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DYSK D\AGA\ZP WG\przetargi unijne\2026\kursy\dokumentacja i ogłoszenie\OPZ_POUZ.361.xxx.2026.WG\"/>
    </mc:Choice>
  </mc:AlternateContent>
  <xr:revisionPtr revIDLastSave="0" documentId="13_ncr:1_{79E22766-4DD9-4B76-A2CC-40558A2C0541}" xr6:coauthVersionLast="47" xr6:coauthVersionMax="47" xr10:uidLastSave="{00000000-0000-0000-0000-000000000000}"/>
  <bookViews>
    <workbookView xWindow="1152" yWindow="1152" windowWidth="30960" windowHeight="14724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4" i="1" l="1"/>
  <c r="G30" i="1"/>
  <c r="G27" i="1"/>
  <c r="G23" i="1"/>
  <c r="G21" i="1"/>
  <c r="G17" i="1"/>
  <c r="C11" i="1" l="1"/>
  <c r="G36" i="1"/>
  <c r="C10" i="1"/>
  <c r="C47" i="1"/>
  <c r="D47" i="1"/>
  <c r="B47" i="1"/>
  <c r="C48" i="1" l="1"/>
</calcChain>
</file>

<file path=xl/sharedStrings.xml><?xml version="1.0" encoding="utf-8"?>
<sst xmlns="http://schemas.openxmlformats.org/spreadsheetml/2006/main" count="74" uniqueCount="49">
  <si>
    <t>Dzień</t>
  </si>
  <si>
    <t>Godzina</t>
  </si>
  <si>
    <t>Wyjazd</t>
  </si>
  <si>
    <t>Przyjazd</t>
  </si>
  <si>
    <t>Odległość (km)</t>
  </si>
  <si>
    <t>Suma</t>
  </si>
  <si>
    <t>Miejsce</t>
  </si>
  <si>
    <t>Plan przejazdów</t>
  </si>
  <si>
    <t>Zapotrzebowanie</t>
  </si>
  <si>
    <t>Ilość pojazdów</t>
  </si>
  <si>
    <t>Ilość miejsc</t>
  </si>
  <si>
    <t>Wyposażenie</t>
  </si>
  <si>
    <t>Okres wynajmu</t>
  </si>
  <si>
    <t>Standard</t>
  </si>
  <si>
    <t>Maksymalna ilość kilometrów</t>
  </si>
  <si>
    <t xml:space="preserve">Minimalna ilość kilometrów </t>
  </si>
  <si>
    <t>klasa turystyczna</t>
  </si>
  <si>
    <t>Godziny</t>
  </si>
  <si>
    <t xml:space="preserve">Koszt całkowity (zł) </t>
  </si>
  <si>
    <t>Kierowca</t>
  </si>
  <si>
    <t>Kilometraż dzienny</t>
  </si>
  <si>
    <t>Godzina*</t>
  </si>
  <si>
    <t>* godziny przyjazdów są szacunkowe, zależne od rzeczywistego czasu pobytu w danym punkcie (+/- 0,5h) i od sytuacji na drogach.</t>
  </si>
  <si>
    <t>Nocleg (zł)</t>
  </si>
  <si>
    <t>dieta</t>
  </si>
  <si>
    <t>dzień</t>
  </si>
  <si>
    <t xml:space="preserve">Kopalnia piasków szklarskich Osiecznica </t>
  </si>
  <si>
    <t>Kopalnie Surowców Mineralnych „Surmin-Kaolin”, Nowogrodziec</t>
  </si>
  <si>
    <t>Geologia złoża węgla brunatnego Turów</t>
  </si>
  <si>
    <t>kopalnia surowców ilastych Kunice (Wienerberger)</t>
  </si>
  <si>
    <t>Kamieniołom "Silesia"</t>
  </si>
  <si>
    <t>Polkowice Zachodnie</t>
  </si>
  <si>
    <t xml:space="preserve">ZWR Polkowice </t>
  </si>
  <si>
    <t>Huta miedzi Głogów</t>
  </si>
  <si>
    <t>złóż granitu w Rogoźnicy</t>
  </si>
  <si>
    <t>złóż  bazaltów  w Winnej Górze</t>
  </si>
  <si>
    <t>Synklina Leszczyny. Ślady dawnego górnictwa miedziowego</t>
  </si>
  <si>
    <t xml:space="preserve">Koszty kierowcy </t>
  </si>
  <si>
    <t>Baza Noclegowa</t>
  </si>
  <si>
    <t>ZŁotoryja SSM</t>
  </si>
  <si>
    <t>złóż  bazaltów w Winnej Górze</t>
  </si>
  <si>
    <r>
      <t xml:space="preserve">Ew. na żólto zaznaczono lokalizacje, które są w fazie uzgadniania z firmami (zależy od ......). Dokładne lokalizacje znane są najwcześniej na 1-2 tygodnie przed kursem. 
 Należy przyjąć, że ilość kilometrów w 2026 roku może wynieść </t>
    </r>
    <r>
      <rPr>
        <b/>
        <sz val="11"/>
        <color theme="1"/>
        <rFont val="Calibri"/>
        <family val="2"/>
        <charset val="238"/>
        <scheme val="minor"/>
      </rPr>
      <t>od ....... do ......... km.</t>
    </r>
  </si>
  <si>
    <t>znający lokalną sieć dróg, posługujący się językiem polskim</t>
  </si>
  <si>
    <t>6 dni</t>
  </si>
  <si>
    <t>klimatyzacja i nawiewy, mikrofon, przestrzeń bagażowa, wygodne i regulowane fotele, przestronne wnętrze z miejscem na nogi, szyberdach uchylny</t>
  </si>
  <si>
    <t>Radzimowice - stare hałdy po eksploatacji złoża polimetalicznego "Stara Góra". Dwa pola górnicze: pole "Wilhelm" i "Pocieszenie Górnika". Metamorfik Gór Kaczawskich</t>
  </si>
  <si>
    <t>Kopalnia piaskowca Żerkowice</t>
  </si>
  <si>
    <t>Radzimowice - stare hałdy po eksploatacji złoża polimetalicznego "Stara Góra". Metamorfik Gór Kaczawskich</t>
  </si>
  <si>
    <t>Kurs terenowy z geologii złóż 29.06-04.07.2026 rok - Złotoryja/Legnica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</si>
</sst>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h:mm;@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vertical="top"/>
    </xf>
    <xf numFmtId="164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2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tabSelected="1" workbookViewId="0">
      <selection activeCell="I8" sqref="I8"/>
    </sheetView>
  </sheetViews>
  <sheetFormatPr defaultRowHeight="14.4" x14ac:dyDescent="0.3"/>
  <cols>
    <col min="1" max="1" width="31.44140625" style="1" customWidth="1"/>
    <col min="2" max="2" width="16.33203125" style="1" customWidth="1"/>
    <col min="3" max="3" width="28" style="1" customWidth="1"/>
    <col min="4" max="4" width="12.5546875" style="1" customWidth="1"/>
    <col min="5" max="5" width="24.109375" style="1" customWidth="1"/>
    <col min="6" max="6" width="15.109375" style="1" customWidth="1"/>
    <col min="7" max="7" width="19" style="1" customWidth="1"/>
    <col min="8" max="8" width="16.109375" style="1" customWidth="1"/>
    <col min="9" max="9" width="11.44140625" style="1" customWidth="1"/>
  </cols>
  <sheetData>
    <row r="1" spans="1:9" ht="18" x14ac:dyDescent="0.3">
      <c r="A1" s="28" t="s">
        <v>48</v>
      </c>
      <c r="B1" s="28"/>
      <c r="C1" s="28"/>
      <c r="D1" s="28"/>
      <c r="E1" s="28"/>
      <c r="F1" s="28"/>
      <c r="G1" s="9"/>
      <c r="H1" s="9"/>
      <c r="I1" s="9"/>
    </row>
    <row r="2" spans="1:9" x14ac:dyDescent="0.3">
      <c r="A2" s="5"/>
      <c r="B2" s="5"/>
      <c r="C2" s="5"/>
      <c r="D2" s="5"/>
      <c r="E2" s="5"/>
      <c r="F2" s="5"/>
      <c r="G2" s="5"/>
      <c r="H2" s="5"/>
      <c r="I2" s="5"/>
    </row>
    <row r="3" spans="1:9" x14ac:dyDescent="0.3">
      <c r="A3" s="8" t="s">
        <v>8</v>
      </c>
    </row>
    <row r="4" spans="1:9" x14ac:dyDescent="0.3">
      <c r="A4" s="23" t="s">
        <v>9</v>
      </c>
      <c r="B4" s="23"/>
      <c r="C4" s="31">
        <v>2</v>
      </c>
      <c r="D4" s="31"/>
      <c r="E4" s="31"/>
      <c r="F4" s="31"/>
    </row>
    <row r="5" spans="1:9" x14ac:dyDescent="0.3">
      <c r="A5" s="23" t="s">
        <v>10</v>
      </c>
      <c r="B5" s="23"/>
      <c r="C5" s="23">
        <v>22</v>
      </c>
      <c r="D5" s="23"/>
      <c r="E5" s="23"/>
      <c r="F5" s="23"/>
    </row>
    <row r="6" spans="1:9" x14ac:dyDescent="0.3">
      <c r="A6" s="23" t="s">
        <v>13</v>
      </c>
      <c r="B6" s="23"/>
      <c r="C6" s="23" t="s">
        <v>16</v>
      </c>
      <c r="D6" s="23"/>
      <c r="E6" s="23"/>
      <c r="F6" s="23"/>
    </row>
    <row r="7" spans="1:9" ht="36" customHeight="1" x14ac:dyDescent="0.3">
      <c r="A7" s="23" t="s">
        <v>11</v>
      </c>
      <c r="B7" s="23"/>
      <c r="C7" s="22" t="s">
        <v>44</v>
      </c>
      <c r="D7" s="22"/>
      <c r="E7" s="22"/>
      <c r="F7" s="22"/>
    </row>
    <row r="8" spans="1:9" x14ac:dyDescent="0.3">
      <c r="A8" s="23" t="s">
        <v>12</v>
      </c>
      <c r="B8" s="23"/>
      <c r="C8" s="23"/>
      <c r="D8" s="23"/>
      <c r="E8" s="23"/>
      <c r="F8" s="23"/>
    </row>
    <row r="9" spans="1:9" x14ac:dyDescent="0.3">
      <c r="A9" s="23" t="s">
        <v>17</v>
      </c>
      <c r="B9" s="23"/>
      <c r="C9" s="23" t="s">
        <v>43</v>
      </c>
      <c r="D9" s="23"/>
      <c r="E9" s="23"/>
      <c r="F9" s="23"/>
    </row>
    <row r="10" spans="1:9" x14ac:dyDescent="0.3">
      <c r="A10" s="23" t="s">
        <v>15</v>
      </c>
      <c r="B10" s="23"/>
      <c r="C10" s="23">
        <f>MIN(G17:G35)</f>
        <v>20</v>
      </c>
      <c r="D10" s="23"/>
      <c r="E10" s="23"/>
      <c r="F10" s="23"/>
    </row>
    <row r="11" spans="1:9" x14ac:dyDescent="0.3">
      <c r="A11" s="23" t="s">
        <v>14</v>
      </c>
      <c r="B11" s="23"/>
      <c r="C11" s="23">
        <f>MAX(G17:G35)</f>
        <v>262</v>
      </c>
      <c r="D11" s="23"/>
      <c r="E11" s="23"/>
      <c r="F11" s="23"/>
      <c r="G11" s="5"/>
      <c r="H11" s="5"/>
      <c r="I11" s="5"/>
    </row>
    <row r="12" spans="1:9" x14ac:dyDescent="0.3">
      <c r="A12" s="23" t="s">
        <v>19</v>
      </c>
      <c r="B12" s="23"/>
      <c r="C12" s="23" t="s">
        <v>42</v>
      </c>
      <c r="D12" s="23"/>
      <c r="E12" s="23"/>
      <c r="F12" s="23"/>
      <c r="G12" s="5"/>
      <c r="H12" s="5"/>
      <c r="I12" s="5"/>
    </row>
    <row r="13" spans="1:9" x14ac:dyDescent="0.3">
      <c r="A13" s="6"/>
      <c r="B13" s="6"/>
      <c r="C13" s="6"/>
      <c r="D13" s="6"/>
      <c r="E13" s="6"/>
      <c r="F13" s="6"/>
      <c r="G13" s="5"/>
      <c r="H13" s="5"/>
      <c r="I13" s="5"/>
    </row>
    <row r="14" spans="1:9" x14ac:dyDescent="0.3">
      <c r="A14" s="8" t="s">
        <v>7</v>
      </c>
    </row>
    <row r="15" spans="1:9" x14ac:dyDescent="0.3">
      <c r="A15" s="25" t="s">
        <v>25</v>
      </c>
      <c r="B15" s="25" t="s">
        <v>2</v>
      </c>
      <c r="C15" s="25"/>
      <c r="D15" s="25" t="s">
        <v>3</v>
      </c>
      <c r="E15" s="25"/>
      <c r="F15" s="25" t="s">
        <v>4</v>
      </c>
      <c r="G15" s="25" t="s">
        <v>20</v>
      </c>
      <c r="H15" s="25" t="s">
        <v>38</v>
      </c>
    </row>
    <row r="16" spans="1:9" x14ac:dyDescent="0.3">
      <c r="A16" s="25"/>
      <c r="B16" s="7" t="s">
        <v>1</v>
      </c>
      <c r="C16" s="7" t="s">
        <v>6</v>
      </c>
      <c r="D16" s="7" t="s">
        <v>21</v>
      </c>
      <c r="E16" s="7" t="s">
        <v>6</v>
      </c>
      <c r="F16" s="25"/>
      <c r="G16" s="25"/>
      <c r="H16" s="25"/>
    </row>
    <row r="17" spans="1:8" ht="28.8" x14ac:dyDescent="0.3">
      <c r="A17" s="17">
        <v>46202</v>
      </c>
      <c r="B17" s="18">
        <v>0.32291666666666669</v>
      </c>
      <c r="C17" s="20" t="s">
        <v>39</v>
      </c>
      <c r="D17" s="19"/>
      <c r="E17" s="21" t="s">
        <v>26</v>
      </c>
      <c r="F17">
        <v>70</v>
      </c>
      <c r="G17" s="27">
        <f>SUM(F17:F20)</f>
        <v>165</v>
      </c>
      <c r="H17" s="32" t="s">
        <v>39</v>
      </c>
    </row>
    <row r="18" spans="1:8" ht="43.2" x14ac:dyDescent="0.3">
      <c r="A18" s="17">
        <v>46202</v>
      </c>
      <c r="B18" s="18"/>
      <c r="C18" s="20" t="s">
        <v>26</v>
      </c>
      <c r="D18" s="19"/>
      <c r="E18" s="21" t="s">
        <v>27</v>
      </c>
      <c r="F18">
        <v>16</v>
      </c>
      <c r="G18" s="27"/>
      <c r="H18" s="33"/>
    </row>
    <row r="19" spans="1:8" ht="28.8" x14ac:dyDescent="0.3">
      <c r="A19" s="17">
        <v>46202</v>
      </c>
      <c r="B19" s="18"/>
      <c r="C19" s="20" t="s">
        <v>27</v>
      </c>
      <c r="D19" s="19"/>
      <c r="E19" s="21" t="s">
        <v>46</v>
      </c>
      <c r="F19">
        <v>22</v>
      </c>
      <c r="G19" s="27"/>
      <c r="H19" s="33"/>
    </row>
    <row r="20" spans="1:8" x14ac:dyDescent="0.3">
      <c r="A20" s="17">
        <v>46202</v>
      </c>
      <c r="B20" s="18"/>
      <c r="C20" s="20" t="s">
        <v>46</v>
      </c>
      <c r="D20" s="19">
        <v>0.70833333333333337</v>
      </c>
      <c r="E20" s="21" t="s">
        <v>39</v>
      </c>
      <c r="F20">
        <v>57</v>
      </c>
      <c r="G20" s="27"/>
      <c r="H20" s="33"/>
    </row>
    <row r="21" spans="1:8" ht="28.8" x14ac:dyDescent="0.3">
      <c r="A21" s="17">
        <v>46203</v>
      </c>
      <c r="B21" s="18">
        <v>0.28472222222222221</v>
      </c>
      <c r="C21" s="20" t="s">
        <v>39</v>
      </c>
      <c r="D21" s="19"/>
      <c r="E21" s="21" t="s">
        <v>28</v>
      </c>
      <c r="F21">
        <v>131</v>
      </c>
      <c r="G21" s="27">
        <f>SUM(F21:F22)</f>
        <v>262</v>
      </c>
      <c r="H21" s="33"/>
    </row>
    <row r="22" spans="1:8" ht="28.8" x14ac:dyDescent="0.3">
      <c r="A22" s="17">
        <v>46203</v>
      </c>
      <c r="B22" s="18"/>
      <c r="C22" s="20" t="s">
        <v>28</v>
      </c>
      <c r="D22" s="19">
        <v>0.72916666666666663</v>
      </c>
      <c r="E22" s="21" t="s">
        <v>39</v>
      </c>
      <c r="F22">
        <v>131</v>
      </c>
      <c r="G22" s="27"/>
      <c r="H22" s="33"/>
    </row>
    <row r="23" spans="1:8" ht="28.8" x14ac:dyDescent="0.3">
      <c r="A23" s="17">
        <v>46204</v>
      </c>
      <c r="B23" s="18">
        <v>0.3125</v>
      </c>
      <c r="C23" s="20" t="s">
        <v>39</v>
      </c>
      <c r="D23" s="19"/>
      <c r="E23" s="21" t="s">
        <v>29</v>
      </c>
      <c r="F23">
        <v>26</v>
      </c>
      <c r="G23" s="27">
        <f>SUM(F23:F26)</f>
        <v>128</v>
      </c>
      <c r="H23" s="33"/>
    </row>
    <row r="24" spans="1:8" ht="28.8" x14ac:dyDescent="0.3">
      <c r="A24" s="17">
        <v>46204</v>
      </c>
      <c r="B24" s="18"/>
      <c r="C24" s="20" t="s">
        <v>29</v>
      </c>
      <c r="D24" s="19"/>
      <c r="E24" s="21" t="s">
        <v>30</v>
      </c>
      <c r="F24">
        <v>49</v>
      </c>
      <c r="G24" s="27"/>
      <c r="H24" s="33"/>
    </row>
    <row r="25" spans="1:8" ht="72" x14ac:dyDescent="0.3">
      <c r="A25" s="17">
        <v>46204</v>
      </c>
      <c r="B25" s="18"/>
      <c r="C25" s="20" t="s">
        <v>30</v>
      </c>
      <c r="D25" s="19"/>
      <c r="E25" s="21" t="s">
        <v>47</v>
      </c>
      <c r="F25">
        <v>13</v>
      </c>
      <c r="G25" s="27"/>
      <c r="H25" s="33"/>
    </row>
    <row r="26" spans="1:8" ht="100.8" x14ac:dyDescent="0.3">
      <c r="A26" s="17">
        <v>46204</v>
      </c>
      <c r="B26" s="18"/>
      <c r="C26" s="20" t="s">
        <v>45</v>
      </c>
      <c r="D26" s="19">
        <v>0.72916666666666663</v>
      </c>
      <c r="E26" s="21" t="s">
        <v>39</v>
      </c>
      <c r="F26">
        <v>40</v>
      </c>
      <c r="G26" s="27"/>
      <c r="H26" s="33"/>
    </row>
    <row r="27" spans="1:8" x14ac:dyDescent="0.3">
      <c r="A27" s="17">
        <v>46205</v>
      </c>
      <c r="B27" s="18">
        <v>0.24305555555555555</v>
      </c>
      <c r="C27" s="20" t="s">
        <v>39</v>
      </c>
      <c r="D27" s="19"/>
      <c r="E27" s="21" t="s">
        <v>31</v>
      </c>
      <c r="F27">
        <v>65</v>
      </c>
      <c r="G27" s="27">
        <f>SUM(F27:F29)</f>
        <v>136</v>
      </c>
      <c r="H27" s="33"/>
    </row>
    <row r="28" spans="1:8" x14ac:dyDescent="0.3">
      <c r="A28" s="17">
        <v>46205</v>
      </c>
      <c r="B28" s="18"/>
      <c r="C28" s="20" t="s">
        <v>31</v>
      </c>
      <c r="D28" s="19"/>
      <c r="E28" s="21" t="s">
        <v>32</v>
      </c>
      <c r="F28">
        <v>6</v>
      </c>
      <c r="G28" s="27"/>
      <c r="H28" s="33"/>
    </row>
    <row r="29" spans="1:8" x14ac:dyDescent="0.3">
      <c r="A29" s="17">
        <v>46205</v>
      </c>
      <c r="B29" s="18"/>
      <c r="C29" s="20" t="s">
        <v>32</v>
      </c>
      <c r="D29" s="19">
        <v>0.64583333333333337</v>
      </c>
      <c r="E29" s="21" t="s">
        <v>39</v>
      </c>
      <c r="F29">
        <v>65</v>
      </c>
      <c r="G29" s="27"/>
      <c r="H29" s="33"/>
    </row>
    <row r="30" spans="1:8" x14ac:dyDescent="0.3">
      <c r="A30" s="17">
        <v>46206</v>
      </c>
      <c r="B30" s="18">
        <v>0.2638888888888889</v>
      </c>
      <c r="C30" s="20" t="s">
        <v>39</v>
      </c>
      <c r="D30" s="19"/>
      <c r="E30" s="21" t="s">
        <v>33</v>
      </c>
      <c r="F30">
        <v>84</v>
      </c>
      <c r="G30" s="27">
        <f>SUM(F30:F33)</f>
        <v>222</v>
      </c>
      <c r="H30" s="33"/>
    </row>
    <row r="31" spans="1:8" x14ac:dyDescent="0.3">
      <c r="A31" s="17">
        <v>46206</v>
      </c>
      <c r="B31" s="18"/>
      <c r="C31" s="20" t="s">
        <v>33</v>
      </c>
      <c r="D31" s="19"/>
      <c r="E31" s="21" t="s">
        <v>34</v>
      </c>
      <c r="F31">
        <v>98</v>
      </c>
      <c r="G31" s="27"/>
      <c r="H31" s="33"/>
    </row>
    <row r="32" spans="1:8" ht="28.8" x14ac:dyDescent="0.3">
      <c r="A32" s="17">
        <v>46206</v>
      </c>
      <c r="B32" s="18"/>
      <c r="C32" s="20" t="s">
        <v>34</v>
      </c>
      <c r="D32" s="19"/>
      <c r="E32" s="21" t="s">
        <v>40</v>
      </c>
      <c r="F32">
        <v>17</v>
      </c>
      <c r="G32" s="27"/>
      <c r="H32" s="33"/>
    </row>
    <row r="33" spans="1:8" x14ac:dyDescent="0.3">
      <c r="A33" s="17">
        <v>46206</v>
      </c>
      <c r="B33" s="18"/>
      <c r="C33" s="20" t="s">
        <v>35</v>
      </c>
      <c r="D33" s="19">
        <v>0.70833333333333337</v>
      </c>
      <c r="E33" s="21" t="s">
        <v>39</v>
      </c>
      <c r="F33">
        <v>23</v>
      </c>
      <c r="G33" s="27"/>
      <c r="H33" s="33"/>
    </row>
    <row r="34" spans="1:8" ht="43.2" x14ac:dyDescent="0.3">
      <c r="A34" s="17">
        <v>46207</v>
      </c>
      <c r="B34" s="18">
        <v>0.33333333333333331</v>
      </c>
      <c r="C34" s="20" t="s">
        <v>39</v>
      </c>
      <c r="D34" s="19"/>
      <c r="E34" s="21" t="s">
        <v>36</v>
      </c>
      <c r="F34">
        <v>10</v>
      </c>
      <c r="G34" s="27">
        <f>SUM(F34:F35)</f>
        <v>20</v>
      </c>
      <c r="H34" s="33"/>
    </row>
    <row r="35" spans="1:8" ht="43.2" x14ac:dyDescent="0.3">
      <c r="A35" s="17">
        <v>46207</v>
      </c>
      <c r="B35" s="18"/>
      <c r="C35" s="20" t="s">
        <v>36</v>
      </c>
      <c r="D35" s="19">
        <v>0.54166666666666663</v>
      </c>
      <c r="E35" s="21" t="s">
        <v>39</v>
      </c>
      <c r="F35">
        <v>10</v>
      </c>
      <c r="G35" s="27"/>
      <c r="H35" s="33"/>
    </row>
    <row r="36" spans="1:8" x14ac:dyDescent="0.3">
      <c r="D36" s="4"/>
      <c r="E36" s="4"/>
      <c r="F36" s="5" t="s">
        <v>5</v>
      </c>
      <c r="G36" s="5">
        <f>SUM(G17:G35)</f>
        <v>933</v>
      </c>
    </row>
    <row r="37" spans="1:8" ht="22.5" customHeight="1" x14ac:dyDescent="0.3">
      <c r="A37" s="1" t="s">
        <v>22</v>
      </c>
    </row>
    <row r="38" spans="1:8" ht="57.75" customHeight="1" x14ac:dyDescent="0.3">
      <c r="A38" s="26" t="s">
        <v>41</v>
      </c>
      <c r="B38" s="26"/>
      <c r="C38" s="26"/>
      <c r="D38" s="26"/>
      <c r="E38" s="26"/>
      <c r="F38" s="26"/>
      <c r="G38" s="26"/>
    </row>
    <row r="40" spans="1:8" x14ac:dyDescent="0.3">
      <c r="A40" s="11" t="s">
        <v>37</v>
      </c>
      <c r="B40" s="10"/>
      <c r="C40" s="10"/>
      <c r="D40" s="10"/>
    </row>
    <row r="41" spans="1:8" x14ac:dyDescent="0.3">
      <c r="A41" s="2" t="s">
        <v>0</v>
      </c>
      <c r="B41" s="3" t="s">
        <v>23</v>
      </c>
      <c r="C41" s="3" t="s">
        <v>24</v>
      </c>
      <c r="D41" s="3"/>
    </row>
    <row r="42" spans="1:8" x14ac:dyDescent="0.3">
      <c r="A42" s="2"/>
      <c r="B42" s="13"/>
      <c r="C42" s="13"/>
      <c r="D42" s="13"/>
    </row>
    <row r="43" spans="1:8" x14ac:dyDescent="0.3">
      <c r="A43" s="2"/>
      <c r="B43" s="13"/>
      <c r="C43" s="13"/>
      <c r="D43" s="13"/>
    </row>
    <row r="44" spans="1:8" x14ac:dyDescent="0.3">
      <c r="A44" s="2"/>
      <c r="B44" s="13"/>
      <c r="C44" s="13"/>
      <c r="D44" s="13"/>
    </row>
    <row r="45" spans="1:8" x14ac:dyDescent="0.3">
      <c r="A45" s="2"/>
      <c r="B45" s="13"/>
      <c r="C45" s="13"/>
      <c r="D45" s="13"/>
    </row>
    <row r="46" spans="1:8" x14ac:dyDescent="0.3">
      <c r="A46" s="2"/>
      <c r="B46" s="13"/>
      <c r="C46" s="13"/>
      <c r="D46" s="13"/>
    </row>
    <row r="47" spans="1:8" ht="15" thickBot="1" x14ac:dyDescent="0.35">
      <c r="A47" s="14" t="s">
        <v>5</v>
      </c>
      <c r="B47" s="14">
        <f>SUM(B42:B46)</f>
        <v>0</v>
      </c>
      <c r="C47" s="14">
        <f t="shared" ref="C47:D47" si="0">SUM(C42:C46)</f>
        <v>0</v>
      </c>
      <c r="D47" s="12">
        <f t="shared" si="0"/>
        <v>0</v>
      </c>
    </row>
    <row r="48" spans="1:8" ht="15" thickBot="1" x14ac:dyDescent="0.35">
      <c r="A48" s="29" t="s">
        <v>18</v>
      </c>
      <c r="B48" s="30"/>
      <c r="C48" s="15">
        <f>SUM(B47:D47)</f>
        <v>0</v>
      </c>
    </row>
    <row r="50" spans="1:7" ht="19.5" customHeight="1" x14ac:dyDescent="0.3"/>
    <row r="51" spans="1:7" ht="42.75" customHeight="1" x14ac:dyDescent="0.3">
      <c r="A51" s="24"/>
      <c r="B51" s="24"/>
      <c r="C51" s="24"/>
      <c r="D51" s="24"/>
      <c r="E51" s="24"/>
      <c r="F51" s="24"/>
      <c r="G51" s="24"/>
    </row>
    <row r="52" spans="1:7" ht="29.25" customHeight="1" x14ac:dyDescent="0.3">
      <c r="A52" s="24"/>
      <c r="B52" s="24"/>
      <c r="C52" s="24"/>
      <c r="D52" s="24"/>
      <c r="E52" s="24"/>
    </row>
    <row r="60" spans="1:7" x14ac:dyDescent="0.3">
      <c r="A60" s="16"/>
    </row>
  </sheetData>
  <mergeCells count="36">
    <mergeCell ref="H15:H16"/>
    <mergeCell ref="H17:H35"/>
    <mergeCell ref="G21:G22"/>
    <mergeCell ref="G23:G26"/>
    <mergeCell ref="G27:G29"/>
    <mergeCell ref="G30:G33"/>
    <mergeCell ref="G34:G35"/>
    <mergeCell ref="G15:G16"/>
    <mergeCell ref="A1:F1"/>
    <mergeCell ref="A48:B48"/>
    <mergeCell ref="A4:B4"/>
    <mergeCell ref="A5:B5"/>
    <mergeCell ref="A6:B6"/>
    <mergeCell ref="D15:E15"/>
    <mergeCell ref="B15:C15"/>
    <mergeCell ref="A15:A16"/>
    <mergeCell ref="C9:F9"/>
    <mergeCell ref="A7:B7"/>
    <mergeCell ref="A8:B8"/>
    <mergeCell ref="A9:B9"/>
    <mergeCell ref="A10:B10"/>
    <mergeCell ref="C4:F4"/>
    <mergeCell ref="C5:F5"/>
    <mergeCell ref="C6:F6"/>
    <mergeCell ref="C7:F7"/>
    <mergeCell ref="C8:F8"/>
    <mergeCell ref="A52:E52"/>
    <mergeCell ref="C12:F12"/>
    <mergeCell ref="C10:F10"/>
    <mergeCell ref="C11:F11"/>
    <mergeCell ref="A11:B11"/>
    <mergeCell ref="A12:B12"/>
    <mergeCell ref="F15:F16"/>
    <mergeCell ref="A38:G38"/>
    <mergeCell ref="A51:G51"/>
    <mergeCell ref="G17:G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Poszyteka</dc:creator>
  <cp:lastModifiedBy>A.Baczewska</cp:lastModifiedBy>
  <dcterms:created xsi:type="dcterms:W3CDTF">2023-03-08T13:49:20Z</dcterms:created>
  <dcterms:modified xsi:type="dcterms:W3CDTF">2026-04-22T11:17:00Z</dcterms:modified>
</cp:coreProperties>
</file>