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I:\Druki ZP\SIWZ\SWZ_zbiór 2026\SWZ_CKZ_2026\CKZ.10.26_Dostawa sprzętu komputerowego i biurowego\Robocze\poprawa zal 4.5\"/>
    </mc:Choice>
  </mc:AlternateContent>
  <xr:revisionPtr revIDLastSave="0" documentId="8_{8AD594BF-AA23-42A7-9AE6-0E60B08150BA}" xr6:coauthVersionLast="47" xr6:coauthVersionMax="47" xr10:uidLastSave="{00000000-0000-0000-0000-000000000000}"/>
  <bookViews>
    <workbookView xWindow="-120" yWindow="-120" windowWidth="29040" windowHeight="15720" xr2:uid="{7A83C13E-D756-4590-9376-BA2CBD7E217B}"/>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53" i="1" l="1"/>
  <c r="I52" i="1"/>
  <c r="I51" i="1"/>
  <c r="I50" i="1"/>
  <c r="I49" i="1"/>
  <c r="I48" i="1"/>
  <c r="I47" i="1"/>
  <c r="I46" i="1"/>
  <c r="I45" i="1"/>
  <c r="I44" i="1"/>
  <c r="I43" i="1"/>
  <c r="I42" i="1"/>
  <c r="I41" i="1"/>
  <c r="I40" i="1"/>
  <c r="I39" i="1"/>
  <c r="I38" i="1"/>
  <c r="I37" i="1"/>
  <c r="I36" i="1"/>
  <c r="I35" i="1"/>
  <c r="I34" i="1"/>
  <c r="I33" i="1"/>
  <c r="I32" i="1"/>
  <c r="I31" i="1"/>
  <c r="I11" i="1" l="1"/>
  <c r="I12" i="1"/>
  <c r="I13" i="1"/>
  <c r="I10" i="1"/>
  <c r="I14" i="1" l="1"/>
  <c r="I15" i="1"/>
  <c r="I16" i="1"/>
  <c r="I17" i="1"/>
  <c r="I18" i="1"/>
  <c r="I19" i="1"/>
  <c r="I20" i="1"/>
  <c r="I21" i="1"/>
  <c r="I22" i="1"/>
  <c r="I23" i="1"/>
  <c r="I24" i="1"/>
  <c r="I25" i="1"/>
  <c r="I26" i="1"/>
  <c r="I27" i="1"/>
  <c r="I28" i="1"/>
  <c r="I29" i="1"/>
  <c r="I30" i="1"/>
  <c r="I54" i="1" l="1"/>
</calcChain>
</file>

<file path=xl/sharedStrings.xml><?xml version="1.0" encoding="utf-8"?>
<sst xmlns="http://schemas.openxmlformats.org/spreadsheetml/2006/main" count="188" uniqueCount="64">
  <si>
    <t>Lp.</t>
  </si>
  <si>
    <t>Nr zadania</t>
  </si>
  <si>
    <t>Nr pozycji z wniosku o dofinansowanie</t>
  </si>
  <si>
    <t>Jednostka miary</t>
  </si>
  <si>
    <t>Ilość ogółem</t>
  </si>
  <si>
    <t xml:space="preserve">CENA JEDNOSTKOWA BRUTTO </t>
  </si>
  <si>
    <t xml:space="preserve">WARTOŚĆ BRUTTO </t>
  </si>
  <si>
    <t>Nazwa i adres jednostki oświatowej - lokalizacja dostawy</t>
  </si>
  <si>
    <t>NAZWA HANDLOWA pozwalająca określić jaki przedmiot jest oferowany (np. NAZWA PRODUKTU, WERSJA, PRODUCENT)</t>
  </si>
  <si>
    <t>Zespół Szkół Elektrycznych nr 1 w Krakowie
ul. Henryka Kamieńskiego 49, 30-644 Kraków</t>
  </si>
  <si>
    <t xml:space="preserve">Zespół Szkół Elektrycznych nr 2 w Krakowie, Osiedle Szkolne 26, 31-977 Kraków </t>
  </si>
  <si>
    <t>Zespół Szkół Mechanicznych nr 3 w Krakowie
os. Szkolne 37, 31-978 Kraków</t>
  </si>
  <si>
    <t>szt.</t>
  </si>
  <si>
    <t>Zespół Szkół Gastronomicznych nr 1 w Krakowie
os. Złotej Jesieni 16, 31-828 Kraków</t>
  </si>
  <si>
    <t>Zespół Szkół Mechanicznych nr 1 w Krakowie
al. Adama Mickiewicza 5, 31-120 Kraków</t>
  </si>
  <si>
    <t>Zespół Szkół Energetycznych w Krakowie
ul. Loretańska 16, 31-114 Kraków</t>
  </si>
  <si>
    <t xml:space="preserve">szt. </t>
  </si>
  <si>
    <t>Zespół Szkół Łączności
ul. Monte Cassino 31, 30-337 Kraków</t>
  </si>
  <si>
    <t xml:space="preserve">Zespół Szkół Poligraficzno-Medialnych,                                                                                                                                          Osiedle Tysiąclecia 38, 31-610 Kraków </t>
  </si>
  <si>
    <t>zestaw</t>
  </si>
  <si>
    <t>PRZEDMIOT ZAMÓWIENIA
minimalne parametry oferowanego asortymentu</t>
  </si>
  <si>
    <t>………………………………………………………………………………..........
wypełnić: producent, nazwa handlowa/ model/symbol produktu</t>
  </si>
  <si>
    <t>(kwalifikowany podpis elektroniczny)</t>
  </si>
  <si>
    <t>Numer postępowania: MCOO/ZP/CKZ/10/26                                                                                                                                                                                                                                                                                  Załącznik nr 4.5 do SWZ</t>
  </si>
  <si>
    <r>
      <rPr>
        <b/>
        <sz val="12"/>
        <color theme="1"/>
        <rFont val="Aptos Narrow"/>
        <scheme val="minor"/>
      </rPr>
      <t>Telewizor o przekątnej 75 cali i</t>
    </r>
    <r>
      <rPr>
        <sz val="12"/>
        <color theme="1"/>
        <rFont val="Aptos Narrow"/>
        <family val="2"/>
        <scheme val="minor"/>
      </rPr>
      <t xml:space="preserve"> minimalnej specyfikacji:
- Rozdzielczość: 3840 × 2160 (4K UHD)
- Typ panelu: LCD z podświetleniem Mini LED
- Odświeżanie: natywne 120 Hz
- Funkcja Smart TV z dostępem do platform streamingowych 
- Obsługa sygnałów DVB‑T2 (HEVC), DVB‑S2, DVB‑C
- HDR: HDR10, HLG
- Backlight/kontrast: technologie oferujace poprawę obrazu i kontrastu
- Technologia dźwięku: technologia dzięki której zostaje wzbogacona czystości głosu
- Obsługiwane formaty i współpraca: kompatybilność z soundbarami marki producenta TV
- Liczba wejść HDMI: 4 wejścia HDMI
- Standard HDMI: co najmniej dwa złącza w standardzie HDMI 2.1
- Wsparcie dla eARC (zwrotny kanał audio przez HDMI) co umożliwia podłączenie zewnętrznych systemów audio</t>
    </r>
  </si>
  <si>
    <r>
      <rPr>
        <b/>
        <sz val="12"/>
        <color theme="1"/>
        <rFont val="Aptos Narrow"/>
        <scheme val="minor"/>
      </rPr>
      <t>Telewizor:</t>
    </r>
    <r>
      <rPr>
        <sz val="12"/>
        <color theme="1"/>
        <rFont val="Aptos Narrow"/>
        <family val="2"/>
        <scheme val="minor"/>
      </rPr>
      <t xml:space="preserve">
- Płaski ekran o przekątnej 65 cali
- rozdzielczość UHD 4K (3840 x 2160)
- częstotliwości odświeżania 120 Hz w technologii QLED
- obsługa: Smart TV, HDR10+, HLG, DVB-T2 (HEVC), DVB-S2 , DVB-C
- łączność bezprzewodowa: Wi-Fi, Bluetooth
W zestawie z zasilaczem i przewodem zasilającym oraz pilotem.</t>
    </r>
  </si>
  <si>
    <r>
      <rPr>
        <b/>
        <sz val="12"/>
        <color theme="1"/>
        <rFont val="Aptos Narrow"/>
        <scheme val="minor"/>
      </rPr>
      <t>Telewizor:</t>
    </r>
    <r>
      <rPr>
        <sz val="12"/>
        <color theme="1"/>
        <rFont val="Aptos Narrow"/>
        <family val="2"/>
        <scheme val="minor"/>
      </rPr>
      <t xml:space="preserve">
- Płaski ekran o przekątnej 75 cali
- rozdzielczość UHD 4K (3840 x 2160)
- częstotliwości odświeżania 120 Hz w technologii QLED
- obsługa: Smart TV, HDR10+, HLG, DVB-T2 (HEVC), DVB-S2 , DVB-C
- łączność bezprzewodowa: Wi-Fi, Bluetooth
W zestawie z zasilaczem i przewodem zasilającym oraz pilotem.</t>
    </r>
  </si>
  <si>
    <r>
      <rPr>
        <b/>
        <sz val="12"/>
        <color theme="1"/>
        <rFont val="Aptos Narrow"/>
        <scheme val="minor"/>
      </rPr>
      <t>Zestaw do odbioru telewizji satelitarnej:</t>
    </r>
    <r>
      <rPr>
        <sz val="12"/>
        <color theme="1"/>
        <rFont val="Aptos Narrow"/>
        <family val="2"/>
        <scheme val="minor"/>
      </rPr>
      <t xml:space="preserve">
- tuner z podwójnym systemem operacyjnym,
- procesor czterordzeniowy 64Bit (4x 1,6 GHz) 15000 DMIPS,
- Flash 8 GB eMMC, RAM 1 GB DDR4 M.2 (M.2 SSD: M KEY – PCIE NVME),
- 4K H.265 HEVC UHD (3840 x 2160),
- Interfejs sieciowy Gigabit LAN Ethernet (1000Mbps),
- Na stałe zainstalowana dwuzakresowa sieć Wi-Fi 2.4/5G (WLAN) do 1200Mbps, 2x anteny WiFi,
- Wyświetlacz segmentowy,
- Czytnik kart CA,
- Sprzętowy BlindScan ,
- 2 x DVB-S2X (podwójny tuner) + obsługa wielu strumieni,
- Obsługa klienta Multiroom i Sat na IP,
- HDMI 2.0a i USB 3.0, Gniazdo MicroSD, Obsługa HDMI CEC,
- Programowalny pilot zdalnego sterowania
- antena satelitarna ofsetowa Kolor grafitowy / antracyt, Wymiary 750 x 900 mm (+/- 50 mm) Zysk 11,75 GHz (+/- 1,5Ghz) - 37,45 dBi (+/- 4dBi), Obciążenie wiatrem (130 km / h - (+/- 20 km/h) - 500 N (+/- 50 N), Zacisk masztu Ø 30-90 mm, Mocowanie LNB Ø 40 mm lub antena płaska satelitarna, Uchwyt konwertera, konwerter satelitarny Quad, uniwersalny uchwyt czaszy, Kabel koncentryczny antenowy RG6-U CCS 50m, WTYK F na kabel antenowy 6,8mm (standardowy) 2szt.</t>
    </r>
  </si>
  <si>
    <r>
      <rPr>
        <b/>
        <sz val="12"/>
        <color theme="1"/>
        <rFont val="Aptos Narrow"/>
        <scheme val="minor"/>
      </rPr>
      <t>Tablica interaktywna</t>
    </r>
    <r>
      <rPr>
        <sz val="12"/>
        <color theme="1"/>
        <rFont val="Aptos Narrow"/>
        <family val="2"/>
        <scheme val="minor"/>
      </rPr>
      <t xml:space="preserve"> o minimalnych parametrach:
- przekątna obszaru interaktywnego min.80"
- suchościeralna powierzchnia ekranu pozwalająca na korzystanie z tablicy interaktywnej jak z tradycyjnej szkolnej tablicy
- pozycjonowanie w podczerwieni, umożliwiające obsługę palcem lub dowolnym innym wskaźnikiem oraz umożliwiające jednoczesne rozpoznawanie  do min. 10 dotyków
- wyposażona w paski skrótów po obu stronach ekranu
- wyposażona w półkę na pisaki 
W zestawie z min. 4 odpowiednimi do tablicy pisakami i odpowiednią do ścierania tablicy "gąbką".</t>
    </r>
  </si>
  <si>
    <r>
      <rPr>
        <b/>
        <sz val="12"/>
        <color theme="1"/>
        <rFont val="Aptos Narrow"/>
        <scheme val="minor"/>
      </rPr>
      <t xml:space="preserve">Monitor interaktywny </t>
    </r>
    <r>
      <rPr>
        <sz val="12"/>
        <color theme="1"/>
        <rFont val="Aptos Narrow"/>
        <family val="2"/>
        <scheme val="minor"/>
      </rPr>
      <t>z zainstalowanym intuicyjnym systemem operacyjnym w języku polskim.
- Przekątna min. 85 cali
- Rozdzielczość min. 3840×2160 (4K)
- Pamieć RAM min. 8GB
- wbudowany głośnik/głośniki
- czas reakcji: max. 8 ms
- złącza: HDMI, USB, audio, RS232, RJ45
- Szkło hartowane lub szyba o wzmocnionej odporności, lub tożsame
W zestawie ze stojakiem, min. dwoma pisakami, pilotem, przewodem HDMI, zasilaczem wraz z przewodem zasilającym, instrukcją.
Stojak musi być pasujący do w/w monitora, na skrętnych kółkach, z regulacją wysokości.</t>
    </r>
  </si>
  <si>
    <r>
      <rPr>
        <b/>
        <sz val="12"/>
        <color theme="1"/>
        <rFont val="Aptos Narrow"/>
        <scheme val="minor"/>
      </rPr>
      <t>Uniwersalny stojak przeznaczony do monitorów interaktywnych.</t>
    </r>
    <r>
      <rPr>
        <sz val="12"/>
        <color theme="1"/>
        <rFont val="Aptos Narrow"/>
        <family val="2"/>
        <scheme val="minor"/>
      </rPr>
      <t xml:space="preserve">
Pasujący do monitora o przekątnej ekranu 86".
Na kółkach 360° z funkcją blokady.
Z regulacją wysokości monitora.
Z uniwersalnym uchwytem do monitora zgodnym ze standardem VESA.
O stabilnej konstrukcji gwarantującej bezpieczeństwo.
Z zamontowanów półką pod monitorem.
W zestawie z pełnym zestawem akcesoriów do montażu.</t>
    </r>
  </si>
  <si>
    <r>
      <rPr>
        <b/>
        <sz val="12"/>
        <color theme="1"/>
        <rFont val="Aptos Narrow"/>
        <scheme val="minor"/>
      </rPr>
      <t>Elektryczny mobilny stojak do TV.</t>
    </r>
    <r>
      <rPr>
        <sz val="12"/>
        <color theme="1"/>
        <rFont val="Aptos Narrow"/>
        <family val="2"/>
        <scheme val="minor"/>
      </rPr>
      <t xml:space="preserve">
Pasujący do telewizora o przekątnej ekranu 75".
Na kółkach 360° z funkcją blokady.
Z elektryczną regulacją wysokości.
Z uniwersalnym uchwytem do TV zgodnym ze standardem VESA.
O stabilnej konstrukcji gwarantującej bezpieczeństwo.
W zestawie z pełnym zestawem akcesoriów do montażu.</t>
    </r>
  </si>
  <si>
    <r>
      <rPr>
        <b/>
        <sz val="12"/>
        <color theme="1"/>
        <rFont val="Aptos Narrow"/>
        <scheme val="minor"/>
      </rPr>
      <t>Rzutnik:</t>
    </r>
    <r>
      <rPr>
        <sz val="12"/>
        <color theme="1"/>
        <rFont val="Aptos Narrow"/>
        <family val="2"/>
        <scheme val="minor"/>
      </rPr>
      <t xml:space="preserve">
- Rozdzielczość 1920 x 1080 (FHD)
- Format obrazu 16:9
- Jasność co najmniej 2500 lm
- Kontrast co najmniej 10 000 : 1
- Złącze HDMI
- Głośniki: Tak</t>
    </r>
  </si>
  <si>
    <r>
      <rPr>
        <b/>
        <sz val="12"/>
        <color theme="1"/>
        <rFont val="Aptos Narrow"/>
        <scheme val="minor"/>
      </rPr>
      <t>Projektor:</t>
    </r>
    <r>
      <rPr>
        <sz val="12"/>
        <color theme="1"/>
        <rFont val="Aptos Narrow"/>
        <family val="2"/>
        <scheme val="minor"/>
      </rPr>
      <t xml:space="preserve">
- Typ: Stacjonarny, instalacyjny
- Źródło światła: Laserowe
- żywotność lampy 30 000 godzin
- Rozdzielczość 1920 × 1080 (Full HD); Możliwość skalowania do 3840 × 2160 (4K);
- jasność na poziomie 6000 ANSI
- kontrast wynoszący 3 000 000 : 1
- częstotliwość odświeżania min. 100Hz
- wsparcie dla technologii 3D; technologia DLP
- możliwość pracy bezprzewodowej (realizowana poprzez wbudowany moduł łączności bezprzewodowej lub poprzez zewnętrzny adapter/odbiornik HDMI)
- złącza: min. 1 × HDMI, 1 × DisplayPort lub HDBaseT lub równoważne, USB, LAN
- obsługa HDR10 lub równoważna
- gwarancja min. 36 miesięcy</t>
    </r>
  </si>
  <si>
    <r>
      <rPr>
        <b/>
        <sz val="12"/>
        <color theme="1"/>
        <rFont val="Aptos Narrow"/>
        <scheme val="minor"/>
      </rPr>
      <t>Projektor multimedialny:</t>
    </r>
    <r>
      <rPr>
        <sz val="12"/>
        <color theme="1"/>
        <rFont val="Aptos Narrow"/>
        <family val="2"/>
        <scheme val="minor"/>
      </rPr>
      <t xml:space="preserve">
- Technologia wyświetlania: DLP
- Rozdzielczość podstawowa: min. Full HD (1920 x 1080)
- Jasność min. 4000 lm
- Kontrast min. 30000:1
- Żywotność lampy min. 20000h
- Złącza: USB, HDMI
- Głośniki wbudowane
- Możliwość regulacja tzw. zniekształcenia trapezowego
Dołączone akcesoria: Pilot, Kabel zasilający, Baterie do pilota, Instrukcja
</t>
    </r>
  </si>
  <si>
    <r>
      <rPr>
        <b/>
        <sz val="12"/>
        <color theme="1"/>
        <rFont val="Aptos Narrow"/>
        <scheme val="minor"/>
      </rPr>
      <t>Zestaw do odbioru telewizji przemysłowej:</t>
    </r>
    <r>
      <rPr>
        <sz val="12"/>
        <color theme="1"/>
        <rFont val="Aptos Narrow"/>
        <family val="2"/>
        <scheme val="minor"/>
      </rPr>
      <t xml:space="preserve">
- 4x Kamera zewnętrzna 8MPx,
- 1x 8-kanałowy rejestrator IP,
- 1x Dysk twardy do CCTV - 1TB,
- 1x Switch PoE 8-portowy,
- Przewód typu skrętka UTP - 40 metrów,
- 8x Wtyk RJ45.</t>
    </r>
  </si>
  <si>
    <r>
      <rPr>
        <b/>
        <sz val="12"/>
        <color rgb="FF000000"/>
        <rFont val="Aptos Narrow"/>
        <scheme val="minor"/>
      </rPr>
      <t>Mobilna kamera termowizyjna -</t>
    </r>
    <r>
      <rPr>
        <sz val="12"/>
        <color rgb="FF000000"/>
        <rFont val="Aptos Narrow"/>
        <family val="2"/>
        <scheme val="minor"/>
      </rPr>
      <t xml:space="preserve"> narzędzie termowizyjne, które umożliwia diagnozowanie problemów z instalacjami elektrycznymi, HVAC, czy zniszczeniami spowodowanymi wodą. Kamera musi zapewniać obrazy termiczne, pozwalając na zlokalizowanie usterki i pomiar temperatury od</t>
    </r>
    <r>
      <rPr>
        <sz val="12"/>
        <color rgb="FFFF0000"/>
        <rFont val="Aptos Narrow"/>
        <family val="2"/>
        <scheme val="minor"/>
      </rPr>
      <t xml:space="preserve"> </t>
    </r>
    <r>
      <rPr>
        <sz val="12"/>
        <color rgb="FF000000"/>
        <rFont val="Aptos Narrow"/>
        <family val="2"/>
        <scheme val="minor"/>
      </rPr>
      <t>-10°C do 400°C. Musi być kompatybilna z urządzeniami iPhone/iPad poprzez złącze USB-C, Kamera musi oferować odporność na trudne warunki pracy - musi charakteryzować się wytrzymałą konstrukcją i być odporną na upadki z wysokości 1,8 m. Bateria musi zapewniać co najmniej 1 godzinę pracy, przy czasie ładowania max 40 minut.
    - Min. Rozdzielczość termiczna: 160 × 120 (19,200 pikseli)
    - Możliwość pracy w zakresie temperatur: od -10°C do 400°C
    - Dokładność: ±3°C (±5°F) lub ±5%
    - Wytrzymałość: odporność na upadki z wysokości 1,8 m 
    - kompatybilność z iPhone/iPad</t>
    </r>
  </si>
  <si>
    <r>
      <rPr>
        <b/>
        <sz val="12"/>
        <color rgb="FF000000"/>
        <rFont val="Aptos Narrow"/>
        <scheme val="minor"/>
      </rPr>
      <t>Mobilna kamera termowizyjna -</t>
    </r>
    <r>
      <rPr>
        <sz val="12"/>
        <color rgb="FF000000"/>
        <rFont val="Aptos Narrow"/>
        <family val="2"/>
        <scheme val="minor"/>
      </rPr>
      <t xml:space="preserve"> narzędzie termowizyjne, które umożliwia diagnozowanie problemów z instalacjami elektrycznymi, HVAC, czy zniszczeniami spowodowanymi wodą. Kamera musi zapewniać obrazy termiczne, pozwalając na zlokalizowanie usterki i pomiar temperatury od</t>
    </r>
    <r>
      <rPr>
        <sz val="12"/>
        <color rgb="FFFF0000"/>
        <rFont val="Aptos Narrow"/>
        <family val="2"/>
        <scheme val="minor"/>
      </rPr>
      <t xml:space="preserve"> </t>
    </r>
    <r>
      <rPr>
        <sz val="12"/>
        <color rgb="FF000000"/>
        <rFont val="Aptos Narrow"/>
        <family val="2"/>
        <scheme val="minor"/>
      </rPr>
      <t>-10°C do 400°C. Musi być kompatybilna z urządzeniami z systemem Android, Kamera musi oferować odporność na trudne warunki pracy - musi charakteryzować się wytrzymałą konstrukcją i być odporną na upadki z wysokości 1,8 m. Bateria musi zapewniać co najmniej 1 godzinę pracy, przy czasie ładowania max 40 minut.
    - Min. Rozdzielczość termiczna: 160 × 120 (19,200 pikseli)
    - Możliwość pracy w zakresie temperatur: od -10°C do 400°C
    - Dokładność: ±3°C (±5°F) lub ±5%
    - Wytrzymałość: odporność na upadki z wysokości 1,8 m 
    - kompatybilność z systemem Android</t>
    </r>
  </si>
  <si>
    <r>
      <rPr>
        <b/>
        <sz val="12"/>
        <color theme="1"/>
        <rFont val="Aptos Narrow"/>
        <scheme val="minor"/>
      </rPr>
      <t>Zestaw mikrofonowy:</t>
    </r>
    <r>
      <rPr>
        <sz val="12"/>
        <color theme="1"/>
        <rFont val="Aptos Narrow"/>
        <family val="2"/>
        <scheme val="minor"/>
      </rPr>
      <t xml:space="preserve">
- System bezprzewodowy z 2 nadajnikami i 1 odbiornikiem.
- Transmisja cyfrowa w paśmie 2,4 GHz lub innym chronionym, odporna na zakłócenia.
- Nadajniki z wbudowanymi mikrofonami i wejściem na mikrofon.
- Odbiornik z wyjściem audio 3,5 mm TRS do bezpośredniego podłączenia do kamery/studia.
- Min. 6 godzin ciągłej pracy na akumulatorach.
- Automatyczne parowanie i stabilna komunikacja na odległość co najmniej 30 m w terenie.
- Wzmocnienie regulowane na odbiorniku i/lub nadajnikach.
- Zabezpieczenie przeciwwietrzne.
W zestawie wraz z etui i ładowarką.
</t>
    </r>
  </si>
  <si>
    <r>
      <rPr>
        <b/>
        <sz val="12"/>
        <color theme="1"/>
        <rFont val="Aptos Narrow"/>
        <scheme val="minor"/>
      </rPr>
      <t>Mikser do streamingu obsługujący sygnał 1080p60:</t>
    </r>
    <r>
      <rPr>
        <sz val="12"/>
        <color theme="1"/>
        <rFont val="Aptos Narrow"/>
        <family val="2"/>
        <scheme val="minor"/>
      </rPr>
      <t xml:space="preserve">
- Min. 4 wejścia HDMI.
- Wyjścia HDMI do podglądu oraz USB-C/USB-A do podłączenia do komputera.
- Wbudowany mikser audio z regulacją poziomów i phantom 48 V na wejściach XLR.
- Możliwość niezależnego miksowania kanałów audio z wejść HDMI i zewnętrznych wejść audio.
- Obsługa chroma key / picture-in-picture / przejścia.
- Streaming bezpośrednio do platform (przez USB do komputera) lub z wbudowanym modułem.
- Wsparcie dla wielu formatów wyjściowych i softu streamingowego.
- Ekran/LED-y wskazujące status wejść/wyjść i poziomy audio.
W zestawie: przewody USB i przejściówki audio.</t>
    </r>
  </si>
  <si>
    <r>
      <rPr>
        <b/>
        <sz val="12"/>
        <color theme="1"/>
        <rFont val="Aptos Narrow"/>
        <scheme val="minor"/>
      </rPr>
      <t>Uchwyt</t>
    </r>
    <r>
      <rPr>
        <sz val="12"/>
        <color theme="1"/>
        <rFont val="Aptos Narrow"/>
        <family val="2"/>
        <scheme val="minor"/>
      </rPr>
      <t xml:space="preserve"> na zimną stopkę do montażu minimum dwóch mikrofonów w układzie stereo lub akcesoriów do zimnej stopki na urządzeniu z pojedynczym uchwytem na zimną stopkę; materiał – lekkie aluminium.
</t>
    </r>
  </si>
  <si>
    <r>
      <rPr>
        <b/>
        <sz val="12"/>
        <color rgb="FF000000"/>
        <rFont val="Aptos Narrow"/>
        <scheme val="minor"/>
      </rPr>
      <t>Gogle VR</t>
    </r>
    <r>
      <rPr>
        <sz val="12"/>
        <color rgb="FF000000"/>
        <rFont val="Aptos Narrow"/>
        <family val="2"/>
        <scheme val="minor"/>
      </rPr>
      <t xml:space="preserve">
Minimalna specyfikacja:
- Dwa wyświetlacze  LCD typu Quantum Dot o rozdzielczości 1800 × 1920 px na każde oko
- Soczewki typu pancake z wyraźną redukcją dystansu optycznego
- Taktowanie procesora min. 1,8 GHz
- 128 GB pamięci
- Kolorowy passthrough (nie czarno-biały)
- Wbudowane śledzenie oczu i śledzenie mimiki twarzy
- Kontrolery z samodzielnym śledzeniem wewnętrznym (nie przez gogle)
- Stacja dokująca do ładowania zestawu w komplecie</t>
    </r>
  </si>
  <si>
    <r>
      <rPr>
        <b/>
        <sz val="12"/>
        <color theme="1"/>
        <rFont val="Aptos Narrow"/>
        <scheme val="minor"/>
      </rPr>
      <t xml:space="preserve">Konsola 
</t>
    </r>
    <r>
      <rPr>
        <sz val="12"/>
        <color theme="1"/>
        <rFont val="Aptos Narrow"/>
        <scheme val="minor"/>
      </rPr>
      <t xml:space="preserve">Minimalna specyfikacja:
z napędem optycznym UHD Blu-ray, 8-rdzeniowym procesorem, 16 GB </t>
    </r>
    <r>
      <rPr>
        <sz val="12"/>
        <color theme="1"/>
        <rFont val="Aptos Narrow"/>
        <family val="2"/>
        <scheme val="minor"/>
      </rPr>
      <t xml:space="preserve">RAM-u, dyskiem SSD 825 GB.
W zestawie dwa bezprzewodowe kontrolery z:
- adaptacyjnymi triggerami,
- haptyką o zmiennej dynamice.
</t>
    </r>
    <r>
      <rPr>
        <b/>
        <sz val="12"/>
        <color theme="1"/>
        <rFont val="Aptos Narrow"/>
        <scheme val="minor"/>
      </rPr>
      <t>Gogle VR:</t>
    </r>
    <r>
      <rPr>
        <sz val="12"/>
        <color theme="1"/>
        <rFont val="Aptos Narrow"/>
        <family val="2"/>
        <scheme val="minor"/>
      </rPr>
      <t xml:space="preserve">
- wyświetlacze typu OLED 2000 × 2040 px na oko,
- pole widzenia ~110°,
- odświeżanie 90/120 Hz,
- śledzenie oczu,
- podłączenie jednym kablem USB-C bez jednostki procesorowej.</t>
    </r>
  </si>
  <si>
    <r>
      <rPr>
        <b/>
        <sz val="12"/>
        <color theme="1"/>
        <rFont val="Aptos Narrow"/>
        <scheme val="minor"/>
      </rPr>
      <t xml:space="preserve">Jednorazowe nakładki na twarz pod gogle VR: </t>
    </r>
    <r>
      <rPr>
        <sz val="12"/>
        <color theme="1"/>
        <rFont val="Aptos Narrow"/>
        <family val="2"/>
        <scheme val="minor"/>
      </rPr>
      <t xml:space="preserve">
Ilość: 100 szt
Materiał: miękka włóknina higieniczna
Przeznaczenie: oddzielanie twarzy od pianki gogli VR</t>
    </r>
  </si>
  <si>
    <r>
      <rPr>
        <b/>
        <sz val="12"/>
        <color theme="1"/>
        <rFont val="Aptos Narrow"/>
        <scheme val="minor"/>
      </rPr>
      <t>Okulary VR</t>
    </r>
    <r>
      <rPr>
        <sz val="12"/>
        <color theme="1"/>
        <rFont val="Aptos Narrow"/>
        <family val="2"/>
        <scheme val="minor"/>
      </rPr>
      <t xml:space="preserve"> o minimalej specyfikacji:
Wyświetlacze: micro‑OLED
Tryb obrazu: obsługa trybu 2D oraz konwersji 2D → 3D. 
Rozdzielczość: 1920 × 1080 px na oko
Głośniki: stereo
Czujniki: IMU (czujnik inercyjny), żyroskop, czujnik zbliżeniowy
Złącza: DisplayPort/USB‑C</t>
    </r>
  </si>
  <si>
    <r>
      <rPr>
        <b/>
        <sz val="12"/>
        <color theme="1"/>
        <rFont val="Aptos Narrow"/>
        <scheme val="minor"/>
      </rPr>
      <t xml:space="preserve">Gogle VR </t>
    </r>
    <r>
      <rPr>
        <sz val="12"/>
        <color theme="1"/>
        <rFont val="Aptos Narrow"/>
        <family val="2"/>
        <scheme val="minor"/>
      </rPr>
      <t xml:space="preserve">
Ekran: co najmniej 4128 x 2160 
Częstotliwość odświeżania: co najmniej 90Hz
Pole widzenia [stopnie]: co najmniej 96
Pamięć: co najmniej 128 GB
Kompatybilność: PC
Dźwięk: Wbudowane głośniki, Wbudowany mikrofon
Złącza: USB</t>
    </r>
  </si>
  <si>
    <r>
      <t>Zestaw składający się z k</t>
    </r>
    <r>
      <rPr>
        <b/>
        <sz val="12"/>
        <color theme="1"/>
        <rFont val="Aptos Narrow"/>
        <scheme val="minor"/>
      </rPr>
      <t>arty pamięci micro SDXC i adaptera.</t>
    </r>
    <r>
      <rPr>
        <sz val="12"/>
        <color theme="1"/>
        <rFont val="Aptos Narrow"/>
        <family val="2"/>
        <scheme val="minor"/>
      </rPr>
      <t xml:space="preserve">
Minimalna pojemność: 128 GB.
Prędkość odczytu: 200 MB/s.
Prędkość zapisu: 90 MB/s.
Klasa prędkości: A2, UHS-I, U3, V30 (do video w 4K).
Zgodność ze wszystkimi urządzeniami akceptującymi standard microSDXC oraz interfejs UHS-I.
Odporność na wstrząsy, upadki i działanie skrajnych temperatur zgodnie ze standardami producentów kart pamięci klasy profesjonalnej oraz wodę i wilgoć (co najmniej zgodność z IPX7 lub równoważność).</t>
    </r>
  </si>
  <si>
    <r>
      <rPr>
        <b/>
        <sz val="12"/>
        <color theme="1"/>
        <rFont val="Aptos Narrow"/>
        <scheme val="minor"/>
      </rPr>
      <t xml:space="preserve">Kamera z matrycą 4K UHD </t>
    </r>
    <r>
      <rPr>
        <sz val="12"/>
        <color theme="1"/>
        <rFont val="Aptos Narrow"/>
        <family val="2"/>
        <scheme val="minor"/>
      </rPr>
      <t>(min. 8,3 MP efektywnie), z nagrywaniem 4K w min. 25/30p.
Złącza: XLR (2 kanały) + mini jack 3,5 mm.
Zapis w kodekach zapewniających wysoką jakość i bitrate (np. ProRes/AVCHD/XAVC).
Obsługa ND filtrów wewnętrznych lub możliwość ich montażu.
Wyjście video HDMI do monitorów/streamingu.
Wsparcie dla kart pamięci wysokiej prędkości (SD/CFexpress/CF).
Możliwość montażu akcesoriów do kamery.
Obsługa manualna ostrości, ekspozycji i balansu bieli.
Wbudowany system AF z detekcją oczu i twarzy.
Funckcja statystyki obrazu (histogram, zebry, focus peaking).
W komplecie z obiektywem stałoogniskowym o jasności min. f/1.7 (dla „lekkiej” kamery).</t>
    </r>
  </si>
  <si>
    <r>
      <rPr>
        <b/>
        <sz val="12"/>
        <color theme="1"/>
        <rFont val="Aptos Narrow"/>
        <scheme val="minor"/>
      </rPr>
      <t>Aparat fotograficzny:</t>
    </r>
    <r>
      <rPr>
        <sz val="12"/>
        <color theme="1"/>
        <rFont val="Aptos Narrow"/>
        <family val="2"/>
        <scheme val="minor"/>
      </rPr>
      <t xml:space="preserve">
- Matryca o rozdzielczości min. 21/ 24 MP efektywnie, zapewniająca nagrywanie wideo 4K UHD przy min. 25/30p;
- System autofokusa z detekcją twarzy i oczu w czasie rzeczywistym;
- Wbudowany ekran dotykowy umożliwiający podgląd i ustawienia menu;
- Stabilizacja obrazu wbudowana w korpus lub możliwość użycia elektronicznej stabilizacji przy nagrywaniu;
- Złącza: USB-C do ładowania i przesyłu danych, micro HDMI do podłączenia zewnętrznych monitorów;
- Możliwość podłączenia zewnętrznego mikrofonu przez gniazdo 3,5 mm TRS;
- Wsparcie dla kart pamięci wysokiej prędkości (SD/SDHC/SDXC UHS-II lub lepsze);
- Wbudowane funkcje nagrywania audio i wideo, możliwość sterowania ustawieniami ekspozycji, balansu bieli i profili obrazu;
W zestawie z fabrycznie nowym obiektywem o ogniskowej charakteryzującej się zakresem co najmniej 18-140'', kompatybilnym z dostarczonym aparatem.</t>
    </r>
  </si>
  <si>
    <r>
      <rPr>
        <b/>
        <sz val="12"/>
        <color theme="1"/>
        <rFont val="Aptos Narrow"/>
        <scheme val="minor"/>
      </rPr>
      <t>Aparat bezlusterkowy w zestawie z obiektywem.</t>
    </r>
    <r>
      <rPr>
        <sz val="12"/>
        <color theme="1"/>
        <rFont val="Aptos Narrow"/>
        <family val="2"/>
        <scheme val="minor"/>
      </rPr>
      <t xml:space="preserve">
- Matryca CMOS.
- Efektywna liczba pikseli: min. 32,5 megapiksela.
- Migawka Szczelinowa, Elektroniczna.
- Szybkość co najmniej: do 15 kl./s w trybie migawki mechanicznej lub do 30 kl./s w przypadku migawki elektronicznej.
- Maksymalne ISO: min. 51200.
- Max. rozdzielczość filmów: min. 4K.  
- Obiektyw o min. ogniskowej co najwyżej 25 mm i o max. ogniskowej co najmniej 150 mm</t>
    </r>
  </si>
  <si>
    <r>
      <rPr>
        <b/>
        <sz val="12"/>
        <color rgb="FF000000"/>
        <rFont val="Aptos Narrow"/>
        <scheme val="minor"/>
      </rPr>
      <t xml:space="preserve">Torba do przenoszenia aparatu </t>
    </r>
    <r>
      <rPr>
        <sz val="12"/>
        <color rgb="FF000000"/>
        <rFont val="Aptos Narrow"/>
        <scheme val="minor"/>
      </rPr>
      <t>wraz z akcesoria</t>
    </r>
    <r>
      <rPr>
        <sz val="12"/>
        <rFont val="Aptos Narrow"/>
        <scheme val="minor"/>
      </rPr>
      <t>mi, mieszcząca aparat i obiektyw dostarczany odbiorc</t>
    </r>
    <r>
      <rPr>
        <sz val="12"/>
        <rFont val="Aptos Narrow (Tekst podstawowy)"/>
        <charset val="238"/>
      </rPr>
      <t>y w ramach niniejszego przetargu (LP 30, LP 32).</t>
    </r>
  </si>
  <si>
    <r>
      <rPr>
        <b/>
        <sz val="12"/>
        <color rgb="FF000000"/>
        <rFont val="Aptos Narrow"/>
        <scheme val="minor"/>
      </rPr>
      <t>Zmiennoogniskowy obiektyw do aparatu:</t>
    </r>
    <r>
      <rPr>
        <sz val="12"/>
        <color rgb="FF000000"/>
        <rFont val="Aptos Narrow"/>
        <family val="2"/>
        <scheme val="minor"/>
      </rPr>
      <t xml:space="preserve">
- Ogniskowa min. co najwyżej 24 mm, max. co najmniej 300 mm
</t>
    </r>
    <r>
      <rPr>
        <sz val="12"/>
        <rFont val="Aptos Narrow"/>
        <family val="2"/>
        <scheme val="minor"/>
      </rPr>
      <t>- Maksymalny otwór przysłony: f/3.5 - 5.6</t>
    </r>
    <r>
      <rPr>
        <sz val="12"/>
        <rFont val="Aptos Narrow (Tekst podstawowy)"/>
        <charset val="238"/>
      </rPr>
      <t xml:space="preserve">
- Mocowanie obiektywu: kompatybilne z aparatem dostarczanym odbiorcy w ramach niniejszego przetargu (z pozycji LP 30)
</t>
    </r>
    <r>
      <rPr>
        <sz val="12"/>
        <rFont val="Aptos Narrow"/>
        <family val="2"/>
        <scheme val="minor"/>
      </rPr>
      <t>- Stabilizacja obrazu: Tak</t>
    </r>
  </si>
  <si>
    <r>
      <rPr>
        <b/>
        <sz val="12"/>
        <color theme="1"/>
        <rFont val="Aptos Narrow"/>
        <scheme val="minor"/>
      </rPr>
      <t xml:space="preserve">Karta pamięci SDXC </t>
    </r>
    <r>
      <rPr>
        <sz val="12"/>
        <color theme="1"/>
        <rFont val="Aptos Narrow"/>
        <family val="2"/>
        <scheme val="minor"/>
      </rPr>
      <t>dedykowana do zastosowania w aparatach fotograficznych.
Min. pojemność 512 GB.
Klasa prędkości UHS-I / U3 lub wyższa.
Prędkość odczytu min. 200 MB/s.
Prędkość zapisu min. 140 MB/s.</t>
    </r>
  </si>
  <si>
    <r>
      <rPr>
        <b/>
        <sz val="12"/>
        <color theme="1"/>
        <rFont val="Aptos Narrow"/>
        <scheme val="minor"/>
      </rPr>
      <t>Czytnik kart pamięci</t>
    </r>
    <r>
      <rPr>
        <sz val="12"/>
        <color theme="1"/>
        <rFont val="Aptos Narrow"/>
        <family val="2"/>
        <scheme val="minor"/>
      </rPr>
      <t xml:space="preserve"> obsługujący karty typu micro SD, micro SDHC, micro SDXC.
Interfejs: USB 3.0 lub nowszy z dołączonym adapterem na USB 3.0.
Prędkość transmisji danych: min. 5Gb/s.</t>
    </r>
  </si>
  <si>
    <r>
      <rPr>
        <b/>
        <sz val="12"/>
        <color theme="1"/>
        <rFont val="Aptos Narrow"/>
        <scheme val="minor"/>
      </rPr>
      <t>Kamera</t>
    </r>
    <r>
      <rPr>
        <sz val="12"/>
        <color theme="1"/>
        <rFont val="Aptos Narrow"/>
        <family val="2"/>
        <scheme val="minor"/>
      </rPr>
      <t xml:space="preserve"> o minimalnych wymaganiach:
- matryca MOC/CMOS;  1/2,5 cala  -  1/2,3 cala;
- minimum 8 efektywnych megapikseli;
- przysłona F1,8–4,0;
- zoom optyczny 20 x;
- zoom cyfrowy 48 x;
- obsługiwane karty pamięci SD, SDHC, SDXC;
- pełna rozdzielczość HD do 1920x1080/50p;
- formaty ujęć 4K do 2840x2160/25p;
- Format zapisu MP4, AVCHD;
- rozdzielczość nagrywania filmów 3840 x 2160;
- format zapisu zdjęć JPEG (DCF/Exif2.2);
- panoramiczny wyświetlacz LCD 2.95 - 3,5 cala;
- elektroniczna stabilizacja obrazu;
- wbudowany mikrofon stereo;
- zasilanie akumulatorowe;
- gwarancja min. 24 mieciące lub producenta.</t>
    </r>
  </si>
  <si>
    <r>
      <rPr>
        <b/>
        <sz val="12"/>
        <color theme="1"/>
        <rFont val="Aptos Narrow"/>
        <scheme val="minor"/>
      </rPr>
      <t xml:space="preserve">Pojemnościowy mikrofon stereofoniczny </t>
    </r>
    <r>
      <rPr>
        <sz val="12"/>
        <color theme="1"/>
        <rFont val="Aptos Narrow"/>
        <family val="2"/>
        <scheme val="minor"/>
      </rPr>
      <t>do kamer i lustrzanek cyfrowych: posiadający zabezpieczenie przeciwwietrzne, czułość od -38 dB; obsługujący kierunkowość kardioidalną; zasilany baterią; posiadający uchwyt do montażu na kamerach. Pasmo przenoszenia w zakresie 40 Hz - 20 000 Hz. Gwarancja min. 24 miesiące lub producenta.</t>
    </r>
  </si>
  <si>
    <r>
      <rPr>
        <b/>
        <sz val="12"/>
        <color theme="1"/>
        <rFont val="Aptos Narrow"/>
        <scheme val="minor"/>
      </rPr>
      <t xml:space="preserve">Wodoodporna torba fotograficzna </t>
    </r>
    <r>
      <rPr>
        <sz val="12"/>
        <color theme="1"/>
        <rFont val="Aptos Narrow"/>
        <family val="2"/>
        <scheme val="minor"/>
      </rPr>
      <t>na aparat/kamerę z wymienną optyką, obiektyw, akcesoria; materiał zapewniający absorpcję wstrząsów, minimalne wymiary wewnętrzne 23x39x20; kieszenie wewnętrzne z możliwością modyfikacji (min. 5), dodatkowe kieszenie zewnętrzne; uchwyt do transportu ręcznego;  regulowany, odczepiany pasek naramienny z metalowymi klamrami; w kolorach ciemnych.</t>
    </r>
  </si>
  <si>
    <r>
      <rPr>
        <b/>
        <sz val="12"/>
        <color theme="1"/>
        <rFont val="Aptos Narrow"/>
        <scheme val="minor"/>
      </rPr>
      <t>Przenośny, trójosiowy statyw/stabilizator do kamer/aparatów fotograficznych</t>
    </r>
    <r>
      <rPr>
        <sz val="12"/>
        <color theme="1"/>
        <rFont val="Aptos Narrow"/>
        <family val="2"/>
        <scheme val="minor"/>
      </rPr>
      <t>, umożliwiający pracę zarówno w ujęciach dynamicznych, jak i statycznych (po ustawieniu na wbudowanym mini-stojaku).
- Trzyosiowy stabilizator ręczny z silnikami o regulowanej mocy.
- Możliwość pracy w trybie standard oraz trybie nisko-podwieszonym.
- System zasilania z akumulatorem wewnętrznym zapewniającym min. 8 godzin pracy.
- Kompatybilność z aparatami/kamerami o masie co najmniej 2 kg
- Szybkozłączka zgodna ze standardem typu Arca-Swiss.
- Wbudowane tryby filmowania: panorama, follow, lock itp.
- Interfejs ustawień (LCD / joystick / przyciski) z regulacją siły silników.
- Ładowanie zewnętrzne przez USB-C/USB-A (standard PD).</t>
    </r>
  </si>
  <si>
    <r>
      <rPr>
        <b/>
        <sz val="12"/>
        <color theme="1"/>
        <rFont val="Aptos Narrow"/>
        <scheme val="minor"/>
      </rPr>
      <t xml:space="preserve">Ręczny stabilizator </t>
    </r>
    <r>
      <rPr>
        <sz val="12"/>
        <color theme="1"/>
        <rFont val="Aptos Narrow"/>
        <family val="2"/>
        <scheme val="minor"/>
      </rPr>
      <t>do filmujących aparatów cyfrowych lustrzanych i bezlusterkowych, przeznaczony do mocowania i równoważenia środka ciężkości i nadawania płynności obrazu; elektroniczny, trzyosiowy, z modułem śledzenia, Bluetooth, sterowanie funkcją joysticka, udźwig minimalny 2000g, wymagany minimalny czas nieprzerwanej pracy minimum 11,5 godziny. Gwarancja min. 24 miesiące lub producenta.</t>
    </r>
  </si>
  <si>
    <r>
      <rPr>
        <b/>
        <sz val="12"/>
        <color theme="1"/>
        <rFont val="Aptos Narrow"/>
        <scheme val="minor"/>
      </rPr>
      <t xml:space="preserve">Zestaw akcesoriów montażowych </t>
    </r>
    <r>
      <rPr>
        <sz val="12"/>
        <color theme="1"/>
        <rFont val="Aptos Narrow"/>
        <scheme val="minor"/>
      </rPr>
      <t>do kamer sportowych, małych apara</t>
    </r>
    <r>
      <rPr>
        <sz val="12"/>
        <color theme="1"/>
        <rFont val="Aptos Narrow"/>
        <family val="2"/>
        <scheme val="minor"/>
      </rPr>
      <t>tów (o wadze do 150 gramów) oraz smartfonów umożliwiających montaż sprzętu w wielu miejscach m.in. na głowie, klatce piersiowej, kierownicy roweru, w samochodzie, nartach itp. Minimalny zestaw akcesoriów: uchwyt na kierownicę, mocowanie na klatkę piersiową, uchwyt na głowę, uchwyt na nadgarstek, uchwyt typu przyssawka, wysięgnik teleskopowy, klips obrotowy 360 stopni, mocowanie na kask, płaskie mocowanie na powierzchnię, zakrzywione mocowanie na powierzchnię, adapter statywu, wkładki anti-fog / przeciw parowaniu, klucz uniwersalny, etui.</t>
    </r>
  </si>
  <si>
    <r>
      <rPr>
        <b/>
        <sz val="12"/>
        <color theme="1"/>
        <rFont val="Aptos Narrow"/>
        <scheme val="minor"/>
      </rPr>
      <t xml:space="preserve">Stabilizator/gimbal ręczny trzyosiowy </t>
    </r>
    <r>
      <rPr>
        <sz val="12"/>
        <color theme="1"/>
        <rFont val="Aptos Narrow"/>
        <family val="2"/>
        <scheme val="minor"/>
      </rPr>
      <t xml:space="preserve"> do kamer sportowych i smartfonów; materiał – aluminium; minimalne możliwe obciążenie 520g; kąt obrotu 360°; Bluetooth; USB; praca do 7,5 h; gwarancja min. 24 m-ce lub producenta.</t>
    </r>
  </si>
  <si>
    <r>
      <rPr>
        <b/>
        <sz val="12"/>
        <color theme="1"/>
        <rFont val="Aptos Narrow"/>
        <scheme val="minor"/>
      </rPr>
      <t>Ręczny stabilizator</t>
    </r>
    <r>
      <rPr>
        <sz val="12"/>
        <color theme="1"/>
        <rFont val="Aptos Narrow"/>
        <family val="2"/>
        <scheme val="minor"/>
      </rPr>
      <t xml:space="preserve"> do filmujących aparatów cyfrowych lustrzanych i bezlusterkowych, przeznaczony do mocowania i równoważenia środka ciężkości i nadawania płynności obrazu; elektroniczny, trzyosiowy, z modułem śledzenia, Bluetooth, udźwig minimalny 2000g, wymagany czas nieprzerwanej pracy minimum 11 godzin;  gwarancja min. 24 m-ce lub producenta.</t>
    </r>
  </si>
  <si>
    <r>
      <rPr>
        <b/>
        <sz val="12"/>
        <color theme="1"/>
        <rFont val="Aptos Narrow"/>
        <scheme val="minor"/>
      </rPr>
      <t>Dron profesjonalny:</t>
    </r>
    <r>
      <rPr>
        <sz val="12"/>
        <color theme="1"/>
        <rFont val="Aptos Narrow"/>
        <family val="2"/>
        <scheme val="minor"/>
      </rPr>
      <t xml:space="preserve">
- funkcja nagrywania w rozdzielczości minimum 5K,
- sklasyfikowany w kategorii C1 lub C2 wg. EU Drone Port tj. DRONEPORT EUROPE S.L. (https://eudroneport.com/blog/list-of-certified-drones/),
W komplecie minimum 2 baterie i kontroler.
</t>
    </r>
  </si>
  <si>
    <r>
      <rPr>
        <b/>
        <sz val="12"/>
        <color theme="1"/>
        <rFont val="Aptos Narrow"/>
        <scheme val="minor"/>
      </rPr>
      <t>Dron z funkcją rejestracji obrazu:</t>
    </r>
    <r>
      <rPr>
        <sz val="12"/>
        <color theme="1"/>
        <rFont val="Aptos Narrow"/>
        <family val="2"/>
        <scheme val="minor"/>
      </rPr>
      <t xml:space="preserve">
- Min. wymagana rozdzielczość filmów 4K (3840 x 2160); zdjęć 8192 x 6144;
- zasięg minimalny 2 km;
- stabilizator 3-osiowy;
- format zapisu filmów H.264, H.265, MP4, MPEG-4 AVC; zdjęć DNG, JPEG, RAW;
- czytnik kart pamięci micro SD, karta pamięci o pojemności minimum 512 GB; 
- funkcje śledzenia obiektu, system unikania przeszkód, tryb nocny lub tożsame;
- minimalny czas lotu min. 35 minut; 
- sterowanie kontrolerem;
- wbudowane min. dwie kamery;
- działanie w zakresie częstotliwości 2400 - 5850 GHz;
- Wi-Fi; 
- Gwarancja minimum 24 miesiące;
W zestawie: dron, kontroler, bateria.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</si>
</sst>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zł&quot;_-;\-* #,##0.00\ &quot;zł&quot;_-;_-* &quot;-&quot;??\ &quot;zł&quot;_-;_-@_-"/>
    <numFmt numFmtId="164" formatCode="_-* #,##0.00\ _z_ł_-;\-* #,##0.00\ _z_ł_-;_-* &quot;-&quot;??\ _z_ł_-;_-@_-"/>
    <numFmt numFmtId="165" formatCode="#,##0.00\ &quot;zł&quot;"/>
  </numFmts>
  <fonts count="17">
    <font>
      <sz val="11"/>
      <color theme="1"/>
      <name val="Aptos Narrow"/>
      <family val="2"/>
      <charset val="238"/>
      <scheme val="minor"/>
    </font>
    <font>
      <sz val="11"/>
      <color theme="1"/>
      <name val="Aptos Narrow"/>
      <family val="2"/>
      <charset val="238"/>
      <scheme val="minor"/>
    </font>
    <font>
      <sz val="12"/>
      <color theme="1"/>
      <name val="Aptos Narrow"/>
      <family val="2"/>
      <scheme val="minor"/>
    </font>
    <font>
      <sz val="10"/>
      <name val="Arial CE"/>
      <charset val="238"/>
    </font>
    <font>
      <sz val="11"/>
      <color theme="1"/>
      <name val="Aptos Narrow"/>
      <family val="2"/>
      <scheme val="minor"/>
    </font>
    <font>
      <b/>
      <sz val="12"/>
      <color theme="1"/>
      <name val="Aptos Narrow"/>
      <family val="2"/>
      <scheme val="minor"/>
    </font>
    <font>
      <sz val="12"/>
      <name val="Aptos Narrow"/>
      <family val="2"/>
      <scheme val="minor"/>
    </font>
    <font>
      <b/>
      <sz val="12"/>
      <name val="Aptos Narrow"/>
      <family val="2"/>
      <scheme val="minor"/>
    </font>
    <font>
      <sz val="12"/>
      <color rgb="FF000000"/>
      <name val="Aptos Narrow"/>
      <family val="2"/>
      <scheme val="minor"/>
    </font>
    <font>
      <sz val="12"/>
      <color theme="1"/>
      <name val="Aptos Narrow"/>
      <scheme val="minor"/>
    </font>
    <font>
      <b/>
      <sz val="12"/>
      <color theme="1"/>
      <name val="Aptos Narrow"/>
      <scheme val="minor"/>
    </font>
    <font>
      <b/>
      <sz val="12"/>
      <color rgb="FF000000"/>
      <name val="Aptos Narrow"/>
      <scheme val="minor"/>
    </font>
    <font>
      <sz val="12"/>
      <color rgb="FFFF0000"/>
      <name val="Aptos Narrow"/>
      <family val="2"/>
      <scheme val="minor"/>
    </font>
    <font>
      <sz val="12"/>
      <color rgb="FF000000"/>
      <name val="Aptos Narrow"/>
      <scheme val="minor"/>
    </font>
    <font>
      <b/>
      <sz val="12"/>
      <color rgb="FFFF0000"/>
      <name val="Aptos Narrow"/>
      <scheme val="minor"/>
    </font>
    <font>
      <sz val="12"/>
      <name val="Aptos Narrow"/>
      <scheme val="minor"/>
    </font>
    <font>
      <sz val="12"/>
      <name val="Aptos Narrow (Tekst podstawowy)"/>
      <charset val="238"/>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0" fontId="3" fillId="0" borderId="0"/>
    <xf numFmtId="0" fontId="4" fillId="0" borderId="0"/>
  </cellStyleXfs>
  <cellXfs count="36">
    <xf numFmtId="0" fontId="0" fillId="0" borderId="0" xfId="0"/>
    <xf numFmtId="165" fontId="6" fillId="0" borderId="9" xfId="0" applyNumberFormat="1" applyFont="1" applyBorder="1" applyAlignment="1" applyProtection="1">
      <alignment horizontal="left" vertical="center" wrapText="1"/>
      <protection locked="0"/>
    </xf>
    <xf numFmtId="0" fontId="2" fillId="0" borderId="0" xfId="0" applyFont="1" applyProtection="1">
      <protection locked="0"/>
    </xf>
    <xf numFmtId="44" fontId="2" fillId="0" borderId="9" xfId="1"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2" fillId="0" borderId="0" xfId="0" applyFont="1" applyProtection="1"/>
    <xf numFmtId="0" fontId="5" fillId="3" borderId="9" xfId="0" applyFont="1" applyFill="1" applyBorder="1" applyAlignment="1" applyProtection="1">
      <alignment horizontal="center" vertical="center"/>
    </xf>
    <xf numFmtId="0" fontId="5" fillId="3" borderId="9"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7" fillId="3" borderId="9" xfId="2" applyFont="1" applyFill="1" applyBorder="1" applyAlignment="1" applyProtection="1">
      <alignment horizontal="center" vertical="center" wrapText="1"/>
    </xf>
    <xf numFmtId="164" fontId="5" fillId="3" borderId="9" xfId="0" applyNumberFormat="1" applyFont="1" applyFill="1" applyBorder="1" applyAlignment="1" applyProtection="1">
      <alignment horizontal="center" vertical="center" wrapText="1"/>
    </xf>
    <xf numFmtId="0" fontId="2" fillId="0" borderId="9" xfId="0" applyFont="1" applyBorder="1" applyAlignment="1" applyProtection="1">
      <alignment horizontal="center" vertical="center"/>
    </xf>
    <xf numFmtId="0" fontId="2" fillId="2" borderId="9" xfId="0" applyFont="1" applyFill="1" applyBorder="1" applyAlignment="1" applyProtection="1">
      <alignment horizontal="center" vertical="center"/>
    </xf>
    <xf numFmtId="0" fontId="2" fillId="0" borderId="9" xfId="0" applyFont="1" applyBorder="1" applyAlignment="1" applyProtection="1">
      <alignment horizontal="center" vertical="center" wrapText="1"/>
    </xf>
    <xf numFmtId="0" fontId="8" fillId="0" borderId="9" xfId="0" applyFont="1" applyBorder="1" applyAlignment="1" applyProtection="1">
      <alignment horizontal="center" vertical="center"/>
    </xf>
    <xf numFmtId="0" fontId="9" fillId="2" borderId="9" xfId="0" applyFont="1" applyFill="1" applyBorder="1" applyAlignment="1" applyProtection="1">
      <alignment horizontal="left" vertical="top" wrapText="1"/>
    </xf>
    <xf numFmtId="0" fontId="6" fillId="0" borderId="9" xfId="0" applyFont="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3" fillId="2" borderId="9" xfId="0" applyFont="1" applyFill="1" applyBorder="1" applyAlignment="1" applyProtection="1">
      <alignment horizontal="left" vertical="top" wrapText="1"/>
    </xf>
    <xf numFmtId="0" fontId="2" fillId="2" borderId="9" xfId="0" applyFont="1" applyFill="1" applyBorder="1" applyAlignment="1" applyProtection="1">
      <alignment horizontal="left" vertical="top" wrapText="1"/>
    </xf>
    <xf numFmtId="0" fontId="14" fillId="2" borderId="9" xfId="0" applyFont="1" applyFill="1" applyBorder="1" applyAlignment="1" applyProtection="1">
      <alignment vertical="top" wrapText="1"/>
    </xf>
    <xf numFmtId="0" fontId="8" fillId="2" borderId="9" xfId="0" applyFont="1" applyFill="1" applyBorder="1" applyAlignment="1" applyProtection="1">
      <alignment horizontal="left" vertical="top" wrapText="1"/>
    </xf>
    <xf numFmtId="44" fontId="5" fillId="0" borderId="9" xfId="1" applyFont="1" applyBorder="1" applyAlignment="1" applyProtection="1">
      <alignment horizontal="center" vertical="center"/>
    </xf>
    <xf numFmtId="44" fontId="2" fillId="0" borderId="9" xfId="1" applyFont="1" applyFill="1" applyBorder="1" applyAlignment="1" applyProtection="1">
      <alignment horizontal="center" vertical="center"/>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5" xfId="0" applyFont="1" applyBorder="1" applyAlignment="1" applyProtection="1">
      <alignment horizontal="center" vertical="center"/>
    </xf>
    <xf numFmtId="0" fontId="6" fillId="0" borderId="6" xfId="0" applyFont="1" applyBorder="1" applyAlignment="1" applyProtection="1">
      <alignment horizontal="left" vertical="center"/>
    </xf>
    <xf numFmtId="0" fontId="6" fillId="0" borderId="7" xfId="0" applyFont="1" applyBorder="1" applyAlignment="1" applyProtection="1">
      <alignment horizontal="left" vertical="center"/>
    </xf>
    <xf numFmtId="0" fontId="6" fillId="0" borderId="8" xfId="0" applyFont="1" applyBorder="1" applyAlignment="1" applyProtection="1">
      <alignment horizontal="left" vertical="center"/>
    </xf>
    <xf numFmtId="0" fontId="5" fillId="0" borderId="9" xfId="0" applyFont="1" applyBorder="1" applyAlignment="1" applyProtection="1">
      <alignment horizontal="right" vertical="center"/>
    </xf>
    <xf numFmtId="0" fontId="2" fillId="0" borderId="0" xfId="0" applyFont="1" applyAlignment="1" applyProtection="1">
      <alignment horizontal="center" wrapText="1"/>
      <protection locked="0"/>
    </xf>
  </cellXfs>
  <cellStyles count="4">
    <cellStyle name="Normalny" xfId="0" builtinId="0"/>
    <cellStyle name="Normalny 2" xfId="3" xr:uid="{88C75837-1E81-4302-AA25-E2810536A6FA}"/>
    <cellStyle name="Normalny 4 2" xfId="2" xr:uid="{E082A834-0496-4524-ACF5-3E74805D3549}"/>
    <cellStyle name="Walutowy" xfId="1" builtinId="4"/>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753916</xdr:colOff>
      <xdr:row>0</xdr:row>
      <xdr:rowOff>68826</xdr:rowOff>
    </xdr:from>
    <xdr:to>
      <xdr:col>9</xdr:col>
      <xdr:colOff>2089202</xdr:colOff>
      <xdr:row>6</xdr:row>
      <xdr:rowOff>149344</xdr:rowOff>
    </xdr:to>
    <xdr:pic>
      <xdr:nvPicPr>
        <xdr:cNvPr id="3" name="Obraz 4">
          <a:extLst>
            <a:ext uri="{FF2B5EF4-FFF2-40B4-BE49-F238E27FC236}">
              <a16:creationId xmlns:a16="http://schemas.microsoft.com/office/drawing/2014/main" id="{1DF0D687-1F31-4898-AA6E-61F48FE11BC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51721" y="70731"/>
          <a:ext cx="12414766" cy="1267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D5024-B6F6-45D2-BA70-F83A5EA73DAF}">
  <sheetPr>
    <pageSetUpPr fitToPage="1"/>
  </sheetPr>
  <dimension ref="A1:J66"/>
  <sheetViews>
    <sheetView tabSelected="1" topLeftCell="A25" zoomScale="70" zoomScaleNormal="70" workbookViewId="0">
      <selection activeCell="G27" sqref="G27"/>
    </sheetView>
  </sheetViews>
  <sheetFormatPr defaultColWidth="9.125" defaultRowHeight="15"/>
  <cols>
    <col min="1" max="1" width="5.75" style="4" customWidth="1"/>
    <col min="2" max="2" width="11.125" style="4" customWidth="1"/>
    <col min="3" max="3" width="17.125" style="4" customWidth="1"/>
    <col min="4" max="4" width="45.125" style="4" customWidth="1"/>
    <col min="5" max="5" width="11.75" style="4" customWidth="1"/>
    <col min="6" max="6" width="9.125" style="4"/>
    <col min="7" max="7" width="116.25" style="4" customWidth="1"/>
    <col min="8" max="8" width="16.125" style="4" customWidth="1"/>
    <col min="9" max="9" width="12.25" style="4" customWidth="1"/>
    <col min="10" max="10" width="114" style="4" customWidth="1"/>
    <col min="11" max="16384" width="9.125" style="2"/>
  </cols>
  <sheetData>
    <row r="1" spans="1:10" s="6" customFormat="1">
      <c r="A1" s="25"/>
      <c r="B1" s="26"/>
      <c r="C1" s="26"/>
      <c r="D1" s="26"/>
      <c r="E1" s="26"/>
      <c r="F1" s="26"/>
      <c r="G1" s="26"/>
      <c r="H1" s="26"/>
      <c r="I1" s="26"/>
      <c r="J1" s="27"/>
    </row>
    <row r="2" spans="1:10" s="6" customFormat="1">
      <c r="A2" s="28"/>
      <c r="B2" s="29"/>
      <c r="C2" s="29"/>
      <c r="D2" s="29"/>
      <c r="E2" s="29"/>
      <c r="F2" s="29"/>
      <c r="G2" s="29"/>
      <c r="H2" s="29"/>
      <c r="I2" s="29"/>
      <c r="J2" s="30"/>
    </row>
    <row r="3" spans="1:10" s="6" customFormat="1">
      <c r="A3" s="28"/>
      <c r="B3" s="29"/>
      <c r="C3" s="29"/>
      <c r="D3" s="29"/>
      <c r="E3" s="29"/>
      <c r="F3" s="29"/>
      <c r="G3" s="29"/>
      <c r="H3" s="29"/>
      <c r="I3" s="29"/>
      <c r="J3" s="30"/>
    </row>
    <row r="4" spans="1:10" s="6" customFormat="1">
      <c r="A4" s="28"/>
      <c r="B4" s="29"/>
      <c r="C4" s="29"/>
      <c r="D4" s="29"/>
      <c r="E4" s="29"/>
      <c r="F4" s="29"/>
      <c r="G4" s="29"/>
      <c r="H4" s="29"/>
      <c r="I4" s="29"/>
      <c r="J4" s="30"/>
    </row>
    <row r="5" spans="1:10" s="6" customFormat="1">
      <c r="A5" s="28"/>
      <c r="B5" s="29"/>
      <c r="C5" s="29"/>
      <c r="D5" s="29"/>
      <c r="E5" s="29"/>
      <c r="F5" s="29"/>
      <c r="G5" s="29"/>
      <c r="H5" s="29"/>
      <c r="I5" s="29"/>
      <c r="J5" s="30"/>
    </row>
    <row r="6" spans="1:10" s="6" customFormat="1">
      <c r="A6" s="28"/>
      <c r="B6" s="29"/>
      <c r="C6" s="29"/>
      <c r="D6" s="29"/>
      <c r="E6" s="29"/>
      <c r="F6" s="29"/>
      <c r="G6" s="29"/>
      <c r="H6" s="29"/>
      <c r="I6" s="29"/>
      <c r="J6" s="30"/>
    </row>
    <row r="7" spans="1:10" s="6" customFormat="1">
      <c r="A7" s="28"/>
      <c r="B7" s="29"/>
      <c r="C7" s="29"/>
      <c r="D7" s="29"/>
      <c r="E7" s="29"/>
      <c r="F7" s="29"/>
      <c r="G7" s="29"/>
      <c r="H7" s="29"/>
      <c r="I7" s="29"/>
      <c r="J7" s="30"/>
    </row>
    <row r="8" spans="1:10" s="6" customFormat="1">
      <c r="A8" s="31" t="s">
        <v>23</v>
      </c>
      <c r="B8" s="32"/>
      <c r="C8" s="32"/>
      <c r="D8" s="32"/>
      <c r="E8" s="32"/>
      <c r="F8" s="32"/>
      <c r="G8" s="32"/>
      <c r="H8" s="32"/>
      <c r="I8" s="32"/>
      <c r="J8" s="33"/>
    </row>
    <row r="9" spans="1:10" s="6" customFormat="1" ht="47.25">
      <c r="A9" s="7" t="s">
        <v>0</v>
      </c>
      <c r="B9" s="8" t="s">
        <v>1</v>
      </c>
      <c r="C9" s="8" t="s">
        <v>2</v>
      </c>
      <c r="D9" s="9" t="s">
        <v>7</v>
      </c>
      <c r="E9" s="8" t="s">
        <v>3</v>
      </c>
      <c r="F9" s="10" t="s">
        <v>4</v>
      </c>
      <c r="G9" s="8" t="s">
        <v>20</v>
      </c>
      <c r="H9" s="11" t="s">
        <v>5</v>
      </c>
      <c r="I9" s="11" t="s">
        <v>6</v>
      </c>
      <c r="J9" s="8" t="s">
        <v>8</v>
      </c>
    </row>
    <row r="10" spans="1:10" ht="223.5" customHeight="1">
      <c r="A10" s="12">
        <v>1</v>
      </c>
      <c r="B10" s="13">
        <v>1</v>
      </c>
      <c r="C10" s="14">
        <v>17</v>
      </c>
      <c r="D10" s="14" t="s">
        <v>9</v>
      </c>
      <c r="E10" s="12" t="s">
        <v>12</v>
      </c>
      <c r="F10" s="15">
        <v>1</v>
      </c>
      <c r="G10" s="16" t="s">
        <v>24</v>
      </c>
      <c r="H10" s="3"/>
      <c r="I10" s="24">
        <f>H10*F10</f>
        <v>0</v>
      </c>
      <c r="J10" s="1" t="s">
        <v>21</v>
      </c>
    </row>
    <row r="11" spans="1:10" ht="120.75" customHeight="1">
      <c r="A11" s="12">
        <v>2</v>
      </c>
      <c r="B11" s="13">
        <v>2</v>
      </c>
      <c r="C11" s="12">
        <v>10</v>
      </c>
      <c r="D11" s="14" t="s">
        <v>10</v>
      </c>
      <c r="E11" s="12" t="s">
        <v>12</v>
      </c>
      <c r="F11" s="15">
        <v>4</v>
      </c>
      <c r="G11" s="16" t="s">
        <v>25</v>
      </c>
      <c r="H11" s="3"/>
      <c r="I11" s="24">
        <f t="shared" ref="I11:I13" si="0">H11*F11</f>
        <v>0</v>
      </c>
      <c r="J11" s="1" t="s">
        <v>21</v>
      </c>
    </row>
    <row r="12" spans="1:10" ht="113.25" customHeight="1">
      <c r="A12" s="12">
        <v>3</v>
      </c>
      <c r="B12" s="13">
        <v>10</v>
      </c>
      <c r="C12" s="12">
        <v>39</v>
      </c>
      <c r="D12" s="17" t="s">
        <v>11</v>
      </c>
      <c r="E12" s="12" t="s">
        <v>12</v>
      </c>
      <c r="F12" s="15">
        <v>1</v>
      </c>
      <c r="G12" s="16" t="s">
        <v>26</v>
      </c>
      <c r="H12" s="3"/>
      <c r="I12" s="24">
        <f t="shared" si="0"/>
        <v>0</v>
      </c>
      <c r="J12" s="1" t="s">
        <v>21</v>
      </c>
    </row>
    <row r="13" spans="1:10" ht="294.75" customHeight="1">
      <c r="A13" s="12">
        <v>4</v>
      </c>
      <c r="B13" s="13">
        <v>2</v>
      </c>
      <c r="C13" s="12">
        <v>10</v>
      </c>
      <c r="D13" s="14" t="s">
        <v>10</v>
      </c>
      <c r="E13" s="12" t="s">
        <v>12</v>
      </c>
      <c r="F13" s="15">
        <v>5</v>
      </c>
      <c r="G13" s="16" t="s">
        <v>27</v>
      </c>
      <c r="H13" s="3"/>
      <c r="I13" s="24">
        <f t="shared" si="0"/>
        <v>0</v>
      </c>
      <c r="J13" s="1" t="s">
        <v>21</v>
      </c>
    </row>
    <row r="14" spans="1:10" ht="148.5" customHeight="1">
      <c r="A14" s="12">
        <v>5</v>
      </c>
      <c r="B14" s="13">
        <v>5</v>
      </c>
      <c r="C14" s="12">
        <v>33</v>
      </c>
      <c r="D14" s="14" t="s">
        <v>13</v>
      </c>
      <c r="E14" s="15" t="s">
        <v>12</v>
      </c>
      <c r="F14" s="14">
        <v>1</v>
      </c>
      <c r="G14" s="16" t="s">
        <v>28</v>
      </c>
      <c r="H14" s="3"/>
      <c r="I14" s="24">
        <f t="shared" ref="I14:I52" si="1">H14*F14</f>
        <v>0</v>
      </c>
      <c r="J14" s="1" t="s">
        <v>21</v>
      </c>
    </row>
    <row r="15" spans="1:10" ht="191.25" customHeight="1">
      <c r="A15" s="12">
        <v>6</v>
      </c>
      <c r="B15" s="13">
        <v>4</v>
      </c>
      <c r="C15" s="12">
        <v>17</v>
      </c>
      <c r="D15" s="14" t="s">
        <v>14</v>
      </c>
      <c r="E15" s="15" t="s">
        <v>12</v>
      </c>
      <c r="F15" s="14">
        <v>1</v>
      </c>
      <c r="G15" s="16" t="s">
        <v>29</v>
      </c>
      <c r="H15" s="3"/>
      <c r="I15" s="24">
        <f t="shared" si="1"/>
        <v>0</v>
      </c>
      <c r="J15" s="1" t="s">
        <v>21</v>
      </c>
    </row>
    <row r="16" spans="1:10" ht="184.5" customHeight="1">
      <c r="A16" s="12">
        <v>7</v>
      </c>
      <c r="B16" s="13">
        <v>4</v>
      </c>
      <c r="C16" s="12">
        <v>21</v>
      </c>
      <c r="D16" s="14" t="s">
        <v>14</v>
      </c>
      <c r="E16" s="15" t="s">
        <v>12</v>
      </c>
      <c r="F16" s="14">
        <v>1</v>
      </c>
      <c r="G16" s="16" t="s">
        <v>29</v>
      </c>
      <c r="H16" s="3"/>
      <c r="I16" s="24">
        <f t="shared" si="1"/>
        <v>0</v>
      </c>
      <c r="J16" s="1" t="s">
        <v>21</v>
      </c>
    </row>
    <row r="17" spans="1:10" ht="192" customHeight="1">
      <c r="A17" s="12">
        <v>8</v>
      </c>
      <c r="B17" s="13">
        <v>10</v>
      </c>
      <c r="C17" s="12">
        <v>33</v>
      </c>
      <c r="D17" s="17" t="s">
        <v>11</v>
      </c>
      <c r="E17" s="12" t="s">
        <v>12</v>
      </c>
      <c r="F17" s="14">
        <v>1</v>
      </c>
      <c r="G17" s="16" t="s">
        <v>29</v>
      </c>
      <c r="H17" s="3"/>
      <c r="I17" s="24">
        <f t="shared" si="1"/>
        <v>0</v>
      </c>
      <c r="J17" s="1" t="s">
        <v>21</v>
      </c>
    </row>
    <row r="18" spans="1:10" ht="133.5" customHeight="1">
      <c r="A18" s="12">
        <v>9</v>
      </c>
      <c r="B18" s="13">
        <v>10</v>
      </c>
      <c r="C18" s="12">
        <v>32</v>
      </c>
      <c r="D18" s="17" t="s">
        <v>11</v>
      </c>
      <c r="E18" s="15" t="s">
        <v>12</v>
      </c>
      <c r="F18" s="14">
        <v>1</v>
      </c>
      <c r="G18" s="16" t="s">
        <v>30</v>
      </c>
      <c r="H18" s="3"/>
      <c r="I18" s="24">
        <f t="shared" si="1"/>
        <v>0</v>
      </c>
      <c r="J18" s="1" t="s">
        <v>21</v>
      </c>
    </row>
    <row r="19" spans="1:10" ht="123.75" customHeight="1">
      <c r="A19" s="12">
        <v>10</v>
      </c>
      <c r="B19" s="13">
        <v>10</v>
      </c>
      <c r="C19" s="12">
        <v>35</v>
      </c>
      <c r="D19" s="17" t="s">
        <v>11</v>
      </c>
      <c r="E19" s="15" t="s">
        <v>12</v>
      </c>
      <c r="F19" s="14">
        <v>1</v>
      </c>
      <c r="G19" s="16" t="s">
        <v>31</v>
      </c>
      <c r="H19" s="3"/>
      <c r="I19" s="24">
        <f t="shared" si="1"/>
        <v>0</v>
      </c>
      <c r="J19" s="1" t="s">
        <v>21</v>
      </c>
    </row>
    <row r="20" spans="1:10" ht="116.25" customHeight="1">
      <c r="A20" s="12">
        <v>11</v>
      </c>
      <c r="B20" s="13">
        <v>2</v>
      </c>
      <c r="C20" s="12">
        <v>16</v>
      </c>
      <c r="D20" s="14" t="s">
        <v>10</v>
      </c>
      <c r="E20" s="15" t="s">
        <v>12</v>
      </c>
      <c r="F20" s="14">
        <v>1</v>
      </c>
      <c r="G20" s="16" t="s">
        <v>32</v>
      </c>
      <c r="H20" s="3"/>
      <c r="I20" s="24">
        <f t="shared" si="1"/>
        <v>0</v>
      </c>
      <c r="J20" s="1" t="s">
        <v>21</v>
      </c>
    </row>
    <row r="21" spans="1:10" ht="115.5" customHeight="1">
      <c r="A21" s="12">
        <v>12</v>
      </c>
      <c r="B21" s="13">
        <v>2</v>
      </c>
      <c r="C21" s="13">
        <v>18</v>
      </c>
      <c r="D21" s="14" t="s">
        <v>10</v>
      </c>
      <c r="E21" s="15" t="s">
        <v>12</v>
      </c>
      <c r="F21" s="14">
        <v>1</v>
      </c>
      <c r="G21" s="16" t="s">
        <v>32</v>
      </c>
      <c r="H21" s="3"/>
      <c r="I21" s="24">
        <f t="shared" si="1"/>
        <v>0</v>
      </c>
      <c r="J21" s="1" t="s">
        <v>21</v>
      </c>
    </row>
    <row r="22" spans="1:10" ht="225" customHeight="1">
      <c r="A22" s="12">
        <v>13</v>
      </c>
      <c r="B22" s="13">
        <v>3</v>
      </c>
      <c r="C22" s="18">
        <v>24</v>
      </c>
      <c r="D22" s="14" t="s">
        <v>15</v>
      </c>
      <c r="E22" s="15" t="s">
        <v>12</v>
      </c>
      <c r="F22" s="14">
        <v>8</v>
      </c>
      <c r="G22" s="16" t="s">
        <v>33</v>
      </c>
      <c r="H22" s="3"/>
      <c r="I22" s="24">
        <f t="shared" si="1"/>
        <v>0</v>
      </c>
      <c r="J22" s="1" t="s">
        <v>21</v>
      </c>
    </row>
    <row r="23" spans="1:10" ht="217.5" customHeight="1">
      <c r="A23" s="12">
        <v>14</v>
      </c>
      <c r="B23" s="13">
        <v>5</v>
      </c>
      <c r="C23" s="13">
        <v>33</v>
      </c>
      <c r="D23" s="14" t="s">
        <v>13</v>
      </c>
      <c r="E23" s="15" t="s">
        <v>12</v>
      </c>
      <c r="F23" s="14">
        <v>1</v>
      </c>
      <c r="G23" s="16" t="s">
        <v>33</v>
      </c>
      <c r="H23" s="3"/>
      <c r="I23" s="24">
        <f t="shared" si="1"/>
        <v>0</v>
      </c>
      <c r="J23" s="1" t="s">
        <v>21</v>
      </c>
    </row>
    <row r="24" spans="1:10" ht="165.75">
      <c r="A24" s="12">
        <v>15</v>
      </c>
      <c r="B24" s="13">
        <v>4</v>
      </c>
      <c r="C24" s="12">
        <v>22</v>
      </c>
      <c r="D24" s="14" t="s">
        <v>14</v>
      </c>
      <c r="E24" s="15" t="s">
        <v>12</v>
      </c>
      <c r="F24" s="14">
        <v>2</v>
      </c>
      <c r="G24" s="16" t="s">
        <v>34</v>
      </c>
      <c r="H24" s="3"/>
      <c r="I24" s="24">
        <f t="shared" si="1"/>
        <v>0</v>
      </c>
      <c r="J24" s="1" t="s">
        <v>21</v>
      </c>
    </row>
    <row r="25" spans="1:10" ht="114.75" customHeight="1">
      <c r="A25" s="12">
        <v>16</v>
      </c>
      <c r="B25" s="13">
        <v>2</v>
      </c>
      <c r="C25" s="12">
        <v>10</v>
      </c>
      <c r="D25" s="14" t="s">
        <v>10</v>
      </c>
      <c r="E25" s="15" t="s">
        <v>16</v>
      </c>
      <c r="F25" s="14">
        <v>5</v>
      </c>
      <c r="G25" s="16" t="s">
        <v>35</v>
      </c>
      <c r="H25" s="3"/>
      <c r="I25" s="24">
        <f t="shared" si="1"/>
        <v>0</v>
      </c>
      <c r="J25" s="1" t="s">
        <v>21</v>
      </c>
    </row>
    <row r="26" spans="1:10" ht="170.25" customHeight="1">
      <c r="A26" s="12">
        <v>17</v>
      </c>
      <c r="B26" s="13">
        <v>1</v>
      </c>
      <c r="C26" s="14">
        <v>37</v>
      </c>
      <c r="D26" s="14" t="s">
        <v>9</v>
      </c>
      <c r="E26" s="15" t="s">
        <v>16</v>
      </c>
      <c r="F26" s="14">
        <v>5</v>
      </c>
      <c r="G26" s="16" t="s">
        <v>36</v>
      </c>
      <c r="H26" s="3"/>
      <c r="I26" s="24">
        <f t="shared" si="1"/>
        <v>0</v>
      </c>
      <c r="J26" s="1" t="s">
        <v>21</v>
      </c>
    </row>
    <row r="27" spans="1:10" ht="165.75" customHeight="1">
      <c r="A27" s="12">
        <v>18</v>
      </c>
      <c r="B27" s="12">
        <v>1</v>
      </c>
      <c r="C27" s="14">
        <v>37</v>
      </c>
      <c r="D27" s="14" t="s">
        <v>9</v>
      </c>
      <c r="E27" s="15" t="s">
        <v>12</v>
      </c>
      <c r="F27" s="14">
        <v>5</v>
      </c>
      <c r="G27" s="16" t="s">
        <v>37</v>
      </c>
      <c r="H27" s="3"/>
      <c r="I27" s="24">
        <f t="shared" si="1"/>
        <v>0</v>
      </c>
      <c r="J27" s="1" t="s">
        <v>21</v>
      </c>
    </row>
    <row r="28" spans="1:10" ht="165.75">
      <c r="A28" s="12">
        <v>19</v>
      </c>
      <c r="B28" s="13">
        <v>7</v>
      </c>
      <c r="C28" s="12">
        <v>14</v>
      </c>
      <c r="D28" s="14" t="s">
        <v>17</v>
      </c>
      <c r="E28" s="15" t="s">
        <v>16</v>
      </c>
      <c r="F28" s="14">
        <v>5</v>
      </c>
      <c r="G28" s="16" t="s">
        <v>38</v>
      </c>
      <c r="H28" s="3"/>
      <c r="I28" s="24">
        <f t="shared" si="1"/>
        <v>0</v>
      </c>
      <c r="J28" s="1" t="s">
        <v>21</v>
      </c>
    </row>
    <row r="29" spans="1:10" ht="174.75" customHeight="1">
      <c r="A29" s="12">
        <v>20</v>
      </c>
      <c r="B29" s="13">
        <v>7</v>
      </c>
      <c r="C29" s="12">
        <v>14</v>
      </c>
      <c r="D29" s="14" t="s">
        <v>17</v>
      </c>
      <c r="E29" s="15" t="s">
        <v>12</v>
      </c>
      <c r="F29" s="14">
        <v>5</v>
      </c>
      <c r="G29" s="16" t="s">
        <v>39</v>
      </c>
      <c r="H29" s="3"/>
      <c r="I29" s="24">
        <f t="shared" si="1"/>
        <v>0</v>
      </c>
      <c r="J29" s="1" t="s">
        <v>21</v>
      </c>
    </row>
    <row r="30" spans="1:10" ht="54" customHeight="1">
      <c r="A30" s="12">
        <v>21</v>
      </c>
      <c r="B30" s="13">
        <v>16</v>
      </c>
      <c r="C30" s="12">
        <v>15</v>
      </c>
      <c r="D30" s="17" t="s">
        <v>18</v>
      </c>
      <c r="E30" s="15" t="s">
        <v>16</v>
      </c>
      <c r="F30" s="14">
        <v>1</v>
      </c>
      <c r="G30" s="16" t="s">
        <v>40</v>
      </c>
      <c r="H30" s="3"/>
      <c r="I30" s="24">
        <f t="shared" si="1"/>
        <v>0</v>
      </c>
      <c r="J30" s="1" t="s">
        <v>21</v>
      </c>
    </row>
    <row r="31" spans="1:10" ht="168.75" customHeight="1">
      <c r="A31" s="12">
        <v>22</v>
      </c>
      <c r="B31" s="13">
        <v>1</v>
      </c>
      <c r="C31" s="14">
        <v>17</v>
      </c>
      <c r="D31" s="14" t="s">
        <v>9</v>
      </c>
      <c r="E31" s="15" t="s">
        <v>16</v>
      </c>
      <c r="F31" s="14">
        <v>5</v>
      </c>
      <c r="G31" s="19" t="s">
        <v>41</v>
      </c>
      <c r="H31" s="3"/>
      <c r="I31" s="24">
        <f t="shared" si="1"/>
        <v>0</v>
      </c>
      <c r="J31" s="1" t="s">
        <v>21</v>
      </c>
    </row>
    <row r="32" spans="1:10" ht="222" customHeight="1">
      <c r="A32" s="12">
        <v>23</v>
      </c>
      <c r="B32" s="13">
        <v>1</v>
      </c>
      <c r="C32" s="14">
        <v>17</v>
      </c>
      <c r="D32" s="14" t="s">
        <v>9</v>
      </c>
      <c r="E32" s="15" t="s">
        <v>19</v>
      </c>
      <c r="F32" s="14">
        <v>2</v>
      </c>
      <c r="G32" s="16" t="s">
        <v>42</v>
      </c>
      <c r="H32" s="3"/>
      <c r="I32" s="24">
        <f t="shared" si="1"/>
        <v>0</v>
      </c>
      <c r="J32" s="1" t="s">
        <v>21</v>
      </c>
    </row>
    <row r="33" spans="1:10" ht="74.25" customHeight="1">
      <c r="A33" s="12">
        <v>24</v>
      </c>
      <c r="B33" s="13">
        <v>1</v>
      </c>
      <c r="C33" s="14">
        <v>17</v>
      </c>
      <c r="D33" s="14" t="s">
        <v>9</v>
      </c>
      <c r="E33" s="15" t="s">
        <v>16</v>
      </c>
      <c r="F33" s="14">
        <v>5</v>
      </c>
      <c r="G33" s="16" t="s">
        <v>43</v>
      </c>
      <c r="H33" s="3"/>
      <c r="I33" s="24">
        <f t="shared" si="1"/>
        <v>0</v>
      </c>
      <c r="J33" s="1" t="s">
        <v>21</v>
      </c>
    </row>
    <row r="34" spans="1:10" ht="123" customHeight="1">
      <c r="A34" s="12">
        <v>25</v>
      </c>
      <c r="B34" s="13">
        <v>1</v>
      </c>
      <c r="C34" s="14">
        <v>17</v>
      </c>
      <c r="D34" s="14" t="s">
        <v>9</v>
      </c>
      <c r="E34" s="15" t="s">
        <v>16</v>
      </c>
      <c r="F34" s="14">
        <v>1</v>
      </c>
      <c r="G34" s="16" t="s">
        <v>44</v>
      </c>
      <c r="H34" s="3"/>
      <c r="I34" s="24">
        <f t="shared" si="1"/>
        <v>0</v>
      </c>
      <c r="J34" s="1" t="s">
        <v>21</v>
      </c>
    </row>
    <row r="35" spans="1:10" ht="135.75" customHeight="1">
      <c r="A35" s="12">
        <v>26</v>
      </c>
      <c r="B35" s="13">
        <v>4</v>
      </c>
      <c r="C35" s="12">
        <v>20</v>
      </c>
      <c r="D35" s="14" t="s">
        <v>14</v>
      </c>
      <c r="E35" s="15" t="s">
        <v>16</v>
      </c>
      <c r="F35" s="14">
        <v>1</v>
      </c>
      <c r="G35" s="16" t="s">
        <v>45</v>
      </c>
      <c r="H35" s="3"/>
      <c r="I35" s="24">
        <f t="shared" si="1"/>
        <v>0</v>
      </c>
      <c r="J35" s="1" t="s">
        <v>21</v>
      </c>
    </row>
    <row r="36" spans="1:10" ht="147.75" customHeight="1">
      <c r="A36" s="12">
        <v>27</v>
      </c>
      <c r="B36" s="13">
        <v>7</v>
      </c>
      <c r="C36" s="12">
        <v>30</v>
      </c>
      <c r="D36" s="14" t="s">
        <v>17</v>
      </c>
      <c r="E36" s="15" t="s">
        <v>19</v>
      </c>
      <c r="F36" s="14">
        <v>25</v>
      </c>
      <c r="G36" s="20" t="s">
        <v>46</v>
      </c>
      <c r="H36" s="3"/>
      <c r="I36" s="24">
        <f t="shared" si="1"/>
        <v>0</v>
      </c>
      <c r="J36" s="1" t="s">
        <v>21</v>
      </c>
    </row>
    <row r="37" spans="1:10" ht="180.75" customHeight="1">
      <c r="A37" s="12">
        <v>28</v>
      </c>
      <c r="B37" s="13">
        <v>7</v>
      </c>
      <c r="C37" s="12">
        <v>14</v>
      </c>
      <c r="D37" s="14" t="s">
        <v>17</v>
      </c>
      <c r="E37" s="15" t="s">
        <v>12</v>
      </c>
      <c r="F37" s="14">
        <v>5</v>
      </c>
      <c r="G37" s="16" t="s">
        <v>47</v>
      </c>
      <c r="H37" s="3"/>
      <c r="I37" s="24">
        <f t="shared" si="1"/>
        <v>0</v>
      </c>
      <c r="J37" s="1" t="s">
        <v>21</v>
      </c>
    </row>
    <row r="38" spans="1:10" ht="180.75" customHeight="1">
      <c r="A38" s="12">
        <v>29</v>
      </c>
      <c r="B38" s="13">
        <v>7</v>
      </c>
      <c r="C38" s="12">
        <v>14</v>
      </c>
      <c r="D38" s="14" t="s">
        <v>17</v>
      </c>
      <c r="E38" s="15" t="s">
        <v>12</v>
      </c>
      <c r="F38" s="14">
        <v>2</v>
      </c>
      <c r="G38" s="16" t="s">
        <v>48</v>
      </c>
      <c r="H38" s="3"/>
      <c r="I38" s="24">
        <f t="shared" si="1"/>
        <v>0</v>
      </c>
      <c r="J38" s="1" t="s">
        <v>21</v>
      </c>
    </row>
    <row r="39" spans="1:10" ht="139.5" customHeight="1">
      <c r="A39" s="12">
        <v>30</v>
      </c>
      <c r="B39" s="13">
        <v>10</v>
      </c>
      <c r="C39" s="12">
        <v>41</v>
      </c>
      <c r="D39" s="17" t="s">
        <v>11</v>
      </c>
      <c r="E39" s="15" t="s">
        <v>12</v>
      </c>
      <c r="F39" s="14">
        <v>5</v>
      </c>
      <c r="G39" s="16" t="s">
        <v>49</v>
      </c>
      <c r="H39" s="3"/>
      <c r="I39" s="24">
        <f t="shared" si="1"/>
        <v>0</v>
      </c>
      <c r="J39" s="1" t="s">
        <v>21</v>
      </c>
    </row>
    <row r="40" spans="1:10" ht="70.5" customHeight="1">
      <c r="A40" s="12">
        <v>31</v>
      </c>
      <c r="B40" s="13">
        <v>10</v>
      </c>
      <c r="C40" s="12">
        <v>41</v>
      </c>
      <c r="D40" s="17" t="s">
        <v>11</v>
      </c>
      <c r="E40" s="15" t="s">
        <v>12</v>
      </c>
      <c r="F40" s="14">
        <v>5</v>
      </c>
      <c r="G40" s="21" t="s">
        <v>50</v>
      </c>
      <c r="H40" s="3"/>
      <c r="I40" s="24">
        <f t="shared" si="1"/>
        <v>0</v>
      </c>
      <c r="J40" s="1" t="s">
        <v>21</v>
      </c>
    </row>
    <row r="41" spans="1:10" ht="89.25" customHeight="1">
      <c r="A41" s="12">
        <v>32</v>
      </c>
      <c r="B41" s="13">
        <v>10</v>
      </c>
      <c r="C41" s="12">
        <v>41</v>
      </c>
      <c r="D41" s="17" t="s">
        <v>11</v>
      </c>
      <c r="E41" s="15" t="s">
        <v>12</v>
      </c>
      <c r="F41" s="14">
        <v>3</v>
      </c>
      <c r="G41" s="22" t="s">
        <v>51</v>
      </c>
      <c r="H41" s="3"/>
      <c r="I41" s="24">
        <f t="shared" si="1"/>
        <v>0</v>
      </c>
      <c r="J41" s="1" t="s">
        <v>21</v>
      </c>
    </row>
    <row r="42" spans="1:10" ht="84.75" customHeight="1">
      <c r="A42" s="12">
        <v>33</v>
      </c>
      <c r="B42" s="13">
        <v>10</v>
      </c>
      <c r="C42" s="12">
        <v>39</v>
      </c>
      <c r="D42" s="17" t="s">
        <v>11</v>
      </c>
      <c r="E42" s="15" t="s">
        <v>12</v>
      </c>
      <c r="F42" s="14">
        <v>30</v>
      </c>
      <c r="G42" s="16" t="s">
        <v>52</v>
      </c>
      <c r="H42" s="3"/>
      <c r="I42" s="24">
        <f t="shared" si="1"/>
        <v>0</v>
      </c>
      <c r="J42" s="1" t="s">
        <v>21</v>
      </c>
    </row>
    <row r="43" spans="1:10" ht="54" customHeight="1">
      <c r="A43" s="12">
        <v>34</v>
      </c>
      <c r="B43" s="13">
        <v>10</v>
      </c>
      <c r="C43" s="12">
        <v>39</v>
      </c>
      <c r="D43" s="17" t="s">
        <v>11</v>
      </c>
      <c r="E43" s="15" t="s">
        <v>12</v>
      </c>
      <c r="F43" s="14">
        <v>11</v>
      </c>
      <c r="G43" s="16" t="s">
        <v>53</v>
      </c>
      <c r="H43" s="3"/>
      <c r="I43" s="24">
        <f t="shared" si="1"/>
        <v>0</v>
      </c>
      <c r="J43" s="1" t="s">
        <v>21</v>
      </c>
    </row>
    <row r="44" spans="1:10" ht="273.75" customHeight="1">
      <c r="A44" s="12">
        <v>35</v>
      </c>
      <c r="B44" s="13">
        <v>16</v>
      </c>
      <c r="C44" s="12">
        <v>35</v>
      </c>
      <c r="D44" s="17" t="s">
        <v>18</v>
      </c>
      <c r="E44" s="15" t="s">
        <v>12</v>
      </c>
      <c r="F44" s="14">
        <v>1</v>
      </c>
      <c r="G44" s="16" t="s">
        <v>54</v>
      </c>
      <c r="H44" s="3"/>
      <c r="I44" s="24">
        <f t="shared" si="1"/>
        <v>0</v>
      </c>
      <c r="J44" s="1" t="s">
        <v>21</v>
      </c>
    </row>
    <row r="45" spans="1:10" ht="70.5" customHeight="1">
      <c r="A45" s="12">
        <v>36</v>
      </c>
      <c r="B45" s="13">
        <v>16</v>
      </c>
      <c r="C45" s="12">
        <v>15</v>
      </c>
      <c r="D45" s="17" t="s">
        <v>18</v>
      </c>
      <c r="E45" s="15" t="s">
        <v>12</v>
      </c>
      <c r="F45" s="14">
        <v>1</v>
      </c>
      <c r="G45" s="16" t="s">
        <v>55</v>
      </c>
      <c r="H45" s="3"/>
      <c r="I45" s="24">
        <f t="shared" si="1"/>
        <v>0</v>
      </c>
      <c r="J45" s="1" t="s">
        <v>21</v>
      </c>
    </row>
    <row r="46" spans="1:10" ht="70.5" customHeight="1">
      <c r="A46" s="12">
        <v>37</v>
      </c>
      <c r="B46" s="13">
        <v>16</v>
      </c>
      <c r="C46" s="12">
        <v>15</v>
      </c>
      <c r="D46" s="17" t="s">
        <v>18</v>
      </c>
      <c r="E46" s="15" t="s">
        <v>12</v>
      </c>
      <c r="F46" s="14">
        <v>1</v>
      </c>
      <c r="G46" s="16" t="s">
        <v>56</v>
      </c>
      <c r="H46" s="3"/>
      <c r="I46" s="24">
        <f t="shared" si="1"/>
        <v>0</v>
      </c>
      <c r="J46" s="1" t="s">
        <v>21</v>
      </c>
    </row>
    <row r="47" spans="1:10" ht="168" customHeight="1">
      <c r="A47" s="12">
        <v>38</v>
      </c>
      <c r="B47" s="13">
        <v>7</v>
      </c>
      <c r="C47" s="12">
        <v>14</v>
      </c>
      <c r="D47" s="14" t="s">
        <v>17</v>
      </c>
      <c r="E47" s="15" t="s">
        <v>12</v>
      </c>
      <c r="F47" s="14">
        <v>7</v>
      </c>
      <c r="G47" s="16" t="s">
        <v>57</v>
      </c>
      <c r="H47" s="3"/>
      <c r="I47" s="24">
        <f t="shared" si="1"/>
        <v>0</v>
      </c>
      <c r="J47" s="1" t="s">
        <v>21</v>
      </c>
    </row>
    <row r="48" spans="1:10" ht="70.5" customHeight="1">
      <c r="A48" s="12">
        <v>39</v>
      </c>
      <c r="B48" s="13">
        <v>16</v>
      </c>
      <c r="C48" s="12">
        <v>15</v>
      </c>
      <c r="D48" s="17" t="s">
        <v>18</v>
      </c>
      <c r="E48" s="15" t="s">
        <v>12</v>
      </c>
      <c r="F48" s="14">
        <v>1</v>
      </c>
      <c r="G48" s="16" t="s">
        <v>58</v>
      </c>
      <c r="H48" s="3"/>
      <c r="I48" s="24">
        <f t="shared" si="1"/>
        <v>0</v>
      </c>
      <c r="J48" s="1" t="s">
        <v>21</v>
      </c>
    </row>
    <row r="49" spans="1:10" ht="90.75">
      <c r="A49" s="12">
        <v>40</v>
      </c>
      <c r="B49" s="13">
        <v>16</v>
      </c>
      <c r="C49" s="12">
        <v>15</v>
      </c>
      <c r="D49" s="17" t="s">
        <v>18</v>
      </c>
      <c r="E49" s="15" t="s">
        <v>12</v>
      </c>
      <c r="F49" s="14">
        <v>1</v>
      </c>
      <c r="G49" s="16" t="s">
        <v>59</v>
      </c>
      <c r="H49" s="3"/>
      <c r="I49" s="24">
        <f t="shared" si="1"/>
        <v>0</v>
      </c>
      <c r="J49" s="1" t="s">
        <v>21</v>
      </c>
    </row>
    <row r="50" spans="1:10" ht="70.5" customHeight="1">
      <c r="A50" s="12">
        <v>41</v>
      </c>
      <c r="B50" s="13">
        <v>16</v>
      </c>
      <c r="C50" s="12">
        <v>15</v>
      </c>
      <c r="D50" s="17" t="s">
        <v>18</v>
      </c>
      <c r="E50" s="15" t="s">
        <v>12</v>
      </c>
      <c r="F50" s="14">
        <v>1</v>
      </c>
      <c r="G50" s="16" t="s">
        <v>60</v>
      </c>
      <c r="H50" s="3"/>
      <c r="I50" s="24">
        <f t="shared" si="1"/>
        <v>0</v>
      </c>
      <c r="J50" s="1" t="s">
        <v>21</v>
      </c>
    </row>
    <row r="51" spans="1:10" ht="70.5" customHeight="1">
      <c r="A51" s="12">
        <v>42</v>
      </c>
      <c r="B51" s="13">
        <v>16</v>
      </c>
      <c r="C51" s="12">
        <v>21</v>
      </c>
      <c r="D51" s="17" t="s">
        <v>18</v>
      </c>
      <c r="E51" s="15" t="s">
        <v>12</v>
      </c>
      <c r="F51" s="14">
        <v>2</v>
      </c>
      <c r="G51" s="16" t="s">
        <v>61</v>
      </c>
      <c r="H51" s="3"/>
      <c r="I51" s="24">
        <f t="shared" si="1"/>
        <v>0</v>
      </c>
      <c r="J51" s="1" t="s">
        <v>21</v>
      </c>
    </row>
    <row r="52" spans="1:10" ht="89.25" customHeight="1">
      <c r="A52" s="12">
        <v>43</v>
      </c>
      <c r="B52" s="13">
        <v>10</v>
      </c>
      <c r="C52" s="12">
        <v>42</v>
      </c>
      <c r="D52" s="17" t="s">
        <v>11</v>
      </c>
      <c r="E52" s="15" t="s">
        <v>19</v>
      </c>
      <c r="F52" s="14">
        <v>1</v>
      </c>
      <c r="G52" s="16" t="s">
        <v>62</v>
      </c>
      <c r="H52" s="3"/>
      <c r="I52" s="24">
        <f t="shared" si="1"/>
        <v>0</v>
      </c>
      <c r="J52" s="1" t="s">
        <v>21</v>
      </c>
    </row>
    <row r="53" spans="1:10" ht="225.75" customHeight="1">
      <c r="A53" s="12">
        <v>44</v>
      </c>
      <c r="B53" s="12">
        <v>16</v>
      </c>
      <c r="C53" s="12">
        <v>34</v>
      </c>
      <c r="D53" s="17" t="s">
        <v>18</v>
      </c>
      <c r="E53" s="15" t="s">
        <v>16</v>
      </c>
      <c r="F53" s="14">
        <v>1</v>
      </c>
      <c r="G53" s="16" t="s">
        <v>63</v>
      </c>
      <c r="H53" s="3"/>
      <c r="I53" s="24">
        <f>H53*F53</f>
        <v>0</v>
      </c>
      <c r="J53" s="1" t="s">
        <v>21</v>
      </c>
    </row>
    <row r="54" spans="1:10" ht="15.75">
      <c r="A54" s="34"/>
      <c r="B54" s="34"/>
      <c r="C54" s="34"/>
      <c r="D54" s="34"/>
      <c r="E54" s="34"/>
      <c r="F54" s="34"/>
      <c r="G54" s="34"/>
      <c r="H54" s="34"/>
      <c r="I54" s="23">
        <f>SUM(I10:I53)</f>
        <v>0</v>
      </c>
    </row>
    <row r="57" spans="1:10">
      <c r="G57" s="5"/>
    </row>
    <row r="58" spans="1:10">
      <c r="G58" s="5"/>
    </row>
    <row r="59" spans="1:10" ht="86.25" customHeight="1">
      <c r="G59" s="5"/>
      <c r="I59" s="35" t="s">
        <v>22</v>
      </c>
      <c r="J59" s="35"/>
    </row>
    <row r="60" spans="1:10">
      <c r="G60" s="5"/>
    </row>
    <row r="61" spans="1:10">
      <c r="G61" s="5"/>
    </row>
    <row r="62" spans="1:10">
      <c r="G62" s="5"/>
    </row>
    <row r="63" spans="1:10">
      <c r="G63" s="5"/>
    </row>
    <row r="64" spans="1:10">
      <c r="G64" s="5"/>
    </row>
    <row r="65" spans="7:7">
      <c r="G65" s="5"/>
    </row>
    <row r="66" spans="7:7">
      <c r="G66" s="5"/>
    </row>
  </sheetData>
  <sheetProtection algorithmName="SHA-512" hashValue="DI/5zedaWOFeNSrtxZ9DKvNWIYVS1xU4ahkRCyOCNZz0l2Z3PdGNFLuQhviGIyZcGqY4fk8r4qYzPxcfaOsZhA==" saltValue="iU9E+sD0PWLUuwc81wDrWQ==" spinCount="100000" sheet="1" objects="1" scenarios="1"/>
  <mergeCells count="4">
    <mergeCell ref="A1:J7"/>
    <mergeCell ref="A8:J8"/>
    <mergeCell ref="A54:H54"/>
    <mergeCell ref="I59:J59"/>
  </mergeCells>
  <pageMargins left="0.25" right="0.25" top="0.75" bottom="0.75" header="0.3" footer="0.3"/>
  <pageSetup paperSize="8" scale="52"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43D11A2DFA1E24CA584E6BF7A39FEC3" ma:contentTypeVersion="10" ma:contentTypeDescription="Utwórz nowy dokument." ma:contentTypeScope="" ma:versionID="0cdda4b3b93d3e571976c4b87751a711">
  <xsd:schema xmlns:xsd="http://www.w3.org/2001/XMLSchema" xmlns:xs="http://www.w3.org/2001/XMLSchema" xmlns:p="http://schemas.microsoft.com/office/2006/metadata/properties" xmlns:ns2="965a8e8c-627e-440c-ae67-363b3d66d66c" xmlns:ns3="2b90d385-9a42-42ed-995e-892f19abf8aa" targetNamespace="http://schemas.microsoft.com/office/2006/metadata/properties" ma:root="true" ma:fieldsID="c6962285c1478855835e066b266cdd9a" ns2:_="" ns3:_="">
    <xsd:import namespace="965a8e8c-627e-440c-ae67-363b3d66d66c"/>
    <xsd:import namespace="2b90d385-9a42-42ed-995e-892f19abf8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5a8e8c-627e-440c-ae67-363b3d66d6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90517bb0-bbb9-4b4e-987b-66594cfe7a8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90d385-9a42-42ed-995e-892f19abf8a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fbeb080-ca45-4649-a35b-9c4386f634c5}" ma:internalName="TaxCatchAll" ma:showField="CatchAllData" ma:web="2b90d385-9a42-42ed-995e-892f19abf8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65a8e8c-627e-440c-ae67-363b3d66d66c">
      <Terms xmlns="http://schemas.microsoft.com/office/infopath/2007/PartnerControls"/>
    </lcf76f155ced4ddcb4097134ff3c332f>
    <TaxCatchAll xmlns="2b90d385-9a42-42ed-995e-892f19abf8aa" xsi:nil="true"/>
  </documentManagement>
</p:properties>
</file>

<file path=customXml/itemProps1.xml><?xml version="1.0" encoding="utf-8"?>
<ds:datastoreItem xmlns:ds="http://schemas.openxmlformats.org/officeDocument/2006/customXml" ds:itemID="{D1825DDB-D938-4EA1-9BFC-7873A76A0F2B}">
  <ds:schemaRefs>
    <ds:schemaRef ds:uri="http://schemas.microsoft.com/sharepoint/v3/contenttype/forms"/>
  </ds:schemaRefs>
</ds:datastoreItem>
</file>

<file path=customXml/itemProps2.xml><?xml version="1.0" encoding="utf-8"?>
<ds:datastoreItem xmlns:ds="http://schemas.openxmlformats.org/officeDocument/2006/customXml" ds:itemID="{4C3D4738-A936-4074-A084-8755B062F1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5a8e8c-627e-440c-ae67-363b3d66d66c"/>
    <ds:schemaRef ds:uri="2b90d385-9a42-42ed-995e-892f19abf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A5717A-7171-48F0-BDEB-E8DB6E851506}">
  <ds:schemaRefs>
    <ds:schemaRef ds:uri="965a8e8c-627e-440c-ae67-363b3d66d66c"/>
    <ds:schemaRef ds:uri="http://purl.org/dc/term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2b90d385-9a42-42ed-995e-892f19abf8a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Maciejewska</dc:creator>
  <cp:lastModifiedBy>Anna Szkarłat</cp:lastModifiedBy>
  <cp:lastPrinted>2026-04-21T08:05:58Z</cp:lastPrinted>
  <dcterms:created xsi:type="dcterms:W3CDTF">2026-03-26T11:07:09Z</dcterms:created>
  <dcterms:modified xsi:type="dcterms:W3CDTF">2026-04-21T08:06:26Z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0x010100143D11A2DFA1E24CA584E6BF7A39FEC3</vt:lpwstr>
  </property>
  <property fmtid="{D5CDD505-2E9C-101B-9397-08002B2CF9AE}" pid="3" name="MediaServiceImageTags">
    <vt:lpwstr/>
  </property>
</Properties>
</file>