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ruki ZP\SIWZ\SWZ_zbiór 2026\SWZ_CKZ_2026\CKZ.10.26_Dostawa sprzętu komputerowego i biurowego\"/>
    </mc:Choice>
  </mc:AlternateContent>
  <xr:revisionPtr revIDLastSave="0" documentId="13_ncr:1_{E926D3A6-B902-4498-A229-480F7760443F}" xr6:coauthVersionLast="47" xr6:coauthVersionMax="47" xr10:uidLastSave="{00000000-0000-0000-0000-000000000000}"/>
  <bookViews>
    <workbookView xWindow="-120" yWindow="-120" windowWidth="29040" windowHeight="15720" xr2:uid="{7A83C13E-D756-4590-9376-BA2CBD7E217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" i="1" l="1"/>
  <c r="I12" i="1" l="1"/>
  <c r="I13" i="1"/>
  <c r="I14" i="1"/>
  <c r="I15" i="1"/>
  <c r="I17" i="1"/>
  <c r="I18" i="1"/>
  <c r="I19" i="1"/>
  <c r="I20" i="1"/>
  <c r="I21" i="1"/>
  <c r="I22" i="1"/>
  <c r="I23" i="1"/>
  <c r="I24" i="1"/>
  <c r="I25" i="1"/>
  <c r="I26" i="1"/>
  <c r="I28" i="1"/>
  <c r="I10" i="1"/>
  <c r="I29" i="1" l="1"/>
</calcChain>
</file>

<file path=xl/sharedStrings.xml><?xml version="1.0" encoding="utf-8"?>
<sst xmlns="http://schemas.openxmlformats.org/spreadsheetml/2006/main" count="82" uniqueCount="40">
  <si>
    <t>Lp.</t>
  </si>
  <si>
    <t>Nr zadania</t>
  </si>
  <si>
    <t>Nr pozycji z wniosku o dofinansowanie</t>
  </si>
  <si>
    <t>Jednostka miary</t>
  </si>
  <si>
    <t>Ilość ogółem</t>
  </si>
  <si>
    <t xml:space="preserve">CENA JEDNOSTKOWA BRUTTO </t>
  </si>
  <si>
    <t xml:space="preserve">WARTOŚĆ BRUTTO </t>
  </si>
  <si>
    <t>SUMA:</t>
  </si>
  <si>
    <t>NAZWA HANDLOWA pozwalająca określić jaki przedmiot jest oferowany (np. NAZWA PRODUKTU, WERSJA, PRODUCENT)</t>
  </si>
  <si>
    <t>Nazwa i adres jednostki oświatowej - lokalizacja dostawy</t>
  </si>
  <si>
    <t>Zespół Szkół Elektrycznych nr 1 w Krakowie
ul. Henryka Kamieńskiego 49, 30-644 Kraków</t>
  </si>
  <si>
    <t>szt.</t>
  </si>
  <si>
    <t xml:space="preserve">Zespół Szkół Elektrycznych nr 2 w Krakowie, Osiedle Szkolne 26, 31-977 Kraków </t>
  </si>
  <si>
    <t>Zespół Szkół Energetycznych w Krakowie
ul. Loretańska 16, 31-114 Kraków</t>
  </si>
  <si>
    <t>Zespół Szkół Mechanicznych nr 3 w Krakowie
os. Szkolne 37, 31-978 Kraków</t>
  </si>
  <si>
    <t>Zespół Szkół Gastronomicznych nr 1 w Krakowie
os. Złotej Jesieni 16, 31-828 Kraków</t>
  </si>
  <si>
    <t>Zespół Szkół Łączności
ul. Monte Cassino 31, 30-337 Kraków</t>
  </si>
  <si>
    <t>PRZEDMIOT ZAMÓWIENIA
minimalne parametry oferowanego asortymentu</t>
  </si>
  <si>
    <t>……………………………………………………………………………….
wypełnić: producent, nazwa handlowa/ model/symbol produktu</t>
  </si>
  <si>
    <t>Zespół Szkół Mechanicznych nr 1 w Krakowie
al.. Mickiewicza 5, 31-120 Kraków</t>
  </si>
  <si>
    <t>29</t>
  </si>
  <si>
    <t>(kwalifikowany podpis elektroniczny)</t>
  </si>
  <si>
    <t>Numer postępowania: MCOO/ZP/CKZ/10/26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4.4 do SWZ</t>
  </si>
  <si>
    <r>
      <rPr>
        <b/>
        <sz val="12"/>
        <color rgb="FF000000"/>
        <rFont val="Aptos Narrow"/>
        <scheme val="minor"/>
      </rPr>
      <t>Drukarka:</t>
    </r>
    <r>
      <rPr>
        <sz val="12"/>
        <color rgb="FF000000"/>
        <rFont val="Aptos Narrow"/>
        <scheme val="minor"/>
      </rPr>
      <t xml:space="preserve">
- Typ: laserowa;
- Łączność: przewodowa (Ethernet/LAN), bezprzewodowa (Wi-Fi, Bluetooth);
- Funkcja automatycznego druku dwustronnego;
- Maksymalny format druku: A4;
- Szybkość druku: minimum 20 str/min.</t>
    </r>
  </si>
  <si>
    <r>
      <rPr>
        <b/>
        <sz val="12"/>
        <color rgb="FF000000"/>
        <rFont val="Aptos Narrow"/>
        <scheme val="minor"/>
      </rPr>
      <t>Urządzenie wielofunkcyjne służące do drukowania, kopiowania i skanowania.</t>
    </r>
    <r>
      <rPr>
        <sz val="12"/>
        <color rgb="FF000000"/>
        <rFont val="Aptos Narrow"/>
        <scheme val="minor"/>
      </rPr>
      <t xml:space="preserve">
Druk: kolorowy i czarno-biały, szybkość druku w formacie A4 min. 23 str./min w kolorze / czerni i bieli min. 13 str./min w formacie A3 w kolorze / czerni i bieli, druk dwustronny w standardzie, pojemność papieru min. 2 000 arkuszy, szybkość skanowania min. 50 str./min i 100 arkuszy w przypadku wielostronnych, pojedynczych i dwustronnych dokumentów, wbudowany zszywacz w standardzie, 
Zabezpieczenia i dostępne funkcje: funkcja szyfrowanego drukowania bezpiecznego zabezpiecza wydruki, automatycznie wykrywający podajnik wielofunkcyjny służący do drukowania na nośnikach o wielu rozmiarach oraz gramaturach, od formatu A6 do banerów o długości 1,3 m o gramaturze do 256 g/m2, konfigurowalny kolorowy, dotykowy ekran LCD z intuicyjnym menu, rozbudowaną pomocą oraz funkcjami makro dla często powtarzanych czynności,
Dodatkowe oprogramowanie: do zarządzania dokumentami i flotą urządzeń drukujących, OCR – obsługujące formatowanie tekstu (nie wyłącznie w polach), monitorowanie zużycia materiałów eksploatacyjnych i zapobieganie nieautoryzowanemu dostępowi do dokumentów, oraz rozwiązania z zakresu druku mobilnego.
Skanowanie: za pośrednictwem USB i protokołu TWAIN, a także ustawienia oszczędności powtarzanych zadań, LDAP zapewniający bezpośredni dostęp do danych kontaktowych oraz danych e-mail z istniejącego serwera, bezpośrednie skanowanie do pamięci USB, folderu sieciowego, poczty e-mail, serwera FTP, lokalnego komputera PC oraz skanowanie zdalne.
Iterfejsy/komunikacja: USB 2.0, LAN 10/100/1000, 2x USB 2.0 [host].
Obsługiwane rozmiary papieru: A3 d0 A6, koperty, przeźrocza.
Gramatura papieru: 64-200 g/m2
Min. pojemność podajników papieru: 400 szt.
Dupleks: Tak
Pamięć: min. 1280 MB, dysk twardy min 250 GB, 
Rozdzielczość drukowania: poziomo (mono, kolor) – 1200 dpi, pionowo (mono, kolor) – 600 dpi.</t>
    </r>
  </si>
  <si>
    <r>
      <rPr>
        <b/>
        <sz val="12"/>
        <color rgb="FF000000"/>
        <rFont val="Aptos Narrow"/>
        <scheme val="minor"/>
      </rPr>
      <t>Kompaktowy skaner biurkowy A3 z podajnikiem dokumentów:</t>
    </r>
    <r>
      <rPr>
        <sz val="12"/>
        <color rgb="FF000000"/>
        <rFont val="Aptos Narrow"/>
        <family val="2"/>
        <scheme val="minor"/>
      </rPr>
      <t xml:space="preserve">
- Wyposażony w moduł czujnika skanowania, 3-liniowy czujnik obrazów CMOS CIS
- Rozdzielczość optyczna: 600 dpi
- Szybkość skanowania mono: 80 str/min / 160 obr/min
- Szybkość skanowania kolor: 80 str/min / 160 obr/min
- Zakres obsługiwanej szerokości dokumentów: co najmniej 53 - 300 mm
- Zakres obsługiwanej długości dokumentów: co najmniej 70 - 432 mm
- Zakres obsługiwanej grubości dokumentów (co najmniej): Rozdzielanie włączone: (zaginanie arkusza/prosty przebieg) 52 - 128 g/m² (0,06 - 0,15 mm); rozdzielanie wyłączone: (zaginanie arkusza) 42 - 157 g/m² (0,05 - 0,20 mm), (prosty przebieg) 42 - 546 g/m² (0,05 - 0,66 mm)
- Tryb obsługi długich dokumentów: Do 3000 mm
- Pojemność podajnika: 100 arkuszy (80 g/m²)
- Interfejs: USB, SCSI-3</t>
    </r>
  </si>
  <si>
    <r>
      <rPr>
        <b/>
        <sz val="12"/>
        <color theme="1"/>
        <rFont val="Aptos Narrow"/>
        <scheme val="minor"/>
      </rPr>
      <t>Drukarka:</t>
    </r>
    <r>
      <rPr>
        <sz val="12"/>
        <color theme="1"/>
        <rFont val="Aptos Narrow"/>
        <family val="2"/>
        <scheme val="minor"/>
      </rPr>
      <t xml:space="preserve">
- typ: laserowa
- druk: czarno-biały, kolorowy
- obsługiwany typ nośnika: papier zwykły w formacie A4
- maksymalna rozdzielczość druku co najmniej 2400 x 600 dpi
- możliwość druku dwustronnego (dupleks)
- interfejsy: USB, Wi-Fi, LAN (Ethernet)</t>
    </r>
  </si>
  <si>
    <r>
      <rPr>
        <b/>
        <sz val="12"/>
        <color rgb="FF000000"/>
        <rFont val="Aptos Narrow"/>
        <scheme val="minor"/>
      </rPr>
      <t>Kolorowa drukarka sieciowa laserowa:</t>
    </r>
    <r>
      <rPr>
        <sz val="12"/>
        <color rgb="FF000000"/>
        <rFont val="Aptos Narrow"/>
        <family val="2"/>
        <scheme val="minor"/>
      </rPr>
      <t xml:space="preserve">
- Obsługa papieru formatu A4;
- Rozdzielczość druku co najmniej 1200 × 600 dpi;
- Prędkość druku (A4) co najmniej 25 stron/min (w trybie kolorowym); 
- Druk dwustronny (dupleks): Automatyczny, wbudowany;
- 2 podajniki; podajnik ręczny na min. 100 arkuszy; 
- Zasobniki papieru: co najmniej jeden zasobnik o pojemności 250 arkuszy;
- Pojemność tacy odbiorczej: co najmniej 100 arkuszy;
- Złącza: Port Ethernet (min. 10/100/1000 Mbps), port USB;
- Kompatybilna z systemami Windows, macOS, Linux;
- Funkcje oszczędzania energii: Tryb uśpienia, automatyczne wyłączanie;
- Certyfikaty: CE, RoHS lub równoważne potwierdzające zgodność z normami UE;
- Gwarancja Minimum 24 miesiące.</t>
    </r>
  </si>
  <si>
    <r>
      <rPr>
        <b/>
        <sz val="12"/>
        <color rgb="FF000000"/>
        <rFont val="Aptos Narrow"/>
        <scheme val="minor"/>
      </rPr>
      <t>Urządzenie wielofunkcyjne do drukowania, kopiowania, skanowania -</t>
    </r>
    <r>
      <rPr>
        <sz val="12"/>
        <color rgb="FF000000"/>
        <rFont val="Aptos Narrow"/>
        <family val="2"/>
        <scheme val="minor"/>
      </rPr>
      <t xml:space="preserve"> SPECYFIKACJA TECHNICZNA - PARAMETRY MINIMUM:
Typ: Podłogowe z kołami jezdnymi
Metoda skanowania: Kolor CIS
Technologia drukowania: Technologia elektrofotograficzna kolorowego cyfrowego wydruku LED
Regulacja gęstości kopii: 7 poziomów 
Pojemność wejściowa: Podajnik 300 arkuszy, (opcjonalnie) podajnik o pojemności 500 arkuszy
Podajnik uniwersalny: 100 arkuszy
Rozdzielczość skanowania: 600 x 600 dpi
Rozdzielczość kopiowania: 600 x 1200 dpi
Rozdzielczość drukowania: 600 x 1200 dpi
Obsługiwane formaty: A3, A4, A5, A6, B4, B5
Rozmiar niestandardowy drukowania: Szerokość do 295 mm x długość do 430 mm
Skalowanie kopiowania: 25-300%
Szybkość kopiowania i drukowania: 30 str./min w formacie A4 w kolorze, 30 str./min w formacie A4 w czerni
Szybkość skanowania: 40 obrazów/min. w kolorze, 40 obrazów/min. monochromatyczne
Czas uzyskania pierwszej kopii: w kolorze: 10 sekund; w czerni: 10 sekund
Czas nagrzewania: 32,0 s od momentu włączenia
Zasilanie: 220-240 V
Pamięć: 1 GB
Tryb oszczędzania energii lub tożsamy.
Obciążalność maksymalna: 75 000 stron miesięcznie
Kompatybilne z systemami operacyjnymi: Windows, Mac OS, Linux
Dysk twardy: 250 GB
Gramatura papieru: 64 -220 g/m2
Interfejsy: USB, LAN Ethernet, Wi-Fi 
Format wyjściowy: Bezpieczny plik PDF, skompresowany plik PDF, JPEG, TIFF, XPS
Urządzenie powinno zostać dostarczone jako gotowe do użytku wraz z wszystkimi niezbędnymi częściami i akcesoriami (włącznie z bębnem światłoczułym i pojemnikiem na zużyty toner). Do zestawu powinny zostać dołączone oryginalne, pełne i pasujące do urządzenia tonery (czarne i kolorowe)</t>
    </r>
  </si>
  <si>
    <r>
      <rPr>
        <b/>
        <sz val="12"/>
        <color rgb="FF000000"/>
        <rFont val="Aptos Narrow"/>
        <scheme val="minor"/>
      </rPr>
      <t>Kolorowa drukarka sieciowa laserowa / urządzenie wielofunkcyjne:</t>
    </r>
    <r>
      <rPr>
        <sz val="12"/>
        <color rgb="FF000000"/>
        <rFont val="Aptos Narrow"/>
        <family val="2"/>
        <scheme val="minor"/>
      </rPr>
      <t xml:space="preserve">
- Obsługa papieru formatu A4;
- Rozdzielczość druku co najmniej 1200 × 600 dpi;
- Prędkość druku (A4) co najmniej 20 stron/min (w trybie kolorowym); 
- Druk dwustronny (dupleks): Automatyczny, wbudowany;
- 2 podajniki; Automatyczny podajnik dokumentów (ADF); 
- Zasobniki papieru: co najmniej jeden zasobnik o pojemności 250 arkuszy;
- Pojemność tacy odbiorczej: co najmniej 75 arkuszy;
- Złącza: Port Ethernet (min. 10/100/1000 Mbps), port USB;
- Kompatybilna z systemami Windows, macOS, Linux;
- Funkcje oszczędzania energii: Tryb uśpienia, automatyczne wyłączanie;
- Certyfikaty: CE, RoHS lub równoważne potwierdzające zgodność z normami UE;
- Gwarancja Minimum 24 miesiące.
Pełen zestaw tonerów: tj. toner czarny wraz z tonerami kolorowymi.
Wydajność: min. 700 stron kolor, min. 1000 stron czarny.</t>
    </r>
  </si>
  <si>
    <r>
      <rPr>
        <b/>
        <sz val="12"/>
        <color rgb="FF000000"/>
        <rFont val="Aptos Narrow"/>
        <scheme val="minor"/>
      </rPr>
      <t>Elektroniczna, przenośna drukarka etykiet.</t>
    </r>
    <r>
      <rPr>
        <sz val="12"/>
        <color rgb="FF000000"/>
        <rFont val="Aptos Narrow"/>
        <family val="2"/>
        <scheme val="minor"/>
      </rPr>
      <t xml:space="preserve">
Cechy i funkcje:
- Możliwość pracy autonomicznej, bez konieczności podłączania do komputera
- Wbudowana klawiatura w układzie QWERTY
- Kolorowy wyświetlacz LCD lub równoważny, umożliwiający: podgląd etykiety przed wydrukiem (real-time preview), edycję treści bezpośrednio na urządzeniu
- Przyciski funkcyjne lub menu skrótów do najczęściej używanych operacji
- Możliwość zapisu i edycji wielu etykiet oraz szablonów w pamięci urządzenia
- Druk termotransferowy (thermal transfer) lub równoważna technologia druku trwałych etykiet
- Rozdzielczość druku: min. 180 dpi
- Obsługa taśm o szerokości: min. 6 mm, 9 mm oraz 12 mm
- Kompatybilność z kasetami: typu D1 lub równoważnymi, zapewniającymi porównywalną trwałość i jakość wydruku
- Obsługa wielu: czcionek, stylów formatowania (pogrubienie, ramki, wyrównanie), symboli graficznych
- Obsługa drukowania kodów kreskowych
- Możliwość wydruku wieloliniowego, min. 2 linie tekstu
- Wbudowany akumulator wielokrotnego ładowania
- Ładowanie przez USB-C lub rozwiązanie równoważne
- możliwość ładowania z zasilacza sieciowego
- Konstrukcja umożliwiająca przenoszenie i użytkowanie w terenie
- Obudowa przystosowana do pracy biurowej i magazynowej
W zestawie: drukarka, przewód do ładowania oraz zasilacz sieciowy.</t>
    </r>
  </si>
  <si>
    <r>
      <rPr>
        <b/>
        <sz val="12"/>
        <color rgb="FF000000"/>
        <rFont val="Aptos Narrow"/>
        <scheme val="minor"/>
      </rPr>
      <t>Ploter drukujący.</t>
    </r>
    <r>
      <rPr>
        <sz val="12"/>
        <color rgb="FF000000"/>
        <rFont val="Aptos Narrow"/>
        <family val="2"/>
        <scheme val="minor"/>
      </rPr>
      <t xml:space="preserve">
- obsługiwany format 36"
- jakość druku w kolorze (najwyższa) z optymalizacją do 2400 x 1200 dpi
- automatyczny podajnik ark.: A4, A3; Podawanie ręczne: A4, A3, A2, A1, A0
- 25 s/str. w formacie A1, 70 wydruków A1 na godzinę
- technologia druku – termiczna
- podajnik rolek, automatyczny podajnik arkuszy, pojemnik na nośniki, automatyczna gilotyna
- współpraca z 3 systemami operacyjnymi
- łączność i komunikacja: Ethernet, USB, Wi-Fi, Wi-Fi Direct
- pamięć operacyjna: 1GB
- typy atramentów: barwnikowe (błękitny, purpurowy, żółty); pigmentowe (czarny)
- automatyczne aktualizacje oprogramowania sprzętowego; pamięć chroniona przed zapisem; zabezpieczenia wkładów; unikatowe hasło; wyłączanie portów USB; TLS 1.2; 802.1x;
- zgodność z protokołami IPv4 i IPv6.
- pasujące nośniki: papier typu bond i powlekany (bond, powlekany, o dużej gramaturze, zwykły, jasny biały, projektowy), papier techniczny (naturalna kalka), folia (przezroczysta, matowa), papier fotograficzny (satynowy, błyszczący, półbłyszczący, polipropylenowy), samoprzylepny (przylepny, polipropylenowy)</t>
    </r>
  </si>
  <si>
    <r>
      <rPr>
        <b/>
        <sz val="12"/>
        <color rgb="FF000000"/>
        <rFont val="Aptos Narrow"/>
        <scheme val="minor"/>
      </rPr>
      <t>Ploter tnąco-rysujący:</t>
    </r>
    <r>
      <rPr>
        <sz val="12"/>
        <color rgb="FF000000"/>
        <rFont val="Aptos Narrow"/>
        <family val="2"/>
        <scheme val="minor"/>
      </rPr>
      <t xml:space="preserve">
- z funkcją automatycznego czytania znaczników
- interfejs: USB  i port szeregowy
- Maksymalna szerokość cięcia: min. 600mm
- Maksymalny nacisk: min. 1000 gramów
- Prędkość maksymalna: min. 800 mm/s
- Pamięć: min. 128MB 
- Ilość rolek dociskowych: min. 3
- Rozdzielczość/Dokładność: co najmniej 0.0254mm / STEP
W zestawie: ploter, noże, uchwyt ostrza, uchwyt kreślarski, stojak pod ploter, kabel USB, kabel zasilający, oprogramowanie graficzne przeznaczone do obsługi ploterów tnących - wieczysta licencja, plugin do popularnego oprogramowania graficznego, kosz na ścinki folii.
Zestaw 3 szt wkładów do plotera  - kolor błękitny, pojemność min. 29 ml
Zestaw 3 szt wkładów do plotera - kolor purpurowy, pojemność min. 29 ml
Zestaw 3 szt wkładów do plotera  -kolor żółty, pojemność min. 29 ml
2 wkłady do plotera - kolor czarny, pojemność min. 80 ml</t>
    </r>
  </si>
  <si>
    <r>
      <rPr>
        <b/>
        <sz val="12"/>
        <color rgb="FF000000"/>
        <rFont val="Aptos Narrow"/>
        <scheme val="minor"/>
      </rPr>
      <t>Ploter tnący wraz z podstawą i kompletnym wyposażeniem</t>
    </r>
    <r>
      <rPr>
        <sz val="12"/>
        <color rgb="FF000000"/>
        <rFont val="Aptos Narrow"/>
        <family val="2"/>
        <scheme val="minor"/>
      </rPr>
      <t xml:space="preserve">, przeznaczony do cięcia folii samoprzylepnych, papieru i innych materiałów płaskich.
Minimalne wymagania techniczne:
- Szerokość cięcia: 1260 mm
- Rodzaje noży: noże do cięcia folii (w zestawie)
- Mechanizm ruchu głowicy: Silnik krokowy lub inny równie precyzyjny
- Maksymalny nacisk noża: min. 400 gramów
- Maksymalna prędkość cięcia: 600 mm/s
- Dokładność cięcia: 0,15 mm
- Rozdzielczość ruchu: 0,03 mm/krok
- Pamięć wewnętrzna urządzenia: 2 MB
- Ilość rolek dociskowych: 3 (w zestawie)
Podstawa (stojak) z rolkami ułatwiającymi rozwijanie materiału (w zestawie)
Głowica tnąca i głowica rysująca lub odpowiednik (w zestawie)
Kable: zasilający oraz komunikacyjny (w zestawie)
Oprogramowanie sterujące z licencją wieczystą lub czasową (min. 1 rok) kompatybilne z systemami Windows
Urządzenie fabrycznie nowe, bez wad, z minimum 24-miesięczną gwarancją
Szkolenie w zakresie obsługi urządzenia (może być zdalne) lub instrukcja video, instrukcja montażu i konfiguracji
Dokumentacja i instrukcje obsługi w języku polskim lub angielskim
Funkcje: OPOS lub APC </t>
    </r>
  </si>
  <si>
    <r>
      <rPr>
        <b/>
        <sz val="12"/>
        <color rgb="FF000000"/>
        <rFont val="Aptos Narrow"/>
        <scheme val="minor"/>
      </rPr>
      <t>Drukarka 3D:</t>
    </r>
    <r>
      <rPr>
        <sz val="12"/>
        <color rgb="FF000000"/>
        <rFont val="Aptos Narrow"/>
        <family val="2"/>
        <scheme val="minor"/>
      </rPr>
      <t xml:space="preserve">
- przestrzeń robocza minimum 200 mm x 200 mm x 200 mm;
- prędkość wydruku minimum 500 mm/s;
- możliwość wydruku z wielu materiałów;
- systemem automatycznej zmiany materiału;
- aktywne suszenie podczas drukowania;
- system wznowienia pracy po utracie zasilania;
- system wznowienia pracy po skończeniu filamentu;
- system automatycznej kalibracji.</t>
    </r>
  </si>
  <si>
    <r>
      <rPr>
        <b/>
        <sz val="12"/>
        <color rgb="FF000000"/>
        <rFont val="Aptos Narrow"/>
        <scheme val="minor"/>
      </rPr>
      <t xml:space="preserve">Profesjonalna drukarka 3D typu FFF/FDM </t>
    </r>
    <r>
      <rPr>
        <sz val="12"/>
        <color rgb="FF000000"/>
        <rFont val="Aptos Narrow"/>
        <family val="2"/>
        <scheme val="minor"/>
      </rPr>
      <t>z możliwością wielomateriałowego druku (do 4 filamentów jednocześnie)
Model z podgrzewanym, karbonowym ramieniem i zamkniętą komorą roboczą
Objętość robocza: co najmniej 256 × 256 × 256 mm (sześcienny obszar druku)
Technologia druku: ekstrudery wysokiej precyzji z automatycznym kalibracją i wymianą narzędzi, możliwość druku z materiałów typu PLA, ABS, PETG, nylon, TPU i kompozytów węglowych
Prędkość i precyzja: maksymalna prędkość druku: do 500 mm/s
Dokładność druku: warstwa od 0,05 mm do 0,3 mm, system aktywnej kontroli jakości druku z wykrywaniem i korekcją błędów w czasie rzeczywistym
System podawania filamentów: do 4 niezależnych ekstruderów z systemem automatycznej wymiany filamentów (Multi-Material Mode), możliwość pracy zarówno z filamentami sztywnymi, jak i elastycznymi
Oprogramowanie i sterowanie: wbudowany panel dotykowy umożliwiający konfigurację i monitoring procesu druku, wsparcie dla zdalnego sterowania i monitoringu przez aplikację mobilną i przeglądarkę internetową
Kompatybilność z popularnymi formatami plików 3D (.gcode, .stl, .obj)
Wyposażenie dodatkowe: wbudowana kamera do monitoringu druku na żywo, czujniki wykrywające brak filamentu i zakończenie pracy, system filtrowania powietrza z filtrami HEPA i węglowymi (bezpieczeństwo i ograniczenie zapachu)
Materiały i konstrukcja: stelaż wykonany z lekkich, wytrzymałych materiałów kompozytowych i metalu, zamknięta komora druku z wentylacją i kontrolą temperatury
Integracja: obsługa standardowych protokołów sieciowych (Wi-Fi, Ethernet), możliwość integracji z systemami CAD i oprogramowaniem do przygotowania druku</t>
    </r>
  </si>
  <si>
    <r>
      <rPr>
        <b/>
        <sz val="12"/>
        <color theme="1"/>
        <rFont val="Aptos Narrow"/>
        <scheme val="minor"/>
      </rPr>
      <t>Profesjonalny, ręczny skaner 3D</t>
    </r>
    <r>
      <rPr>
        <sz val="12"/>
        <color theme="1"/>
        <rFont val="Aptos Narrow"/>
        <family val="2"/>
        <scheme val="minor"/>
      </rPr>
      <t xml:space="preserve"> typu Structured Light z możliwośią pracy w trybach ręcznych i stacjonarnych
Dokładność pomiaru: do 0,04 mm (w trybie ręcznym)
Rozdzielczość punktów skanowania: od 0,17 mm do 0,25 mm, zależnie od trybu
Obszar skanowania pojedynczego kadru: 30 × 20 cm (+/- 2cm)
Minimalna wielkość obiektu: od kilku centymetrów do 4 metrów (przy skanowaniu manualnym z markerami)
Tryby skanowania:
- automatyczny tryb szybkiego skanowania na statywie
- ręczny tryb skanowania wolny, z opcją wykorzystania markerów i bez markerów
- tryb skanowania z markerami i bez markerów w celu poprawy rejestracji danych
Technologia: światło strukturalne (structured light) w zakresie białym, brak potrzeby stosowania pyłu lub sprayów matujących na skanowanym obiekcie (opcjonalnie)
Obsługa i oprogramowanie: dedykowane oprogramowanie do przetwarzania chmur punktów i generowania siatek 3D, kompatybilność z popularnymi formatami 3D (STL, OBJ, PLY), możliwość eksportu do oprogramowania CAD i innych programów inżynierskich
Mobilność i ergonomia: kompaktowa, lekka konstrukcja umożliwiająca łatwy transport i szybkie ustawienie, interfejs USB 3.0 do podłączenia z komputerem, możliwość pracy bezprzewodowej (opcjonalnie, w zależności od konfiguracji)
Dodatkowe cechy: wysoka szybkość skanowania tj. kilka klatek na sekundę, możliwość kalibracji urządzenia w terenie, wsparcie dla rejestracji automatycznej i manualnej</t>
    </r>
  </si>
  <si>
    <r>
      <rPr>
        <b/>
        <sz val="12"/>
        <color theme="1"/>
        <rFont val="Aptos Narrow"/>
        <scheme val="minor"/>
      </rPr>
      <t>Drukarka 3D:</t>
    </r>
    <r>
      <rPr>
        <sz val="12"/>
        <color theme="1"/>
        <rFont val="Aptos Narrow"/>
        <family val="2"/>
        <scheme val="minor"/>
      </rPr>
      <t xml:space="preserve">
- przestrzeń robocza minimum 200 mm x 200 mm x 200 mm;
- prędkość wydruku minimum 500 mm/s;
- możliwość wydruku z wielu materiałów;
- systemem automatycznej zmiany materiału;
- aktywne suszenie podczas drukowania;
- system wznowienia pracy po utracie zasilania;
- system wznowienia pracy po skończeniu filamentu;
- system automatycznej kalibracji.</t>
    </r>
  </si>
  <si>
    <r>
      <rPr>
        <b/>
        <sz val="12"/>
        <color theme="1"/>
        <rFont val="Aptos Narrow"/>
        <scheme val="minor"/>
      </rPr>
      <t xml:space="preserve">Profesjonalna drukarka 3D typu FFF/FDM </t>
    </r>
    <r>
      <rPr>
        <sz val="12"/>
        <color theme="1"/>
        <rFont val="Aptos Narrow"/>
        <family val="2"/>
        <scheme val="minor"/>
      </rPr>
      <t>z możliwością wielomateriałowego druku (do 4 filamentów jednocześnie)
Model z podgrzewanym, karbonowym ramieniem i zamkniętą komorą roboczą
Objętość robocza: co najmniej 256 × 256 × 256 mm (sześcienny obszar druku)
Technologia druku: ekstrudery wysokiej precyzji z automatycznym kalibracją i wymianą narzędzi, możliwość druku z materiałów typu PLA, ABS, PETG, nylon, TPU i kompozytów węglowych
Prędkość i precyzja: maksymalna prędkość druku: do 500 mm/s
Dokładność druku: warstwa od 0,05 mm do 0,3 mm, system aktywnej kontroli jakości druku z wykrywaniem i korekcją błędów w czasie rzeczywistym
System podawania filamentów: do 4 niezależnych ekstruderów z systemem automatycznej wymiany filamentów (Multi-Material Mode), możliwość pracy zarówno z filamentami sztywnymi, jak i elastycznymi
Oprogramowanie i sterowanie: wbudowany panel dotykowy umożliwiający konfigurację i monitoring procesu druku, wsparcie dla zdalnego sterowania i monitoringu przez aplikację mobilną i przeglądarkę internetową
Kompatybilność z popularnymi formatami plików 3D (.gcode, .stl, .obj)
Wyposażenie dodatkowe: wbudowana kamera do monitoringu druku na żywo, czujniki wykrywające brak filamentu i zakończenie pracy, system filtrowania powietrza z filtrami HEPA i węglowymi (bezpieczeństwo i ograniczenie zapachu)
Materiały i konstrukcja: stelaż wykonany z lekkich, wytrzymałych materiałów kompozytowych i metalu, zamknięta komora druku z wentylacją i kontrolą temperatury
Integracja: obsługa standardowych protokołów sieciowych (Wi-Fi, Ethernet), możliwość integracji z systemami CAD i oprogramowaniem do przygotowania druku
Zestaw części zamiennych do drukarki 3D zawierający:
- 1 zmontowany hotend z dyszą 0,4 mm (zawiera: blok grzejny, grzałka, termistor, mosiężna dysza)
-  1 zmontowany radiator hotendu (zawiera: radiator, czujnik tensometryczny, czujnik filamentu)
-1  wentylator hotendu i 1 wentylator wydruku
- 1 zmontowany boczny czujnik filamentu
- 1 przewód bocznego czujnika filamentu
- Akcesoria do czujnika filamentu zawierające 3x tuleję zaciskową 3x rurkę PTFE 45 mm)
-  1 kafelek stołu grzewczego
- 1 przewód do kafelka stołu grzewczego
- 1 rurkę PTFE
- 1 usztywnienie wiązki przewodów
- Różne śruby, nakrętki i łożyska
- 1 skarpeta 
-1  Smar
- 20 szt.opasek zaciskowych
- 1 igła do czyszczenia i 1 ściereczka z IPA
Płyta pokrywana proszkowo satynowa XL</t>
    </r>
  </si>
  <si>
    <r>
      <rPr>
        <b/>
        <sz val="12"/>
        <color theme="1"/>
        <rFont val="Aptos Narrow"/>
        <scheme val="minor"/>
      </rPr>
      <t xml:space="preserve">Długopis 3D </t>
    </r>
    <r>
      <rPr>
        <sz val="12"/>
        <color theme="1"/>
        <rFont val="Aptos Narrow"/>
        <family val="2"/>
        <scheme val="minor"/>
      </rPr>
      <t xml:space="preserve">wraz zestawem filamentów o łącznej długości min. 100 metrów w różnych kolorach 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</si>
</sst>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6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name val="Arial CE"/>
      <charset val="238"/>
    </font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name val="Aptos Display"/>
      <family val="2"/>
      <charset val="238"/>
      <scheme val="major"/>
    </font>
    <font>
      <sz val="12"/>
      <color rgb="FF000000"/>
      <name val="Aptos Narrow"/>
      <family val="2"/>
      <scheme val="minor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  <font>
      <b/>
      <sz val="12"/>
      <color rgb="FF000000"/>
      <name val="Aptos Narrow"/>
      <scheme val="minor"/>
    </font>
    <font>
      <sz val="12"/>
      <name val="Aptos Narrow"/>
      <scheme val="minor"/>
    </font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/>
  </cellStyleXfs>
  <cellXfs count="57">
    <xf numFmtId="0" fontId="0" fillId="0" borderId="0" xfId="0"/>
    <xf numFmtId="165" fontId="7" fillId="0" borderId="9" xfId="0" applyNumberFormat="1" applyFont="1" applyBorder="1" applyAlignment="1" applyProtection="1">
      <alignment horizontal="left" vertical="center" wrapText="1"/>
      <protection locked="0"/>
    </xf>
    <xf numFmtId="165" fontId="13" fillId="0" borderId="9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44" fontId="10" fillId="0" borderId="9" xfId="1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44" fontId="2" fillId="0" borderId="9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Protection="1"/>
    <xf numFmtId="0" fontId="3" fillId="3" borderId="9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9" xfId="2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164" fontId="3" fillId="3" borderId="9" xfId="0" applyNumberFormat="1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49" fontId="10" fillId="0" borderId="9" xfId="0" applyNumberFormat="1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</xf>
    <xf numFmtId="0" fontId="11" fillId="2" borderId="9" xfId="0" applyFont="1" applyFill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center" vertical="center"/>
    </xf>
    <xf numFmtId="0" fontId="14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left" vertical="top" wrapText="1"/>
    </xf>
    <xf numFmtId="44" fontId="3" fillId="0" borderId="9" xfId="1" applyFont="1" applyBorder="1" applyAlignment="1" applyProtection="1">
      <alignment horizontal="center" vertical="center"/>
    </xf>
    <xf numFmtId="44" fontId="10" fillId="0" borderId="9" xfId="1" applyFont="1" applyFill="1" applyBorder="1" applyAlignment="1" applyProtection="1">
      <alignment horizontal="center" vertical="center"/>
    </xf>
    <xf numFmtId="44" fontId="2" fillId="0" borderId="9" xfId="1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44" fontId="2" fillId="0" borderId="9" xfId="1" applyFont="1" applyFill="1" applyBorder="1" applyAlignment="1" applyProtection="1">
      <alignment horizontal="center" vertical="center"/>
    </xf>
    <xf numFmtId="165" fontId="8" fillId="0" borderId="9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11" fillId="0" borderId="9" xfId="0" applyFont="1" applyBorder="1" applyAlignment="1" applyProtection="1">
      <alignment horizontal="left" vertical="top" wrapText="1"/>
    </xf>
    <xf numFmtId="0" fontId="9" fillId="0" borderId="9" xfId="0" applyFont="1" applyBorder="1" applyAlignment="1" applyProtection="1">
      <alignment horizontal="left" vertical="top" wrapText="1"/>
    </xf>
    <xf numFmtId="0" fontId="9" fillId="0" borderId="9" xfId="0" applyFont="1" applyBorder="1" applyAlignment="1" applyProtection="1">
      <alignment horizontal="center" vertical="center"/>
    </xf>
    <xf numFmtId="44" fontId="2" fillId="0" borderId="9" xfId="1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165" fontId="7" fillId="0" borderId="9" xfId="0" applyNumberFormat="1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</cellXfs>
  <cellStyles count="4">
    <cellStyle name="Normalny" xfId="0" builtinId="0"/>
    <cellStyle name="Normalny 2" xfId="3" xr:uid="{88C75837-1E81-4302-AA25-E2810536A6FA}"/>
    <cellStyle name="Normalny 4 2" xfId="2" xr:uid="{E082A834-0496-4524-ACF5-3E74805D3549}"/>
    <cellStyle name="Walutowy" xfId="1" builtinId="4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753916</xdr:colOff>
      <xdr:row>0</xdr:row>
      <xdr:rowOff>68826</xdr:rowOff>
    </xdr:from>
    <xdr:to>
      <xdr:col>9</xdr:col>
      <xdr:colOff>2089202</xdr:colOff>
      <xdr:row>6</xdr:row>
      <xdr:rowOff>149344</xdr:rowOff>
    </xdr:to>
    <xdr:pic>
      <xdr:nvPicPr>
        <xdr:cNvPr id="3" name="Obraz 4">
          <a:extLst>
            <a:ext uri="{FF2B5EF4-FFF2-40B4-BE49-F238E27FC236}">
              <a16:creationId xmlns:a16="http://schemas.microsoft.com/office/drawing/2014/main" id="{6F8962D2-4BDB-4C32-9A18-19210D701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721" y="70731"/>
          <a:ext cx="12414766" cy="1267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D5024-B6F6-45D2-BA70-F83A5EA73DAF}">
  <sheetPr>
    <pageSetUpPr fitToPage="1"/>
  </sheetPr>
  <dimension ref="A1:J41"/>
  <sheetViews>
    <sheetView tabSelected="1" topLeftCell="B1" zoomScale="70" zoomScaleNormal="70" workbookViewId="0">
      <selection activeCell="G11" sqref="G11"/>
    </sheetView>
  </sheetViews>
  <sheetFormatPr defaultColWidth="9.125" defaultRowHeight="15"/>
  <cols>
    <col min="1" max="1" width="5.75" style="7" customWidth="1"/>
    <col min="2" max="2" width="11.125" style="7" customWidth="1"/>
    <col min="3" max="3" width="17.125" style="7" customWidth="1"/>
    <col min="4" max="4" width="39.625" style="7" customWidth="1"/>
    <col min="5" max="5" width="11.75" style="7" customWidth="1"/>
    <col min="6" max="6" width="9.125" style="7"/>
    <col min="7" max="7" width="116.25" style="7" customWidth="1"/>
    <col min="8" max="8" width="16.625" style="7" customWidth="1"/>
    <col min="9" max="9" width="18.125" style="7" customWidth="1"/>
    <col min="10" max="10" width="91.625" style="7" customWidth="1"/>
    <col min="11" max="16384" width="9.125" style="3"/>
  </cols>
  <sheetData>
    <row r="1" spans="1:10" s="9" customFormat="1">
      <c r="A1" s="43"/>
      <c r="B1" s="44"/>
      <c r="C1" s="44"/>
      <c r="D1" s="44"/>
      <c r="E1" s="44"/>
      <c r="F1" s="44"/>
      <c r="G1" s="44"/>
      <c r="H1" s="44"/>
      <c r="I1" s="44"/>
      <c r="J1" s="45"/>
    </row>
    <row r="2" spans="1:10" s="9" customFormat="1">
      <c r="A2" s="46"/>
      <c r="B2" s="47"/>
      <c r="C2" s="47"/>
      <c r="D2" s="47"/>
      <c r="E2" s="47"/>
      <c r="F2" s="47"/>
      <c r="G2" s="47"/>
      <c r="H2" s="47"/>
      <c r="I2" s="47"/>
      <c r="J2" s="48"/>
    </row>
    <row r="3" spans="1:10" s="9" customFormat="1">
      <c r="A3" s="46"/>
      <c r="B3" s="47"/>
      <c r="C3" s="47"/>
      <c r="D3" s="47"/>
      <c r="E3" s="47"/>
      <c r="F3" s="47"/>
      <c r="G3" s="47"/>
      <c r="H3" s="47"/>
      <c r="I3" s="47"/>
      <c r="J3" s="48"/>
    </row>
    <row r="4" spans="1:10" s="9" customFormat="1">
      <c r="A4" s="46"/>
      <c r="B4" s="47"/>
      <c r="C4" s="47"/>
      <c r="D4" s="47"/>
      <c r="E4" s="47"/>
      <c r="F4" s="47"/>
      <c r="G4" s="47"/>
      <c r="H4" s="47"/>
      <c r="I4" s="47"/>
      <c r="J4" s="48"/>
    </row>
    <row r="5" spans="1:10" s="9" customFormat="1">
      <c r="A5" s="46"/>
      <c r="B5" s="47"/>
      <c r="C5" s="47"/>
      <c r="D5" s="47"/>
      <c r="E5" s="47"/>
      <c r="F5" s="47"/>
      <c r="G5" s="47"/>
      <c r="H5" s="47"/>
      <c r="I5" s="47"/>
      <c r="J5" s="48"/>
    </row>
    <row r="6" spans="1:10" s="9" customFormat="1">
      <c r="A6" s="46"/>
      <c r="B6" s="47"/>
      <c r="C6" s="47"/>
      <c r="D6" s="47"/>
      <c r="E6" s="47"/>
      <c r="F6" s="47"/>
      <c r="G6" s="47"/>
      <c r="H6" s="47"/>
      <c r="I6" s="47"/>
      <c r="J6" s="48"/>
    </row>
    <row r="7" spans="1:10" s="9" customFormat="1">
      <c r="A7" s="46"/>
      <c r="B7" s="47"/>
      <c r="C7" s="47"/>
      <c r="D7" s="47"/>
      <c r="E7" s="47"/>
      <c r="F7" s="47"/>
      <c r="G7" s="47"/>
      <c r="H7" s="47"/>
      <c r="I7" s="47"/>
      <c r="J7" s="48"/>
    </row>
    <row r="8" spans="1:10" s="9" customFormat="1">
      <c r="A8" s="49" t="s">
        <v>22</v>
      </c>
      <c r="B8" s="50"/>
      <c r="C8" s="50"/>
      <c r="D8" s="50"/>
      <c r="E8" s="50"/>
      <c r="F8" s="50"/>
      <c r="G8" s="50"/>
      <c r="H8" s="50"/>
      <c r="I8" s="50"/>
      <c r="J8" s="51"/>
    </row>
    <row r="9" spans="1:10" s="9" customFormat="1" ht="47.25">
      <c r="A9" s="10" t="s">
        <v>0</v>
      </c>
      <c r="B9" s="11" t="s">
        <v>1</v>
      </c>
      <c r="C9" s="11" t="s">
        <v>2</v>
      </c>
      <c r="D9" s="12" t="s">
        <v>9</v>
      </c>
      <c r="E9" s="11" t="s">
        <v>3</v>
      </c>
      <c r="F9" s="13" t="s">
        <v>4</v>
      </c>
      <c r="G9" s="14" t="s">
        <v>17</v>
      </c>
      <c r="H9" s="15" t="s">
        <v>5</v>
      </c>
      <c r="I9" s="15" t="s">
        <v>6</v>
      </c>
      <c r="J9" s="11" t="s">
        <v>8</v>
      </c>
    </row>
    <row r="10" spans="1:10" s="5" customFormat="1" ht="102" customHeight="1">
      <c r="A10" s="16">
        <v>1</v>
      </c>
      <c r="B10" s="17">
        <v>1</v>
      </c>
      <c r="C10" s="18" t="s">
        <v>20</v>
      </c>
      <c r="D10" s="19" t="s">
        <v>10</v>
      </c>
      <c r="E10" s="20" t="s">
        <v>11</v>
      </c>
      <c r="F10" s="19">
        <v>1</v>
      </c>
      <c r="G10" s="21" t="s">
        <v>23</v>
      </c>
      <c r="H10" s="4"/>
      <c r="I10" s="32">
        <f>H10*F10</f>
        <v>0</v>
      </c>
      <c r="J10" s="2" t="s">
        <v>18</v>
      </c>
    </row>
    <row r="11" spans="1:10" s="5" customFormat="1" ht="347.25" customHeight="1">
      <c r="A11" s="16">
        <v>2</v>
      </c>
      <c r="B11" s="17">
        <v>1</v>
      </c>
      <c r="C11" s="19">
        <v>31</v>
      </c>
      <c r="D11" s="19" t="s">
        <v>10</v>
      </c>
      <c r="E11" s="20" t="s">
        <v>11</v>
      </c>
      <c r="F11" s="19">
        <v>1</v>
      </c>
      <c r="G11" s="21" t="s">
        <v>24</v>
      </c>
      <c r="H11" s="4"/>
      <c r="I11" s="32">
        <f t="shared" ref="I11:I28" si="0">H11*F11</f>
        <v>0</v>
      </c>
      <c r="J11" s="2" t="s">
        <v>18</v>
      </c>
    </row>
    <row r="12" spans="1:10" ht="210" customHeight="1">
      <c r="A12" s="22">
        <v>3</v>
      </c>
      <c r="B12" s="23">
        <v>1</v>
      </c>
      <c r="C12" s="24">
        <v>31</v>
      </c>
      <c r="D12" s="24" t="s">
        <v>10</v>
      </c>
      <c r="E12" s="25" t="s">
        <v>11</v>
      </c>
      <c r="F12" s="24">
        <v>2</v>
      </c>
      <c r="G12" s="21" t="s">
        <v>25</v>
      </c>
      <c r="H12" s="6"/>
      <c r="I12" s="33">
        <f t="shared" si="0"/>
        <v>0</v>
      </c>
      <c r="J12" s="1" t="s">
        <v>18</v>
      </c>
    </row>
    <row r="13" spans="1:10" ht="122.25" customHeight="1">
      <c r="A13" s="22">
        <v>4</v>
      </c>
      <c r="B13" s="26">
        <v>2</v>
      </c>
      <c r="C13" s="22">
        <v>18</v>
      </c>
      <c r="D13" s="24" t="s">
        <v>12</v>
      </c>
      <c r="E13" s="25" t="s">
        <v>11</v>
      </c>
      <c r="F13" s="24">
        <v>1</v>
      </c>
      <c r="G13" s="27" t="s">
        <v>26</v>
      </c>
      <c r="H13" s="6"/>
      <c r="I13" s="33">
        <f t="shared" si="0"/>
        <v>0</v>
      </c>
      <c r="J13" s="1" t="s">
        <v>18</v>
      </c>
    </row>
    <row r="14" spans="1:10" ht="216" customHeight="1">
      <c r="A14" s="22">
        <v>5</v>
      </c>
      <c r="B14" s="26">
        <v>3</v>
      </c>
      <c r="C14" s="24">
        <v>26</v>
      </c>
      <c r="D14" s="24" t="s">
        <v>13</v>
      </c>
      <c r="E14" s="25" t="s">
        <v>11</v>
      </c>
      <c r="F14" s="19">
        <v>8</v>
      </c>
      <c r="G14" s="21" t="s">
        <v>27</v>
      </c>
      <c r="H14" s="6"/>
      <c r="I14" s="33">
        <f t="shared" si="0"/>
        <v>0</v>
      </c>
      <c r="J14" s="1" t="s">
        <v>18</v>
      </c>
    </row>
    <row r="15" spans="1:10" ht="377.25" customHeight="1">
      <c r="A15" s="54">
        <v>6</v>
      </c>
      <c r="B15" s="42">
        <v>4</v>
      </c>
      <c r="C15" s="42">
        <v>21</v>
      </c>
      <c r="D15" s="34" t="s">
        <v>19</v>
      </c>
      <c r="E15" s="40" t="s">
        <v>11</v>
      </c>
      <c r="F15" s="34">
        <v>1</v>
      </c>
      <c r="G15" s="38" t="s">
        <v>28</v>
      </c>
      <c r="H15" s="41"/>
      <c r="I15" s="35">
        <f t="shared" si="0"/>
        <v>0</v>
      </c>
      <c r="J15" s="53" t="s">
        <v>18</v>
      </c>
    </row>
    <row r="16" spans="1:10" ht="130.5" customHeight="1">
      <c r="A16" s="54"/>
      <c r="B16" s="42"/>
      <c r="C16" s="42"/>
      <c r="D16" s="34"/>
      <c r="E16" s="40"/>
      <c r="F16" s="34"/>
      <c r="G16" s="39"/>
      <c r="H16" s="41"/>
      <c r="I16" s="35"/>
      <c r="J16" s="53"/>
    </row>
    <row r="17" spans="1:10" ht="267.75" customHeight="1">
      <c r="A17" s="22">
        <v>7</v>
      </c>
      <c r="B17" s="26">
        <v>10</v>
      </c>
      <c r="C17" s="26">
        <v>39</v>
      </c>
      <c r="D17" s="24" t="s">
        <v>14</v>
      </c>
      <c r="E17" s="25" t="s">
        <v>11</v>
      </c>
      <c r="F17" s="24">
        <v>1</v>
      </c>
      <c r="G17" s="21" t="s">
        <v>29</v>
      </c>
      <c r="H17" s="6"/>
      <c r="I17" s="33">
        <f t="shared" si="0"/>
        <v>0</v>
      </c>
      <c r="J17" s="1" t="s">
        <v>18</v>
      </c>
    </row>
    <row r="18" spans="1:10" ht="336" customHeight="1">
      <c r="A18" s="22">
        <v>8</v>
      </c>
      <c r="B18" s="26">
        <v>1</v>
      </c>
      <c r="C18" s="28">
        <v>20</v>
      </c>
      <c r="D18" s="24" t="s">
        <v>10</v>
      </c>
      <c r="E18" s="25" t="s">
        <v>11</v>
      </c>
      <c r="F18" s="24">
        <v>1</v>
      </c>
      <c r="G18" s="21" t="s">
        <v>30</v>
      </c>
      <c r="H18" s="6"/>
      <c r="I18" s="33">
        <f t="shared" si="0"/>
        <v>0</v>
      </c>
      <c r="J18" s="1" t="s">
        <v>18</v>
      </c>
    </row>
    <row r="19" spans="1:10" ht="282" customHeight="1">
      <c r="A19" s="22">
        <v>9</v>
      </c>
      <c r="B19" s="26">
        <v>1</v>
      </c>
      <c r="C19" s="28">
        <v>32</v>
      </c>
      <c r="D19" s="24" t="s">
        <v>10</v>
      </c>
      <c r="E19" s="25" t="s">
        <v>11</v>
      </c>
      <c r="F19" s="24">
        <v>1</v>
      </c>
      <c r="G19" s="21" t="s">
        <v>31</v>
      </c>
      <c r="H19" s="6"/>
      <c r="I19" s="33">
        <f t="shared" si="0"/>
        <v>0</v>
      </c>
      <c r="J19" s="1" t="s">
        <v>18</v>
      </c>
    </row>
    <row r="20" spans="1:10" ht="324.75" customHeight="1">
      <c r="A20" s="22">
        <v>10</v>
      </c>
      <c r="B20" s="26">
        <v>1</v>
      </c>
      <c r="C20" s="28">
        <v>31</v>
      </c>
      <c r="D20" s="24" t="s">
        <v>10</v>
      </c>
      <c r="E20" s="25" t="s">
        <v>11</v>
      </c>
      <c r="F20" s="24">
        <v>1</v>
      </c>
      <c r="G20" s="21" t="s">
        <v>32</v>
      </c>
      <c r="H20" s="6"/>
      <c r="I20" s="33">
        <f t="shared" si="0"/>
        <v>0</v>
      </c>
      <c r="J20" s="1" t="s">
        <v>18</v>
      </c>
    </row>
    <row r="21" spans="1:10" ht="326.25" customHeight="1">
      <c r="A21" s="22">
        <v>11</v>
      </c>
      <c r="B21" s="26">
        <v>10</v>
      </c>
      <c r="C21" s="26">
        <v>30</v>
      </c>
      <c r="D21" s="24" t="s">
        <v>14</v>
      </c>
      <c r="E21" s="25" t="s">
        <v>11</v>
      </c>
      <c r="F21" s="24">
        <v>1</v>
      </c>
      <c r="G21" s="21" t="s">
        <v>33</v>
      </c>
      <c r="H21" s="6"/>
      <c r="I21" s="33">
        <f t="shared" si="0"/>
        <v>0</v>
      </c>
      <c r="J21" s="1" t="s">
        <v>18</v>
      </c>
    </row>
    <row r="22" spans="1:10" ht="147.75" customHeight="1">
      <c r="A22" s="22">
        <v>12</v>
      </c>
      <c r="B22" s="26">
        <v>1</v>
      </c>
      <c r="C22" s="28">
        <v>12</v>
      </c>
      <c r="D22" s="24" t="s">
        <v>10</v>
      </c>
      <c r="E22" s="25" t="s">
        <v>11</v>
      </c>
      <c r="F22" s="24">
        <v>4</v>
      </c>
      <c r="G22" s="21" t="s">
        <v>34</v>
      </c>
      <c r="H22" s="6"/>
      <c r="I22" s="33">
        <f t="shared" si="0"/>
        <v>0</v>
      </c>
      <c r="J22" s="1" t="s">
        <v>18</v>
      </c>
    </row>
    <row r="23" spans="1:10" ht="297.75" customHeight="1">
      <c r="A23" s="22">
        <v>13</v>
      </c>
      <c r="B23" s="26">
        <v>1</v>
      </c>
      <c r="C23" s="28">
        <v>22</v>
      </c>
      <c r="D23" s="24" t="s">
        <v>10</v>
      </c>
      <c r="E23" s="25" t="s">
        <v>11</v>
      </c>
      <c r="F23" s="24">
        <v>4</v>
      </c>
      <c r="G23" s="21" t="s">
        <v>35</v>
      </c>
      <c r="H23" s="6"/>
      <c r="I23" s="33">
        <f t="shared" si="0"/>
        <v>0</v>
      </c>
      <c r="J23" s="1" t="s">
        <v>18</v>
      </c>
    </row>
    <row r="24" spans="1:10" ht="290.25" customHeight="1">
      <c r="A24" s="22">
        <v>14</v>
      </c>
      <c r="B24" s="26">
        <v>1</v>
      </c>
      <c r="C24" s="24">
        <v>23</v>
      </c>
      <c r="D24" s="24" t="s">
        <v>10</v>
      </c>
      <c r="E24" s="25" t="s">
        <v>11</v>
      </c>
      <c r="F24" s="24">
        <v>1</v>
      </c>
      <c r="G24" s="27" t="s">
        <v>36</v>
      </c>
      <c r="H24" s="6"/>
      <c r="I24" s="33">
        <f t="shared" si="0"/>
        <v>0</v>
      </c>
      <c r="J24" s="1" t="s">
        <v>18</v>
      </c>
    </row>
    <row r="25" spans="1:10" ht="157.5" customHeight="1">
      <c r="A25" s="22">
        <v>15</v>
      </c>
      <c r="B25" s="26">
        <v>5</v>
      </c>
      <c r="C25" s="22">
        <v>33</v>
      </c>
      <c r="D25" s="24" t="s">
        <v>15</v>
      </c>
      <c r="E25" s="25" t="s">
        <v>11</v>
      </c>
      <c r="F25" s="24">
        <v>1</v>
      </c>
      <c r="G25" s="27" t="s">
        <v>37</v>
      </c>
      <c r="H25" s="6"/>
      <c r="I25" s="33">
        <f t="shared" si="0"/>
        <v>0</v>
      </c>
      <c r="J25" s="1" t="s">
        <v>18</v>
      </c>
    </row>
    <row r="26" spans="1:10" ht="409.5" customHeight="1">
      <c r="A26" s="54">
        <v>16</v>
      </c>
      <c r="B26" s="42">
        <v>7</v>
      </c>
      <c r="C26" s="54">
        <v>3</v>
      </c>
      <c r="D26" s="34" t="s">
        <v>16</v>
      </c>
      <c r="E26" s="40" t="s">
        <v>11</v>
      </c>
      <c r="F26" s="34">
        <v>5</v>
      </c>
      <c r="G26" s="55" t="s">
        <v>38</v>
      </c>
      <c r="H26" s="41"/>
      <c r="I26" s="35">
        <f t="shared" si="0"/>
        <v>0</v>
      </c>
      <c r="J26" s="36" t="s">
        <v>18</v>
      </c>
    </row>
    <row r="27" spans="1:10" ht="188.25" customHeight="1">
      <c r="A27" s="54"/>
      <c r="B27" s="42"/>
      <c r="C27" s="54"/>
      <c r="D27" s="34"/>
      <c r="E27" s="40"/>
      <c r="F27" s="34"/>
      <c r="G27" s="56"/>
      <c r="H27" s="41"/>
      <c r="I27" s="35"/>
      <c r="J27" s="36"/>
    </row>
    <row r="28" spans="1:10" ht="51" customHeight="1">
      <c r="A28" s="22">
        <v>17</v>
      </c>
      <c r="B28" s="26">
        <v>1</v>
      </c>
      <c r="C28" s="24">
        <v>22</v>
      </c>
      <c r="D28" s="29" t="s">
        <v>10</v>
      </c>
      <c r="E28" s="25" t="s">
        <v>11</v>
      </c>
      <c r="F28" s="24">
        <v>9</v>
      </c>
      <c r="G28" s="30" t="s">
        <v>39</v>
      </c>
      <c r="H28" s="6"/>
      <c r="I28" s="33">
        <f t="shared" si="0"/>
        <v>0</v>
      </c>
      <c r="J28" s="1" t="s">
        <v>18</v>
      </c>
    </row>
    <row r="29" spans="1:10" ht="15.75">
      <c r="A29" s="52" t="s">
        <v>7</v>
      </c>
      <c r="B29" s="52"/>
      <c r="C29" s="52"/>
      <c r="D29" s="52"/>
      <c r="E29" s="52"/>
      <c r="F29" s="52"/>
      <c r="G29" s="52"/>
      <c r="H29" s="52"/>
      <c r="I29" s="31">
        <f>SUM(I10:I28)</f>
        <v>0</v>
      </c>
    </row>
    <row r="32" spans="1:10">
      <c r="G32" s="8"/>
    </row>
    <row r="33" spans="7:10">
      <c r="G33" s="8"/>
    </row>
    <row r="34" spans="7:10" ht="86.25" customHeight="1">
      <c r="G34" s="8"/>
      <c r="I34" s="37" t="s">
        <v>21</v>
      </c>
      <c r="J34" s="37"/>
    </row>
    <row r="35" spans="7:10">
      <c r="G35" s="8"/>
    </row>
    <row r="36" spans="7:10">
      <c r="G36" s="8"/>
    </row>
    <row r="37" spans="7:10">
      <c r="G37" s="8"/>
    </row>
    <row r="38" spans="7:10">
      <c r="G38" s="8"/>
    </row>
    <row r="39" spans="7:10">
      <c r="G39" s="8"/>
    </row>
    <row r="40" spans="7:10">
      <c r="G40" s="8"/>
    </row>
    <row r="41" spans="7:10">
      <c r="G41" s="8"/>
    </row>
  </sheetData>
  <sheetProtection algorithmName="SHA-512" hashValue="WNEoG2/r5kUgTATUix6wK5Kdd17dl1x2I6wgOOEWyewwD0TcFHgxaDLfL/UtpfI8wo6b02LsJWECuPoNUZ3buw==" saltValue="fi3aIZwydCzHXijl6ttW0w==" spinCount="100000" sheet="1" objects="1" scenarios="1"/>
  <mergeCells count="24">
    <mergeCell ref="B15:B16"/>
    <mergeCell ref="C15:C16"/>
    <mergeCell ref="A1:J7"/>
    <mergeCell ref="A8:J8"/>
    <mergeCell ref="A29:H29"/>
    <mergeCell ref="I15:I16"/>
    <mergeCell ref="J15:J16"/>
    <mergeCell ref="A15:A16"/>
    <mergeCell ref="A26:A27"/>
    <mergeCell ref="B26:B27"/>
    <mergeCell ref="C26:C27"/>
    <mergeCell ref="D26:D27"/>
    <mergeCell ref="E26:E27"/>
    <mergeCell ref="F26:F27"/>
    <mergeCell ref="G26:G27"/>
    <mergeCell ref="H26:H27"/>
    <mergeCell ref="D15:D16"/>
    <mergeCell ref="I26:I27"/>
    <mergeCell ref="J26:J27"/>
    <mergeCell ref="I34:J34"/>
    <mergeCell ref="G15:G16"/>
    <mergeCell ref="E15:E16"/>
    <mergeCell ref="F15:F16"/>
    <mergeCell ref="H15:H16"/>
  </mergeCells>
  <pageMargins left="0.25" right="0.25" top="0.75" bottom="0.75" header="0.3" footer="0.3"/>
  <pageSetup paperSize="8"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Props1.xml><?xml version="1.0" encoding="utf-8"?>
<ds:datastoreItem xmlns:ds="http://schemas.openxmlformats.org/officeDocument/2006/customXml" ds:itemID="{D1825DDB-D938-4EA1-9BFC-7873A76A0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3D4738-A936-4074-A084-8755B062F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A5717A-7171-48F0-BDEB-E8DB6E851506}">
  <ds:schemaRefs>
    <ds:schemaRef ds:uri="2b90d385-9a42-42ed-995e-892f19abf8aa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965a8e8c-627e-440c-ae67-363b3d66d66c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Maciejewska</dc:creator>
  <cp:lastModifiedBy>Anna Szkarłat</cp:lastModifiedBy>
  <cp:lastPrinted>2026-04-20T09:56:38Z</cp:lastPrinted>
  <dcterms:created xsi:type="dcterms:W3CDTF">2026-03-26T11:07:09Z</dcterms:created>
  <dcterms:modified xsi:type="dcterms:W3CDTF">2026-04-20T09:56:41Z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