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I:\Druki ZP\SIWZ\SWZ_zbiór 2026\SWZ_CKZ_2026\CKZ.10.26_Dostawa sprzętu komputerowego i biurowego\"/>
    </mc:Choice>
  </mc:AlternateContent>
  <xr:revisionPtr revIDLastSave="0" documentId="8_{6DC02961-553A-4A0E-B1FB-95893DDCA67C}" xr6:coauthVersionLast="47" xr6:coauthVersionMax="47" xr10:uidLastSave="{00000000-0000-0000-0000-000000000000}"/>
  <bookViews>
    <workbookView xWindow="-120" yWindow="-120" windowWidth="29040" windowHeight="15720" xr2:uid="{7A83C13E-D756-4590-9376-BA2CBD7E217B}"/>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0" i="1" l="1"/>
  <c r="I12" i="1" l="1"/>
  <c r="I13" i="1"/>
  <c r="I14" i="1"/>
  <c r="I15" i="1"/>
  <c r="I16" i="1"/>
  <c r="I17" i="1"/>
  <c r="I18" i="1"/>
  <c r="I19" i="1"/>
  <c r="I20" i="1"/>
  <c r="I21" i="1"/>
  <c r="I22" i="1"/>
  <c r="I24" i="1"/>
  <c r="I25" i="1"/>
  <c r="I26" i="1"/>
  <c r="I27" i="1"/>
  <c r="I28" i="1"/>
  <c r="I29" i="1"/>
  <c r="I30" i="1"/>
  <c r="I31" i="1"/>
  <c r="I32" i="1"/>
  <c r="I33" i="1"/>
  <c r="I34" i="1"/>
  <c r="I35" i="1" l="1"/>
</calcChain>
</file>

<file path=xl/sharedStrings.xml><?xml version="1.0" encoding="utf-8"?>
<sst xmlns="http://schemas.openxmlformats.org/spreadsheetml/2006/main" count="105" uniqueCount="44">
  <si>
    <t>Lp.</t>
  </si>
  <si>
    <t>Nr zadania</t>
  </si>
  <si>
    <t>Nr pozycji z wniosku o dofinansowanie</t>
  </si>
  <si>
    <t>Jednostka miary</t>
  </si>
  <si>
    <t>Ilość ogółem</t>
  </si>
  <si>
    <t xml:space="preserve">CENA JEDNOSTKOWA BRUTTO </t>
  </si>
  <si>
    <t xml:space="preserve">WARTOŚĆ BRUTTO </t>
  </si>
  <si>
    <t>SUMA:</t>
  </si>
  <si>
    <t>Nazwa i adres jednostki oświatowej - lokalizacja dostawy</t>
  </si>
  <si>
    <t>NAZWA HANDLOWA pozwalająca określić jaki przedmiot jest oferowany (np. NAZWA PRODUKTU, WERSJA, PRODUCENT)</t>
  </si>
  <si>
    <t xml:space="preserve">szt. </t>
  </si>
  <si>
    <t>Zespół Szkół Elektrycznych nr 1 w Krakowie
ul. Henryka Kamieńskiego 49, 30-644 Kraków</t>
  </si>
  <si>
    <t xml:space="preserve">Zespół Szkół Elektrycznych nr 2 w Krakowie, Osiedle Szkolne 26, 31-977 Kraków </t>
  </si>
  <si>
    <t>Zespół Szkół Energetycznych w Krakowie
ul. Loretańska 16, 31-114 Kraków</t>
  </si>
  <si>
    <t>Zespół Szkół Łączności
ul. Monte Cassino 31, 30-337 Kraków</t>
  </si>
  <si>
    <t>Zespół Szkół Mechanicznych nr 3 w Krakowie
os. Szkolne 37, 31-978 Kraków</t>
  </si>
  <si>
    <t>PRZEDMIOT ZAMÓWIENIA
minimalne parametry oferowanego asortymentu</t>
  </si>
  <si>
    <t>……………………………………………………………………………….
wypełnić: producent, nazwa handlowa/ model/symbol produktu</t>
  </si>
  <si>
    <t xml:space="preserve">……………………………………………………………………………….
wypełnić: producent, nazwa handlowa/ model/symbol produktu
……………………………………………………………………………….
wypełnić: producent, nazwa handlowa/ model/symbol procesora
……………………………………………………………………………….
wypełnić:  ilośc pamięci RAM
……………………………………………………………………………….
wypełnić:  pojemnośc dysku SSD
……………………………………………………………………………….
wypełnić:  wymiary urządzenia
</t>
  </si>
  <si>
    <t>(kwalifikowany podpis elektroniczny)</t>
  </si>
  <si>
    <t>Numer postępowania: MCOO/ZP/CKZ/10/26                                                                                                                                                                                                                                                                                  Załącznik nr 4.3 do SWZ</t>
  </si>
  <si>
    <r>
      <rPr>
        <b/>
        <sz val="12"/>
        <color rgb="FF000000"/>
        <rFont val="Aptos Narrow"/>
        <family val="2"/>
        <scheme val="minor"/>
      </rPr>
      <t>switch Cisco switch CBS250-24P-4G-UK</t>
    </r>
    <r>
      <rPr>
        <sz val="12"/>
        <color rgb="FF000000"/>
        <rFont val="Aptos Narrow"/>
        <family val="2"/>
        <scheme val="minor"/>
      </rPr>
      <t xml:space="preserve"> lub równowazny, 
Za równoważny Zamawiający uzna switch posiadający co najmniej następujące parametry i cechy:
24xGbE RJ45, 4xSFP, fanless, PoE+, 195W Zarządzalny:
- Zarządzanie przez przeglądarkę
- Obsługiwane warstwy Warstwa trzecia
- QoS
- Wirtualna sieć lokalna (VLAN) 255 sieci
- Protokół drzewa rozpinającego (STP) MSTP, RPVST+, RSTP,  PVST+
- Agregacja łącza (LACP) 4 grupy
- Multicast
- Zabezpieczenia
- Standard sieci IEEE 802.1d, IEEE 802.1s, IEEE 802.1w, IEEE 802.1x, IEEE 802.3, IEEE 802.3ab, IEEE 802.3ad, IEEE 802.3af, IEEE 802.3at, IEEE 802.3u, IEEE 802.3x, IEEE 802.3z, IEEE 802.1Q/p
- Lista kontroli dostępu (ACL)
- Blokada HOL (Head-of-Line)
- Loopback detection
- Filtr adresów MAC
- Zabezpieczenie DoS
- Ilość i przepustowość portów RJ-45 1 szt / port konsoli, 24 szt / 1 Gbps
- Ilość i przepustowość portów SFP+ 4 szt / 10 Gbps
- Ilość portów USB 1x USB
- Przepustowość 128 Gbps
- Szybkość przekierowań pakietów 95.23 Mpps
- Bufor pamięci 12 Mbit
- Taktowanie procesora 0,8 GHz
- Ilość pamięci flash 256 MB
- Ilość pamięci DRAM 512 MB
</t>
    </r>
  </si>
  <si>
    <r>
      <rPr>
        <b/>
        <sz val="12"/>
        <color rgb="FF000000"/>
        <rFont val="Aptos Narrow"/>
        <scheme val="minor"/>
      </rPr>
      <t>Serwer wraz z oprogramowaniem do jego obsługi (licencja na 10 stanowisk)</t>
    </r>
    <r>
      <rPr>
        <sz val="12"/>
        <color rgb="FF000000"/>
        <rFont val="Aptos Narrow"/>
        <family val="2"/>
        <scheme val="minor"/>
      </rPr>
      <t xml:space="preserve">
Min. wymagania sprzętowe:
Procesor: 6 rdzeni, 12 wątków
Pamięć RAM: 16 GB
Dysk: 1920 GB SSD
Interfejs sieciowy: 2x 1Gbit
LOM
Obudowa: Tower / mini Tower</t>
    </r>
  </si>
  <si>
    <r>
      <rPr>
        <b/>
        <sz val="12"/>
        <color theme="1"/>
        <rFont val="Aptos Narrow"/>
        <scheme val="minor"/>
      </rPr>
      <t xml:space="preserve">Switch zarządzalny </t>
    </r>
    <r>
      <rPr>
        <sz val="12"/>
        <color theme="1"/>
        <rFont val="Aptos Narrow"/>
        <family val="2"/>
        <scheme val="minor"/>
      </rPr>
      <t>o parametrach:
- Prędkość magistrali-56 Gb/s,
- Całkowita ilość portów-10,
- Ilość złącz 10/100/1000- 8,
- Ilość złącz SFP-2, 
- Złącza PoE/PoE+ -8, Gigabit Ethernet.</t>
    </r>
  </si>
  <si>
    <r>
      <rPr>
        <b/>
        <sz val="12"/>
        <color theme="1"/>
        <rFont val="Aptos Narrow"/>
        <scheme val="minor"/>
      </rPr>
      <t>Router:</t>
    </r>
    <r>
      <rPr>
        <sz val="12"/>
        <color theme="1"/>
        <rFont val="Aptos Narrow"/>
        <family val="2"/>
        <scheme val="minor"/>
      </rPr>
      <t xml:space="preserve">
- obsługa VLAN,
- Liczba portów WAN 6 szt.,
- Interfejsy WAN, LAN RJ45,
- 1 x SFP,
- 1 x USB 3.0,
- 5 x 10/100/1000 Mb/s,
- 4 porty LAN 10/100/1000,
- Wbudowany przełącznik [switch],
- Złącza 1 x RJ45,1 x SFP,1 x USB 3.1,4 x RJ45 (LAN/WAN).</t>
    </r>
  </si>
  <si>
    <r>
      <rPr>
        <b/>
        <sz val="12"/>
        <color rgb="FF000000"/>
        <rFont val="Aptos Narrow"/>
        <scheme val="minor"/>
      </rPr>
      <t>Serwer</t>
    </r>
    <r>
      <rPr>
        <sz val="12"/>
        <color rgb="FF000000"/>
        <rFont val="Aptos Narrow"/>
        <family val="2"/>
        <scheme val="minor"/>
      </rPr>
      <t xml:space="preserve"> wraz z oprogramowaniem do jego obsługi (licencja na 10 stanowisk)
Min. wymagania sprzętowe:
Procesor: 6 rdzeni, 12 wątków
Pamięć RAM: 16 GB
Dysk: 1920 GB SSD
Interfejs sieciowy: 2x 1Gbit
LOM
Obudowa: Tower / mini Tower</t>
    </r>
  </si>
  <si>
    <r>
      <rPr>
        <b/>
        <sz val="12"/>
        <color rgb="FF000000"/>
        <rFont val="Aptos Narrow"/>
        <scheme val="minor"/>
      </rPr>
      <t>Router:</t>
    </r>
    <r>
      <rPr>
        <sz val="12"/>
        <color rgb="FF000000"/>
        <rFont val="Aptos Narrow"/>
        <family val="2"/>
        <scheme val="minor"/>
      </rPr>
      <t xml:space="preserve">
- Dual-band
- obsługa pasma 2,4 GHz oraz 5 GHz, IEEE 802.11 b/g/n (2,4 GHz) oraz IEEE 802.11 a/n/ac (5 GHz)
- co najmniej 300 Mbps w 2,4 GHz oraz 433 Mbps w 5 GHz
- minimum 5 portów Fast Ethernet (10/100 Mbps), preferowane Gigabit Ethernet
- min. 1 × USB 2.0 do podłączenia urządzeń zewnętrznych
- możliwość zasilania przez PoE (Power over Ethernet) – PoE-in oraz co najmniej jeden port PoE-out
- konfiguracja przez interfejs graficzny lub CLI
- routing statyczny i dynamiczny
- wsparcie dla protokołów RIP i OSPF, firewall, NAT, DHCP, DNS, VLAN, QoS, bridge, VPN
- możliwość tworzenia wielu sieci Wi-Fi (SSID)
-  dedykowany system operacyjny – wspierający konfigurację zaawansowanych usług
- zarządzanie lokalne i zdalne (przez przeglądarkę, SSH, Winbox, API)
- certyfikaty: CE, RoHS, zgodność z dyrektywami UE
- instrukcja w języku polskim lub angielskim
- urządzenie musi być fabrycznie nowe z zagwarantowanym min. 24 miesięcznym okresem gwarancyjnym</t>
    </r>
  </si>
  <si>
    <r>
      <rPr>
        <b/>
        <sz val="12"/>
        <rFont val="Aptos Narrow"/>
        <scheme val="minor"/>
      </rPr>
      <t xml:space="preserve">Switch 19" 
</t>
    </r>
    <r>
      <rPr>
        <sz val="12"/>
        <rFont val="Aptos Narrow"/>
        <family val="2"/>
        <scheme val="minor"/>
      </rPr>
      <t>24 porty 1G + 2 porty SFP+ z systemem operacyjnym kompatybilnym z systemem operacyjnym  do zarządzania Switchami to jest "SWOS", wykorzystywanym obecnie przez szkołę. 
Musi być wykrywany przez używaną przez szkołę aplikację WINBOX. Musi być zarządzalny przez dedykowaną stronę www.</t>
    </r>
  </si>
  <si>
    <r>
      <rPr>
        <b/>
        <sz val="12"/>
        <color rgb="FF000000"/>
        <rFont val="Aptos Narrow"/>
        <scheme val="minor"/>
      </rPr>
      <t xml:space="preserve">Router </t>
    </r>
    <r>
      <rPr>
        <sz val="12"/>
        <color rgb="FF000000"/>
        <rFont val="Aptos Narrow"/>
        <family val="2"/>
        <scheme val="minor"/>
      </rPr>
      <t xml:space="preserve">
7 portów 1G, 1 port 2,5G, 1 port SFP+, wersja RACK 19",  z systemem operacyjnym kompatybilnym z systemem operacyjnym  do zarządzania Routerami to jest "Router OS", wykorzystywanym obecnie przez szkołę. 
Musi być wykrywany przez używaną przez szkołę aplikację WINBOX. 
</t>
    </r>
  </si>
  <si>
    <r>
      <rPr>
        <b/>
        <sz val="12"/>
        <color rgb="FF000000"/>
        <rFont val="Aptos Narrow"/>
        <scheme val="minor"/>
      </rPr>
      <t xml:space="preserve">Punkt dostępowy dualband b/g/n/a/ac,
</t>
    </r>
    <r>
      <rPr>
        <sz val="12"/>
        <color rgb="FF000000"/>
        <rFont val="Aptos Narrow"/>
        <family val="2"/>
        <scheme val="minor"/>
      </rPr>
      <t xml:space="preserve"> z systemem operacyjnym kompatybilnym z systemem operacyjnym  do zarządzania Routerami to jest "Router OS", wykorzystywanym obecnie przez szkołę. 
Musi być wykrywany przez używaną przez szkołę aplikację WINBOX. 
</t>
    </r>
  </si>
  <si>
    <r>
      <rPr>
        <b/>
        <sz val="12"/>
        <color theme="1"/>
        <rFont val="Aptos Narrow"/>
        <scheme val="minor"/>
      </rPr>
      <t xml:space="preserve">Zestaw patchcordów UTP </t>
    </r>
    <r>
      <rPr>
        <sz val="12"/>
        <color theme="1"/>
        <rFont val="Aptos Narrow"/>
        <family val="2"/>
        <scheme val="minor"/>
      </rPr>
      <t>cat. 5e 1 m (40 sztuk)</t>
    </r>
  </si>
  <si>
    <r>
      <rPr>
        <b/>
        <sz val="12"/>
        <color theme="1"/>
        <rFont val="Aptos Narrow"/>
        <scheme val="minor"/>
      </rPr>
      <t xml:space="preserve">Kabel DAC </t>
    </r>
    <r>
      <rPr>
        <sz val="12"/>
        <color theme="1"/>
        <rFont val="Aptos Narrow"/>
        <family val="2"/>
        <scheme val="minor"/>
      </rPr>
      <t>1m SFP+</t>
    </r>
  </si>
  <si>
    <r>
      <rPr>
        <b/>
        <sz val="12"/>
        <rFont val="Aptos Narrow"/>
        <scheme val="minor"/>
      </rPr>
      <t>Router Dream Machine Special Edition -</t>
    </r>
    <r>
      <rPr>
        <sz val="12"/>
        <rFont val="Aptos Narrow"/>
        <scheme val="minor"/>
      </rPr>
      <t xml:space="preserve"> router z kontrolerem sprzętowym UniFi lub produkt równoważny
Za równoważany opisywanemu produktowi zamawiajacy uzna produkt który spełnia co najmniej poniższe parametry:
1. Przedmiot zamówienia
zintegrowane urządzenia sieciowego typu gateway/UTM przeznaczone do montażu w szafie RACK 19”, integrującego w jednej obudowie funkcje:
routera brzegowego, zapory sieciowej klasy Stateful Firewall, systemu IDS/IPS, kontrolera sieci LAN/WLAN, przełącznika z portami PoE, rejestratora monitoringu IP (NVR), kontrolera systemu kontroli dostępu (Access), centrali telefonicznej VoIP. Nie dopuszcza się rozwiązania składającego się z kilku oddzielnych urządzeń realizujących powyższe funkcje.
2. Wymagania techniczne – interfejsy
Urządzenie musi posiadać minimum:
1 × port WAN RJ45 2.5GbE,
1 × port WAN/LAN RJ45 1GbE,
minimum 8 × port LAN RJ45 1GbE,
minimum 1 × port SFP+ 10GbE (LAN).
Minimum 6 portów LAN musi obsługiwać:
IEEE 802.3af,
IEEE 802.3at.
Łączny budżet mocy PoE: minimum 150 W.
3. Funkcje routingu
Urządzenie musi obsługiwać:
Dual WAN, automatyczny failover, load balancing, routing statyczny, VLAN 802.1Q, DHCP dla wielu podsieci, NAT, QoS / Smart Queue Management.
4. Funkcje bezpieczeństwa
Urządzenie musi posiadać:
Stateful Packet Inspection Firewall, reguły L3/L4, IDS/IPS z aktualizowaną bazą sygnatur, Deep Packet Inspection (DPI), filtrowanie aplikacyjne,
ochronę DoS/DDoS, captive portal dla sieci gościnnej.
Minimalna przepustowość: Firewall: min. 3 Gbps, Firewall + IDS/IPS: min. 2,5 Gbps.
5. Funkcje VPN
Urządzenie musi obsługiwać: VPN site-to-site (IPsec), VPN klient-serwer (min. L2TP/IPsec), wiele jednoczesnych tuneli, integrację z RADIUS.
6. Wbudowany kontroler sieci LAN/WLAN
Urządzenie musi umożliwiać: centralne zarządzanie punktami dostępowymi WiFi, centralne zarządzanie przełącznikami producenta,
konfigurację VLAN i SSID, monitoring urządzeń, raportowanie, zarządzanie przez WWW i aplikację mobilną, obsługę wielu lokalizacji, role administratorów.
Nie dopuszcza się zewnętrznego kontrolera sprzętowego.
7. Funkcja rejestratora monitoringu (NVR)
Urządzenie musi: umożliwiać instalację dysku 3.5” SATA, obsługiwać kamery IP producenta systemu, umożliwiać zdalny podgląd i archiwizację nagrań, zarządzanie kamerami w tym samym interfejsie administracyjnym.
8. Funkcja systemu kontroli dostępu (Access)
Urządzenie musi posiadać funkcję kontrolera systemu kontroli dostępu umożliwiającą: centralne zarządzanie kontrolerami drzwiowymi producenta systemu, definiowanie użytkowników i kart dostępu, przypisywanie uprawnień czasowych, harmonogramy dostępu, rejestr zdarzeń (log wejść/wyjść), zdalne zarządzanie przez interfejs WWW, integrację z monitoringiem IP (powiązanie zdarzenia z nagraniem wideo).
Nie dopuszcza się stosowania osobnego, fizycznego kontrolera dostępu.
9. Funkcja systemu telefonii VoIP
Urządzenie musi posiadać wbudowaną funkcję centrali VoIP umożliwiającą: rejestrację telefonów IP producenta systemu, tworzenie wewnętrznych numerów (extension), realizację połączeń wewnętrznych,
obsługę SIP trunk, przekierowania połączeń, grupy dzwonienia (ring groups), zapowiedzi IVR, historię połączeń, zarządzanie przez interfejs WWW. Nie dopuszcza się stosowania zewnętrznej centrali VoIP jako osobnego urządzenia.
10. Wymagania fizyczne
Obudowa RACK 19”, maks. 1U, Zasilanie wewnętrzne 230V AC, Chłodzenie aktywne, Montaż w szafie teleinformatycznej.
</t>
    </r>
  </si>
  <si>
    <r>
      <rPr>
        <b/>
        <sz val="12"/>
        <color rgb="FF000000"/>
        <rFont val="Aptos Narrow"/>
        <scheme val="minor"/>
      </rPr>
      <t>Switch:</t>
    </r>
    <r>
      <rPr>
        <sz val="12"/>
        <color rgb="FF000000"/>
        <rFont val="Aptos Narrow"/>
        <family val="2"/>
        <scheme val="minor"/>
      </rPr>
      <t xml:space="preserve">
- 24x gigabitowe porty RJ45 10/100/1000 Mb/s
 - 16x portów PoE+ 802.3af/at
 - 2x sloty SFP
 - 1,3-calowy dotykowy moduł LCM
 - całkowita przepustowość non-blocking: 26 Gb/s
 - przepustowość przełączania: 52 Gb/s
 - maks. pobór mocy: 25W
 - budżet PoE: 95W
 - wspiera PoE+ IEEE 802.3at/af
 - możliwość montażu w szafie Rack 19"" 1U
 - zarządzanie i konfigurowanie przez kontroler UniFi
</t>
    </r>
    <r>
      <rPr>
        <b/>
        <sz val="12"/>
        <rFont val="Aptos Narrow (Tekst podstawowy)"/>
        <charset val="238"/>
      </rPr>
      <t xml:space="preserve">
Switch musi być kompatybilny z Routerem  oferowanym w ramach  pozycji 12.</t>
    </r>
  </si>
  <si>
    <r>
      <rPr>
        <b/>
        <sz val="12"/>
        <color theme="1"/>
        <rFont val="Aptos Narrow"/>
        <scheme val="minor"/>
      </rPr>
      <t xml:space="preserve">Patch panel 
</t>
    </r>
    <r>
      <rPr>
        <sz val="12"/>
        <color theme="1"/>
        <rFont val="Aptos Narrow"/>
        <family val="2"/>
        <scheme val="minor"/>
      </rPr>
      <t>wykonany w standardzie 19” o wysokości 1U kat. 6.
Zintegrowana półka kablowa umożliwiająca przymocowanie kabli za pomocą opasek i ułatwiająca rozszywanie i organizowanie kabli.
24 nieekranowane porty RJ45 .
Złącze szczelinowe typu IDC LSA dla kabli o AWG 22 - AWG 26.
Kolorowe kodowanie złącza zgodnie ze schematem rozszycia T568A i T568B.
Elementy mocujące do szafy teleinformatycznej (komplet: śruby+podkładki+koszyczki) oraz opaski kablowe.</t>
    </r>
  </si>
  <si>
    <r>
      <rPr>
        <b/>
        <sz val="12"/>
        <color theme="1"/>
        <rFont val="Aptos Narrow"/>
        <scheme val="minor"/>
      </rPr>
      <t>Organizer kabli:</t>
    </r>
    <r>
      <rPr>
        <sz val="12"/>
        <color theme="1"/>
        <rFont val="Aptos Narrow"/>
        <family val="2"/>
        <scheme val="minor"/>
      </rPr>
      <t xml:space="preserve">
Standard: 19", Wysokość: 1U, Materiał: metal lub tworzywo.</t>
    </r>
  </si>
  <si>
    <r>
      <rPr>
        <b/>
        <sz val="12"/>
        <color theme="1"/>
        <rFont val="Aptos Narrow"/>
        <scheme val="minor"/>
      </rPr>
      <t>Wtyczki RJ-45 kat.6,</t>
    </r>
    <r>
      <rPr>
        <sz val="12"/>
        <color theme="1"/>
        <rFont val="Aptos Narrow"/>
        <family val="2"/>
        <scheme val="minor"/>
      </rPr>
      <t xml:space="preserve"> 100 szt.</t>
    </r>
  </si>
  <si>
    <r>
      <rPr>
        <b/>
        <sz val="12"/>
        <color theme="1"/>
        <rFont val="Aptos Narrow"/>
        <scheme val="minor"/>
      </rPr>
      <t xml:space="preserve">Kabel skrętka </t>
    </r>
    <r>
      <rPr>
        <sz val="12"/>
        <color theme="1"/>
        <rFont val="Aptos Narrow"/>
        <family val="2"/>
        <scheme val="minor"/>
      </rPr>
      <t xml:space="preserve">(drut) UTP kat. 6, 305 m, 100% miedź, AWG 23, częstotliwość 250 MHz.
</t>
    </r>
    <r>
      <rPr>
        <sz val="12"/>
        <rFont val="Aptos Narrow (Tekst podstawowy)"/>
        <charset val="238"/>
      </rPr>
      <t xml:space="preserve">
Certyfikaty posiadane przez kabel:
EN 50575:2014+A1:2016 ub równoważny, ISO/IEC 11801 ub równoważny, EN 50173 lub równoważny</t>
    </r>
  </si>
  <si>
    <r>
      <rPr>
        <b/>
        <sz val="12"/>
        <color theme="1"/>
        <rFont val="Aptos Narrow"/>
        <scheme val="minor"/>
      </rPr>
      <t xml:space="preserve">Kabel skrętka </t>
    </r>
    <r>
      <rPr>
        <sz val="12"/>
        <color theme="1"/>
        <rFont val="Aptos Narrow"/>
        <family val="2"/>
        <scheme val="minor"/>
      </rPr>
      <t>(linka) UTP kat. 6, 305 m, 100% miedź, AWG 23, częst</t>
    </r>
    <r>
      <rPr>
        <sz val="12"/>
        <rFont val="Aptos Narrow"/>
        <family val="2"/>
        <scheme val="minor"/>
      </rPr>
      <t xml:space="preserve">otliwość 250 MHz.
</t>
    </r>
    <r>
      <rPr>
        <sz val="12"/>
        <rFont val="Aptos Narrow (Tekst podstawowy)"/>
        <charset val="238"/>
      </rPr>
      <t>Certyfikaty posiadane przez kabel:
EN 50575:2014+A1:2016 ub równoważny, ISO/IEC 11801 ub równoważny, E</t>
    </r>
    <r>
      <rPr>
        <sz val="12"/>
        <rFont val="Aptos Narrow"/>
        <family val="2"/>
        <scheme val="minor"/>
      </rPr>
      <t>N 50173 lub równoważny</t>
    </r>
  </si>
  <si>
    <r>
      <rPr>
        <b/>
        <sz val="12"/>
        <color theme="1"/>
        <rFont val="Aptos Narrow"/>
        <scheme val="minor"/>
      </rPr>
      <t>Narzędzia do prac serwisowych</t>
    </r>
    <r>
      <rPr>
        <sz val="12"/>
        <color theme="1"/>
        <rFont val="Aptos Narrow"/>
        <family val="2"/>
        <scheme val="minor"/>
      </rPr>
      <t xml:space="preserve"> przy sieciach teleinformatycznych, telekomunikacyjnych:
1. Zacickarka do wtyków RJ11 (6P2C), RJ12 (6P6C), RJ45 (8P8C);
2. Obcinaczki boczne;
3. Nóż służący do zarabiania przewodów telekomunikacyjnych i teleinformatycznych na złączach LSA/ LSA-PLUS;
4. Tester okablowania strukturalnego (- Urządzenie diagnostyczne dla kabli sieciowych z wyświetlaczem LED).</t>
    </r>
  </si>
  <si>
    <r>
      <rPr>
        <b/>
        <sz val="12"/>
        <color theme="1"/>
        <rFont val="Aptos Narrow"/>
        <scheme val="minor"/>
      </rPr>
      <t>Stelaż 19" RACK 8U:</t>
    </r>
    <r>
      <rPr>
        <sz val="12"/>
        <color theme="1"/>
        <rFont val="Aptos Narrow"/>
        <family val="2"/>
        <scheme val="minor"/>
      </rPr>
      <t xml:space="preserve">
- Rama stojąca w standardzie Rack 19";
- Wysokość montażowa 8U;
- Materiał wykonania: stal.</t>
    </r>
  </si>
  <si>
    <r>
      <rPr>
        <b/>
        <sz val="12"/>
        <rFont val="Aptos Narrow"/>
        <scheme val="minor"/>
      </rPr>
      <t xml:space="preserve">Uszy Rack 19" </t>
    </r>
    <r>
      <rPr>
        <sz val="12"/>
        <rFont val="Aptos Narrow"/>
        <family val="2"/>
        <scheme val="minor"/>
      </rPr>
      <t xml:space="preserve">do routera z pozycji 8 </t>
    </r>
  </si>
  <si>
    <r>
      <rPr>
        <b/>
        <sz val="12"/>
        <color theme="1"/>
        <rFont val="Aptos Narrow"/>
        <scheme val="minor"/>
      </rPr>
      <t>Listwa zasilająca</t>
    </r>
    <r>
      <rPr>
        <sz val="12"/>
        <color theme="1"/>
        <rFont val="Aptos Narrow"/>
        <family val="2"/>
        <scheme val="minor"/>
      </rPr>
      <t xml:space="preserve"> 9 gniazd do szafy RACK 19" 1U:
- wysokość: 1U
- standard: rack 19"
- iczba gniazd: 9 EURO, gniazda z bolcami uziemiającymi
- zasilanie: 230V
- bezpiecznik</t>
    </r>
  </si>
  <si>
    <r>
      <rPr>
        <b/>
        <sz val="12"/>
        <rFont val="Aptos Narrow"/>
        <scheme val="minor"/>
      </rPr>
      <t>Stojak/szafa otwara typu OPEN R</t>
    </r>
    <r>
      <rPr>
        <sz val="12"/>
        <rFont val="Aptos Narrow"/>
        <scheme val="minor"/>
      </rPr>
      <t>ACK 19” 27U:</t>
    </r>
    <r>
      <rPr>
        <sz val="12"/>
        <rFont val="Aptos Narrow"/>
        <family val="2"/>
        <scheme val="minor"/>
      </rPr>
      <t xml:space="preserve">
- Typ: Stojąca na kółkach z hamulcem
- Standard: 19"
- Wysokość wewnętrzna: 27U
- Obciążenie statyczne min. 600 kg
- Głębokość: 800 mm +/- 15%
- Szerokość: 600 mm +/- 15%
W zestawie z kółkami z hamulcem, oraz śrubami.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</si>
</sst>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_-* #,##0.00\ _z_ł_-;\-* #,##0.00\ _z_ł_-;_-* &quot;-&quot;??\ _z_ł_-;_-@_-"/>
    <numFmt numFmtId="165" formatCode="#,##0.00\ &quot;zł&quot;"/>
  </numFmts>
  <fonts count="18">
    <font>
      <sz val="11"/>
      <color theme="1"/>
      <name val="Aptos Narrow"/>
      <family val="2"/>
      <charset val="238"/>
      <scheme val="minor"/>
    </font>
    <font>
      <sz val="11"/>
      <color theme="1"/>
      <name val="Aptos Narrow"/>
      <family val="2"/>
      <charset val="238"/>
      <scheme val="minor"/>
    </font>
    <font>
      <sz val="12"/>
      <color theme="1"/>
      <name val="Aptos Narrow"/>
      <family val="2"/>
      <scheme val="minor"/>
    </font>
    <font>
      <sz val="10"/>
      <name val="Arial CE"/>
      <charset val="238"/>
    </font>
    <font>
      <sz val="11"/>
      <color theme="1"/>
      <name val="Aptos Narrow"/>
      <family val="2"/>
      <scheme val="minor"/>
    </font>
    <font>
      <sz val="12"/>
      <name val="Aptos Narrow"/>
      <family val="2"/>
      <scheme val="minor"/>
    </font>
    <font>
      <b/>
      <sz val="12"/>
      <color theme="1"/>
      <name val="Aptos Narrow"/>
      <family val="2"/>
      <scheme val="minor"/>
    </font>
    <font>
      <b/>
      <sz val="12"/>
      <name val="Aptos Narrow"/>
      <family val="2"/>
      <scheme val="minor"/>
    </font>
    <font>
      <sz val="12"/>
      <color rgb="FF000000"/>
      <name val="Aptos Narrow"/>
      <family val="2"/>
      <scheme val="minor"/>
    </font>
    <font>
      <b/>
      <sz val="12"/>
      <color rgb="FF000000"/>
      <name val="Aptos Narrow"/>
      <family val="2"/>
      <scheme val="minor"/>
    </font>
    <font>
      <sz val="12"/>
      <color rgb="FF000000"/>
      <name val="Aptos Narrow"/>
      <scheme val="minor"/>
    </font>
    <font>
      <b/>
      <sz val="12"/>
      <color rgb="FF000000"/>
      <name val="Aptos Narrow"/>
      <scheme val="minor"/>
    </font>
    <font>
      <sz val="12"/>
      <color theme="1"/>
      <name val="Aptos Narrow"/>
      <scheme val="minor"/>
    </font>
    <font>
      <b/>
      <sz val="12"/>
      <color theme="1"/>
      <name val="Aptos Narrow"/>
      <scheme val="minor"/>
    </font>
    <font>
      <sz val="12"/>
      <name val="Aptos Narrow"/>
      <scheme val="minor"/>
    </font>
    <font>
      <b/>
      <sz val="12"/>
      <name val="Aptos Narrow"/>
      <scheme val="minor"/>
    </font>
    <font>
      <b/>
      <sz val="12"/>
      <name val="Aptos Narrow (Tekst podstawowy)"/>
      <charset val="238"/>
    </font>
    <font>
      <sz val="12"/>
      <name val="Aptos Narrow (Tekst podstawowy)"/>
      <charset val="238"/>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0" fontId="4" fillId="0" borderId="0"/>
  </cellStyleXfs>
  <cellXfs count="55">
    <xf numFmtId="0" fontId="0" fillId="0" borderId="0" xfId="0"/>
    <xf numFmtId="165" fontId="5" fillId="0" borderId="9" xfId="0" applyNumberFormat="1" applyFont="1" applyBorder="1" applyAlignment="1" applyProtection="1">
      <alignment horizontal="left" vertical="center" wrapText="1"/>
      <protection locked="0"/>
    </xf>
    <xf numFmtId="0" fontId="2" fillId="0" borderId="0" xfId="0" applyFont="1" applyProtection="1">
      <protection locked="0"/>
    </xf>
    <xf numFmtId="44" fontId="2" fillId="0" borderId="9" xfId="1"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2" fillId="0" borderId="0" xfId="0" applyFont="1" applyProtection="1"/>
    <xf numFmtId="0" fontId="6" fillId="3" borderId="9" xfId="0" applyFont="1" applyFill="1" applyBorder="1" applyAlignment="1" applyProtection="1">
      <alignment horizontal="center" vertical="center"/>
    </xf>
    <xf numFmtId="0" fontId="6" fillId="3" borderId="9"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7" fillId="3" borderId="9" xfId="2" applyFont="1" applyFill="1" applyBorder="1" applyAlignment="1" applyProtection="1">
      <alignment horizontal="center" vertical="center" wrapText="1"/>
    </xf>
    <xf numFmtId="164" fontId="6" fillId="3" borderId="9" xfId="0" applyNumberFormat="1"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0" borderId="9" xfId="0" applyFont="1" applyBorder="1" applyAlignment="1" applyProtection="1">
      <alignment horizontal="center" vertical="center"/>
    </xf>
    <xf numFmtId="0" fontId="2" fillId="0" borderId="9" xfId="0" applyFont="1" applyBorder="1" applyAlignment="1" applyProtection="1">
      <alignment horizontal="center" vertical="center" wrapText="1"/>
    </xf>
    <xf numFmtId="0" fontId="8" fillId="0" borderId="9" xfId="0" applyFont="1" applyBorder="1" applyAlignment="1" applyProtection="1">
      <alignment horizontal="center" vertical="center"/>
    </xf>
    <xf numFmtId="0" fontId="10" fillId="2" borderId="9" xfId="0" applyFont="1" applyFill="1" applyBorder="1" applyAlignment="1" applyProtection="1">
      <alignment horizontal="left" vertical="top" wrapText="1"/>
    </xf>
    <xf numFmtId="0" fontId="12" fillId="2" borderId="9" xfId="0" applyFont="1" applyFill="1" applyBorder="1" applyAlignment="1" applyProtection="1">
      <alignment horizontal="left" vertical="top" wrapText="1"/>
    </xf>
    <xf numFmtId="0" fontId="14" fillId="2" borderId="9" xfId="0" applyFont="1" applyFill="1" applyBorder="1" applyAlignment="1" applyProtection="1">
      <alignment horizontal="left" vertical="top" wrapText="1"/>
    </xf>
    <xf numFmtId="0" fontId="5" fillId="0" borderId="9" xfId="0" applyFont="1" applyBorder="1" applyAlignment="1" applyProtection="1">
      <alignment horizontal="center" vertical="center" wrapText="1"/>
    </xf>
    <xf numFmtId="0" fontId="8" fillId="0" borderId="9" xfId="0" applyFont="1" applyBorder="1" applyAlignment="1" applyProtection="1">
      <alignment horizontal="left" vertical="top" wrapText="1"/>
    </xf>
    <xf numFmtId="0" fontId="2" fillId="2" borderId="9" xfId="0" applyFont="1" applyFill="1" applyBorder="1" applyAlignment="1" applyProtection="1">
      <alignment horizontal="left" vertical="top" wrapText="1"/>
    </xf>
    <xf numFmtId="44" fontId="6" fillId="0" borderId="9" xfId="1" applyFont="1" applyBorder="1" applyAlignment="1" applyProtection="1">
      <alignment horizontal="center" vertical="center"/>
    </xf>
    <xf numFmtId="44" fontId="2" fillId="0" borderId="9" xfId="1" applyFont="1" applyFill="1" applyBorder="1" applyAlignment="1" applyProtection="1">
      <alignment horizontal="center" vertical="center"/>
    </xf>
    <xf numFmtId="0" fontId="2" fillId="2" borderId="10" xfId="0"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44" fontId="2" fillId="0" borderId="10" xfId="1" applyFont="1" applyFill="1" applyBorder="1" applyAlignment="1" applyProtection="1">
      <alignment horizontal="center" vertical="center"/>
      <protection locked="0"/>
    </xf>
    <xf numFmtId="44" fontId="2" fillId="0" borderId="11" xfId="1" applyFont="1" applyFill="1" applyBorder="1" applyAlignment="1" applyProtection="1">
      <alignment horizontal="center" vertical="center"/>
      <protection locked="0"/>
    </xf>
    <xf numFmtId="44" fontId="2" fillId="0" borderId="10" xfId="1" applyFont="1" applyFill="1" applyBorder="1" applyAlignment="1" applyProtection="1">
      <alignment horizontal="center" vertical="center"/>
    </xf>
    <xf numFmtId="44" fontId="2" fillId="0" borderId="11" xfId="1" applyFont="1" applyFill="1" applyBorder="1" applyAlignment="1" applyProtection="1">
      <alignment horizontal="center" vertical="center"/>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8" fillId="0" borderId="10" xfId="0" applyFont="1" applyBorder="1" applyAlignment="1" applyProtection="1">
      <alignment horizontal="center" vertical="center"/>
    </xf>
    <xf numFmtId="0" fontId="8" fillId="0" borderId="11" xfId="0" applyFont="1" applyBorder="1" applyAlignment="1" applyProtection="1">
      <alignment horizontal="center" vertical="center"/>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14" fillId="0" borderId="10" xfId="0" applyFont="1" applyBorder="1" applyAlignment="1" applyProtection="1">
      <alignment horizontal="left" vertical="top" wrapText="1"/>
    </xf>
    <xf numFmtId="0" fontId="14" fillId="0" borderId="11" xfId="0" applyFont="1" applyBorder="1" applyAlignment="1" applyProtection="1">
      <alignment horizontal="left" vertical="top" wrapText="1"/>
    </xf>
    <xf numFmtId="0" fontId="6" fillId="0" borderId="9" xfId="0" applyFont="1" applyBorder="1" applyAlignment="1" applyProtection="1">
      <alignment horizontal="right" vertical="center"/>
    </xf>
    <xf numFmtId="0" fontId="2" fillId="0" borderId="0" xfId="0" applyFont="1" applyAlignment="1" applyProtection="1">
      <alignment horizontal="center" wrapText="1"/>
      <protection locked="0"/>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5" xfId="0" applyFont="1" applyBorder="1" applyAlignment="1" applyProtection="1">
      <alignment horizontal="center" vertical="center"/>
    </xf>
    <xf numFmtId="0" fontId="5" fillId="0" borderId="6" xfId="0" applyFont="1" applyBorder="1" applyAlignment="1" applyProtection="1">
      <alignment horizontal="left" vertical="center"/>
    </xf>
    <xf numFmtId="0" fontId="5" fillId="0" borderId="7" xfId="0" applyFont="1" applyBorder="1" applyAlignment="1" applyProtection="1">
      <alignment horizontal="left" vertical="center"/>
    </xf>
    <xf numFmtId="0" fontId="5" fillId="0" borderId="8" xfId="0" applyFont="1" applyBorder="1" applyAlignment="1" applyProtection="1">
      <alignment horizontal="left" vertical="center"/>
    </xf>
    <xf numFmtId="165" fontId="5" fillId="0" borderId="10" xfId="0" applyNumberFormat="1" applyFont="1" applyBorder="1" applyAlignment="1" applyProtection="1">
      <alignment horizontal="left" vertical="center" wrapText="1"/>
      <protection locked="0"/>
    </xf>
    <xf numFmtId="165" fontId="5" fillId="0" borderId="11" xfId="0" applyNumberFormat="1" applyFont="1" applyBorder="1" applyAlignment="1" applyProtection="1">
      <alignment horizontal="left" vertical="center" wrapText="1"/>
      <protection locked="0"/>
    </xf>
    <xf numFmtId="0" fontId="8" fillId="0" borderId="10" xfId="0" applyFont="1" applyBorder="1" applyAlignment="1" applyProtection="1">
      <alignment horizontal="left" vertical="top" wrapText="1"/>
    </xf>
    <xf numFmtId="0" fontId="2" fillId="0" borderId="11" xfId="0" applyFont="1" applyBorder="1" applyAlignment="1" applyProtection="1">
      <alignment horizontal="left" vertical="top" wrapText="1"/>
    </xf>
    <xf numFmtId="0" fontId="2" fillId="0" borderId="11" xfId="0" applyFont="1" applyBorder="1" applyAlignment="1" applyProtection="1">
      <alignment horizontal="center" vertical="center"/>
    </xf>
    <xf numFmtId="0" fontId="2" fillId="0" borderId="10" xfId="0" applyFont="1" applyBorder="1" applyAlignment="1" applyProtection="1">
      <alignment horizontal="center" vertical="center"/>
    </xf>
  </cellXfs>
  <cellStyles count="4">
    <cellStyle name="Normalny" xfId="0" builtinId="0"/>
    <cellStyle name="Normalny 2" xfId="3" xr:uid="{88C75837-1E81-4302-AA25-E2810536A6FA}"/>
    <cellStyle name="Normalny 4 2" xfId="2" xr:uid="{E082A834-0496-4524-ACF5-3E74805D3549}"/>
    <cellStyle name="Walutowy" xfId="1" builtinId="4"/>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753916</xdr:colOff>
      <xdr:row>0</xdr:row>
      <xdr:rowOff>68826</xdr:rowOff>
    </xdr:from>
    <xdr:to>
      <xdr:col>9</xdr:col>
      <xdr:colOff>2089202</xdr:colOff>
      <xdr:row>6</xdr:row>
      <xdr:rowOff>149344</xdr:rowOff>
    </xdr:to>
    <xdr:pic>
      <xdr:nvPicPr>
        <xdr:cNvPr id="3" name="Obraz 4">
          <a:extLst>
            <a:ext uri="{FF2B5EF4-FFF2-40B4-BE49-F238E27FC236}">
              <a16:creationId xmlns:a16="http://schemas.microsoft.com/office/drawing/2014/main" id="{A844FB56-FF13-4EE7-A2C4-A286065C37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51721" y="70731"/>
          <a:ext cx="12414766" cy="1267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D5024-B6F6-45D2-BA70-F83A5EA73DAF}">
  <sheetPr>
    <pageSetUpPr fitToPage="1"/>
  </sheetPr>
  <dimension ref="A1:J47"/>
  <sheetViews>
    <sheetView tabSelected="1" topLeftCell="B30" zoomScale="70" zoomScaleNormal="70" workbookViewId="0">
      <selection activeCell="A35" sqref="A35:H35"/>
    </sheetView>
  </sheetViews>
  <sheetFormatPr defaultColWidth="9.125" defaultRowHeight="15"/>
  <cols>
    <col min="1" max="1" width="5.75" style="4" customWidth="1"/>
    <col min="2" max="2" width="11.25" style="4" customWidth="1"/>
    <col min="3" max="3" width="17.25" style="4" customWidth="1"/>
    <col min="4" max="4" width="38.875" style="4" customWidth="1"/>
    <col min="5" max="5" width="11.75" style="4" customWidth="1"/>
    <col min="6" max="6" width="9.125" style="4"/>
    <col min="7" max="7" width="116.375" style="4" customWidth="1"/>
    <col min="8" max="8" width="17.125" style="4" customWidth="1"/>
    <col min="9" max="9" width="16.875" style="4" customWidth="1"/>
    <col min="10" max="10" width="92" style="4" customWidth="1"/>
    <col min="11" max="16384" width="9.125" style="2"/>
  </cols>
  <sheetData>
    <row r="1" spans="1:10" s="6" customFormat="1">
      <c r="A1" s="40"/>
      <c r="B1" s="41"/>
      <c r="C1" s="41"/>
      <c r="D1" s="41"/>
      <c r="E1" s="41"/>
      <c r="F1" s="41"/>
      <c r="G1" s="41"/>
      <c r="H1" s="41"/>
      <c r="I1" s="41"/>
      <c r="J1" s="42"/>
    </row>
    <row r="2" spans="1:10" s="6" customFormat="1">
      <c r="A2" s="43"/>
      <c r="B2" s="44"/>
      <c r="C2" s="44"/>
      <c r="D2" s="44"/>
      <c r="E2" s="44"/>
      <c r="F2" s="44"/>
      <c r="G2" s="44"/>
      <c r="H2" s="44"/>
      <c r="I2" s="44"/>
      <c r="J2" s="45"/>
    </row>
    <row r="3" spans="1:10" s="6" customFormat="1">
      <c r="A3" s="43"/>
      <c r="B3" s="44"/>
      <c r="C3" s="44"/>
      <c r="D3" s="44"/>
      <c r="E3" s="44"/>
      <c r="F3" s="44"/>
      <c r="G3" s="44"/>
      <c r="H3" s="44"/>
      <c r="I3" s="44"/>
      <c r="J3" s="45"/>
    </row>
    <row r="4" spans="1:10" s="6" customFormat="1">
      <c r="A4" s="43"/>
      <c r="B4" s="44"/>
      <c r="C4" s="44"/>
      <c r="D4" s="44"/>
      <c r="E4" s="44"/>
      <c r="F4" s="44"/>
      <c r="G4" s="44"/>
      <c r="H4" s="44"/>
      <c r="I4" s="44"/>
      <c r="J4" s="45"/>
    </row>
    <row r="5" spans="1:10" s="6" customFormat="1">
      <c r="A5" s="43"/>
      <c r="B5" s="44"/>
      <c r="C5" s="44"/>
      <c r="D5" s="44"/>
      <c r="E5" s="44"/>
      <c r="F5" s="44"/>
      <c r="G5" s="44"/>
      <c r="H5" s="44"/>
      <c r="I5" s="44"/>
      <c r="J5" s="45"/>
    </row>
    <row r="6" spans="1:10" s="6" customFormat="1">
      <c r="A6" s="43"/>
      <c r="B6" s="44"/>
      <c r="C6" s="44"/>
      <c r="D6" s="44"/>
      <c r="E6" s="44"/>
      <c r="F6" s="44"/>
      <c r="G6" s="44"/>
      <c r="H6" s="44"/>
      <c r="I6" s="44"/>
      <c r="J6" s="45"/>
    </row>
    <row r="7" spans="1:10" s="6" customFormat="1">
      <c r="A7" s="43"/>
      <c r="B7" s="44"/>
      <c r="C7" s="44"/>
      <c r="D7" s="44"/>
      <c r="E7" s="44"/>
      <c r="F7" s="44"/>
      <c r="G7" s="44"/>
      <c r="H7" s="44"/>
      <c r="I7" s="44"/>
      <c r="J7" s="45"/>
    </row>
    <row r="8" spans="1:10" s="6" customFormat="1">
      <c r="A8" s="46" t="s">
        <v>20</v>
      </c>
      <c r="B8" s="47"/>
      <c r="C8" s="47"/>
      <c r="D8" s="47"/>
      <c r="E8" s="47"/>
      <c r="F8" s="47"/>
      <c r="G8" s="47"/>
      <c r="H8" s="47"/>
      <c r="I8" s="47"/>
      <c r="J8" s="48"/>
    </row>
    <row r="9" spans="1:10" s="6" customFormat="1" ht="47.25">
      <c r="A9" s="7" t="s">
        <v>0</v>
      </c>
      <c r="B9" s="8" t="s">
        <v>1</v>
      </c>
      <c r="C9" s="8" t="s">
        <v>2</v>
      </c>
      <c r="D9" s="9" t="s">
        <v>8</v>
      </c>
      <c r="E9" s="8" t="s">
        <v>3</v>
      </c>
      <c r="F9" s="10" t="s">
        <v>4</v>
      </c>
      <c r="G9" s="8" t="s">
        <v>16</v>
      </c>
      <c r="H9" s="11" t="s">
        <v>5</v>
      </c>
      <c r="I9" s="11" t="s">
        <v>6</v>
      </c>
      <c r="J9" s="8" t="s">
        <v>9</v>
      </c>
    </row>
    <row r="10" spans="1:10" ht="378.75" customHeight="1">
      <c r="A10" s="54">
        <v>1</v>
      </c>
      <c r="B10" s="24">
        <v>1</v>
      </c>
      <c r="C10" s="34">
        <v>27</v>
      </c>
      <c r="D10" s="34" t="s">
        <v>11</v>
      </c>
      <c r="E10" s="32" t="s">
        <v>10</v>
      </c>
      <c r="F10" s="34">
        <v>1</v>
      </c>
      <c r="G10" s="51" t="s">
        <v>21</v>
      </c>
      <c r="H10" s="26"/>
      <c r="I10" s="28">
        <f>H10*F10</f>
        <v>0</v>
      </c>
      <c r="J10" s="49" t="s">
        <v>17</v>
      </c>
    </row>
    <row r="11" spans="1:10" ht="56.25" customHeight="1">
      <c r="A11" s="53"/>
      <c r="B11" s="25"/>
      <c r="C11" s="53"/>
      <c r="D11" s="35"/>
      <c r="E11" s="33"/>
      <c r="F11" s="35"/>
      <c r="G11" s="52"/>
      <c r="H11" s="27"/>
      <c r="I11" s="29"/>
      <c r="J11" s="50"/>
    </row>
    <row r="12" spans="1:10" ht="187.5" customHeight="1">
      <c r="A12" s="13">
        <v>2</v>
      </c>
      <c r="B12" s="12">
        <v>2</v>
      </c>
      <c r="C12" s="13">
        <v>14</v>
      </c>
      <c r="D12" s="14" t="s">
        <v>12</v>
      </c>
      <c r="E12" s="15" t="s">
        <v>10</v>
      </c>
      <c r="F12" s="14">
        <v>2</v>
      </c>
      <c r="G12" s="16" t="s">
        <v>22</v>
      </c>
      <c r="H12" s="3"/>
      <c r="I12" s="23">
        <f t="shared" ref="I12:I34" si="0">H12*F12</f>
        <v>0</v>
      </c>
      <c r="J12" s="1" t="s">
        <v>18</v>
      </c>
    </row>
    <row r="13" spans="1:10" ht="101.25" customHeight="1">
      <c r="A13" s="13">
        <v>3</v>
      </c>
      <c r="B13" s="12">
        <v>2</v>
      </c>
      <c r="C13" s="13">
        <v>14</v>
      </c>
      <c r="D13" s="14" t="s">
        <v>12</v>
      </c>
      <c r="E13" s="15" t="s">
        <v>10</v>
      </c>
      <c r="F13" s="14">
        <v>6</v>
      </c>
      <c r="G13" s="17" t="s">
        <v>23</v>
      </c>
      <c r="H13" s="3"/>
      <c r="I13" s="23">
        <f t="shared" si="0"/>
        <v>0</v>
      </c>
      <c r="J13" s="1" t="s">
        <v>17</v>
      </c>
    </row>
    <row r="14" spans="1:10" ht="166.5" customHeight="1">
      <c r="A14" s="13">
        <v>4</v>
      </c>
      <c r="B14" s="12">
        <v>2</v>
      </c>
      <c r="C14" s="13">
        <v>14</v>
      </c>
      <c r="D14" s="14" t="s">
        <v>12</v>
      </c>
      <c r="E14" s="15" t="s">
        <v>10</v>
      </c>
      <c r="F14" s="14">
        <v>6</v>
      </c>
      <c r="G14" s="17" t="s">
        <v>24</v>
      </c>
      <c r="H14" s="3"/>
      <c r="I14" s="23">
        <f t="shared" si="0"/>
        <v>0</v>
      </c>
      <c r="J14" s="1" t="s">
        <v>17</v>
      </c>
    </row>
    <row r="15" spans="1:10" ht="173.25" customHeight="1">
      <c r="A15" s="13">
        <v>5</v>
      </c>
      <c r="B15" s="12">
        <v>2</v>
      </c>
      <c r="C15" s="13">
        <v>16</v>
      </c>
      <c r="D15" s="14" t="s">
        <v>12</v>
      </c>
      <c r="E15" s="15" t="s">
        <v>10</v>
      </c>
      <c r="F15" s="14">
        <v>2</v>
      </c>
      <c r="G15" s="16" t="s">
        <v>25</v>
      </c>
      <c r="H15" s="3"/>
      <c r="I15" s="23">
        <f t="shared" si="0"/>
        <v>0</v>
      </c>
      <c r="J15" s="1" t="s">
        <v>18</v>
      </c>
    </row>
    <row r="16" spans="1:10" ht="255.75" customHeight="1">
      <c r="A16" s="13">
        <v>6</v>
      </c>
      <c r="B16" s="12">
        <v>3</v>
      </c>
      <c r="C16" s="14">
        <v>27</v>
      </c>
      <c r="D16" s="14" t="s">
        <v>13</v>
      </c>
      <c r="E16" s="15" t="s">
        <v>10</v>
      </c>
      <c r="F16" s="14">
        <v>40</v>
      </c>
      <c r="G16" s="16" t="s">
        <v>26</v>
      </c>
      <c r="H16" s="3"/>
      <c r="I16" s="23">
        <f t="shared" si="0"/>
        <v>0</v>
      </c>
      <c r="J16" s="1" t="s">
        <v>17</v>
      </c>
    </row>
    <row r="17" spans="1:10" ht="70.5" customHeight="1">
      <c r="A17" s="13">
        <v>7</v>
      </c>
      <c r="B17" s="12">
        <v>7</v>
      </c>
      <c r="C17" s="13">
        <v>16</v>
      </c>
      <c r="D17" s="14" t="s">
        <v>14</v>
      </c>
      <c r="E17" s="15" t="s">
        <v>10</v>
      </c>
      <c r="F17" s="14">
        <v>36</v>
      </c>
      <c r="G17" s="18" t="s">
        <v>27</v>
      </c>
      <c r="H17" s="3"/>
      <c r="I17" s="23">
        <f t="shared" si="0"/>
        <v>0</v>
      </c>
      <c r="J17" s="1" t="s">
        <v>17</v>
      </c>
    </row>
    <row r="18" spans="1:10" ht="70.5" customHeight="1">
      <c r="A18" s="13">
        <v>8</v>
      </c>
      <c r="B18" s="12">
        <v>7</v>
      </c>
      <c r="C18" s="13">
        <v>16</v>
      </c>
      <c r="D18" s="14" t="s">
        <v>14</v>
      </c>
      <c r="E18" s="15" t="s">
        <v>10</v>
      </c>
      <c r="F18" s="14">
        <v>48</v>
      </c>
      <c r="G18" s="16" t="s">
        <v>28</v>
      </c>
      <c r="H18" s="3"/>
      <c r="I18" s="23">
        <f t="shared" si="0"/>
        <v>0</v>
      </c>
      <c r="J18" s="1" t="s">
        <v>17</v>
      </c>
    </row>
    <row r="19" spans="1:10" ht="70.5" customHeight="1">
      <c r="A19" s="13">
        <v>9</v>
      </c>
      <c r="B19" s="12">
        <v>7</v>
      </c>
      <c r="C19" s="13">
        <v>16</v>
      </c>
      <c r="D19" s="14" t="s">
        <v>14</v>
      </c>
      <c r="E19" s="15" t="s">
        <v>10</v>
      </c>
      <c r="F19" s="14">
        <v>24</v>
      </c>
      <c r="G19" s="16" t="s">
        <v>29</v>
      </c>
      <c r="H19" s="3"/>
      <c r="I19" s="23">
        <f t="shared" si="0"/>
        <v>0</v>
      </c>
      <c r="J19" s="1" t="s">
        <v>17</v>
      </c>
    </row>
    <row r="20" spans="1:10" ht="70.5" customHeight="1">
      <c r="A20" s="13">
        <v>10</v>
      </c>
      <c r="B20" s="12">
        <v>7</v>
      </c>
      <c r="C20" s="13">
        <v>16</v>
      </c>
      <c r="D20" s="14" t="s">
        <v>14</v>
      </c>
      <c r="E20" s="15" t="s">
        <v>10</v>
      </c>
      <c r="F20" s="14">
        <v>12</v>
      </c>
      <c r="G20" s="17" t="s">
        <v>30</v>
      </c>
      <c r="H20" s="3"/>
      <c r="I20" s="23">
        <f t="shared" si="0"/>
        <v>0</v>
      </c>
      <c r="J20" s="1" t="s">
        <v>17</v>
      </c>
    </row>
    <row r="21" spans="1:10" ht="70.5" customHeight="1">
      <c r="A21" s="13">
        <v>11</v>
      </c>
      <c r="B21" s="12">
        <v>7</v>
      </c>
      <c r="C21" s="13">
        <v>16</v>
      </c>
      <c r="D21" s="14" t="s">
        <v>14</v>
      </c>
      <c r="E21" s="15" t="s">
        <v>10</v>
      </c>
      <c r="F21" s="14">
        <v>60</v>
      </c>
      <c r="G21" s="17" t="s">
        <v>31</v>
      </c>
      <c r="H21" s="3"/>
      <c r="I21" s="23">
        <f t="shared" si="0"/>
        <v>0</v>
      </c>
      <c r="J21" s="1" t="s">
        <v>17</v>
      </c>
    </row>
    <row r="22" spans="1:10" ht="409.5" customHeight="1">
      <c r="A22" s="54">
        <v>12</v>
      </c>
      <c r="B22" s="24">
        <v>10</v>
      </c>
      <c r="C22" s="24">
        <v>32</v>
      </c>
      <c r="D22" s="30" t="s">
        <v>15</v>
      </c>
      <c r="E22" s="32" t="s">
        <v>10</v>
      </c>
      <c r="F22" s="34">
        <v>6</v>
      </c>
      <c r="G22" s="36" t="s">
        <v>32</v>
      </c>
      <c r="H22" s="26"/>
      <c r="I22" s="28">
        <f t="shared" si="0"/>
        <v>0</v>
      </c>
      <c r="J22" s="49" t="s">
        <v>17</v>
      </c>
    </row>
    <row r="23" spans="1:10" ht="409.5" customHeight="1">
      <c r="A23" s="53"/>
      <c r="B23" s="25"/>
      <c r="C23" s="25"/>
      <c r="D23" s="31"/>
      <c r="E23" s="33"/>
      <c r="F23" s="35"/>
      <c r="G23" s="37"/>
      <c r="H23" s="27"/>
      <c r="I23" s="29"/>
      <c r="J23" s="50"/>
    </row>
    <row r="24" spans="1:10" ht="224.25" customHeight="1">
      <c r="A24" s="13">
        <v>13</v>
      </c>
      <c r="B24" s="12">
        <v>10</v>
      </c>
      <c r="C24" s="12">
        <v>32</v>
      </c>
      <c r="D24" s="19" t="s">
        <v>15</v>
      </c>
      <c r="E24" s="15" t="s">
        <v>10</v>
      </c>
      <c r="F24" s="14">
        <v>6</v>
      </c>
      <c r="G24" s="20" t="s">
        <v>33</v>
      </c>
      <c r="H24" s="3"/>
      <c r="I24" s="23">
        <f t="shared" si="0"/>
        <v>0</v>
      </c>
      <c r="J24" s="1" t="s">
        <v>17</v>
      </c>
    </row>
    <row r="25" spans="1:10" ht="131.1" customHeight="1">
      <c r="A25" s="13">
        <v>14</v>
      </c>
      <c r="B25" s="12">
        <v>10</v>
      </c>
      <c r="C25" s="12">
        <v>32</v>
      </c>
      <c r="D25" s="19" t="s">
        <v>15</v>
      </c>
      <c r="E25" s="15" t="s">
        <v>10</v>
      </c>
      <c r="F25" s="14">
        <v>6</v>
      </c>
      <c r="G25" s="17" t="s">
        <v>34</v>
      </c>
      <c r="H25" s="3"/>
      <c r="I25" s="23">
        <f t="shared" si="0"/>
        <v>0</v>
      </c>
      <c r="J25" s="1" t="s">
        <v>17</v>
      </c>
    </row>
    <row r="26" spans="1:10" ht="70.5" customHeight="1">
      <c r="A26" s="13">
        <v>15</v>
      </c>
      <c r="B26" s="12">
        <v>10</v>
      </c>
      <c r="C26" s="12">
        <v>32</v>
      </c>
      <c r="D26" s="19" t="s">
        <v>15</v>
      </c>
      <c r="E26" s="15" t="s">
        <v>10</v>
      </c>
      <c r="F26" s="14">
        <v>6</v>
      </c>
      <c r="G26" s="17" t="s">
        <v>35</v>
      </c>
      <c r="H26" s="3"/>
      <c r="I26" s="23">
        <f t="shared" si="0"/>
        <v>0</v>
      </c>
      <c r="J26" s="1" t="s">
        <v>17</v>
      </c>
    </row>
    <row r="27" spans="1:10" ht="70.5" customHeight="1">
      <c r="A27" s="13">
        <v>16</v>
      </c>
      <c r="B27" s="12">
        <v>10</v>
      </c>
      <c r="C27" s="12">
        <v>32</v>
      </c>
      <c r="D27" s="19" t="s">
        <v>15</v>
      </c>
      <c r="E27" s="15" t="s">
        <v>10</v>
      </c>
      <c r="F27" s="14">
        <v>2</v>
      </c>
      <c r="G27" s="17" t="s">
        <v>36</v>
      </c>
      <c r="H27" s="3"/>
      <c r="I27" s="23">
        <f t="shared" si="0"/>
        <v>0</v>
      </c>
      <c r="J27" s="1" t="s">
        <v>17</v>
      </c>
    </row>
    <row r="28" spans="1:10" ht="70.5" customHeight="1">
      <c r="A28" s="13">
        <v>17</v>
      </c>
      <c r="B28" s="12">
        <v>10</v>
      </c>
      <c r="C28" s="12">
        <v>32</v>
      </c>
      <c r="D28" s="19" t="s">
        <v>15</v>
      </c>
      <c r="E28" s="15" t="s">
        <v>10</v>
      </c>
      <c r="F28" s="14">
        <v>2</v>
      </c>
      <c r="G28" s="21" t="s">
        <v>37</v>
      </c>
      <c r="H28" s="3"/>
      <c r="I28" s="23">
        <f t="shared" si="0"/>
        <v>0</v>
      </c>
      <c r="J28" s="1" t="s">
        <v>17</v>
      </c>
    </row>
    <row r="29" spans="1:10" ht="70.5" customHeight="1">
      <c r="A29" s="13">
        <v>18</v>
      </c>
      <c r="B29" s="12">
        <v>10</v>
      </c>
      <c r="C29" s="12">
        <v>32</v>
      </c>
      <c r="D29" s="19" t="s">
        <v>15</v>
      </c>
      <c r="E29" s="15" t="s">
        <v>10</v>
      </c>
      <c r="F29" s="14">
        <v>2</v>
      </c>
      <c r="G29" s="17" t="s">
        <v>38</v>
      </c>
      <c r="H29" s="3"/>
      <c r="I29" s="23">
        <f t="shared" si="0"/>
        <v>0</v>
      </c>
      <c r="J29" s="1" t="s">
        <v>17</v>
      </c>
    </row>
    <row r="30" spans="1:10" ht="87.75" customHeight="1">
      <c r="A30" s="13">
        <v>19</v>
      </c>
      <c r="B30" s="12">
        <v>10</v>
      </c>
      <c r="C30" s="12">
        <v>32</v>
      </c>
      <c r="D30" s="19" t="s">
        <v>15</v>
      </c>
      <c r="E30" s="15" t="s">
        <v>10</v>
      </c>
      <c r="F30" s="14">
        <v>12</v>
      </c>
      <c r="G30" s="17" t="s">
        <v>39</v>
      </c>
      <c r="H30" s="3"/>
      <c r="I30" s="23">
        <f t="shared" si="0"/>
        <v>0</v>
      </c>
      <c r="J30" s="1" t="s">
        <v>17</v>
      </c>
    </row>
    <row r="31" spans="1:10" ht="70.5" customHeight="1">
      <c r="A31" s="13">
        <v>20</v>
      </c>
      <c r="B31" s="12">
        <v>7</v>
      </c>
      <c r="C31" s="12">
        <v>16</v>
      </c>
      <c r="D31" s="14" t="s">
        <v>14</v>
      </c>
      <c r="E31" s="15" t="s">
        <v>10</v>
      </c>
      <c r="F31" s="14">
        <v>12</v>
      </c>
      <c r="G31" s="17" t="s">
        <v>40</v>
      </c>
      <c r="H31" s="3"/>
      <c r="I31" s="23">
        <f t="shared" si="0"/>
        <v>0</v>
      </c>
      <c r="J31" s="1" t="s">
        <v>17</v>
      </c>
    </row>
    <row r="32" spans="1:10" ht="70.5" customHeight="1">
      <c r="A32" s="13">
        <v>21</v>
      </c>
      <c r="B32" s="12">
        <v>7</v>
      </c>
      <c r="C32" s="12">
        <v>16</v>
      </c>
      <c r="D32" s="14" t="s">
        <v>14</v>
      </c>
      <c r="E32" s="15" t="s">
        <v>10</v>
      </c>
      <c r="F32" s="14">
        <v>12</v>
      </c>
      <c r="G32" s="18" t="s">
        <v>41</v>
      </c>
      <c r="H32" s="3"/>
      <c r="I32" s="23">
        <f t="shared" si="0"/>
        <v>0</v>
      </c>
      <c r="J32" s="1" t="s">
        <v>17</v>
      </c>
    </row>
    <row r="33" spans="1:10" ht="98.25" customHeight="1">
      <c r="A33" s="13">
        <v>22</v>
      </c>
      <c r="B33" s="12">
        <v>7</v>
      </c>
      <c r="C33" s="13">
        <v>16</v>
      </c>
      <c r="D33" s="14" t="s">
        <v>14</v>
      </c>
      <c r="E33" s="15" t="s">
        <v>10</v>
      </c>
      <c r="F33" s="14">
        <v>12</v>
      </c>
      <c r="G33" s="17" t="s">
        <v>42</v>
      </c>
      <c r="H33" s="3"/>
      <c r="I33" s="23">
        <f t="shared" si="0"/>
        <v>0</v>
      </c>
      <c r="J33" s="1" t="s">
        <v>17</v>
      </c>
    </row>
    <row r="34" spans="1:10" ht="135.75">
      <c r="A34" s="13">
        <v>23</v>
      </c>
      <c r="B34" s="12">
        <v>10</v>
      </c>
      <c r="C34" s="13">
        <v>32</v>
      </c>
      <c r="D34" s="19" t="s">
        <v>15</v>
      </c>
      <c r="E34" s="15" t="s">
        <v>10</v>
      </c>
      <c r="F34" s="14">
        <v>6</v>
      </c>
      <c r="G34" s="18" t="s">
        <v>43</v>
      </c>
      <c r="H34" s="3"/>
      <c r="I34" s="23">
        <f t="shared" si="0"/>
        <v>0</v>
      </c>
      <c r="J34" s="1" t="s">
        <v>17</v>
      </c>
    </row>
    <row r="35" spans="1:10" ht="15.75">
      <c r="A35" s="38" t="s">
        <v>7</v>
      </c>
      <c r="B35" s="38"/>
      <c r="C35" s="38"/>
      <c r="D35" s="38"/>
      <c r="E35" s="38"/>
      <c r="F35" s="38"/>
      <c r="G35" s="38"/>
      <c r="H35" s="38"/>
      <c r="I35" s="22">
        <f>SUM(I10:I34)</f>
        <v>0</v>
      </c>
    </row>
    <row r="38" spans="1:10">
      <c r="G38" s="5"/>
    </row>
    <row r="39" spans="1:10">
      <c r="G39" s="5"/>
    </row>
    <row r="40" spans="1:10" ht="86.25" customHeight="1">
      <c r="G40" s="5"/>
      <c r="I40" s="39" t="s">
        <v>19</v>
      </c>
      <c r="J40" s="39"/>
    </row>
    <row r="41" spans="1:10">
      <c r="G41" s="5"/>
    </row>
    <row r="42" spans="1:10">
      <c r="G42" s="5"/>
    </row>
    <row r="43" spans="1:10">
      <c r="G43" s="5"/>
    </row>
    <row r="44" spans="1:10">
      <c r="G44" s="5"/>
    </row>
    <row r="45" spans="1:10">
      <c r="G45" s="5"/>
    </row>
    <row r="46" spans="1:10">
      <c r="G46" s="5"/>
    </row>
    <row r="47" spans="1:10">
      <c r="G47" s="5"/>
    </row>
  </sheetData>
  <sheetProtection algorithmName="SHA-512" hashValue="R1Fsg4fi6lfPlWdeTrryTgcJb0f81l6j0uDahBzAk5Ww9hAY1FwmJgFEgtPXOFPZlf2pxXoeptN3c+ZD+dFMjA==" saltValue="JV9NG+kZJW5ZwnYPQQawfg==" spinCount="100000" sheet="1" objects="1" scenarios="1"/>
  <mergeCells count="24">
    <mergeCell ref="A35:H35"/>
    <mergeCell ref="I40:J40"/>
    <mergeCell ref="A1:J7"/>
    <mergeCell ref="A8:J8"/>
    <mergeCell ref="J10:J11"/>
    <mergeCell ref="I10:I11"/>
    <mergeCell ref="H10:H11"/>
    <mergeCell ref="G10:G11"/>
    <mergeCell ref="F10:F11"/>
    <mergeCell ref="E10:E11"/>
    <mergeCell ref="D10:D11"/>
    <mergeCell ref="C10:C11"/>
    <mergeCell ref="B10:B11"/>
    <mergeCell ref="A10:A11"/>
    <mergeCell ref="J22:J23"/>
    <mergeCell ref="A22:A23"/>
    <mergeCell ref="B22:B23"/>
    <mergeCell ref="C22:C23"/>
    <mergeCell ref="H22:H23"/>
    <mergeCell ref="I22:I23"/>
    <mergeCell ref="D22:D23"/>
    <mergeCell ref="E22:E23"/>
    <mergeCell ref="F22:F23"/>
    <mergeCell ref="G22:G23"/>
  </mergeCells>
  <pageMargins left="0.25" right="0.25" top="0.75" bottom="0.75" header="0.3" footer="0.3"/>
  <pageSetup paperSize="8" scale="5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65a8e8c-627e-440c-ae67-363b3d66d66c">
      <Terms xmlns="http://schemas.microsoft.com/office/infopath/2007/PartnerControls"/>
    </lcf76f155ced4ddcb4097134ff3c332f>
    <TaxCatchAll xmlns="2b90d385-9a42-42ed-995e-892f19abf8a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43D11A2DFA1E24CA584E6BF7A39FEC3" ma:contentTypeVersion="10" ma:contentTypeDescription="Utwórz nowy dokument." ma:contentTypeScope="" ma:versionID="0cdda4b3b93d3e571976c4b87751a711">
  <xsd:schema xmlns:xsd="http://www.w3.org/2001/XMLSchema" xmlns:xs="http://www.w3.org/2001/XMLSchema" xmlns:p="http://schemas.microsoft.com/office/2006/metadata/properties" xmlns:ns2="965a8e8c-627e-440c-ae67-363b3d66d66c" xmlns:ns3="2b90d385-9a42-42ed-995e-892f19abf8aa" targetNamespace="http://schemas.microsoft.com/office/2006/metadata/properties" ma:root="true" ma:fieldsID="c6962285c1478855835e066b266cdd9a" ns2:_="" ns3:_="">
    <xsd:import namespace="965a8e8c-627e-440c-ae67-363b3d66d66c"/>
    <xsd:import namespace="2b90d385-9a42-42ed-995e-892f19abf8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5a8e8c-627e-440c-ae67-363b3d66d6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0517bb0-bbb9-4b4e-987b-66594cfe7a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90d385-9a42-42ed-995e-892f19abf8a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fbeb080-ca45-4649-a35b-9c4386f634c5}" ma:internalName="TaxCatchAll" ma:showField="CatchAllData" ma:web="2b90d385-9a42-42ed-995e-892f19abf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825DDB-D938-4EA1-9BFC-7873A76A0F2B}">
  <ds:schemaRefs>
    <ds:schemaRef ds:uri="http://schemas.microsoft.com/sharepoint/v3/contenttype/forms"/>
  </ds:schemaRefs>
</ds:datastoreItem>
</file>

<file path=customXml/itemProps2.xml><?xml version="1.0" encoding="utf-8"?>
<ds:datastoreItem xmlns:ds="http://schemas.openxmlformats.org/officeDocument/2006/customXml" ds:itemID="{44A5717A-7171-48F0-BDEB-E8DB6E851506}">
  <ds:schemaRefs>
    <ds:schemaRef ds:uri="http://schemas.microsoft.com/office/2006/metadata/properties"/>
    <ds:schemaRef ds:uri="http://purl.org/dc/dcmitype/"/>
    <ds:schemaRef ds:uri="http://schemas.microsoft.com/office/2006/documentManagement/types"/>
    <ds:schemaRef ds:uri="http://www.w3.org/XML/1998/namespace"/>
    <ds:schemaRef ds:uri="http://schemas.microsoft.com/office/infopath/2007/PartnerControls"/>
    <ds:schemaRef ds:uri="http://purl.org/dc/terms/"/>
    <ds:schemaRef ds:uri="965a8e8c-627e-440c-ae67-363b3d66d66c"/>
    <ds:schemaRef ds:uri="http://purl.org/dc/elements/1.1/"/>
    <ds:schemaRef ds:uri="http://schemas.openxmlformats.org/package/2006/metadata/core-properties"/>
    <ds:schemaRef ds:uri="2b90d385-9a42-42ed-995e-892f19abf8aa"/>
  </ds:schemaRefs>
</ds:datastoreItem>
</file>

<file path=customXml/itemProps3.xml><?xml version="1.0" encoding="utf-8"?>
<ds:datastoreItem xmlns:ds="http://schemas.openxmlformats.org/officeDocument/2006/customXml" ds:itemID="{4C3D4738-A936-4074-A084-8755B062F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5a8e8c-627e-440c-ae67-363b3d66d66c"/>
    <ds:schemaRef ds:uri="2b90d385-9a42-42ed-995e-892f19abf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Maciejewska</dc:creator>
  <cp:lastModifiedBy>Anna Szkarłat</cp:lastModifiedBy>
  <cp:lastPrinted>2026-04-20T09:55:41Z</cp:lastPrinted>
  <dcterms:created xsi:type="dcterms:W3CDTF">2026-03-26T11:07:09Z</dcterms:created>
  <dcterms:modified xsi:type="dcterms:W3CDTF">2026-04-20T09:55:48Z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0x010100143D11A2DFA1E24CA584E6BF7A39FEC3</vt:lpwstr>
  </property>
  <property fmtid="{D5CDD505-2E9C-101B-9397-08002B2CF9AE}" pid="3" name="MediaServiceImageTags">
    <vt:lpwstr/>
  </property>
</Properties>
</file>