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Druki ZP\SIWZ\SWZ_zbiór 2026\SWZ_CKZ_2026\CKZ.10.26_Dostawa sprzętu komputerowego i biurowego\Robocze\"/>
    </mc:Choice>
  </mc:AlternateContent>
  <xr:revisionPtr revIDLastSave="0" documentId="13_ncr:1_{B7825A3E-14E9-4632-8035-41B48C374CB3}" xr6:coauthVersionLast="47" xr6:coauthVersionMax="47" xr10:uidLastSave="{00000000-0000-0000-0000-000000000000}"/>
  <bookViews>
    <workbookView xWindow="-120" yWindow="-120" windowWidth="29040" windowHeight="15720" tabRatio="593" xr2:uid="{7A83C13E-D756-4590-9376-BA2CBD7E217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5" i="1" l="1"/>
  <c r="I11" i="1"/>
  <c r="I12" i="1"/>
  <c r="I13" i="1"/>
  <c r="I16" i="1"/>
  <c r="I18" i="1"/>
  <c r="I20" i="1"/>
  <c r="I21" i="1"/>
  <c r="I22" i="1"/>
  <c r="I10" i="1"/>
  <c r="I23" i="1" l="1"/>
</calcChain>
</file>

<file path=xl/sharedStrings.xml><?xml version="1.0" encoding="utf-8"?>
<sst xmlns="http://schemas.openxmlformats.org/spreadsheetml/2006/main" count="55" uniqueCount="32">
  <si>
    <t>Lp.</t>
  </si>
  <si>
    <t>Nr zadania</t>
  </si>
  <si>
    <t>Nr pozycji z wniosku o dofinansowanie</t>
  </si>
  <si>
    <t>Jednostka miary</t>
  </si>
  <si>
    <t>Ilość ogółem</t>
  </si>
  <si>
    <t xml:space="preserve">CENA JEDNOSTKOWA BRUTTO </t>
  </si>
  <si>
    <t xml:space="preserve">WARTOŚĆ BRUTTO </t>
  </si>
  <si>
    <t>SUMA:</t>
  </si>
  <si>
    <t xml:space="preserve">kpl. </t>
  </si>
  <si>
    <t>szt.</t>
  </si>
  <si>
    <t xml:space="preserve">szt. </t>
  </si>
  <si>
    <t>Zespół Szkół Elektrycznych nr 1 w Krakowie
ul. Henryka Kamieńskiego 49, 30-644 Kraków</t>
  </si>
  <si>
    <t>Zespół Szkół Łączności
ul. Monte Cassino 31, 30-337 Kraków</t>
  </si>
  <si>
    <t xml:space="preserve">……………………………………………………………………………….
wypełnić: producent, nazwa handlowa/ model/symbol produktu
</t>
  </si>
  <si>
    <t>Nazwa i adres jednostki oświatowej - lokalizacja dostawy</t>
  </si>
  <si>
    <t>NAZWA HANDLOWA pozwalająca określić jaki przedmiot jest oferowany (np. NAZWA PRODUKTU, WERSJA, PRODUCENT)</t>
  </si>
  <si>
    <t>PRZEDMIOT ZAMÓWIENIA
minimalne parametry oferowanego asortymentu</t>
  </si>
  <si>
    <t xml:space="preserve">
23</t>
  </si>
  <si>
    <r>
      <rPr>
        <b/>
        <sz val="12"/>
        <rFont val="Aptos Narrow"/>
        <scheme val="minor"/>
      </rPr>
      <t xml:space="preserve">Apple MacBook Pro 16 cali, </t>
    </r>
    <r>
      <rPr>
        <sz val="12"/>
        <rFont val="Aptos Narrow"/>
        <family val="2"/>
        <scheme val="minor"/>
      </rPr>
      <t xml:space="preserve">
Min. Spec: Laptop APPLE MacBook Pro  16" Retina M4 Max, Liczba rdzeni:14, GPU 32 rdzeni, 36GB RAM 1TB SSD macOS - lub laptop równoważny
Za produkt równoważny zostanie uznany laptop, który spełni łącznie następujące warunki:
Parametry techniczne:
– posiadanie procesora i zintegrowanego układu graficznego o wydajności nie niższej niż procesor Apple Silicon M4 Max w wersji 14‑core CPU / 32‑core GPU (potwierdzone wynikami standardowych testów wydajności – np. Geekbench lub równoważnych),
– wyposażenie w co najmniej 36 GB pamięci RAM typu LPDDR5X lub równoważnej,
– wyposażenie w dysk SSD o pojemności co najmniej 1 TB, o wydajności odpowiadającej nowoczesnym dyskom stosowanym w laptopach klasy profesjonalnej,
– ekran o przekątnej min. 16 cali, wysokiej rozdzielczości, z odświeżaniem min. 120 Hz i parametrami jakości obrazu pozwalającymi na komfortową pracę z grafiką i wideo.
Funkcjonalność:
– możliwość instalacji i pełnego wykorzystania aktualnej wersji systemu macOS lub innego systemu w pełni kompatybilnego z aktualnym środowiskiem programistycznym Swift / Xcode,
– zapewnienie pełnej obsługi narzędzi programistycznych niezbędnych do realizacji kursu (Xcode, ARKit, RealityKit lub ich odpowiedniki, jeżeli technologia równoważna zostanie jednoznacznie wykazana przez wykonawcę).
Dokumentowanie równoważności:
– wykonawca ma obowiązek załączyć do oferty karty katalogowe producenta (specyfikacje techniczne) oraz wyniki testów wydajności (benchmarki) potwierdzające spełnienie minimalnych wymagań,
– zamawiający zastrzega sobie prawo do weryfikacji podstawowych funkcji na dostarczonym sprzęcie, w szczególności instalacji i uruchomienia środowiska Xcode oraz kompilacji przykładowego projektu.
W przypadku braku możliwości wykazania równoważności w oparciu o powyższe dokumenty i parametry, oferta może zostać uznana za niespełniającą wymagań zamawiającego.</t>
    </r>
  </si>
  <si>
    <r>
      <rPr>
        <b/>
        <sz val="12"/>
        <rFont val="Aptos Narrow"/>
        <scheme val="minor"/>
      </rPr>
      <t>Słuchawki Apple Airpods Max</t>
    </r>
    <r>
      <rPr>
        <sz val="12"/>
        <rFont val="Aptos Narrow"/>
        <family val="2"/>
        <scheme val="minor"/>
      </rPr>
      <t xml:space="preserve"> lub równoważne
Za równoważne zamawiajacy uzna słuchawki, o następujących minimalnych parametrach:
- Konstrukcja: pałąk z aluminium
- co najmniej 9 mikrofonów (w tym conajmniej 8 wykorzystywanych do redukcji hałasu, a co najmniej 3 do głosu)
- Dwa układy dźwiękowe (po jednym w każdej słuchawce).
- Waga nie więcej niż  400  g.
- Obsługa: aktywna redukcja szumów, tryb transparentny, audio przestrzenne, port USB-C.
- Etui
- Kompatybilność systemowa - Oferowane słuchawki (w tym rozwiązania równoważne) muszą zapewniać pełną, natywną współpracę z urządzeniami Zamawiającego pracującymi w ekosystemie Apple (iPhone, iPad, MacBook), bez konieczności instalowania oprogramowania firm trzecich.</t>
    </r>
  </si>
  <si>
    <r>
      <rPr>
        <b/>
        <sz val="12"/>
        <rFont val="Aptos Narrow"/>
        <scheme val="minor"/>
      </rPr>
      <t xml:space="preserve">lokalizator Apple Airtag </t>
    </r>
    <r>
      <rPr>
        <sz val="12"/>
        <rFont val="Aptos Narrow"/>
        <family val="2"/>
        <scheme val="minor"/>
      </rPr>
      <t xml:space="preserve">lub lokalizator równoważny:
Za równoważny zamawiajacy uzna lokalizator, o następujących minimalnych parametrach:
lokalizator Apple Airtag lub lokalizator równoważny:
Za równoważny zamawiający uzna lokalizator bluetooth, o następujących minimalnych parametrach i funkcjonalnościach:
•	Współpracuj natywnie z aplikacją „Znajdź” (Find My) w systemie iOS bez konieczności instalowania aplikacji producenta.
•	Umożliwia lokalizację w oparciu o globalną sieć urządzeń producenta telefonów komórkowych
•	Umożliwia precyzyjne namierzanie w bliskiej odległości z wykorzystaniem technologii szerokopasmowej UWB 
•	Pozwala na przypisanie lokalizatora do konta użytkownika.
•	Umożliwia odtwarzanie dźwięku w celu odnalezienia urządzenia.
•	Zapewnia szyfrowanie komunikacji i anonimizację danych lokalizacyjnych
•	Kompatybilny z aktualnymi wersjami iOS 
Wymiary: 31,9 × 8,0 mm, waga 11 g. +/- 15%
Odporność: IP67.
Zasilanie: CR2032, wymienna.
</t>
    </r>
  </si>
  <si>
    <r>
      <rPr>
        <b/>
        <sz val="12"/>
        <color theme="1"/>
        <rFont val="Aptos Narrow"/>
        <scheme val="minor"/>
      </rPr>
      <t xml:space="preserve">Odtwarzacz multimedialny Apple TV 4k </t>
    </r>
    <r>
      <rPr>
        <sz val="12"/>
        <color theme="1"/>
        <rFont val="Aptos Narrow"/>
        <family val="2"/>
        <scheme val="minor"/>
      </rPr>
      <t xml:space="preserve">lub równoważny 
Za równoważny zamawiający uzna odtwarzacz , o następujących minimalnych parametrach i funkcjonalnościach:
A. Integracja systemowa
1.	Współpraca natywna z systemem tvOS lub równoważnym zapewniającym pełną integrację z usługami Apple.
2.	Wspierać technologię AirPlay 2 (odbiór obrazu i dźwięku z urządzeń Apple).
3.	Umożliwiać współdzielenie ekranuz iPhone, iPad, Mac bez instalacji dodatkowych aplikacji.
4.	Współpracować z usługą Apple HomeKit (jako centrum sterowania – home hub).
5.	Zapewniać synchronizację z subskrypcjami Apple TV+, Apple Music, Apple Arcade.
B. Parametry techniczne
1.	Obsługa obrazu w jakości 4K UHD (3840×2160).
2.	Wsparcie dla HDR10 oraz Dolby Vision.
3.	Obsługa dźwięku przestrzennego Dolby Atmos.
4.	Łączność Wi-Fi (min. Wi-Fi 6) oraz Bluetooth.
5.	Port HDMI (min. HDMI 2.1).
6.	Pilot z komunikacją Bluetooth oraz sterowaniem głosowym.
7.	Pamięć wbudowana min. 64 GB.
</t>
    </r>
  </si>
  <si>
    <r>
      <rPr>
        <b/>
        <sz val="12"/>
        <color theme="1"/>
        <rFont val="Aptos Narrow (Tekst podstawowy)"/>
        <charset val="238"/>
      </rPr>
      <t xml:space="preserve">Apple MacBook Pro 16 cali, </t>
    </r>
    <r>
      <rPr>
        <sz val="12"/>
        <color theme="1"/>
        <rFont val="Aptos Narrow"/>
        <family val="2"/>
        <scheme val="minor"/>
      </rPr>
      <t xml:space="preserve">
min. spec: Procesor M4 Max, Liczba rdzeni: 14 CPU, 32 GPU, 36GB RAM 1TB SS, system macOS - lub laptop równoważny
W zestawie: Laptop wraz z oryginalnym zasilaczem i przewodem zasilającym.
Za produkt równoważny zostanie uznany laptop, który spełni łącznie następujące warunki:
Parametry techniczne:
– posiadanie procesora i zintegrowanego układu graficznego </t>
    </r>
    <r>
      <rPr>
        <b/>
        <sz val="12"/>
        <color theme="1"/>
        <rFont val="Aptos Narrow"/>
        <scheme val="minor"/>
      </rPr>
      <t xml:space="preserve">o wydajności nie niższej niż 38 000 punktów w teście PassMark CPU </t>
    </r>
    <r>
      <rPr>
        <sz val="12"/>
        <color theme="1"/>
        <rFont val="Aptos Narrow"/>
        <family val="2"/>
        <scheme val="minor"/>
      </rPr>
      <t xml:space="preserve">Mark według zestawienia dostępnego na stronie: https://www.cpubenchmark.net
– wyposażenie w co najmniej 36 GB pamięci RAM typu LPDDR5X lub równoważnej,
– wyposażenie w dysk SSD o pojemności co najmniej 1 TB, o wydajności odpowiadającej nowoczesnym dyskom stosowanym w laptopach klasy profesjonalnej,
– ekran o przekątnej min. 16 cali, wysokiej rozdzielczości, z odświeżaniem min. 120 Hz i parametrami jakości obrazu pozwalającymi na komfortową pracę z grafiką i wideo.
Funkcjonalność:
– możliwość instalacji i pełnego wykorzystania aktualnej wersji systemu macOS lub innego systemu w pełni kompatybilnego z aktualnym środowiskiem programistycznym Swift / Xcode,
– zapewnienie pełnej obsługi narzędzi programistycznych niezbędnych do realizacji kursu (Xcode, ARKit, RealityKit lub ich odpowiedniki, jeżeli technologia równoważna zostanie jednoznacznie wykazana przez wykonawcę).
</t>
    </r>
  </si>
  <si>
    <r>
      <rPr>
        <b/>
        <sz val="12"/>
        <rFont val="Aptos Narrow"/>
        <scheme val="minor"/>
      </rPr>
      <t xml:space="preserve">Apple MacBook Pro 16 cali, </t>
    </r>
    <r>
      <rPr>
        <sz val="12"/>
        <rFont val="Aptos Narrow"/>
        <scheme val="minor"/>
      </rPr>
      <t xml:space="preserve">
min. spec: Procesor M4 Max, Liczba rdzeni: 14 CPU, 32 GPU, 36GB RAM 1TB SS, system macOS - lub laptop równoważny
W zestawie: Laptop wraz z oryginalnym zasilaczem i przewodem zasilającym.
Za produkt równoważny zostanie uznany laptop, który spełni łącznie następujące warunki:
Parametry techniczne:
– posiadanie procesora i zintegrowanego układu graficznego o wydajności nie niższej niż 38 000 punktów w teście PassMark CPU Mark według zestawienia dostępnego na stronie: https://www.cpubenchmark.net
– wyposażenie w co najmniej 36 GB pamięci RAM typu LPDDR5X lub równoważnej,
– wyposażenie w dysk SSD o pojemności co najmniej 1 TB, o wydajności odpowiadającej nowoczesnym dyskom stosowanym w laptopach klasy profesjonalnej,
– ekran o przekątnej min. 16 cali, wysokiej rozdzielczości, z odświeżaniem min. 120 Hz i parametrami jakości obrazu pozwalającymi na komfortową pracę z grafiką i wideo.
Funkcjonalność:
– możliwość instalacji i pełnego wykorzystania aktualnej wersji systemu macOS lub innego systemu w pełni kompatybilnego z aktualnym środowiskiem programistycznym Swift / Xcode,
– zapewnienie pełnej obsługi narzędzi programistycznych niezbędnych do realizacji kursu (Xcode, ARKit, RealityKit lub ich odpowiedniki, jeżeli technologia równoważna zostanie jednoznacznie wykazana przez wykonawcę).
</t>
    </r>
  </si>
  <si>
    <r>
      <rPr>
        <b/>
        <sz val="12"/>
        <color theme="1"/>
        <rFont val="Aptos Narrow"/>
        <scheme val="minor"/>
      </rPr>
      <t>Komputer APPLE iMac 23.5"</t>
    </r>
    <r>
      <rPr>
        <sz val="12"/>
        <color theme="1"/>
        <rFont val="Aptos Narrow"/>
        <family val="2"/>
        <scheme val="minor"/>
      </rPr>
      <t xml:space="preserve"> Retina
w specyfikacji procesor  M4 (10 rdzeni) 24GB RAM 512GB SSD macOS - lub komputer równoważny
– w zestawie: klawiatura w układzie ISO (angielski międzynarodowy – PL), mysz obsługująca gesty lub równoważne urządzenie wskazujące, zasilacz o mocy min. 140 W, przewód zasilający min. 2 m, przewód USB-C do ładowania.
Za produkt równoważny zostanie uznany komputer typu All-in-One, który spełni łącznie następujące warunki:
1. Parametry techniczne
– konstrukcja typu All-in-One (jednostka centralna zintegrowana z monitorem),
– ekran o przekątnej min. 24 cale, o rozdzielczości nie niższej niż 4480 × 2520 pikseli (4,5K), zagęszczeniu min. 218 ppi, jasności min. 500 nitów oraz technologii automatycznej adaptacji temperatury barwowej (np. True Tone lub równoważnej),
– procesor z układem graficznym o wydajności nie niższej niż Apple Silicon M4 (8-rdzeniowy CPU i 8-rdzeniowy GPU), potwierdzone wynikami standardowych testów wydajności (np. Geekbench, Cinebench lub równoważnych),
– wbudowany silnik akceleracji obliczeń AI/ML (np. Neural Engine lub równoważny układ NPU) umożliwiający sprzętowe wsparcie dla zadań związanych z przetwarzaniem obrazu i uczeniem maszynowym,
– pamięć RAM min. 24 GB (zunifikowana lub równoważna architektura wysokiej przepustowości),
– dysk SSD o pojemności min. 256 GB, o wydajności odpowiadającej nowoczesnym nośnikom NVMe stosowanym w komputerach klasy profesjonalnej,
– wbudowana kamera internetowa o rozdzielczości min. 1080p (preferowana 12 MP) z funkcją automatycznego kadrowania i/lub funkcją typu „Widok blatu” lub równoważną,
– zintegrowane głośniki obsługujące dźwięk przestrzenny oraz zestaw mikrofonów o jakości umożliwiającej prowadzenie wideokonferencji w jakości studyjnej,
– porty: min. 2 × Thunderbolt / USB-C (z obsługą przesyłu danych, obrazu i zasilania), 1 × gniazdo słuchawkowe 3,5 mm z obsługą słuchawek o wysokiej impedancji,
– obsługa formatów wideo co najmniej: HEVC (H.265), H.264, AV1, ProRes (lub równoważny kodek klasy profesjonalnej), HDR z Dolby Vision, HDR10+/HDR10 oraz HLG,
– obsługa formatów audio co najmniej: AAC, MP3, Apple Lossless/ALAC lub równoważny bezstratny, FLAC, Dolby Digital, Dolby Digital Plus oraz Dolby Atmos,
– komunikacja bezprzewodowa: Wi-Fi 6E (802.11ax) oraz Bluetooth 5.3 lub nowsze,
– w zestawie: klawiatura w układzie ISO (angielski międzynarodowy – PL), mysz obsługująca gesty lub równoważne urządzenie wskazujące, zasilacz o mocy min. 143 W, przewód zasilający min. 2 m, przewód USB-C do ładowania.
2. Funkcjonalność
– możliwość instalacji i pełnego wykorzystania aktualnej wersji systemu macOS w języku polskim lub innego systemu operacyjnego w pełni kompatybilnego z aktualnym środowiskiem programistycznym Swift / Xcode,
– zapewnienie pełnej obsługi narzędzi programistycznych niezbędnych do realizacji zajęć (w szczególności Xcode, ARKit, RealityKit lub ich technologicznych odpowiedników, jeżeli równoważność zostanie jednoznacznie wykazana przez wykonawcę),
– możliwość sprzętowego dekodowania i kodowania wskazanych formatów wideo w celu zapewnienia płynnej pracy z materiałami multimedialnymi 4K/6K.
– w przypadku zaoferowania rozwiązania innego niż produkt referencyjny wykonawca musi jednoznacznie wykazać, że oferowany sprzęt zapewnia nie niższą wydajność CPU, GPU oraz akceleracji AI,</t>
    </r>
  </si>
  <si>
    <t xml:space="preserve">……………………………………………………………………………….
wypełnić: producent, nazwa handlowa/ model/symbol produktu
............................................................................................................
wypełnić: producent, nazwa handlowa/ model/symbol oferowanego systemu operacyjnego
................................................
wypełnić producent, nazwa handlowa/ model/symbol procesora
................................................
wypełnić wielkość oferowanej pamięci
................................................
wypełnić producent, nazwa handlowa/ model/symbol dysku twardego
..................................................... 
wypełnić: wymiary obudowy w cm (wys x szer x głęb), 
.............................................................
wypełnić pojemność pamięci masowej
.....................................................
wypełnić producent, nazwa handlowa/ model/symbol karty graficznej
</t>
  </si>
  <si>
    <r>
      <rPr>
        <b/>
        <sz val="12"/>
        <rFont val="Aptos Narrow"/>
        <scheme val="minor"/>
      </rPr>
      <t>Apple MacBook Air 13,6",</t>
    </r>
    <r>
      <rPr>
        <sz val="12"/>
        <rFont val="Aptos Narrow"/>
        <family val="2"/>
        <scheme val="minor"/>
      </rPr>
      <t xml:space="preserve"> 
min. specyfikacja: 10-rdzeniowy procesor M4 (GPU 8 rdzeni), RAM 16 GB, dysk 256 GB SSD, 30 W , system macOS - lub laptop równoważny
Opis równoważności: Produkt uznany za równoważny referencyjnemu, jeżeli spełnia wszystkie poniższe kryteria:
Benchmark Geekbench 6: single-core ≥3800 pkt, multi-core ≥14500 pkt 
Cinebench R23: multi-core ≥12000 pkt.
Test Xcode: kompilacja projektu SwiftUI (50 plików, symulator iPhone 16 Pro) &lt;5s, bez throttlingu (temp. CPU &lt;85°C przez 30 min).
Parametry sprzętowe (minimum, wszystkie lutowane):
Ekran 13,6", 2560x1664, 500 nitów, 
RAM 16 GB typu LPDDR5X (6400 MHz) 
Dysk 256 GB NVMe SSD (read&gt;4000 MB/s)
Zasilanie 30 W USB-C (szybkie ładowanie) 
Bateria ≥18h wideo 
Waga/Obudowa &lt;1,3 kg, aluminiowa 
Porty/Komunikacja 2x TB4/USB4, Wi-Fi 6E, BT 5.3 Standard
Kompatybilność programowa:
Natywne wsparcie Xcode 16+ / Swift 6 (brak błędów "arm64 not supported").
Pełna integracja z Apple ecosystem (TestFlight, App Store Connect, Swift Playgrounds).
Brak emulacji Rosetta 2 (0% overhead w narzędziach deweloperskich).
Weryfikacja:
Dokumentacja producenta z benchmarkami.
Test praktyczny: instalacja Xcode → budowa 3 aplikacji kursowych (AR app, Widget, macOS tool) → publikacja w Simulatorze.
Możliwość tworzenia i uruchamiania aplikacji zgodnych z Apple Human Interface Guidelines</t>
    </r>
  </si>
  <si>
    <r>
      <rPr>
        <b/>
        <sz val="11"/>
        <rFont val="Aptos Narrow"/>
        <scheme val="minor"/>
      </rPr>
      <t xml:space="preserve">Apple MacBook Air 15", </t>
    </r>
    <r>
      <rPr>
        <sz val="11"/>
        <rFont val="Aptos Narrow"/>
        <scheme val="minor"/>
      </rPr>
      <t xml:space="preserve">
min. specyfikacja: 10 rdzeni CPU/10 rdzeni GPU/16GB/512GB SSD, system MacOS - lub laptop równoważny
W zestawie: laptop wraz z oryginalnym zasilaczem i przewodem zasilającym.
Produkt uznany za równoważny referencyjnemu, jeżeli spełnia wszystkie poniższe kryteria:
Wydajność (benchmarki i testy praktyczne) 
Benchmark Geekbench 6: single-core ≥3000 pkt, multi-core ≥12000 pkt
Cinebench R23: multi-core ≥9000 pkt
Test Xcode: kompilacja projektu SwiftUI (min. 50 plików, symulator iPhone 16 Pro) ≤6 s, bez istotnego throttlingu (utrzymanie wydajności CPU ≥90% przez 30 min pracy ciągłej)
Parametry sprzętowe (minimum):
Ekran: ≥15", rozdzielczość ≥2880x1864, jasność ≥450 nitów
RAM: ≥16 GB, zintegrowany (SoC), przepustowość ≥100 GB/s
Dysk: ≥512 GB SSD NVMe (odczyt ≥3000 MB/s)
Procesor: ≥8 rdzeni CPU + ≥10 rdzeni GPU, wydajność zgodna z powyższymi benchmarkami
Zasilanie: ładowanie USB-C ≥35 W, wsparcie szybkiego ładowania
Bateria: ≥15 h odtwarzania wideo
Waga / obudowa: ≤1,6 kg, obudowa metalowa (aluminium lub stop magnezu)
Porty i komunikacja ≥2 porty USB4 / Thunderbolt 3 lub nowsze
Wi-Fi 6E lub nowsze, Bluetooth ≥5.3
Kompatybilność programowa:
Natywne wsparcie środowiska programistycznego dla platformy Apple (Xcode 16+ / Swift 6) lub równoważne środowisko umożliwiające kompilację i testowanie aplikacji iOS/macOS bez emulacji środowiska docelowego
Brak wymogu stosowania warstw translacyjnych powodujących spadek wydajności &gt;10% w narzędziach deweloperskich
Możliwość integracji z ekosystemem Apple (App Store Connect, TestFlight) – bez ograniczeń funkcjonalnych
Możliwość tworzenia i uruchamiania aplikacji zgodnych z Apple Human Interface Guidelines</t>
    </r>
  </si>
  <si>
    <r>
      <rPr>
        <b/>
        <sz val="12"/>
        <color theme="1"/>
        <rFont val="Aptos Narrow (Tekst podstawowy)"/>
        <charset val="238"/>
      </rPr>
      <t xml:space="preserve">Apple MacBook Pro 16 cali, </t>
    </r>
    <r>
      <rPr>
        <sz val="12"/>
        <color theme="1"/>
        <rFont val="Aptos Narrow"/>
        <family val="2"/>
        <scheme val="minor"/>
      </rPr>
      <t xml:space="preserve">
min. spec: Procesor M4 Max, Liczba rdzeni: 14 CPU, 32 GPU, 36GB RAM 1TB SS, system macOS - lub laptop równoważny
W zestawie: Laptop wraz z oryginalnym zasilaczem i przewodem zasilającym.
</t>
    </r>
    <r>
      <rPr>
        <sz val="12"/>
        <color theme="1"/>
        <rFont val="Aptos Narrow"/>
        <scheme val="minor"/>
      </rPr>
      <t xml:space="preserve">
Za produkt równoważny zostanie uznany laptop, który spełni łącznie następujące warunki:
Parametry techniczne:
– posiadanie procesora i zintegrowanego układu graficznego o wydajności nie niższej niż 38 000 punktów w teście PassMark CPU Mark według zestawienia dostępnego na stronie: https://www.cpubenchmark.net
– wyposażenie w co najmniej 36 GB pamięci RAM typu LPDDR5X lub równoważnej,
– wyposażenie w dysk SSD o pojemności co najmniej 1 TB, o wydajności odpowiadającej nowoczesnym dyskom stosowanym w laptopach klasy profesjonalnej,
– ekran o przekątnej min. 16 cali, wysokiej rozdzielczości, z odświeżaniem min. 120 Hz i parametrami jakości obrazu pozwalającymi na komfortową pracę z grafiką i wideo.
Funkcjonalność:
– możliwość instalacji i pełnego wykorzystania aktualnej wersji systemu macOS lub innego systemu w pełni kompatybilnego z aktualnym środowiskiem programistycznym Swift / Xcode,
– zapewnienie pełnej obsługi narzędzi programistycznych niezbędnych do realizacji kursu (Xcode, ARKi</t>
    </r>
    <r>
      <rPr>
        <sz val="12"/>
        <color theme="1"/>
        <rFont val="Aptos Narrow"/>
        <family val="2"/>
        <scheme val="minor"/>
      </rPr>
      <t xml:space="preserve">t, RealityKit lub ich odpowiedniki, jeżeli technologia równoważna zostanie jednoznacznie wykazana przez wykonawcę).
</t>
    </r>
  </si>
  <si>
    <t>7</t>
  </si>
  <si>
    <t>(kwalifikowany podpis elektroniczny)</t>
  </si>
  <si>
    <t>Numer postępowania: MCOO/ZP/CKZ/10/26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4.2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</si>
</sst>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19">
    <font>
      <sz val="11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0"/>
      <name val="Arial CE"/>
      <charset val="238"/>
    </font>
    <font>
      <sz val="11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theme="1" tint="4.9989318521683403E-2"/>
      <name val="Aptos Narrow"/>
      <family val="2"/>
      <scheme val="minor"/>
    </font>
    <font>
      <b/>
      <sz val="12"/>
      <color theme="1"/>
      <name val="Aptos Narrow (Tekst podstawowy)"/>
      <charset val="238"/>
    </font>
    <font>
      <sz val="12"/>
      <name val="Aptos Narrow"/>
      <scheme val="minor"/>
    </font>
    <font>
      <b/>
      <sz val="12"/>
      <name val="Aptos Narrow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1"/>
      <name val="Aptos Narrow"/>
      <scheme val="minor"/>
    </font>
    <font>
      <sz val="11"/>
      <name val="Aptos Narrow"/>
      <scheme val="minor"/>
    </font>
    <font>
      <b/>
      <sz val="1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6" fillId="0" borderId="0"/>
    <xf numFmtId="0" fontId="7" fillId="0" borderId="0"/>
  </cellStyleXfs>
  <cellXfs count="52">
    <xf numFmtId="0" fontId="0" fillId="0" borderId="0" xfId="0"/>
    <xf numFmtId="165" fontId="8" fillId="0" borderId="9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Protection="1">
      <protection locked="0"/>
    </xf>
    <xf numFmtId="44" fontId="3" fillId="0" borderId="9" xfId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Protection="1"/>
    <xf numFmtId="0" fontId="4" fillId="3" borderId="9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9" xfId="2" applyFont="1" applyFill="1" applyBorder="1" applyAlignment="1" applyProtection="1">
      <alignment horizontal="center" vertical="center" wrapText="1"/>
    </xf>
    <xf numFmtId="164" fontId="4" fillId="3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49" fontId="10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top" wrapText="1"/>
    </xf>
    <xf numFmtId="0" fontId="17" fillId="2" borderId="9" xfId="0" applyFont="1" applyFill="1" applyBorder="1" applyAlignment="1" applyProtection="1">
      <alignment horizontal="left" vertical="top" wrapText="1"/>
    </xf>
    <xf numFmtId="0" fontId="16" fillId="0" borderId="9" xfId="0" applyFont="1" applyBorder="1" applyAlignment="1" applyProtection="1">
      <alignment horizontal="center" vertical="center" wrapText="1"/>
    </xf>
    <xf numFmtId="0" fontId="12" fillId="2" borderId="9" xfId="0" applyFont="1" applyFill="1" applyBorder="1" applyAlignment="1" applyProtection="1">
      <alignment horizontal="left" vertical="top" wrapText="1"/>
    </xf>
    <xf numFmtId="0" fontId="15" fillId="2" borderId="9" xfId="0" applyFont="1" applyFill="1" applyBorder="1" applyAlignment="1" applyProtection="1">
      <alignment horizontal="left" vertical="top" wrapText="1"/>
    </xf>
    <xf numFmtId="44" fontId="4" fillId="0" borderId="9" xfId="1" applyFont="1" applyBorder="1" applyAlignment="1" applyProtection="1">
      <alignment horizontal="center" vertical="center"/>
    </xf>
    <xf numFmtId="44" fontId="3" fillId="0" borderId="9" xfId="1" applyFont="1" applyFill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 wrapText="1"/>
    </xf>
    <xf numFmtId="0" fontId="16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0" fontId="8" fillId="0" borderId="7" xfId="0" applyFont="1" applyBorder="1" applyAlignment="1" applyProtection="1">
      <alignment horizontal="left" vertical="center"/>
    </xf>
    <xf numFmtId="0" fontId="8" fillId="0" borderId="8" xfId="0" applyFont="1" applyBorder="1" applyAlignment="1" applyProtection="1">
      <alignment horizontal="left" vertical="center"/>
    </xf>
    <xf numFmtId="0" fontId="0" fillId="0" borderId="9" xfId="0" applyBorder="1" applyProtection="1"/>
    <xf numFmtId="44" fontId="3" fillId="0" borderId="9" xfId="1" applyFont="1" applyFill="1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horizontal="center" vertical="center"/>
      <protection locked="0"/>
    </xf>
    <xf numFmtId="44" fontId="3" fillId="0" borderId="9" xfId="1" applyFont="1" applyFill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165" fontId="8" fillId="0" borderId="9" xfId="0" applyNumberFormat="1" applyFont="1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left" vertical="top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wrapText="1"/>
      <protection locked="0"/>
    </xf>
    <xf numFmtId="0" fontId="15" fillId="0" borderId="9" xfId="0" applyFont="1" applyBorder="1" applyAlignment="1" applyProtection="1">
      <alignment vertical="top" wrapText="1"/>
    </xf>
    <xf numFmtId="0" fontId="0" fillId="0" borderId="9" xfId="0" applyBorder="1" applyAlignment="1" applyProtection="1">
      <alignment vertical="top" wrapText="1"/>
    </xf>
    <xf numFmtId="0" fontId="0" fillId="0" borderId="9" xfId="0" applyBorder="1" applyAlignment="1" applyProtection="1">
      <alignment horizontal="left" vertical="top" wrapText="1"/>
    </xf>
    <xf numFmtId="0" fontId="4" fillId="0" borderId="9" xfId="0" applyFont="1" applyBorder="1" applyAlignment="1" applyProtection="1">
      <alignment horizontal="right" vertical="center"/>
    </xf>
  </cellXfs>
  <cellStyles count="4">
    <cellStyle name="Normalny" xfId="0" builtinId="0"/>
    <cellStyle name="Normalny 2" xfId="3" xr:uid="{88C75837-1E81-4302-AA25-E2810536A6FA}"/>
    <cellStyle name="Normalny 4 2" xfId="2" xr:uid="{E082A834-0496-4524-ACF5-3E74805D3549}"/>
    <cellStyle name="Walutowy" xfId="1" builtinId="4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753916</xdr:colOff>
      <xdr:row>0</xdr:row>
      <xdr:rowOff>68826</xdr:rowOff>
    </xdr:from>
    <xdr:to>
      <xdr:col>9</xdr:col>
      <xdr:colOff>2089202</xdr:colOff>
      <xdr:row>6</xdr:row>
      <xdr:rowOff>149344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B38F5CE-34ED-4F53-8C69-EBDFCA4B8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1721" y="70731"/>
          <a:ext cx="12414766" cy="1267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D5024-B6F6-45D2-BA70-F83A5EA73DAF}">
  <sheetPr>
    <pageSetUpPr fitToPage="1"/>
  </sheetPr>
  <dimension ref="A1:J35"/>
  <sheetViews>
    <sheetView tabSelected="1" zoomScale="70" zoomScaleNormal="70" workbookViewId="0">
      <selection activeCell="H10" sqref="H10"/>
    </sheetView>
  </sheetViews>
  <sheetFormatPr defaultColWidth="9.125" defaultRowHeight="15"/>
  <cols>
    <col min="1" max="1" width="5.75" style="4" customWidth="1"/>
    <col min="2" max="2" width="11.25" style="4" customWidth="1"/>
    <col min="3" max="3" width="17.25" style="4" customWidth="1"/>
    <col min="4" max="4" width="36.75" style="4" customWidth="1"/>
    <col min="5" max="5" width="11.75" style="4" customWidth="1"/>
    <col min="6" max="6" width="9.125" style="4"/>
    <col min="7" max="7" width="116.375" style="4" customWidth="1"/>
    <col min="8" max="8" width="18.25" style="4" customWidth="1"/>
    <col min="9" max="9" width="15.625" style="4" customWidth="1"/>
    <col min="10" max="10" width="102.625" style="4" customWidth="1"/>
    <col min="11" max="16384" width="9.125" style="2"/>
  </cols>
  <sheetData>
    <row r="1" spans="1:10" s="6" customFormat="1">
      <c r="A1" s="27"/>
      <c r="B1" s="28"/>
      <c r="C1" s="28"/>
      <c r="D1" s="28"/>
      <c r="E1" s="28"/>
      <c r="F1" s="28"/>
      <c r="G1" s="28"/>
      <c r="H1" s="28"/>
      <c r="I1" s="28"/>
      <c r="J1" s="29"/>
    </row>
    <row r="2" spans="1:10" s="6" customFormat="1">
      <c r="A2" s="30"/>
      <c r="B2" s="31"/>
      <c r="C2" s="31"/>
      <c r="D2" s="31"/>
      <c r="E2" s="31"/>
      <c r="F2" s="31"/>
      <c r="G2" s="31"/>
      <c r="H2" s="31"/>
      <c r="I2" s="31"/>
      <c r="J2" s="32"/>
    </row>
    <row r="3" spans="1:10" s="6" customFormat="1">
      <c r="A3" s="30"/>
      <c r="B3" s="31"/>
      <c r="C3" s="31"/>
      <c r="D3" s="31"/>
      <c r="E3" s="31"/>
      <c r="F3" s="31"/>
      <c r="G3" s="31"/>
      <c r="H3" s="31"/>
      <c r="I3" s="31"/>
      <c r="J3" s="32"/>
    </row>
    <row r="4" spans="1:10" s="6" customFormat="1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10" s="6" customFormat="1">
      <c r="A5" s="30"/>
      <c r="B5" s="31"/>
      <c r="C5" s="31"/>
      <c r="D5" s="31"/>
      <c r="E5" s="31"/>
      <c r="F5" s="31"/>
      <c r="G5" s="31"/>
      <c r="H5" s="31"/>
      <c r="I5" s="31"/>
      <c r="J5" s="32"/>
    </row>
    <row r="6" spans="1:10" s="6" customFormat="1">
      <c r="A6" s="30"/>
      <c r="B6" s="31"/>
      <c r="C6" s="31"/>
      <c r="D6" s="31"/>
      <c r="E6" s="31"/>
      <c r="F6" s="31"/>
      <c r="G6" s="31"/>
      <c r="H6" s="31"/>
      <c r="I6" s="31"/>
      <c r="J6" s="32"/>
    </row>
    <row r="7" spans="1:10" s="6" customFormat="1">
      <c r="A7" s="30"/>
      <c r="B7" s="31"/>
      <c r="C7" s="31"/>
      <c r="D7" s="31"/>
      <c r="E7" s="31"/>
      <c r="F7" s="31"/>
      <c r="G7" s="31"/>
      <c r="H7" s="31"/>
      <c r="I7" s="31"/>
      <c r="J7" s="32"/>
    </row>
    <row r="8" spans="1:10" s="6" customFormat="1">
      <c r="A8" s="33" t="s">
        <v>31</v>
      </c>
      <c r="B8" s="34"/>
      <c r="C8" s="34"/>
      <c r="D8" s="34"/>
      <c r="E8" s="34"/>
      <c r="F8" s="34"/>
      <c r="G8" s="34"/>
      <c r="H8" s="34"/>
      <c r="I8" s="34"/>
      <c r="J8" s="35"/>
    </row>
    <row r="9" spans="1:10" s="6" customFormat="1" ht="47.25">
      <c r="A9" s="7" t="s">
        <v>0</v>
      </c>
      <c r="B9" s="8" t="s">
        <v>1</v>
      </c>
      <c r="C9" s="8" t="s">
        <v>2</v>
      </c>
      <c r="D9" s="9" t="s">
        <v>14</v>
      </c>
      <c r="E9" s="8" t="s">
        <v>3</v>
      </c>
      <c r="F9" s="10" t="s">
        <v>4</v>
      </c>
      <c r="G9" s="8" t="s">
        <v>16</v>
      </c>
      <c r="H9" s="11" t="s">
        <v>5</v>
      </c>
      <c r="I9" s="11" t="s">
        <v>6</v>
      </c>
      <c r="J9" s="8" t="s">
        <v>15</v>
      </c>
    </row>
    <row r="10" spans="1:10" ht="297" customHeight="1">
      <c r="A10" s="12">
        <v>1</v>
      </c>
      <c r="B10" s="13">
        <v>1</v>
      </c>
      <c r="C10" s="14" t="s">
        <v>29</v>
      </c>
      <c r="D10" s="15" t="s">
        <v>11</v>
      </c>
      <c r="E10" s="16" t="s">
        <v>8</v>
      </c>
      <c r="F10" s="15">
        <v>1</v>
      </c>
      <c r="G10" s="17" t="s">
        <v>22</v>
      </c>
      <c r="H10" s="3"/>
      <c r="I10" s="23">
        <f t="shared" ref="I10:I22" si="0">H10*F10</f>
        <v>0</v>
      </c>
      <c r="J10" s="1" t="s">
        <v>25</v>
      </c>
    </row>
    <row r="11" spans="1:10" ht="309.75" customHeight="1">
      <c r="A11" s="12">
        <v>2</v>
      </c>
      <c r="B11" s="13">
        <v>1</v>
      </c>
      <c r="C11" s="15" t="s">
        <v>17</v>
      </c>
      <c r="D11" s="15" t="s">
        <v>11</v>
      </c>
      <c r="E11" s="16" t="s">
        <v>9</v>
      </c>
      <c r="F11" s="15">
        <v>1</v>
      </c>
      <c r="G11" s="17" t="s">
        <v>28</v>
      </c>
      <c r="H11" s="3"/>
      <c r="I11" s="23">
        <f t="shared" si="0"/>
        <v>0</v>
      </c>
      <c r="J11" s="1" t="s">
        <v>25</v>
      </c>
    </row>
    <row r="12" spans="1:10" ht="381.75" customHeight="1">
      <c r="A12" s="12">
        <v>3</v>
      </c>
      <c r="B12" s="12">
        <v>7</v>
      </c>
      <c r="C12" s="12">
        <v>30</v>
      </c>
      <c r="D12" s="15" t="s">
        <v>12</v>
      </c>
      <c r="E12" s="16" t="s">
        <v>9</v>
      </c>
      <c r="F12" s="15">
        <v>11</v>
      </c>
      <c r="G12" s="18" t="s">
        <v>27</v>
      </c>
      <c r="H12" s="3"/>
      <c r="I12" s="23">
        <f t="shared" si="0"/>
        <v>0</v>
      </c>
      <c r="J12" s="1" t="s">
        <v>25</v>
      </c>
    </row>
    <row r="13" spans="1:10" ht="287.25" customHeight="1">
      <c r="A13" s="26">
        <v>4</v>
      </c>
      <c r="B13" s="46">
        <v>1</v>
      </c>
      <c r="C13" s="25">
        <v>14</v>
      </c>
      <c r="D13" s="24" t="s">
        <v>11</v>
      </c>
      <c r="E13" s="44" t="s">
        <v>10</v>
      </c>
      <c r="F13" s="24">
        <v>16</v>
      </c>
      <c r="G13" s="45" t="s">
        <v>26</v>
      </c>
      <c r="H13" s="37"/>
      <c r="I13" s="39">
        <f t="shared" si="0"/>
        <v>0</v>
      </c>
      <c r="J13" s="41" t="s">
        <v>25</v>
      </c>
    </row>
    <row r="14" spans="1:10" ht="108" customHeight="1">
      <c r="A14" s="26"/>
      <c r="B14" s="46"/>
      <c r="C14" s="26"/>
      <c r="D14" s="24"/>
      <c r="E14" s="44"/>
      <c r="F14" s="24"/>
      <c r="G14" s="45"/>
      <c r="H14" s="37"/>
      <c r="I14" s="39"/>
      <c r="J14" s="41"/>
    </row>
    <row r="15" spans="1:10" ht="320.25" customHeight="1">
      <c r="A15" s="12">
        <v>5</v>
      </c>
      <c r="B15" s="13">
        <v>1</v>
      </c>
      <c r="C15" s="19">
        <v>15</v>
      </c>
      <c r="D15" s="15" t="s">
        <v>11</v>
      </c>
      <c r="E15" s="16" t="s">
        <v>9</v>
      </c>
      <c r="F15" s="15">
        <v>1</v>
      </c>
      <c r="G15" s="20" t="s">
        <v>23</v>
      </c>
      <c r="H15" s="3"/>
      <c r="I15" s="23">
        <f t="shared" si="0"/>
        <v>0</v>
      </c>
      <c r="J15" s="1" t="s">
        <v>25</v>
      </c>
    </row>
    <row r="16" spans="1:10" ht="348.75" customHeight="1">
      <c r="A16" s="26">
        <v>6</v>
      </c>
      <c r="B16" s="46">
        <v>1</v>
      </c>
      <c r="C16" s="25">
        <v>19</v>
      </c>
      <c r="D16" s="24" t="s">
        <v>11</v>
      </c>
      <c r="E16" s="44" t="s">
        <v>9</v>
      </c>
      <c r="F16" s="24">
        <v>16</v>
      </c>
      <c r="G16" s="48" t="s">
        <v>24</v>
      </c>
      <c r="H16" s="37"/>
      <c r="I16" s="39">
        <f t="shared" si="0"/>
        <v>0</v>
      </c>
      <c r="J16" s="41" t="s">
        <v>25</v>
      </c>
    </row>
    <row r="17" spans="1:10" ht="291" customHeight="1">
      <c r="A17" s="36"/>
      <c r="B17" s="40"/>
      <c r="C17" s="43"/>
      <c r="D17" s="40"/>
      <c r="E17" s="40"/>
      <c r="F17" s="43"/>
      <c r="G17" s="49"/>
      <c r="H17" s="38"/>
      <c r="I17" s="40"/>
      <c r="J17" s="42"/>
    </row>
    <row r="18" spans="1:10" ht="408.75" customHeight="1">
      <c r="A18" s="26">
        <v>7</v>
      </c>
      <c r="B18" s="46">
        <v>1</v>
      </c>
      <c r="C18" s="24">
        <v>19</v>
      </c>
      <c r="D18" s="24" t="s">
        <v>11</v>
      </c>
      <c r="E18" s="44" t="s">
        <v>10</v>
      </c>
      <c r="F18" s="24">
        <v>1</v>
      </c>
      <c r="G18" s="45" t="s">
        <v>18</v>
      </c>
      <c r="H18" s="37"/>
      <c r="I18" s="39">
        <f t="shared" si="0"/>
        <v>0</v>
      </c>
      <c r="J18" s="41" t="s">
        <v>25</v>
      </c>
    </row>
    <row r="19" spans="1:10" ht="47.25" customHeight="1">
      <c r="A19" s="40"/>
      <c r="B19" s="40"/>
      <c r="C19" s="40"/>
      <c r="D19" s="43"/>
      <c r="E19" s="40"/>
      <c r="F19" s="43"/>
      <c r="G19" s="50"/>
      <c r="H19" s="38"/>
      <c r="I19" s="40"/>
      <c r="J19" s="42"/>
    </row>
    <row r="20" spans="1:10" ht="210.75" customHeight="1">
      <c r="A20" s="12">
        <v>8</v>
      </c>
      <c r="B20" s="13">
        <v>1</v>
      </c>
      <c r="C20" s="15">
        <v>20</v>
      </c>
      <c r="D20" s="15" t="s">
        <v>11</v>
      </c>
      <c r="E20" s="16" t="s">
        <v>9</v>
      </c>
      <c r="F20" s="15">
        <v>1</v>
      </c>
      <c r="G20" s="20" t="s">
        <v>19</v>
      </c>
      <c r="H20" s="3"/>
      <c r="I20" s="23">
        <f t="shared" si="0"/>
        <v>0</v>
      </c>
      <c r="J20" s="1" t="s">
        <v>13</v>
      </c>
    </row>
    <row r="21" spans="1:10" ht="288.75" customHeight="1">
      <c r="A21" s="12">
        <v>9</v>
      </c>
      <c r="B21" s="13">
        <v>1</v>
      </c>
      <c r="C21" s="15">
        <v>20</v>
      </c>
      <c r="D21" s="15" t="s">
        <v>11</v>
      </c>
      <c r="E21" s="16" t="s">
        <v>10</v>
      </c>
      <c r="F21" s="15">
        <v>2</v>
      </c>
      <c r="G21" s="20" t="s">
        <v>20</v>
      </c>
      <c r="H21" s="3"/>
      <c r="I21" s="23">
        <f t="shared" si="0"/>
        <v>0</v>
      </c>
      <c r="J21" s="1" t="s">
        <v>13</v>
      </c>
    </row>
    <row r="22" spans="1:10" ht="294.75" customHeight="1">
      <c r="A22" s="12">
        <v>10</v>
      </c>
      <c r="B22" s="13">
        <v>1</v>
      </c>
      <c r="C22" s="15">
        <v>20</v>
      </c>
      <c r="D22" s="15" t="s">
        <v>11</v>
      </c>
      <c r="E22" s="16" t="s">
        <v>10</v>
      </c>
      <c r="F22" s="15">
        <v>2</v>
      </c>
      <c r="G22" s="21" t="s">
        <v>21</v>
      </c>
      <c r="H22" s="3"/>
      <c r="I22" s="23">
        <f t="shared" si="0"/>
        <v>0</v>
      </c>
      <c r="J22" s="1" t="s">
        <v>13</v>
      </c>
    </row>
    <row r="23" spans="1:10" ht="15.75">
      <c r="A23" s="51" t="s">
        <v>7</v>
      </c>
      <c r="B23" s="51"/>
      <c r="C23" s="51"/>
      <c r="D23" s="51"/>
      <c r="E23" s="51"/>
      <c r="F23" s="51"/>
      <c r="G23" s="51"/>
      <c r="H23" s="51"/>
      <c r="I23" s="22">
        <f>SUM(I10:I22)</f>
        <v>0</v>
      </c>
    </row>
    <row r="26" spans="1:10">
      <c r="G26" s="5"/>
    </row>
    <row r="27" spans="1:10">
      <c r="G27" s="5"/>
    </row>
    <row r="28" spans="1:10" ht="86.25" customHeight="1">
      <c r="G28" s="5"/>
      <c r="I28" s="47" t="s">
        <v>30</v>
      </c>
      <c r="J28" s="47"/>
    </row>
    <row r="29" spans="1:10">
      <c r="G29" s="5"/>
    </row>
    <row r="30" spans="1:10">
      <c r="G30" s="5"/>
    </row>
    <row r="31" spans="1:10">
      <c r="G31" s="5"/>
    </row>
    <row r="32" spans="1:10">
      <c r="G32" s="5"/>
    </row>
    <row r="33" spans="7:7">
      <c r="G33" s="5"/>
    </row>
    <row r="34" spans="7:7">
      <c r="G34" s="5"/>
    </row>
    <row r="35" spans="7:7">
      <c r="G35" s="5"/>
    </row>
  </sheetData>
  <sheetProtection algorithmName="SHA-512" hashValue="hDysm8hPpcS1/iIZz8pjrImY4RATvf+8wXT2+hBX4XRKrNW3dv7iTqCZOelYgN/6uVymfwIapkijX+gU5/A+Gg==" saltValue="HyGx8BTwTcRnqJzFxyiykg==" spinCount="100000" sheet="1" objects="1" scenarios="1"/>
  <mergeCells count="34">
    <mergeCell ref="E18:E19"/>
    <mergeCell ref="F18:F19"/>
    <mergeCell ref="B13:B14"/>
    <mergeCell ref="A13:A14"/>
    <mergeCell ref="I28:J28"/>
    <mergeCell ref="G16:G17"/>
    <mergeCell ref="D16:D17"/>
    <mergeCell ref="C16:C17"/>
    <mergeCell ref="B16:B17"/>
    <mergeCell ref="J18:J19"/>
    <mergeCell ref="C18:C19"/>
    <mergeCell ref="B18:B19"/>
    <mergeCell ref="H18:H19"/>
    <mergeCell ref="I18:I19"/>
    <mergeCell ref="G18:G19"/>
    <mergeCell ref="D18:D19"/>
    <mergeCell ref="A23:H23"/>
    <mergeCell ref="A18:A19"/>
    <mergeCell ref="D13:D14"/>
    <mergeCell ref="C13:C14"/>
    <mergeCell ref="A1:J7"/>
    <mergeCell ref="A8:J8"/>
    <mergeCell ref="A16:A17"/>
    <mergeCell ref="H16:H17"/>
    <mergeCell ref="I16:I17"/>
    <mergeCell ref="J16:J17"/>
    <mergeCell ref="F16:F17"/>
    <mergeCell ref="E16:E17"/>
    <mergeCell ref="J13:J14"/>
    <mergeCell ref="I13:I14"/>
    <mergeCell ref="H13:H14"/>
    <mergeCell ref="G13:G14"/>
    <mergeCell ref="F13:F14"/>
    <mergeCell ref="E13:E14"/>
  </mergeCells>
  <pageMargins left="0.25" right="0.25" top="0.75" bottom="0.75" header="0.3" footer="0.3"/>
  <pageSetup paperSize="8" scale="5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3D4738-A936-4074-A084-8755B062F1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A5717A-7171-48F0-BDEB-E8DB6E851506}">
  <ds:schemaRefs>
    <ds:schemaRef ds:uri="http://www.w3.org/XML/1998/namespace"/>
    <ds:schemaRef ds:uri="http://purl.org/dc/elements/1.1/"/>
    <ds:schemaRef ds:uri="2b90d385-9a42-42ed-995e-892f19abf8aa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965a8e8c-627e-440c-ae67-363b3d66d66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1825DDB-D938-4EA1-9BFC-7873A76A0F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Maciejewska</dc:creator>
  <cp:lastModifiedBy>Anna Szkarłat</cp:lastModifiedBy>
  <cp:lastPrinted>2026-04-20T09:55:09Z</cp:lastPrinted>
  <dcterms:created xsi:type="dcterms:W3CDTF">2026-03-26T11:07:09Z</dcterms:created>
  <dcterms:modified xsi:type="dcterms:W3CDTF">2026-04-20T09:55:11Z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