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I:\Druki ZP\SIWZ\SWZ_zbiór 2026\SWZ_CKZ_2026\CKZ.10.26_Dostawa sprzętu komputerowego i biurowego\Robocze\"/>
    </mc:Choice>
  </mc:AlternateContent>
  <xr:revisionPtr revIDLastSave="0" documentId="13_ncr:1_{DC251D4A-B20E-4EF9-9A13-1BF4E4120B67}" xr6:coauthVersionLast="47" xr6:coauthVersionMax="47" xr10:uidLastSave="{00000000-0000-0000-0000-000000000000}"/>
  <bookViews>
    <workbookView xWindow="-120" yWindow="-120" windowWidth="29040" windowHeight="15720" xr2:uid="{7A83C13E-D756-4590-9376-BA2CBD7E217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0" i="1" l="1"/>
  <c r="I28" i="1"/>
  <c r="I29" i="1"/>
  <c r="I12" i="1"/>
  <c r="I11" i="1"/>
  <c r="I13" i="1"/>
  <c r="I14" i="1"/>
  <c r="I15" i="1"/>
  <c r="I16" i="1"/>
  <c r="I17" i="1"/>
  <c r="I18" i="1"/>
  <c r="I19" i="1"/>
  <c r="I21" i="1"/>
  <c r="I22" i="1"/>
  <c r="I23" i="1"/>
  <c r="I24" i="1"/>
  <c r="I25" i="1"/>
  <c r="I26" i="1"/>
  <c r="I27" i="1"/>
  <c r="I30" i="1"/>
  <c r="I31" i="1"/>
  <c r="I32" i="1"/>
  <c r="I33" i="1"/>
  <c r="I34" i="1"/>
  <c r="I35" i="1"/>
  <c r="I36" i="1"/>
  <c r="I37" i="1"/>
  <c r="I38" i="1"/>
  <c r="I10" i="1"/>
  <c r="I39" i="1" l="1"/>
</calcChain>
</file>

<file path=xl/sharedStrings.xml><?xml version="1.0" encoding="utf-8"?>
<sst xmlns="http://schemas.openxmlformats.org/spreadsheetml/2006/main" count="137" uniqueCount="66">
  <si>
    <t>Lp.</t>
  </si>
  <si>
    <t>Nr zadania</t>
  </si>
  <si>
    <t>Nr pozycji z wniosku o dofinansowanie</t>
  </si>
  <si>
    <t>Jednostka miary</t>
  </si>
  <si>
    <t>Ilość ogółem</t>
  </si>
  <si>
    <t xml:space="preserve">CENA JEDNOSTKOWA BRUTTO </t>
  </si>
  <si>
    <t xml:space="preserve">WARTOŚĆ BRUTTO </t>
  </si>
  <si>
    <t>Zespół Szkół Gastronomicznych nr 1 w Krakowie
os. Złotej Jesieni 16, 31-828 Kraków</t>
  </si>
  <si>
    <t xml:space="preserve">szt. </t>
  </si>
  <si>
    <t>zestaw</t>
  </si>
  <si>
    <t>szt.</t>
  </si>
  <si>
    <t>SUMA:</t>
  </si>
  <si>
    <t>Zespół Szkół Łączności
ul. Monte Cassino 31, 30-337 Kraków</t>
  </si>
  <si>
    <t>Zespół Szkół Mechanicznych nr 3 w Krakowie
os. Szkolne 37, 31-978 Kraków</t>
  </si>
  <si>
    <t>Zespół Szkół Elektrycznych nr 1 w Krakowie
ul. Henryka Kamieńskiego 49, 30-644 Kraków</t>
  </si>
  <si>
    <t>Zespół Szkół Energetycznych w Krakowie
ul. Loretańska 16, 31-114 Kraków</t>
  </si>
  <si>
    <t>Zespół Szkół Mechanicznych nr 1 w Krakowie
al. Adama Mickiewicza 5, 31-120 Kraków</t>
  </si>
  <si>
    <t xml:space="preserve">Zespół Szkół Elektrycznych nr 2 w Krakowie, Osiedle Szkolne 26, 31-977 Kraków </t>
  </si>
  <si>
    <t xml:space="preserve">……………………………………………………………………………….
wypełnić: producent, nazwa handlowa/ model/symbol produktu
</t>
  </si>
  <si>
    <t>Nazwa i adres jednostki oświatowej - lokalizacja dostawy</t>
  </si>
  <si>
    <t>NAZWA HANDLOWA pozwalająca określić jaki przedmiot jest oferowany (np. NAZWA PRODUKTU, WERSJA, PRODUCENT)</t>
  </si>
  <si>
    <t>PRZEDMIOT ZAMÓWIENIA
minimalne parametry oferowanego asortymentu</t>
  </si>
  <si>
    <r>
      <rPr>
        <b/>
        <sz val="12"/>
        <color rgb="FF000000"/>
        <rFont val="Aptos Narrow"/>
        <scheme val="minor"/>
      </rPr>
      <t>Laptop</t>
    </r>
    <r>
      <rPr>
        <sz val="12"/>
        <color rgb="FF000000"/>
        <rFont val="Aptos Narrow"/>
        <family val="2"/>
        <scheme val="minor"/>
      </rPr>
      <t xml:space="preserve">
- pamięć Cache min. 24MB
- pamięć RAM min. 16 GB DDR5
- dedykowana karta graficzna min. 8 GB
- dysk SSD min. 1 TB
- kolorowy wyświetlacz o przekątnej min. 15,6"; rozdzielczość min. Full HD (1920x1080px) 
- zaintalowany intuicyjny system operacyjny w języku polskim z dostępnym wsparciem producenta 
W zestawie: laptop wraz z oryginalnym zasilaczem i przewodem zasilającym.
Wydajność procesora </t>
    </r>
    <r>
      <rPr>
        <b/>
        <sz val="12"/>
        <color rgb="FF000000"/>
        <rFont val="Aptos Narrow"/>
        <scheme val="minor"/>
      </rPr>
      <t>min. 26 000 punktów w teście PassMark CPU Mark</t>
    </r>
    <r>
      <rPr>
        <sz val="12"/>
        <color rgb="FF000000"/>
        <rFont val="Aptos Narrow"/>
        <family val="2"/>
        <scheme val="minor"/>
      </rPr>
      <t xml:space="preserve"> (https://www.cpubenchmark.net/).
Wydajność karty graficznej </t>
    </r>
    <r>
      <rPr>
        <b/>
        <sz val="12"/>
        <color rgb="FF000000"/>
        <rFont val="Aptos Narrow"/>
        <scheme val="minor"/>
      </rPr>
      <t>min. 14 000 punktów w teście PassMark G3D Mark</t>
    </r>
    <r>
      <rPr>
        <sz val="12"/>
        <color rgb="FF000000"/>
        <rFont val="Aptos Narrow"/>
        <family val="2"/>
        <scheme val="minor"/>
      </rPr>
      <t xml:space="preserve"> (https://www.videocardbenchmark.net/).</t>
    </r>
  </si>
  <si>
    <r>
      <rPr>
        <b/>
        <sz val="12"/>
        <color rgb="FF000000"/>
        <rFont val="Aptos Narrow"/>
        <scheme val="minor"/>
      </rPr>
      <t>Komputer typu "All-in-one"</t>
    </r>
    <r>
      <rPr>
        <sz val="12"/>
        <color rgb="FF000000"/>
        <rFont val="Aptos Narrow"/>
        <family val="2"/>
        <scheme val="minor"/>
      </rPr>
      <t xml:space="preserve">
Procesor: min. 12MB pamięci Cache ze zintegrowaną kartą graficzną
Pamięć RAM: min. 32 GB DDR5
Typ ekranu: Matowy, LED, IPS Przekątna ekranu min. 23"
Rozdzielczość ekranu: min. 1920 x 1080 (FullHD)
Dysk: SSD min. 1000 GB
Wbudowana Kamera internetowa HD
Łączność Wi-Fi
Złącza: USB 3.2 - min. 1 szt., USB Type-C, Wyjście słuchawkowe/wejście mikrofonowe, RJ-45 (LAN), HDMI
Zaintalowany system operacyjny w języku polskim z funkcją tzw. 'partycji recovery' tj. opcji przywracania systemu z dysku lub z dołączonym oprogramowaniem/licencją na oprogramowanie służącym do przywracania systemu z dysku.
Wydajność procesora </t>
    </r>
    <r>
      <rPr>
        <b/>
        <sz val="12"/>
        <color rgb="FF000000"/>
        <rFont val="Aptos Narrow"/>
        <scheme val="minor"/>
      </rPr>
      <t>min. 15 500 punktów w teście PassMark CPU Mark</t>
    </r>
    <r>
      <rPr>
        <sz val="12"/>
        <color rgb="FF000000"/>
        <rFont val="Aptos Narrow"/>
        <family val="2"/>
        <scheme val="minor"/>
      </rPr>
      <t xml:space="preserve"> (https://www.cpubenchmark.net/).</t>
    </r>
  </si>
  <si>
    <r>
      <rPr>
        <b/>
        <sz val="12"/>
        <color rgb="FF000000"/>
        <rFont val="Aptos Narrow"/>
        <scheme val="minor"/>
      </rPr>
      <t xml:space="preserve">Komputer typu 'All-in-one' </t>
    </r>
    <r>
      <rPr>
        <sz val="12"/>
        <color rgb="FF000000"/>
        <rFont val="Aptos Narrow"/>
        <family val="2"/>
        <scheme val="minor"/>
      </rPr>
      <t xml:space="preserve">
Przekątna ekranu od 24", 
Rozdzielczość ekranu od 1920 x 1080 (FullHD), 
Dysk SSD od 500 GB, 
Dźwięk: Zintegrowana karta dźwiękowa,
Wbudowane głośniki stereo, Kamera internetowa, Mysz i klawiatura w zestawie: Klawiatura bezprzewodowa, Mysz bezprzewodowa, Dołączone akcesoria Zasilacz, min. 24 MB pamięci Cache.
Pamięć RAM min. 32 GB
Wbudowany mikrofon
Wbudowana kamera 
W zestawie z myszą bezprzewodową oraz klawiaturą bezprzewodową
System operacyjny w języku polskim, którego producet zobowiązany jest dostarczać wsparcie i aktualizacje przez 5 lat.
</t>
    </r>
    <r>
      <rPr>
        <sz val="12"/>
        <color rgb="FFFF0000"/>
        <rFont val="Aptos Narrow"/>
        <family val="2"/>
        <scheme val="minor"/>
      </rPr>
      <t xml:space="preserve">
</t>
    </r>
    <r>
      <rPr>
        <sz val="12"/>
        <color rgb="FF000000"/>
        <rFont val="Aptos Narrow"/>
        <family val="2"/>
        <scheme val="minor"/>
      </rPr>
      <t xml:space="preserve">Wydajność procesora </t>
    </r>
    <r>
      <rPr>
        <b/>
        <sz val="12"/>
        <color rgb="FF000000"/>
        <rFont val="Aptos Narrow"/>
        <scheme val="minor"/>
      </rPr>
      <t>min. 30 000 punktów w teście PassMark CPU Mark</t>
    </r>
    <r>
      <rPr>
        <sz val="12"/>
        <color rgb="FF000000"/>
        <rFont val="Aptos Narrow"/>
        <family val="2"/>
        <scheme val="minor"/>
      </rPr>
      <t xml:space="preserve"> (https://www.cpubenchmark.net/).</t>
    </r>
  </si>
  <si>
    <t>……………………………………………………………………………….
wypełnić: producent, nazwa handlowa/ model/symbol produktu
............................................................................................................
wypełnić: producent, nazwa handlowa/ model/symbol oferowanego systemu operacyjnego
................................................
wypełnić producent, nazwa handlowa/ model/symbol procesora
................................................
wypełnić wielkość oferowanej pamięci
................................................
wypełnić producent, nazwa handlowa/ model/symbol dysku twardego
..................................................... 
wypełnić: wymiary obudowy w cm (wys x szer x głęb), 
.............................................................
wypełnić pojemność pamięci masowej
.....................................................
wypełnić producent, nazwa handlowa/ model/symbol karty graficznej
...........................................................................................................
wydajność procesora w teście PassMark CPU Mark (https://www.cpubenchmark.net/).
...........................................................................................................
wydajność karty graficznej w teście PassMark G3D Mark (https://www.videocardbenchmark.net/).</t>
  </si>
  <si>
    <r>
      <rPr>
        <b/>
        <sz val="12"/>
        <color rgb="FF000000"/>
        <rFont val="Aptos Narrow"/>
        <scheme val="minor"/>
      </rPr>
      <t>Komputer stacjonarny:</t>
    </r>
    <r>
      <rPr>
        <sz val="12"/>
        <color rgb="FF000000"/>
        <rFont val="Aptos Narrow"/>
        <family val="2"/>
        <scheme val="minor"/>
      </rPr>
      <t xml:space="preserve">
- Dedykowana karta graficzna
- Złącza: HDMI, DisplayPort, USB 3.2, LAN
- Pamięć RAM min</t>
    </r>
    <r>
      <rPr>
        <sz val="12"/>
        <rFont val="Aptos Narrow (Tekst podstawowy)"/>
        <charset val="238"/>
      </rPr>
      <t>. 64 GB DDR5
- Dysk SSD min. 2 TB  M2, NVME</t>
    </r>
    <r>
      <rPr>
        <sz val="12"/>
        <color rgb="FF000000"/>
        <rFont val="Aptos Narrow"/>
        <family val="2"/>
        <scheme val="minor"/>
      </rPr>
      <t xml:space="preserve">
- na płycie głównej co najmniej jedno wolne gniazdo M.2
- Karta sieciowa LAN Gigabit Ethernet
- chłodzenie powietrzne klasy wysokowydajnej lub chłodzenie cieczą typu AIO
- System operacyjny nie jest wymagany
Wydajność procesora </t>
    </r>
    <r>
      <rPr>
        <b/>
        <sz val="12"/>
        <color rgb="FF000000"/>
        <rFont val="Aptos Narrow"/>
        <scheme val="minor"/>
      </rPr>
      <t>min. 39 000 punktów w teście PassMark CPU Mark</t>
    </r>
    <r>
      <rPr>
        <sz val="12"/>
        <color rgb="FF000000"/>
        <rFont val="Aptos Narrow"/>
        <family val="2"/>
        <scheme val="minor"/>
      </rPr>
      <t xml:space="preserve"> (https://www.cpubenchmark.net/).
Wydajność karty graficznej </t>
    </r>
    <r>
      <rPr>
        <b/>
        <sz val="12"/>
        <color rgb="FF000000"/>
        <rFont val="Aptos Narrow"/>
        <scheme val="minor"/>
      </rPr>
      <t xml:space="preserve">min. 29 000 punktów w teście PassMark G3D Mark </t>
    </r>
    <r>
      <rPr>
        <sz val="12"/>
        <color rgb="FF000000"/>
        <rFont val="Aptos Narrow"/>
        <family val="2"/>
        <scheme val="minor"/>
      </rPr>
      <t>(https://www.videocardbenchmark.net/).
Zasilacz min. 750W,
gwarancja: min. 36 miesięcy,
certyfikaty: CE, RoHS.</t>
    </r>
  </si>
  <si>
    <r>
      <rPr>
        <b/>
        <sz val="12"/>
        <color rgb="FF000000"/>
        <rFont val="Aptos Narrow"/>
        <scheme val="minor"/>
      </rPr>
      <t>Zestaw komputerowy</t>
    </r>
    <r>
      <rPr>
        <sz val="12"/>
        <color rgb="FF000000"/>
        <rFont val="Aptos Narrow"/>
        <family val="2"/>
        <scheme val="minor"/>
      </rPr>
      <t xml:space="preserve">
(wszystkie przedmioty z zestawu muszą być ze sobą kompatybilne):
1) Komputer stacjonarny:
- Dedykowana karta graficzna
- Złącza: HDMI, DisplayPort, USB 3.2, LAN
- Pamięć RAM min. 64 GB DDR5
- Dysk SSD min. 2 TB
- na płyc</t>
    </r>
    <r>
      <rPr>
        <sz val="12"/>
        <rFont val="Aptos Narrow"/>
        <family val="2"/>
        <scheme val="minor"/>
      </rPr>
      <t xml:space="preserve">ie głównej co najmniej jedno wolne gniazdo M.2
- Karta sieciowa LAN Gigabit Ethernet
- chłodzenie powietrzne klasy wysokowydajnej lub chłodzenie cieczą typu AIO
- co najmniej jedna ściana obudowy szklana 
- System operacyjny nie jest wymagany
- Zasilacz min. 750W,
- Wydajność procesora </t>
    </r>
    <r>
      <rPr>
        <b/>
        <sz val="12"/>
        <rFont val="Aptos Narrow"/>
        <scheme val="minor"/>
      </rPr>
      <t>min. 50 000 punktów w teście PassMark CPU Mark</t>
    </r>
    <r>
      <rPr>
        <sz val="12"/>
        <rFont val="Aptos Narrow"/>
        <family val="2"/>
        <scheme val="minor"/>
      </rPr>
      <t xml:space="preserve"> (https://www.cpubenchmark.net/).
- Wydajność karty graficznej </t>
    </r>
    <r>
      <rPr>
        <b/>
        <sz val="12"/>
        <rFont val="Aptos Narrow"/>
        <scheme val="minor"/>
      </rPr>
      <t xml:space="preserve">min. 17 000 punktów w teście PassMark G3D Mark </t>
    </r>
    <r>
      <rPr>
        <sz val="12"/>
        <rFont val="Aptos Narrow"/>
        <family val="2"/>
        <scheme val="minor"/>
      </rPr>
      <t xml:space="preserve">(https://www.videocardbenchmark.net/).
</t>
    </r>
    <r>
      <rPr>
        <sz val="12"/>
        <color rgb="FF000000"/>
        <rFont val="Aptos Narrow"/>
        <family val="2"/>
        <scheme val="minor"/>
      </rPr>
      <t xml:space="preserve">2) Klawiatura - typ: mechaniczna
3) Mysz - typ: gamingowa
4) Monitor:
- ekran zakrzywiony o przekątnej co najmniej 31 cali
- rozdzielczość co najmniej Full HD, min. 2560×1440 
- częstotliwośc odświeżania co najmniej 165 Hz
- złącza: HDMI, DisplayPort
</t>
    </r>
  </si>
  <si>
    <r>
      <rPr>
        <b/>
        <sz val="12"/>
        <color rgb="FF000000"/>
        <rFont val="Aptos Narrow"/>
        <scheme val="minor"/>
      </rPr>
      <t>Zestaw komputerowy</t>
    </r>
    <r>
      <rPr>
        <sz val="12"/>
        <color rgb="FF000000"/>
        <rFont val="Aptos Narrow"/>
        <family val="2"/>
        <scheme val="minor"/>
      </rPr>
      <t xml:space="preserve">
(wszystkie przedmioty z zestawu muszą być ze sobą kompatybilne):
1) Komputer stacjonarny
- Złącza: HDMI, DisplayPort, USB 3.2, port ETH 1Gb/s, - Pamięć RAM min. 32 GB DDR5
- Dysk SSD min. 1 TB PCIe, - WiFi 5 802.11ac, bluetooth
- System operacyjny MS Windows 11 PRO ub równoważny (ze względu na ujednolicenie środowiska do potrzeb kształcenia i egzaminowania),
- Zasilacz min. 750W, - obudowa Small Form Factor
Wydajność procesora </t>
    </r>
    <r>
      <rPr>
        <b/>
        <sz val="12"/>
        <color rgb="FF000000"/>
        <rFont val="Aptos Narrow"/>
        <scheme val="minor"/>
      </rPr>
      <t>min. 25000 punktów w teście PassMark CPU Mark</t>
    </r>
    <r>
      <rPr>
        <sz val="12"/>
        <color rgb="FF000000"/>
        <rFont val="Aptos Narrow"/>
        <family val="2"/>
        <scheme val="minor"/>
      </rPr>
      <t xml:space="preserve"> (https://www.cpubenchmark.net/).
2) Klawiatura - typ: mechaniczna
3) Mysz - typ: gamingowa
4) monitor co najmniej 27 cali:
- rozdzielczość 2K, 120Hz,  IPS 
- złącza: HDMI
Zamawiający dopuszcza zaoferowanie rozwiązania równoważnego do wskazanego systemu operacyjnego MS Windows 11 Pro, pod warunkiem, że oferowane rozwiązanie zapewni co najmniej: możliwość integracji z istniejącą infrastrukturą Zamawiającego opartą na systemach Microsoft Windows (w tym współpracę z usługą katalogową Active Directory), pełną kompatybilność z oprogramowaniem wykorzystywanym przez Zamawiającego w procesie kształcenia i egzaminowania, możliwość zarządzania użytkownikami, uprawnieniami oraz politykami bezpieczeństwa, wsparcie dla mechanizmów zabezpieczeń (m.in. szyfrowanie danych, aktualizacje bezpieczeństwa, kontrola dostępu), możliwość pracy w środowisku sieciowym Zamawiającego bez konieczności ponoszenia dodatkowych kosztów związanych z dostosowaniem infrastruktury lub oprogramowania.
</t>
    </r>
  </si>
  <si>
    <r>
      <rPr>
        <b/>
        <sz val="12"/>
        <color rgb="FF000000"/>
        <rFont val="Aptos Narrow"/>
        <scheme val="minor"/>
      </rPr>
      <t>Zestaw komputerowy</t>
    </r>
    <r>
      <rPr>
        <sz val="12"/>
        <color rgb="FF000000"/>
        <rFont val="Aptos Narrow"/>
        <family val="2"/>
        <scheme val="minor"/>
      </rPr>
      <t xml:space="preserve">
(wszystkie przedmioty z zestawu muszą być ze sobą kompatybilne):
1) Komputer stacjonarny
- Złącza: porty video 2xDP/mini DP/HDMI, port ETH 1Gb/s,
- Pamięć RAM min. 32 GB DDR5
- Dysk SSD min. 512 GB,
- WiFi 5 802.11ac, bluetooth
- System operacyjny MS Windows 11 PRO lub równoważny (ze względu na ujednolicenie środowiska do potrzeb kształcenia i egzaminowania),
- Zasilacz min. 750W,
- obudowa Small Form Factor
- certyfikat TCO Certified lub równowazny
Wydajność procesora </t>
    </r>
    <r>
      <rPr>
        <b/>
        <sz val="12"/>
        <color rgb="FF000000"/>
        <rFont val="Aptos Narrow"/>
        <scheme val="minor"/>
      </rPr>
      <t xml:space="preserve">min. 50 000 punktów w teście PassMark CPU Mark </t>
    </r>
    <r>
      <rPr>
        <sz val="12"/>
        <color rgb="FF000000"/>
        <rFont val="Aptos Narrow"/>
        <family val="2"/>
        <scheme val="minor"/>
      </rPr>
      <t xml:space="preserve">(https://www.cpubenchmark.net/).
2) Klawiatura - typ: mechaniczna
3) Mysz - typ: gamingowa
4) dwa monitory co najmniej 27 cali:
- rozdzielczość 4K, UHD 120Hz, IPS 
- złącza: HDMI
Zamawiający dopuszcza zaoferowanie rozwiązania równoważnego do wskazanego systemu operacyjnego MS Windows 11 Pro, pod warunkiem, że oferowane rozwiązanie zapewni co najmniej:
możliwość integracji z istniejącą infrastrukturą Zamawiającego opartą na systemach Microsoft Windows (w tym współpracę z usługą katalogową Active Directory), pełną kompatybilność z oprogramowaniem wykorzystywanym przez Zamawiającego w procesie kształcenia i egzaminowania, możliwość zarządzania użytkownikami, uprawnieniami oraz politykami bezpieczeństwa, wsparcie dla mechanizmów zabezpieczeń (m.in. szyfrowanie danych, aktualizacje bezpieczeństwa, kontrola dostępu), możliwość pracy w środowisku sieciowym Zamawiającego bez konieczności ponoszenia dodatkowych kosztów związanych z dostosowaniem infrastruktury lub oprogramowania.
</t>
    </r>
  </si>
  <si>
    <r>
      <rPr>
        <b/>
        <sz val="12"/>
        <color rgb="FF000000"/>
        <rFont val="Aptos Narrow"/>
        <scheme val="minor"/>
      </rPr>
      <t>Laptop</t>
    </r>
    <r>
      <rPr>
        <sz val="12"/>
        <color rgb="FF000000"/>
        <rFont val="Aptos Narrow"/>
        <family val="2"/>
        <scheme val="minor"/>
      </rPr>
      <t xml:space="preserve">
Procesor Min. 16 GB pamięci RAM, dysk SSD min. 500 GB, zintegrowana karta graficzna.
Wyświetlacz: przekątna min. 16 cali, rozdzielczość min. 1920x1200, IPS, matryca matowa.
Łączność: Wi-Fi, Bluetooth.
Złącza: USB x2, HDMI, wejście mikrofonowe/wyjście słuchawkowe
Wbudowane głośniki, mikrofon, kamera internetowa.
Zainstalowany intuicyjny system operacyjny w języku polskim.
Akcesoria: zasilacz z przewodem zasilającym, mysz, torba na dostarczonego laptopa.
Wydajność procesora </t>
    </r>
    <r>
      <rPr>
        <b/>
        <sz val="12"/>
        <color rgb="FF000000"/>
        <rFont val="Aptos Narrow"/>
        <scheme val="minor"/>
      </rPr>
      <t>min. 19 000 punktów w teście PassMark CPU Mark</t>
    </r>
    <r>
      <rPr>
        <sz val="12"/>
        <color rgb="FF000000"/>
        <rFont val="Aptos Narrow"/>
        <family val="2"/>
        <scheme val="minor"/>
      </rPr>
      <t xml:space="preserve"> (https://www.cpubenchmark.net/).</t>
    </r>
  </si>
  <si>
    <r>
      <rPr>
        <b/>
        <sz val="12"/>
        <color rgb="FF000000"/>
        <rFont val="Aptos Narrow"/>
        <scheme val="minor"/>
      </rPr>
      <t>Laptop</t>
    </r>
    <r>
      <rPr>
        <sz val="12"/>
        <color rgb="FF000000"/>
        <rFont val="Aptos Narrow"/>
        <family val="2"/>
        <scheme val="minor"/>
      </rPr>
      <t xml:space="preserve">
Procesor Min. 16 GB pamięci RAM, dysk SSD min. 500 GB, zintegrowana karta graficzna.
Wyświetlacz: przekątna min. 16 cali, rozdzielczość min. 1920x1200, IPS, matryca matowa.
Łączność: Wi-Fi, Bluetooth.
Złącza: USB x2, HDMI, wejście mikrofonowe/wyjście słuchawkowe
Wbudowane głośniki, mikrofon, kamera internetowa.
Zainstalowany intuicyjny system operacyjny w języku polskim.
Akcesoria: zasilacz z przewodem zasilającym.
Wydajność procesora </t>
    </r>
    <r>
      <rPr>
        <b/>
        <sz val="12"/>
        <color rgb="FF000000"/>
        <rFont val="Aptos Narrow"/>
        <scheme val="minor"/>
      </rPr>
      <t>min. 19 000 punktów w teście PassMark CPU Mark</t>
    </r>
    <r>
      <rPr>
        <sz val="12"/>
        <color rgb="FF000000"/>
        <rFont val="Aptos Narrow"/>
        <family val="2"/>
        <scheme val="minor"/>
      </rPr>
      <t xml:space="preserve"> (https://www.cpubenchmark.net/).</t>
    </r>
  </si>
  <si>
    <t xml:space="preserve">……………………………………………………………………………….
wypełnić: producent, nazwa handlowa/ model/symbol produktu ( monitora)
</t>
  </si>
  <si>
    <r>
      <rPr>
        <b/>
        <sz val="12"/>
        <color theme="1"/>
        <rFont val="Aptos Narrow"/>
        <scheme val="minor"/>
      </rPr>
      <t>Monitor komputerowy:</t>
    </r>
    <r>
      <rPr>
        <sz val="12"/>
        <color theme="1"/>
        <rFont val="Aptos Narrow"/>
        <family val="2"/>
        <scheme val="minor"/>
      </rPr>
      <t xml:space="preserve">
- rozdzielczość min. 3840x2160px (4K Ultra HD)
- powłoka matrycy: antyrefleksyjna
- typ matrycy: IPS
- rozmiar: 30 - 32 cale
- płaski ekran</t>
    </r>
  </si>
  <si>
    <r>
      <rPr>
        <b/>
        <sz val="12"/>
        <rFont val="Aptos Narrow"/>
        <scheme val="minor"/>
      </rPr>
      <t>Monitor komputerowy:</t>
    </r>
    <r>
      <rPr>
        <sz val="12"/>
        <rFont val="Aptos Narrow"/>
        <family val="2"/>
        <scheme val="minor"/>
      </rPr>
      <t xml:space="preserve">
- Ekran płaski 26 - 28 cali
- Rozdzielczość min. 2560x1440px
- Typ matrycy: IPS
- Złącza: USB, HDMI, wyjście liniowe audio
- Możliwośc regulacji wysokości i kąta nachylenia
- minimalna czestotliwośc odświeżania 180Hz</t>
    </r>
  </si>
  <si>
    <r>
      <rPr>
        <b/>
        <sz val="12"/>
        <color theme="1"/>
        <rFont val="Aptos Narrow"/>
        <scheme val="minor"/>
      </rPr>
      <t xml:space="preserve">Karta graficzna </t>
    </r>
    <r>
      <rPr>
        <sz val="12"/>
        <color theme="1"/>
        <rFont val="Aptos Narrow"/>
        <family val="2"/>
        <scheme val="minor"/>
      </rPr>
      <t>(do zastosowań ogólnych / multimedialnych) o specyfikacji:
- Typ: Dedykowana karta graficzna, przeznaczona do montażu w slocie PCI Express x16.
- Pamięć: Min. 4 GB pamięci typu GDDR5,
- Szyna pamięci: min. 64-bit
- Złącza wyjściowe (video): min. 1x HDMI (rozdzielczość min. 4K @ 60 Hz), min. 1x DVI-D
- Obsługiwane technologie: wsparcie dla DirectX min. 12, OpenGL min. 4.5, dekodowania wideo H.265/HEVC, systemów Windows 10/11 (64-bit)
- Zasilanie z płyty głównej
- Maksymalny pobór mocy: do 30 W
- Sterowniki dostępne na stronie producenta
- Zdolna do zastosowania: Obsługa dwóch monitorów, zastosowania biurowe, multimedialne, lekkie aplikacje graficzne i CAD 2D
Zawartość zestawu: Karta graficzna, Dokumentacja / instrukcja obsługi, Opakowanie producenta (np. OEM / Lite Pack – dopuszczalne)</t>
    </r>
  </si>
  <si>
    <r>
      <rPr>
        <b/>
        <sz val="12"/>
        <color theme="1"/>
        <rFont val="Aptos Narrow"/>
        <scheme val="minor"/>
      </rPr>
      <t>Zewnętrzny</t>
    </r>
    <r>
      <rPr>
        <sz val="12"/>
        <color theme="1"/>
        <rFont val="Aptos Narrow"/>
        <family val="2"/>
        <scheme val="minor"/>
      </rPr>
      <t xml:space="preserve"> </t>
    </r>
    <r>
      <rPr>
        <b/>
        <sz val="12"/>
        <color theme="1"/>
        <rFont val="Aptos Narrow"/>
        <scheme val="minor"/>
      </rPr>
      <t>napęd optyczny:</t>
    </r>
    <r>
      <rPr>
        <sz val="12"/>
        <color theme="1"/>
        <rFont val="Aptos Narrow"/>
        <family val="2"/>
        <scheme val="minor"/>
      </rPr>
      <t xml:space="preserve">
- Interfejs:USB 2.0,
- Bufor:1 MB,
- Zapis: DVD±R-8x, DVD±R DL-6x, DVD-RAM-5x, DVD+RW-8x, DVD-RW-6x, CD-R-24x, CD-RW-24x.</t>
    </r>
  </si>
  <si>
    <r>
      <rPr>
        <b/>
        <sz val="12"/>
        <color theme="1"/>
        <rFont val="Aptos Narrow"/>
        <scheme val="minor"/>
      </rPr>
      <t xml:space="preserve">Zasilacz UPS 
</t>
    </r>
    <r>
      <rPr>
        <sz val="12"/>
        <color theme="1"/>
        <rFont val="Aptos Narrow"/>
        <family val="2"/>
        <scheme val="minor"/>
      </rPr>
      <t>o min. wymaganiach:
Moc skuteczna: 1200 W
Zakres napięcia wejściowego: ok. 190 – 260 V AC  
Zakres napięcia wyjściowego: 230 V AC +/-5% / 230 VAC +/-3%
Rodzaj baterii: 12 V DC
Częstotliwość wejściowa: 45 ~ 60 Hz
Częstotliwość wyjściowa: 50/60 Hz +/-0.5 Hz
Gniazda: French/Belgian/Schuko (typu E / typu F)</t>
    </r>
  </si>
  <si>
    <r>
      <rPr>
        <b/>
        <sz val="12"/>
        <color theme="1"/>
        <rFont val="Aptos Narrow"/>
        <scheme val="minor"/>
      </rPr>
      <t>Dysk SSD</t>
    </r>
    <r>
      <rPr>
        <sz val="12"/>
        <color theme="1"/>
        <rFont val="Aptos Narrow"/>
        <family val="2"/>
        <scheme val="minor"/>
      </rPr>
      <t xml:space="preserve">
Format dysku: 2.5"
Interfejs: SATA III
Pojemność dysku: min. 500GB
Szybkość odczytu: min.550 MB/s
Szybkość zapisu: min.500 MB/s</t>
    </r>
  </si>
  <si>
    <r>
      <rPr>
        <b/>
        <sz val="12"/>
        <color theme="1"/>
        <rFont val="Aptos Narrow"/>
        <scheme val="minor"/>
      </rPr>
      <t xml:space="preserve">Mysz do komputera </t>
    </r>
    <r>
      <rPr>
        <sz val="12"/>
        <color theme="1"/>
        <rFont val="Aptos Narrow"/>
        <family val="2"/>
        <scheme val="minor"/>
      </rPr>
      <t>w ciemnym kolorze:
- łączność przewodowa, USB, długość przewodu min. 1,8 m,
- sensor optyczny, rozdzielczość min. 1000 dpi,
- liczba przycisków min. 3, rolka przewijania.</t>
    </r>
  </si>
  <si>
    <r>
      <rPr>
        <b/>
        <sz val="12"/>
        <color rgb="FF000000"/>
        <rFont val="Aptos Narrow"/>
        <scheme val="minor"/>
      </rPr>
      <t>Zestaw komputerowy</t>
    </r>
    <r>
      <rPr>
        <sz val="12"/>
        <color rgb="FF000000"/>
        <rFont val="Aptos Narrow"/>
        <family val="2"/>
        <scheme val="minor"/>
      </rPr>
      <t xml:space="preserve">
(wszystkie przedmioty z zestawu muszą być ze sobą kompatybilne):
1) Komputer stacjonarny
- Złącza: HDMI, DisplayPort, USB 3.2, port ETH 1Gb/s,
- Pamięć RAM min. 32 GB DDR5
- Dysk SSD min. 1 TB PCIe,
- WiFi 5 802.11ac, bluetooth
- System operacyjny MS Windows l11 PRO ub równoważny (ze względu na ujednolicenie środowiska do potrzeb kształcenia i egzaminowania),
- Zasilacz min. 750W,
- obudowa Small Form Factor
Wydajność procesora </t>
    </r>
    <r>
      <rPr>
        <b/>
        <sz val="12"/>
        <color rgb="FF000000"/>
        <rFont val="Aptos Narrow"/>
        <scheme val="minor"/>
      </rPr>
      <t xml:space="preserve">min. 25000 punktów w teście PassMark CPU Mark </t>
    </r>
    <r>
      <rPr>
        <sz val="12"/>
        <color rgb="FF000000"/>
        <rFont val="Aptos Narrow"/>
        <family val="2"/>
        <scheme val="minor"/>
      </rPr>
      <t>(https://www.cpubenchmark.net/).
2) Klawiatura - typ: mechaniczna
3) Mysz - typ: gamingowa
4) monitor co najmniej 27 cali:
- rozdzielczość 2K, 120Hz,  IPS 
- złącza: HDMI
Zamawiający dopuszcza zaoferowanie rozwiązania równoważnego do wskazanego systemu operacyjnego MS Windows 11 Pro, pod warunkiem, że oferowane rozwiązanie zapewni co najmniej:
możliwość integracji z istniejącą infrastrukturą Zamawiającego opartą na systemach Microsoft Windows (w tym współpracę z usługą katalogową Active Directory), pełną kompatybilność z oprogramowaniem wykorzystywanym przez Zamawiającego w procesie kształcenia i egzaminowania, możliwość zarządzania użytkownikami, uprawnieniami oraz politykami bezpieczeństwa, wsparcie dla mechanizmów zabezpieczeń (m.in. szyfrowanie danych, aktualizacje bezpieczeństwa, kontrola dostępu), możliwość pracy w środowisku sieciowym Zamawiającego bez konieczności ponoszenia dodatkowych kosztów związanych z dostosowaniem infrastruktury lub oprogramowania.</t>
    </r>
  </si>
  <si>
    <r>
      <rPr>
        <b/>
        <sz val="12"/>
        <color rgb="FF000000"/>
        <rFont val="Aptos Narrow"/>
        <scheme val="minor"/>
      </rPr>
      <t>Zestaw komputerowy</t>
    </r>
    <r>
      <rPr>
        <sz val="12"/>
        <color rgb="FF000000"/>
        <rFont val="Aptos Narrow"/>
        <family val="2"/>
        <scheme val="minor"/>
      </rPr>
      <t xml:space="preserve">
 (wszystkie przedmioty z zestawu muszą być ze sobą kompatybilne):
1) Komputer stacjonarny:
- Dedykowana karta graficzna - Złącza: HDMI, DisplayPort, USB 3.2, LAN
- Pamięć RAM min. 64 GB DDR5 - Dysk SSD min. 4 TB PCIe,
- na płycie głównej co najmniej jedno wolne gniazdo M.2 - karta sieciowa 2.5Gb/s,
- chłodzenie powietrzne klasy wysokowydajnej lub chłodzenie cieczą typu AIO
- System operac</t>
    </r>
    <r>
      <rPr>
        <sz val="12"/>
        <rFont val="Aptos Narrow"/>
        <family val="2"/>
        <scheme val="minor"/>
      </rPr>
      <t xml:space="preserve">yjny </t>
    </r>
    <r>
      <rPr>
        <sz val="12"/>
        <rFont val="Aptos Narrow (Tekst podstawowy)"/>
        <charset val="238"/>
      </rPr>
      <t>MS Windows 11 PRO lub równoważny</t>
    </r>
    <r>
      <rPr>
        <sz val="12"/>
        <rFont val="Aptos Narrow"/>
        <family val="2"/>
        <scheme val="minor"/>
      </rPr>
      <t xml:space="preserve"> (ze względu na ujednolicenie środowiska do potrzeb kształcenia i egzaminowania),
- Zasilacz min. 750W,
</t>
    </r>
    <r>
      <rPr>
        <b/>
        <sz val="12"/>
        <rFont val="Aptos Narrow"/>
        <scheme val="minor"/>
      </rPr>
      <t xml:space="preserve">Wydajność procesora min. 60 000 punktów w teście PassMark CPU Mark (https://www.cpubenchmark.net/).
Wydajność karty graficznej min. 40 000 punktów w teście PassMark G3D Mark (https://www.videocardbenchmark.net/).
</t>
    </r>
    <r>
      <rPr>
        <sz val="12"/>
        <rFont val="Aptos Narrow"/>
        <family val="2"/>
        <scheme val="minor"/>
      </rPr>
      <t xml:space="preserve">
2) Klawiatura - typ: mechaniczna
3) Mysz - typ: gamingowa
4) Dwa monitory co najmniej 27 cali:
- rozdzielczość 4K UHD 120Hz,  IPS 
- złącza: HDMI, DisplayPort
Zamawiający dopuszcza zaoferowanie rozwiązania równoważnego do wskazanego systemu operacyjnego MS Windows 11 Pro, pod warunkiem, że oferowane rozwiązanie zapewni co najmniej:
możliwość integracji z istniejącą infrastrukturą Zamawiającego opartą na systemach Microsoft Windows (w tym współpracę z usługą katalogową Active Directory), pełną kompatybilność z oprogramowaniem wykorzystywanym przez Zamawiającego w procesie kształcenia i egzaminowania, możliwość zarządzania użytkownikami, uprawnieniami oraz politykami bezpieczeństwa, wsparcie dla mechanizmów zabezpieczeń (m.in. szyfrowanie danych, aktualizacje bezpieczeństwa, kontrola dostępu), możliwość pracy w środowi</t>
    </r>
    <r>
      <rPr>
        <sz val="12"/>
        <color rgb="FF000000"/>
        <rFont val="Aptos Narrow"/>
        <family val="2"/>
        <scheme val="minor"/>
      </rPr>
      <t>sku sieciowym Zamawiającego bez konieczności ponoszenia dodatkowych kosztów związanych z dostosowaniem infrastruktury lub oprogramowania.</t>
    </r>
  </si>
  <si>
    <r>
      <rPr>
        <b/>
        <sz val="12"/>
        <color rgb="FF000000"/>
        <rFont val="Aptos Narrow"/>
        <scheme val="minor"/>
      </rPr>
      <t>Komputer stacjonarny:</t>
    </r>
    <r>
      <rPr>
        <sz val="12"/>
        <color rgb="FF000000"/>
        <rFont val="Aptos Narrow"/>
        <family val="2"/>
        <scheme val="minor"/>
      </rPr>
      <t xml:space="preserve">
- Dedykowana karta graficzna
- Złącza: HDMI, DisplayPort, USB 3.2, LAN
- Pamięć RAM min. 64 G</t>
    </r>
    <r>
      <rPr>
        <sz val="12"/>
        <rFont val="Aptos Narrow (Tekst podstawowy)"/>
        <charset val="238"/>
      </rPr>
      <t>B DDR5
- Dysk SSD min. 2 TB, M2, NVME</t>
    </r>
    <r>
      <rPr>
        <sz val="12"/>
        <color rgb="FF000000"/>
        <rFont val="Aptos Narrow"/>
        <family val="2"/>
        <scheme val="minor"/>
      </rPr>
      <t xml:space="preserve">
- na płycie głównej co najmniej jedno wolne gniazdo M.2
- Karta sieciowa LAN Gigabit Ethernet
- chłodzenie powietrzne klasy wysokowydajnej lub chłodzenie cieczą typu AIO
- System operacyjny nie jest wymagany
Wydajność procesora </t>
    </r>
    <r>
      <rPr>
        <b/>
        <sz val="12"/>
        <color rgb="FF000000"/>
        <rFont val="Aptos Narrow"/>
        <scheme val="minor"/>
      </rPr>
      <t>min. 39 000 punktów w teście PassMark CPU Mark</t>
    </r>
    <r>
      <rPr>
        <sz val="12"/>
        <color rgb="FF000000"/>
        <rFont val="Aptos Narrow"/>
        <family val="2"/>
        <scheme val="minor"/>
      </rPr>
      <t xml:space="preserve"> (https://www.cpubenchmark.net/).
Wydajność karty graficznej </t>
    </r>
    <r>
      <rPr>
        <b/>
        <sz val="12"/>
        <color rgb="FF000000"/>
        <rFont val="Aptos Narrow"/>
        <scheme val="minor"/>
      </rPr>
      <t xml:space="preserve">min. 29 000 punktów w teście PassMark G3D Mark </t>
    </r>
    <r>
      <rPr>
        <sz val="12"/>
        <color rgb="FF000000"/>
        <rFont val="Aptos Narrow"/>
        <family val="2"/>
        <scheme val="minor"/>
      </rPr>
      <t>(https://www.videocardbenchmark.net/).
Zasilacz min. 750W,
gwarancja: min. 36 miesięcy,
certyfikaty: CE, RoHS.</t>
    </r>
  </si>
  <si>
    <t xml:space="preserve">
12</t>
  </si>
  <si>
    <t xml:space="preserve">
40</t>
  </si>
  <si>
    <t xml:space="preserve">
20</t>
  </si>
  <si>
    <t xml:space="preserve">
21</t>
  </si>
  <si>
    <t xml:space="preserve">Zespół Szkół Energetycznych w Krakowie
ul. Loretańska 16, 31-114 Kraków
</t>
  </si>
  <si>
    <r>
      <t xml:space="preserve">……………………………………………………………………………….
wypełnić: producent, nazwa handlowa/ model/symbol produktu
............................................................................................................
wypełnić: producent, nazwa handlowa/ model/symbol oferowanego systemu operacyjnego
................................................
wypełnić producent, nazwa handlowa/ model/symbol procesora
................................................
wypełnić wielkość oferowanej pamięci
................................................
wypełnić producent, nazwa handlowa/ model/symbol dysku twardego
..................................................... 
wypełnić: wymiary obudowy w cm (wys x szer x głęb), 
.............................................................
wypełnić pojemność pamięci masowej
.....................................................
wypełnić producent, nazwa handlowa/ model/symbol karty graficznej
</t>
    </r>
    <r>
      <rPr>
        <b/>
        <sz val="12"/>
        <rFont val="Aptos Narrow"/>
        <scheme val="minor"/>
      </rPr>
      <t>...........................................................................................................
wydajność procesora w teście PassMark CPU Mark (https://www.cpubenchmark.net/).
...........................................................................................................
wydajność karty graficznej w teście PassMark G3D Mark (https://www.videocardbenchmark.net/).</t>
    </r>
  </si>
  <si>
    <r>
      <t xml:space="preserve">……………………………………………………………………………….
wypełnić: producent, nazwa handlowa/ model/symbol produktu
............................................................................................................
wypełnić: producent, nazwa handlowa/ model/symbol oferowanego systemu operacyjnego
................................................
wypełnić producent, nazwa handlowa/ model/symbol procesora
................................................
wypełnić wielkość oferowanej pamięci
................................................
wypełnić producent, nazwa handlowa/ model/symbol dysku twardego
..................................................... 
wypełnić: wymiary obudowy w cm (wys x szer x głęb), 
.............................................................
wypełnić pojemność pamięci masowej
.....................................................
wypełnić producent, nazwa handlowa/ model/symbol karty graficznej
</t>
    </r>
    <r>
      <rPr>
        <b/>
        <sz val="12"/>
        <rFont val="Aptos Narrow"/>
        <scheme val="minor"/>
      </rPr>
      <t>...........................................................................................................
wydajność procesora w teście PassMark CPU Mark (https://www.cpubenchmark.net/).</t>
    </r>
  </si>
  <si>
    <r>
      <rPr>
        <b/>
        <sz val="12"/>
        <color rgb="FF000000"/>
        <rFont val="Aptos Narrow"/>
        <scheme val="minor"/>
      </rPr>
      <t>Laptop:</t>
    </r>
    <r>
      <rPr>
        <sz val="12"/>
        <color rgb="FF000000"/>
        <rFont val="Aptos Narrow"/>
        <family val="2"/>
        <scheme val="minor"/>
      </rPr>
      <t xml:space="preserve">
- pamięć Cache min. 6 MB
- pamięć RAM min. 16 GB
- dysk SSD min. 500 GB
- kolorowy wyświetlacz o przekątnej min. 17"; rozdzielczość min. Full HD (1920x1080px) 
- wbudowany: mikrofon, kamera, moduł Wi-Fi, moduł Bluetooth, złącze HDMI
- zaintalowany intuicyjny system operacyjny w języku polskim z dostępnym wsparciem producenta 
- szyfrowanie TPM lub rozwiązanie równoważne (Rozwiązanie równoważne musi zapewniać sprzętowe przechowywanie i ochronę kluczy kryptograficznych, w sposób izolowany od systemu operacyjnego. Musi obsługiwać standardowe algorytmy (np. RSA, ECC, SHA-256) oraz współpracować z funkcjami bezpieczeństwa systemu (np. BitLocker, Secure Boot). Wymagana jest możliwość weryfikacji integralności procesu uruchamiania systemu. Klucze nie mogą być eksportowane w postaci jawnej poza bezpieczne środowisko). 
- dołączone oprogramowanie/licencja na oprogramowanie służące do tzw. 'partycji recovery', przywracania systemu z dysku
W zestawie: laptop wraz z oryginalnym zasilaczem i przewodem zasilającym.
Wydajność procesora min. </t>
    </r>
    <r>
      <rPr>
        <b/>
        <sz val="12"/>
        <color rgb="FF000000"/>
        <rFont val="Aptos Narrow"/>
        <scheme val="minor"/>
      </rPr>
      <t xml:space="preserve">9 500 punktów w teście PassMark CPU Mark </t>
    </r>
    <r>
      <rPr>
        <sz val="12"/>
        <color rgb="FF000000"/>
        <rFont val="Aptos Narrow"/>
        <family val="2"/>
        <scheme val="minor"/>
      </rPr>
      <t>(https://www.cpubenchmark.net/).</t>
    </r>
  </si>
  <si>
    <r>
      <rPr>
        <b/>
        <sz val="12"/>
        <color rgb="FF000000"/>
        <rFont val="Aptos Narrow"/>
        <scheme val="minor"/>
      </rPr>
      <t>Laptop</t>
    </r>
    <r>
      <rPr>
        <sz val="12"/>
        <color rgb="FF000000"/>
        <rFont val="Aptos Narrow"/>
        <family val="2"/>
        <scheme val="minor"/>
      </rPr>
      <t xml:space="preserve">
- pamięć Cache min. 6 MB
- pamięć RAM min. 16 GB
- dysk SSD min. 500TB
- kolorowy wyświetlacz o przekątnej min. 17"; rozdzielczość min. Full HD (1920x1080px) 
- wbudowany: mikrofon, kamera, moduł Wi-Fi, moduł Bluetooth, złącze HDMI
- zaintalowany intuicyjny system operacyjny w języku polskim z dostępnym wsparciem producenta 
- szyfrowanie TPM lub rozwiązanie równoważne (Rozwiązanie równoważne  musi zapewniać sprzętowe przechowywanie i ochronę kluczy kryptograficznych, w sposób izolowany od systemu operacyjnego. Musi obsługiwać standardowe algorytmy (np. RSA, ECC, SHA-256) oraz współpracować z funkcjami bezpieczeństwa systemu (np. BitLocker, Secure Boot). Wymagana jest możliwość weryfikacji integralności procesu uruchamiania systemu. Klucze nie mogą być eksportowane w postaci jawnej poza bezpieczne środowisko). 
- dołączone oprogramowanie/licencja na oprogramowanie służące do tzw. 'partycji recovery', przywracania systemu z dysku
W zestawie: laptop wraz z oryginalnym zasilaczem i przewodem zasilającym.
Wydajność procesora </t>
    </r>
    <r>
      <rPr>
        <b/>
        <sz val="12"/>
        <color rgb="FF000000"/>
        <rFont val="Aptos Narrow"/>
        <scheme val="minor"/>
      </rPr>
      <t xml:space="preserve">min. 9 500 punktów w teście PassMark CPU Mark </t>
    </r>
    <r>
      <rPr>
        <sz val="12"/>
        <color rgb="FF000000"/>
        <rFont val="Aptos Narrow"/>
        <family val="2"/>
        <scheme val="minor"/>
      </rPr>
      <t>(https://www.cpubenchmark.net/).</t>
    </r>
  </si>
  <si>
    <r>
      <rPr>
        <b/>
        <sz val="12"/>
        <color theme="1"/>
        <rFont val="Aptos Narrow"/>
        <scheme val="minor"/>
      </rPr>
      <t>Laptop</t>
    </r>
    <r>
      <rPr>
        <sz val="12"/>
        <color theme="1"/>
        <rFont val="Aptos Narrow"/>
        <family val="2"/>
        <scheme val="minor"/>
      </rPr>
      <t xml:space="preserve">
procesor o wydajności min. 28 000  punktów w teście PassMark CPU Mark (https://www.cpubenchmark.net/)
pamięć Cache min. 6 MB
pamięć RAM min. 16 GB 
dysk SSD min. 512 GB
kolorowy wyświetlacz o przekątnej min. 16"; matryca OLED lub IPS; rozdzielczość min. Full HD (1920x1080 px)
wbudowane: mikrofon, kamera, moduł Wi-Fi 6, moduł Bluetooth, złącza USB-C, USB-A oraz HDMI
klawiatura w układzie polskim (PL)
zainstalowany system operacyjny w polskiej wersji językowej z zapewnionym wsparciem producenta
sprzętowy moduł szyfrowania TPM 2.0 lub rozwiązanie równoważne (Rozwiązanie równoważne musi zapewniać sprzętowe przechowywanie i ochronę kluczy kryptograficznych, w sposób izolowany od systemu operacyjnego. Musi obsługiwać standardowe algorytmy (np. RSA, ECC, SHA-256) oraz współpracować z funkcjami bezpieczeństwa systemu (np. BitLocker, Secure Boot). Wymagana jest możliwość weryfikacji integralności procesu uruchamiania systemu. Klucze nie mogą być eksportowane w postaci jawnej poza bezpieczne środowisko). 
dołączone oprogramowanie/licencja umożliwiające utworzenie partycji recovery oraz przywracanie systemu z dysku</t>
    </r>
  </si>
  <si>
    <r>
      <rPr>
        <b/>
        <sz val="12"/>
        <color theme="1"/>
        <rFont val="Aptos Narrow"/>
        <scheme val="minor"/>
      </rPr>
      <t>Laptop</t>
    </r>
    <r>
      <rPr>
        <sz val="12"/>
        <color theme="1"/>
        <rFont val="Aptos Narrow"/>
        <family val="2"/>
        <scheme val="minor"/>
      </rPr>
      <t xml:space="preserve">
pamięć Cache min. 6 MB
pamięć RAM min. 16 GB 
dysk SSD min. 512 GB
kolorowy wyświetlacz o przekątnej min. 16"; matryca OLED lub IPS; rozdzielczość min. Full HD (1920x1080 px)
wbudowane: mikrofon, kamera, moduł Wi-Fi 6, moduł Bluetooth, złącza USB-C, USB-A oraz HDMI
klawiatura w układzie polskim (PL)
zainstalowany system operacyjny w polskiej wersji językowej z zapewnionym wsparciem producenta
sprzętowy moduł szyfrowania TPM 2.0 lub rozwiązanie równoważne (Rozwiązanie równoważne musi zapewniać sprzętowe przechowywanie i ochronę kluczy kryptograficznych, w sposób izolowany od systemu operacyjnego. Musi obsługiwać standardowe algorytmy (np. RSA, ECC, SHA-256) oraz współpracować z funkcjami bezpieczeństwa systemu (np. BitLocker, Secure Boot). Wymagana jest możliwość weryfikacji integralności procesu uruchamiania systemu. Klucze nie mogą być eksportowane w postaci jawnej poza bezpieczne środowisko). 
dołączone oprogramowanie/licencja umożliwiające utworzenie partycji recovery oraz przywracanie systemu z dysku
Wydajność procesora </t>
    </r>
    <r>
      <rPr>
        <b/>
        <sz val="12"/>
        <color theme="1"/>
        <rFont val="Aptos Narrow"/>
        <scheme val="minor"/>
      </rPr>
      <t>min. 28 000 punktów w teście PassMark CPU Mark</t>
    </r>
    <r>
      <rPr>
        <sz val="12"/>
        <color theme="1"/>
        <rFont val="Aptos Narrow"/>
        <family val="2"/>
        <scheme val="minor"/>
      </rPr>
      <t xml:space="preserve"> (https://www.cpubenchmark.net/).</t>
    </r>
  </si>
  <si>
    <r>
      <t xml:space="preserve">……………………………………………………………………………….
wypełnić: producent, nazwa handlowa/ model/symbol produktu
............................................................................................................
wypełnić: producent, nazwa handlowa/ model/symbol oferowanego systemu operacyjnego
................................................
wypełnić producent, nazwa handlowa/ model/symbol procesora
................................................
wypełnić wielkość oferowanej pamięci
................................................
wypełnić producent, nazwa handlowa/ model/symbol dysku twardego
..................................................... 
wypełnić: wymiary obudowy w cm (wys x szer x głęb), 
..................................................... 
wypełnić: moc oraz sprawność zasilacza
.............................................................
wypełnić pojemność pamięci masowej
.....................................................
wypełnić producent, nazwa handlowa/ model/symbol karty graficznej
</t>
    </r>
    <r>
      <rPr>
        <b/>
        <sz val="12"/>
        <rFont val="Aptos Narrow"/>
        <scheme val="minor"/>
      </rPr>
      <t>...........................................................................................................
wydajność procesora w teście PassMark CPU Mark (https://www.cpubenchmark.net/).</t>
    </r>
  </si>
  <si>
    <r>
      <rPr>
        <b/>
        <sz val="12"/>
        <color rgb="FF000000"/>
        <rFont val="Aptos Narrow"/>
        <scheme val="minor"/>
      </rPr>
      <t>Laptop</t>
    </r>
    <r>
      <rPr>
        <sz val="12"/>
        <rFont val="Aptos Narrow (Tekst podstawowy)"/>
        <charset val="238"/>
      </rPr>
      <t xml:space="preserve">
Karta graficzna: dedykowana o pamięci min. 6GB VRAM. 
Pamięć RAM: min. 32 GB DDR5/LPDDR5X, nie mniej niż 5600 MT/s lub zgodnie z maksymalnym wsparciem platformy
Rozdzielczość ekranu: min. 1920 x 1080 (FullHD)</t>
    </r>
    <r>
      <rPr>
        <sz val="12"/>
        <color rgb="FF000000"/>
        <rFont val="Aptos Narrow"/>
        <family val="2"/>
        <scheme val="minor"/>
      </rPr>
      <t xml:space="preserve">
Dysk: SSD NVMe min. 1 TB
Łączność Wi-Fi
Złącza: HDMI, USB 3.2., RJ-45 (LAN), DisplayPort (np. przez USB-C z DP Alt Mode / Thunderbolt / USB4)
Gwarancja min. 24 miesięcy
Certyfikaty: CE, RoHS
Wydajność procesora min. </t>
    </r>
    <r>
      <rPr>
        <b/>
        <sz val="12"/>
        <color rgb="FF000000"/>
        <rFont val="Aptos Narrow"/>
        <scheme val="minor"/>
      </rPr>
      <t xml:space="preserve">30 000 punktów w teście PassMark CPU Mark </t>
    </r>
    <r>
      <rPr>
        <sz val="12"/>
        <color rgb="FF000000"/>
        <rFont val="Aptos Narrow"/>
        <family val="2"/>
        <scheme val="minor"/>
      </rPr>
      <t xml:space="preserve">(https://www.cpubenchmark.net/).
Wydajność karty graficznej min. </t>
    </r>
    <r>
      <rPr>
        <b/>
        <sz val="12"/>
        <color rgb="FF000000"/>
        <rFont val="Aptos Narrow"/>
        <scheme val="minor"/>
      </rPr>
      <t>24 000 punktów w teście PassMark G3D Mark</t>
    </r>
    <r>
      <rPr>
        <sz val="12"/>
        <color rgb="FF000000"/>
        <rFont val="Aptos Narrow"/>
        <family val="2"/>
        <scheme val="minor"/>
      </rPr>
      <t xml:space="preserve"> (https://www.videocardbenchmark.net/).</t>
    </r>
  </si>
  <si>
    <r>
      <t xml:space="preserve">……………………………………………………………………………….
wypełnić: producent, nazwa handlowa/ model/symbol komputera stacjonarnego 
............................................................................................................
wypełnić: producent, nazwa handlowa/ model/symbol oferowanego systemu operacyjnego
................................................
wypełnić producent, nazwa handlowa/ model/symbol procesora
................................................
wypełnić wielkość oferowanej pamięci
................................................
wypełnić producent, nazwa handlowa/ model/symbol dysku twardego
..................................................... 
wypełnić: wymiary obudowy w cm (wys x szer x głęb), 
.............................................................
wypełnić pojemność pamięci masowej
.....................................................
wypełnić producent, nazwa handlowa/ model/symbol karty graficznej
...........................................................................................................
</t>
    </r>
    <r>
      <rPr>
        <b/>
        <sz val="12"/>
        <rFont val="Aptos Narrow"/>
        <scheme val="minor"/>
      </rPr>
      <t xml:space="preserve">wydajność procesora w teście PassMark CPU Mark (https://www.cpubenchmark.net/).
...........................................................................................................
wydajność karty graficznej w teście PassMark G3D Mark (https://www.videocardbenchmark.net/).
</t>
    </r>
    <r>
      <rPr>
        <sz val="12"/>
        <rFont val="Aptos Narrow"/>
        <family val="2"/>
        <scheme val="minor"/>
      </rPr>
      <t xml:space="preserve">……………………………………………………………………………….
wypełnić: producent, nazwa handlowa/ model/symbol monitora
……………………………………………………………………………….
wypełnić: producent, nazwa handlowa/ model/symbol myszy
……………………………………………………………………………….
wypełnić: producent, nazwa handlowa/ model/symbol klawiatury
</t>
    </r>
  </si>
  <si>
    <r>
      <t xml:space="preserve">……………………………………………………………………………….
wypełnić: producent, nazwa handlowa/ model/symbol produktu
............................................................................................................
wypełnić: producent, nazwa handlowa/ model/symbol oferowanego systemu operacyjnego
................................................
wypełnić producent, nazwa handlowa/ model/symbol procesora
................................................
wypełnić wielkość oferowanej pamięci
................................................
wypełnić producent, nazwa handlowa/ model/symbol dysku twardego
..................................................... 
wypełnić: wymiary obudowy w cm (wys x szer x głęb), 
..................................................... 
wypełnić: moc oraz sprawność zasilacza
.............................................................
wypełnić pojemność pamięci masowej
.....................................................
wypełnić producent, nazwa handlowa/ model/symbol karty graficznej
</t>
    </r>
    <r>
      <rPr>
        <b/>
        <sz val="12"/>
        <rFont val="Aptos Narrow"/>
        <scheme val="minor"/>
      </rPr>
      <t>...........................................................................................................
wydajność procesora w teście PassMark CPU Mark (https://www.cpubenchmark.net/).
……………………………………………………………………………….
wypełnić: producent, nazwa handlowa/ model/symbol myszy
……………………………………………………………………………….
wypełnić: producent, nazwa handlowa/ model/symbol klawiatury</t>
    </r>
  </si>
  <si>
    <r>
      <t xml:space="preserve">……………………………………………………………………………….
wypełnić: producent, nazwa handlowa/ model/symbol laptopa
............................................................................................................
wypełnić: producent, nazwa handlowa/ model/symbol oferowanego systemu operacyjnego
................................................
wypełnić producent, nazwa handlowa/ model/symbol procesora
................................................
wypełnić wielkość oferowanej pamięci
................................................
wypełnić producent, nazwa handlowa/ model/symbol dysku twardego
..................................................... 
wypełnić: wymiary obudowy w cm (wys x szer x głęb), 
.............................................................
wypełnić pojemność pamięci masowej
.....................................................
wypełnić producent, nazwa handlowa/ model/symbol karty graficznej
</t>
    </r>
    <r>
      <rPr>
        <b/>
        <sz val="12"/>
        <rFont val="Aptos Narrow"/>
        <scheme val="minor"/>
      </rPr>
      <t xml:space="preserve">...........................................................................................................
wydajność procesora w teście PassMark CPU Mark (https://www.cpubenchmark.net/).
</t>
    </r>
  </si>
  <si>
    <r>
      <t xml:space="preserve">……………………………………………………………………………….
wypełnić: producent, nazwa handlowa/ model/symbol komputera stacjonarnego 
............................................................................................................
wypełnić: producent, nazwa handlowa/ model/symbol oferowanego systemu operacyjnego
................................................
wypełnić producent, nazwa handlowa/ model/symbol procesora
................................................
wypełnić wielkość oferowanej pamięci
................................................
wypełnić producent, nazwa handlowa/ model/symbol dysku twardego
..................................................... 
wypełnić: wymiary obudowy w cm (wys x szer x głęb), 
.............................................................
wypełnić pojemność pamięci masowej
.....................................................
wypełnić producent, nazwa handlowa/ model/symbol karty graficznej
</t>
    </r>
    <r>
      <rPr>
        <b/>
        <sz val="12"/>
        <rFont val="Aptos Narrow"/>
        <scheme val="minor"/>
      </rPr>
      <t xml:space="preserve">...........................................................................................................
wydajność procesora w teście PassMark CPU Mark (https://www.cpubenchmark.net/).
</t>
    </r>
    <r>
      <rPr>
        <sz val="12"/>
        <rFont val="Aptos Narrow"/>
        <family val="2"/>
        <scheme val="minor"/>
      </rPr>
      <t xml:space="preserve">……………………………………………………………………………….
wypełnić: producent, nazwa handlowa/ model/symbol monitora
……………………………………………………………………………….
wypełnić: producent, nazwa handlowa/ model/symbol myszy
……………………………………………………………………………….
wypełnić: producent, nazwa handlowa/ model/symbol klawiatury
</t>
    </r>
  </si>
  <si>
    <r>
      <t xml:space="preserve">……………………………………………………………………………….
wypełnić: producent, nazwa handlowa/ model/symbol komputera stacjonarnego 
............................................................................................................
wypełnić: producent, nazwa handlowa/ model/symbol oferowanego systemu operacyjnego
................................................
wypełnić producent, nazwa handlowa/ model/symbol procesora
................................................
wypełnić wielkość oferowanej pamięci
................................................
wypełnić producent, nazwa handlowa/ model/symbol dysku twardego
..................................................... 
wypełnić: wymiary obudowy w cm (wys x szer x głęb), 
.............................................................
wypełnić pojemność pamięci masowej
.....................................................
wypełnić producent, nazwa handlowa/ model/symbol karty graficznej
</t>
    </r>
    <r>
      <rPr>
        <b/>
        <sz val="12"/>
        <rFont val="Aptos Narrow"/>
        <scheme val="minor"/>
      </rPr>
      <t xml:space="preserve">...........................................................................................................
wydajność procesora w teście PassMark CPU Mark (https://www.cpubenchmark.net/).
...........................................................................................................
wydajność karty graficznej w teście PassMark G3D Mark (https://www.videocardbenchmark.net/).
</t>
    </r>
    <r>
      <rPr>
        <sz val="12"/>
        <rFont val="Aptos Narrow"/>
        <family val="2"/>
        <scheme val="minor"/>
      </rPr>
      <t xml:space="preserve">……………………………………………………………………………….
wypełnić: producent, nazwa handlowa/ model/symbol monitora
……………………………………………………………………………….
wypełnić: producent, nazwa handlowa/ model/symbol myszy
……………………………………………………………………………….
wypełnić: producent, nazwa handlowa/ model/symbol klawiatury
</t>
    </r>
  </si>
  <si>
    <r>
      <t xml:space="preserve">……………………………………………………………………………….
wypełnić: producent, nazwa handlowa/ model/symbol komputera stacjonarnego lub komputera AiO
............................................................................................................
wypełnić: producent, nazwa handlowa/ model/symbol oferowanego systemu operacyjnego
................................................
wypełnić producent, nazwa handlowa/ model/symbol procesora
................................................
wypełnić wielkość oferowanej pamięci
................................................
wypełnić producent, nazwa handlowa/ model/symbol dysku twardego
..................................................... 
wypełnić: wymiary obudowy w cm (wys x szer x głęb), 
.............................................................
wypełnić pojemność pamięci masowej
.....................................................
wypełnić producent, nazwa handlowa/ model/symbol karty graficznej
</t>
    </r>
    <r>
      <rPr>
        <b/>
        <sz val="11"/>
        <rFont val="Aptos Narrow"/>
        <scheme val="minor"/>
      </rPr>
      <t xml:space="preserve">...........................................................................................................
wydajność procesora w teście PassMark CPU Mark (https://www.cpubenchmark.net/).
</t>
    </r>
    <r>
      <rPr>
        <sz val="11"/>
        <rFont val="Aptos Narrow"/>
        <scheme val="minor"/>
      </rPr>
      <t>……………………………………………………………………………….
wypełnić: producent, nazwa handlowa/ model/symbol monitora (o ile dotyczy)
……………………………………………………………………………….
wypełnić: producent, nazwa handlowa/ model/symbol myszy
……………………………………………………………………………….
wypełnić: producent, nazwa handlowa/ model/symbol klawiatury
……………………………………………………………………………….
wypełnić: producent, nazwa handlowa/ model/symbol głośników (o ile nie zintegrowane z komputerem)</t>
    </r>
  </si>
  <si>
    <r>
      <rPr>
        <b/>
        <sz val="12"/>
        <color rgb="FF000000"/>
        <rFont val="Aptos Narrow"/>
        <scheme val="minor"/>
      </rPr>
      <t>Komputer Stacjonarny z monitorem lub komputer typu All-in-one,</t>
    </r>
    <r>
      <rPr>
        <sz val="12"/>
        <color rgb="FF000000"/>
        <rFont val="Aptos Narrow"/>
        <family val="2"/>
        <scheme val="minor"/>
      </rPr>
      <t xml:space="preserve"> 
zasilacz z przewodem zasilającym
KOMPUTER:
Procesor: min. 16MB Cache
Pamięć RAM: min. 16 GB
Karta graficzna : zintegrowana
Dysk: SSD min. 500 GB
Dźwięk : Zintegrowana karta dźwiękowa
Łączność: Wi-Fi, LAN, Bluetooth
Złącza: USB, Wyjście słuchawkowe/wejście mikrofonowe/Wyjście głośnikowe lub wbudowane głośniki i mikrofon, RJ-45 (LAN), HDMI
Zainstalowany system operacyjny w języku polskim
Wydajność procesora </t>
    </r>
    <r>
      <rPr>
        <b/>
        <sz val="12"/>
        <color rgb="FF000000"/>
        <rFont val="Aptos Narrow"/>
        <scheme val="minor"/>
      </rPr>
      <t>min. 24 000 punktów w teście PassMark CPU Mark</t>
    </r>
    <r>
      <rPr>
        <sz val="12"/>
        <color rgb="FF000000"/>
        <rFont val="Aptos Narrow"/>
        <family val="2"/>
        <scheme val="minor"/>
      </rPr>
      <t xml:space="preserve"> (https://www.cpubenchmark.net/).
Mysz, klawiatura i głośniki w zestawie
MONITOR (o ile nie dostarczany komputer typu AIO):
Przekątna ekranu: min. 23 cale
Rozdzielczość ekranu: min. 1920x1080
Złącza: HDMI
Regulacja wysokości oraz kąta nachylenia</t>
    </r>
  </si>
  <si>
    <r>
      <t xml:space="preserve">……………………………………………………………………………….
wypełnić: producent, nazwa handlowa/ model/symbol produktu
............................................................................................................
wypełnić: producent, nazwa handlowa/ model/symbol oferowanego systemu operacyjnego
................................................
wypełnić producent, nazwa handlowa/ model/symbol procesora
................................................
wypełnić wielkość oferowanej pamięci
................................................
wypełnić producent, nazwa handlowa/ model/symbol dysku twardego
..................................................... 
wypełnić: wymiary obudowy w cm (wys x szer x głęb), 
.............................................................
wypełnić pojemność pamięci masowej
.....................................................
wypełnić producent, nazwa handlowa/ model/symbol karty graficznej
</t>
    </r>
    <r>
      <rPr>
        <b/>
        <sz val="12"/>
        <rFont val="Aptos Narrow"/>
        <scheme val="minor"/>
      </rPr>
      <t xml:space="preserve">...........................................................................................................
wydajność procesora w teście PassMark CPU Mark (https://www.cpubenchmark.net/).
</t>
    </r>
    <r>
      <rPr>
        <sz val="12"/>
        <rFont val="Aptos Narrow"/>
        <scheme val="minor"/>
      </rPr>
      <t xml:space="preserve">……………………………………………………………………………….
wypełnić: producent, nazwa handlowa/ model/symbol myszy
</t>
    </r>
  </si>
  <si>
    <t>(kwalifikowany podpis elektroniczny)</t>
  </si>
  <si>
    <t>Numer postępowania: MCOO/ZP/CKZ/10/26                                                                                                                                                                                                                                                                                  Załącznik nr 4.1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</si>
</sst>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\ &quot;zł&quot;"/>
  </numFmts>
  <fonts count="19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sz val="10"/>
      <name val="Arial CE"/>
      <charset val="238"/>
    </font>
    <font>
      <sz val="11"/>
      <color theme="1"/>
      <name val="Aptos Narrow"/>
      <family val="2"/>
      <scheme val="minor"/>
    </font>
    <font>
      <sz val="12"/>
      <name val="Aptos Narrow"/>
      <family val="2"/>
      <scheme val="minor"/>
    </font>
    <font>
      <sz val="12"/>
      <color rgb="FFFF0000"/>
      <name val="Aptos Narrow"/>
      <family val="2"/>
      <scheme val="minor"/>
    </font>
    <font>
      <sz val="12"/>
      <color rgb="FF000000"/>
      <name val="Aptos Narrow"/>
      <family val="2"/>
      <scheme val="minor"/>
    </font>
    <font>
      <b/>
      <sz val="12"/>
      <color rgb="FF000000"/>
      <name val="Aptos Narrow"/>
      <scheme val="minor"/>
    </font>
    <font>
      <sz val="12"/>
      <color rgb="FF000000"/>
      <name val="Aptos Narrow"/>
      <scheme val="minor"/>
    </font>
    <font>
      <sz val="12"/>
      <color theme="1"/>
      <name val="Aptos Narrow"/>
      <scheme val="minor"/>
    </font>
    <font>
      <b/>
      <sz val="12"/>
      <color theme="1"/>
      <name val="Aptos Narrow"/>
      <scheme val="minor"/>
    </font>
    <font>
      <sz val="12"/>
      <name val="Aptos Narrow (Tekst podstawowy)"/>
      <charset val="238"/>
    </font>
    <font>
      <b/>
      <sz val="12"/>
      <name val="Aptos Narrow"/>
      <scheme val="minor"/>
    </font>
    <font>
      <sz val="12"/>
      <name val="Aptos Narrow"/>
      <scheme val="minor"/>
    </font>
    <font>
      <sz val="11"/>
      <name val="Aptos Narrow"/>
      <scheme val="minor"/>
    </font>
    <font>
      <b/>
      <sz val="11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theme="1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6" fillId="0" borderId="0"/>
  </cellStyleXfs>
  <cellXfs count="45">
    <xf numFmtId="0" fontId="0" fillId="0" borderId="0" xfId="0"/>
    <xf numFmtId="165" fontId="7" fillId="0" borderId="9" xfId="0" applyNumberFormat="1" applyFont="1" applyBorder="1" applyAlignment="1" applyProtection="1">
      <alignment horizontal="left" vertical="center" wrapText="1"/>
      <protection locked="0"/>
    </xf>
    <xf numFmtId="165" fontId="7" fillId="0" borderId="13" xfId="0" applyNumberFormat="1" applyFont="1" applyBorder="1" applyAlignment="1" applyProtection="1">
      <alignment horizontal="left" vertical="center" wrapText="1"/>
      <protection locked="0"/>
    </xf>
    <xf numFmtId="165" fontId="17" fillId="0" borderId="9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Protection="1">
      <protection locked="0"/>
    </xf>
    <xf numFmtId="44" fontId="2" fillId="0" borderId="9" xfId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44" fontId="3" fillId="0" borderId="9" xfId="1" applyFont="1" applyBorder="1" applyAlignment="1" applyProtection="1">
      <alignment horizontal="center" vertical="center"/>
    </xf>
    <xf numFmtId="164" fontId="3" fillId="3" borderId="9" xfId="0" applyNumberFormat="1" applyFont="1" applyFill="1" applyBorder="1" applyAlignment="1" applyProtection="1">
      <alignment horizontal="center" vertical="center" wrapText="1"/>
    </xf>
    <xf numFmtId="44" fontId="2" fillId="0" borderId="9" xfId="1" applyFont="1" applyFill="1" applyBorder="1" applyAlignment="1" applyProtection="1">
      <alignment horizontal="center" vertical="center"/>
    </xf>
    <xf numFmtId="0" fontId="2" fillId="0" borderId="0" xfId="0" applyFont="1" applyProtection="1"/>
    <xf numFmtId="0" fontId="3" fillId="3" borderId="9" xfId="0" applyFont="1" applyFill="1" applyBorder="1" applyAlignment="1" applyProtection="1">
      <alignment horizontal="center" vertical="center"/>
    </xf>
    <xf numFmtId="0" fontId="3" fillId="3" borderId="9" xfId="0" applyFont="1" applyFill="1" applyBorder="1" applyAlignment="1" applyProtection="1">
      <alignment horizontal="center" vertical="center" wrapText="1"/>
    </xf>
    <xf numFmtId="0" fontId="4" fillId="3" borderId="9" xfId="0" applyFont="1" applyFill="1" applyBorder="1" applyAlignment="1" applyProtection="1">
      <alignment horizontal="center" vertical="center" wrapText="1"/>
    </xf>
    <xf numFmtId="0" fontId="4" fillId="3" borderId="9" xfId="2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/>
    </xf>
    <xf numFmtId="0" fontId="11" fillId="2" borderId="10" xfId="0" applyFont="1" applyFill="1" applyBorder="1" applyAlignment="1" applyProtection="1">
      <alignment horizontal="left" vertical="top" wrapText="1"/>
    </xf>
    <xf numFmtId="0" fontId="12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0" borderId="8" xfId="0" applyFont="1" applyBorder="1" applyAlignment="1" applyProtection="1">
      <alignment horizontal="center" vertical="center" wrapText="1"/>
    </xf>
    <xf numFmtId="0" fontId="12" fillId="2" borderId="10" xfId="3" applyFont="1" applyFill="1" applyBorder="1" applyAlignment="1" applyProtection="1">
      <alignment horizontal="left" vertical="top" wrapText="1"/>
    </xf>
    <xf numFmtId="0" fontId="12" fillId="0" borderId="10" xfId="3" applyFont="1" applyBorder="1" applyAlignment="1" applyProtection="1">
      <alignment horizontal="left" vertical="top" wrapText="1"/>
    </xf>
    <xf numFmtId="0" fontId="11" fillId="2" borderId="11" xfId="0" applyFont="1" applyFill="1" applyBorder="1" applyAlignment="1" applyProtection="1">
      <alignment horizontal="left" vertical="top" wrapText="1"/>
    </xf>
    <xf numFmtId="0" fontId="11" fillId="0" borderId="6" xfId="0" applyFont="1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11" fillId="2" borderId="12" xfId="0" applyFont="1" applyFill="1" applyBorder="1" applyAlignment="1" applyProtection="1">
      <alignment horizontal="left" vertical="top" wrapText="1"/>
    </xf>
    <xf numFmtId="0" fontId="7" fillId="0" borderId="9" xfId="0" applyFont="1" applyBorder="1" applyAlignment="1" applyProtection="1">
      <alignment horizontal="center" vertical="center" wrapText="1"/>
    </xf>
    <xf numFmtId="0" fontId="16" fillId="2" borderId="10" xfId="0" applyFont="1" applyFill="1" applyBorder="1" applyAlignment="1" applyProtection="1">
      <alignment horizontal="left" vertical="top" wrapText="1"/>
    </xf>
    <xf numFmtId="0" fontId="12" fillId="0" borderId="10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left" vertical="center"/>
    </xf>
    <xf numFmtId="0" fontId="7" fillId="0" borderId="7" xfId="0" applyFont="1" applyBorder="1" applyAlignment="1" applyProtection="1">
      <alignment horizontal="left" vertical="center"/>
    </xf>
    <xf numFmtId="0" fontId="7" fillId="0" borderId="8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horizontal="center" wrapText="1"/>
      <protection locked="0"/>
    </xf>
  </cellXfs>
  <cellStyles count="4">
    <cellStyle name="Normalny" xfId="0" builtinId="0"/>
    <cellStyle name="Normalny 2" xfId="3" xr:uid="{88C75837-1E81-4302-AA25-E2810536A6FA}"/>
    <cellStyle name="Normalny 4 2" xfId="2" xr:uid="{E082A834-0496-4524-ACF5-3E74805D3549}"/>
    <cellStyle name="Walutowy" xfId="1" builtinId="4"/>
  </cellStyles>
  <dxfs count="0"/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753916</xdr:colOff>
      <xdr:row>0</xdr:row>
      <xdr:rowOff>68826</xdr:rowOff>
    </xdr:from>
    <xdr:to>
      <xdr:col>9</xdr:col>
      <xdr:colOff>2089202</xdr:colOff>
      <xdr:row>6</xdr:row>
      <xdr:rowOff>149344</xdr:rowOff>
    </xdr:to>
    <xdr:pic>
      <xdr:nvPicPr>
        <xdr:cNvPr id="2" name="Obraz 4">
          <a:extLst>
            <a:ext uri="{FF2B5EF4-FFF2-40B4-BE49-F238E27FC236}">
              <a16:creationId xmlns:a16="http://schemas.microsoft.com/office/drawing/2014/main" id="{78E5A170-A3E1-463C-8C9B-6DFF1EB13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7095" y="68826"/>
          <a:ext cx="12411500" cy="13051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D5024-B6F6-45D2-BA70-F83A5EA73DAF}">
  <sheetPr>
    <pageSetUpPr fitToPage="1"/>
  </sheetPr>
  <dimension ref="A1:J51"/>
  <sheetViews>
    <sheetView tabSelected="1" zoomScale="70" zoomScaleNormal="70" workbookViewId="0">
      <selection activeCell="G43" sqref="G43"/>
    </sheetView>
  </sheetViews>
  <sheetFormatPr defaultColWidth="9.125" defaultRowHeight="15"/>
  <cols>
    <col min="1" max="1" width="5.75" style="6" customWidth="1"/>
    <col min="2" max="2" width="11.25" style="6" customWidth="1"/>
    <col min="3" max="3" width="17.25" style="6" customWidth="1"/>
    <col min="4" max="4" width="38.125" style="6" customWidth="1"/>
    <col min="5" max="5" width="11.75" style="6" customWidth="1"/>
    <col min="6" max="6" width="9.125" style="6" customWidth="1"/>
    <col min="7" max="7" width="112.125" style="6" customWidth="1"/>
    <col min="8" max="8" width="17.875" style="6" customWidth="1"/>
    <col min="9" max="9" width="17.375" style="6" customWidth="1"/>
    <col min="10" max="10" width="108" style="6" customWidth="1"/>
    <col min="11" max="16384" width="9.125" style="4"/>
  </cols>
  <sheetData>
    <row r="1" spans="1:10" s="11" customFormat="1">
      <c r="A1" s="34"/>
      <c r="B1" s="35"/>
      <c r="C1" s="35"/>
      <c r="D1" s="35"/>
      <c r="E1" s="35"/>
      <c r="F1" s="35"/>
      <c r="G1" s="35"/>
      <c r="H1" s="35"/>
      <c r="I1" s="35"/>
      <c r="J1" s="36"/>
    </row>
    <row r="2" spans="1:10" s="11" customFormat="1">
      <c r="A2" s="37"/>
      <c r="B2" s="38"/>
      <c r="C2" s="38"/>
      <c r="D2" s="38"/>
      <c r="E2" s="38"/>
      <c r="F2" s="38"/>
      <c r="G2" s="38"/>
      <c r="H2" s="38"/>
      <c r="I2" s="38"/>
      <c r="J2" s="39"/>
    </row>
    <row r="3" spans="1:10" s="11" customFormat="1">
      <c r="A3" s="37"/>
      <c r="B3" s="38"/>
      <c r="C3" s="38"/>
      <c r="D3" s="38"/>
      <c r="E3" s="38"/>
      <c r="F3" s="38"/>
      <c r="G3" s="38"/>
      <c r="H3" s="38"/>
      <c r="I3" s="38"/>
      <c r="J3" s="39"/>
    </row>
    <row r="4" spans="1:10" s="11" customFormat="1">
      <c r="A4" s="37"/>
      <c r="B4" s="38"/>
      <c r="C4" s="38"/>
      <c r="D4" s="38"/>
      <c r="E4" s="38"/>
      <c r="F4" s="38"/>
      <c r="G4" s="38"/>
      <c r="H4" s="38"/>
      <c r="I4" s="38"/>
      <c r="J4" s="39"/>
    </row>
    <row r="5" spans="1:10" s="11" customFormat="1">
      <c r="A5" s="37"/>
      <c r="B5" s="38"/>
      <c r="C5" s="38"/>
      <c r="D5" s="38"/>
      <c r="E5" s="38"/>
      <c r="F5" s="38"/>
      <c r="G5" s="38"/>
      <c r="H5" s="38"/>
      <c r="I5" s="38"/>
      <c r="J5" s="39"/>
    </row>
    <row r="6" spans="1:10" s="11" customFormat="1">
      <c r="A6" s="37"/>
      <c r="B6" s="38"/>
      <c r="C6" s="38"/>
      <c r="D6" s="38"/>
      <c r="E6" s="38"/>
      <c r="F6" s="38"/>
      <c r="G6" s="38"/>
      <c r="H6" s="38"/>
      <c r="I6" s="38"/>
      <c r="J6" s="39"/>
    </row>
    <row r="7" spans="1:10" s="11" customFormat="1">
      <c r="A7" s="37"/>
      <c r="B7" s="38"/>
      <c r="C7" s="38"/>
      <c r="D7" s="38"/>
      <c r="E7" s="38"/>
      <c r="F7" s="38"/>
      <c r="G7" s="38"/>
      <c r="H7" s="38"/>
      <c r="I7" s="38"/>
      <c r="J7" s="39"/>
    </row>
    <row r="8" spans="1:10" s="11" customFormat="1">
      <c r="A8" s="40" t="s">
        <v>65</v>
      </c>
      <c r="B8" s="41"/>
      <c r="C8" s="41"/>
      <c r="D8" s="41"/>
      <c r="E8" s="41"/>
      <c r="F8" s="41"/>
      <c r="G8" s="41"/>
      <c r="H8" s="41"/>
      <c r="I8" s="41"/>
      <c r="J8" s="42"/>
    </row>
    <row r="9" spans="1:10" s="11" customFormat="1" ht="47.25">
      <c r="A9" s="12" t="s">
        <v>0</v>
      </c>
      <c r="B9" s="13" t="s">
        <v>1</v>
      </c>
      <c r="C9" s="13" t="s">
        <v>2</v>
      </c>
      <c r="D9" s="14" t="s">
        <v>19</v>
      </c>
      <c r="E9" s="13" t="s">
        <v>3</v>
      </c>
      <c r="F9" s="15" t="s">
        <v>4</v>
      </c>
      <c r="G9" s="13" t="s">
        <v>21</v>
      </c>
      <c r="H9" s="9" t="s">
        <v>5</v>
      </c>
      <c r="I9" s="9" t="s">
        <v>6</v>
      </c>
      <c r="J9" s="13" t="s">
        <v>20</v>
      </c>
    </row>
    <row r="10" spans="1:10" ht="353.1" customHeight="1">
      <c r="A10" s="16">
        <v>1</v>
      </c>
      <c r="B10" s="17">
        <v>1</v>
      </c>
      <c r="C10" s="18" t="s">
        <v>43</v>
      </c>
      <c r="D10" s="18" t="s">
        <v>14</v>
      </c>
      <c r="E10" s="19" t="s">
        <v>10</v>
      </c>
      <c r="F10" s="18">
        <v>6</v>
      </c>
      <c r="G10" s="20" t="s">
        <v>22</v>
      </c>
      <c r="H10" s="5"/>
      <c r="I10" s="10">
        <f>H10*F10</f>
        <v>0</v>
      </c>
      <c r="J10" s="1" t="s">
        <v>48</v>
      </c>
    </row>
    <row r="11" spans="1:10" ht="306.75" customHeight="1">
      <c r="A11" s="16">
        <v>2</v>
      </c>
      <c r="B11" s="17">
        <v>1</v>
      </c>
      <c r="C11" s="18" t="s">
        <v>44</v>
      </c>
      <c r="D11" s="18" t="s">
        <v>14</v>
      </c>
      <c r="E11" s="19" t="s">
        <v>10</v>
      </c>
      <c r="F11" s="18">
        <v>10</v>
      </c>
      <c r="G11" s="20" t="s">
        <v>51</v>
      </c>
      <c r="H11" s="5"/>
      <c r="I11" s="10">
        <f t="shared" ref="I11:I38" si="0">H11*F11</f>
        <v>0</v>
      </c>
      <c r="J11" s="1" t="s">
        <v>49</v>
      </c>
    </row>
    <row r="12" spans="1:10" ht="353.1" customHeight="1">
      <c r="A12" s="16">
        <v>3</v>
      </c>
      <c r="B12" s="17">
        <v>2</v>
      </c>
      <c r="C12" s="16">
        <v>16</v>
      </c>
      <c r="D12" s="18" t="s">
        <v>17</v>
      </c>
      <c r="E12" s="19" t="s">
        <v>10</v>
      </c>
      <c r="F12" s="18">
        <v>11</v>
      </c>
      <c r="G12" s="20" t="s">
        <v>23</v>
      </c>
      <c r="H12" s="5"/>
      <c r="I12" s="10">
        <f t="shared" si="0"/>
        <v>0</v>
      </c>
      <c r="J12" s="1" t="s">
        <v>54</v>
      </c>
    </row>
    <row r="13" spans="1:10" ht="409.5" customHeight="1">
      <c r="A13" s="16">
        <v>4</v>
      </c>
      <c r="B13" s="17">
        <v>2</v>
      </c>
      <c r="C13" s="16">
        <v>21</v>
      </c>
      <c r="D13" s="18" t="s">
        <v>17</v>
      </c>
      <c r="E13" s="19" t="s">
        <v>8</v>
      </c>
      <c r="F13" s="18">
        <v>10</v>
      </c>
      <c r="G13" s="21" t="s">
        <v>24</v>
      </c>
      <c r="H13" s="5"/>
      <c r="I13" s="10">
        <f t="shared" si="0"/>
        <v>0</v>
      </c>
      <c r="J13" s="1" t="s">
        <v>57</v>
      </c>
    </row>
    <row r="14" spans="1:10" ht="353.1" customHeight="1">
      <c r="A14" s="16">
        <v>5</v>
      </c>
      <c r="B14" s="17">
        <v>3</v>
      </c>
      <c r="C14" s="18" t="s">
        <v>45</v>
      </c>
      <c r="D14" s="18" t="s">
        <v>15</v>
      </c>
      <c r="E14" s="19" t="s">
        <v>10</v>
      </c>
      <c r="F14" s="18">
        <v>8</v>
      </c>
      <c r="G14" s="22" t="s">
        <v>55</v>
      </c>
      <c r="H14" s="5"/>
      <c r="I14" s="10">
        <f t="shared" si="0"/>
        <v>0</v>
      </c>
      <c r="J14" s="1" t="s">
        <v>48</v>
      </c>
    </row>
    <row r="15" spans="1:10" ht="332.25" customHeight="1">
      <c r="A15" s="16">
        <v>6</v>
      </c>
      <c r="B15" s="17">
        <v>3</v>
      </c>
      <c r="C15" s="18" t="s">
        <v>46</v>
      </c>
      <c r="D15" s="18" t="s">
        <v>15</v>
      </c>
      <c r="E15" s="23" t="s">
        <v>10</v>
      </c>
      <c r="F15" s="18">
        <v>10</v>
      </c>
      <c r="G15" s="24" t="s">
        <v>53</v>
      </c>
      <c r="H15" s="5"/>
      <c r="I15" s="10">
        <f t="shared" si="0"/>
        <v>0</v>
      </c>
      <c r="J15" s="1" t="s">
        <v>49</v>
      </c>
    </row>
    <row r="16" spans="1:10" ht="352.5" customHeight="1">
      <c r="A16" s="16">
        <v>7</v>
      </c>
      <c r="B16" s="17">
        <v>3</v>
      </c>
      <c r="C16" s="18" t="s">
        <v>46</v>
      </c>
      <c r="D16" s="18" t="s">
        <v>15</v>
      </c>
      <c r="E16" s="19" t="s">
        <v>9</v>
      </c>
      <c r="F16" s="18">
        <v>12</v>
      </c>
      <c r="G16" s="22" t="s">
        <v>42</v>
      </c>
      <c r="H16" s="5"/>
      <c r="I16" s="10">
        <f t="shared" si="0"/>
        <v>0</v>
      </c>
      <c r="J16" s="1" t="s">
        <v>48</v>
      </c>
    </row>
    <row r="17" spans="1:10" ht="353.1" customHeight="1">
      <c r="A17" s="16">
        <v>8</v>
      </c>
      <c r="B17" s="17">
        <v>3</v>
      </c>
      <c r="C17" s="18" t="s">
        <v>46</v>
      </c>
      <c r="D17" s="18" t="s">
        <v>15</v>
      </c>
      <c r="E17" s="19" t="s">
        <v>9</v>
      </c>
      <c r="F17" s="18">
        <v>12</v>
      </c>
      <c r="G17" s="20" t="s">
        <v>26</v>
      </c>
      <c r="H17" s="5"/>
      <c r="I17" s="10">
        <f t="shared" si="0"/>
        <v>0</v>
      </c>
      <c r="J17" s="1" t="s">
        <v>48</v>
      </c>
    </row>
    <row r="18" spans="1:10" ht="353.1" customHeight="1">
      <c r="A18" s="16">
        <v>9</v>
      </c>
      <c r="B18" s="17">
        <v>3</v>
      </c>
      <c r="C18" s="18" t="s">
        <v>46</v>
      </c>
      <c r="D18" s="18" t="s">
        <v>15</v>
      </c>
      <c r="E18" s="19" t="s">
        <v>9</v>
      </c>
      <c r="F18" s="18">
        <v>12</v>
      </c>
      <c r="G18" s="20" t="s">
        <v>26</v>
      </c>
      <c r="H18" s="5"/>
      <c r="I18" s="10">
        <f t="shared" si="0"/>
        <v>0</v>
      </c>
      <c r="J18" s="1" t="s">
        <v>48</v>
      </c>
    </row>
    <row r="19" spans="1:10" ht="408.75" customHeight="1">
      <c r="A19" s="16">
        <v>10</v>
      </c>
      <c r="B19" s="17">
        <v>3</v>
      </c>
      <c r="C19" s="18">
        <v>23</v>
      </c>
      <c r="D19" s="18" t="s">
        <v>15</v>
      </c>
      <c r="E19" s="19" t="s">
        <v>9</v>
      </c>
      <c r="F19" s="18">
        <v>4</v>
      </c>
      <c r="G19" s="24" t="s">
        <v>27</v>
      </c>
      <c r="H19" s="5"/>
      <c r="I19" s="10">
        <f t="shared" si="0"/>
        <v>0</v>
      </c>
      <c r="J19" s="1" t="s">
        <v>56</v>
      </c>
    </row>
    <row r="20" spans="1:10" ht="408.75" customHeight="1">
      <c r="A20" s="16">
        <v>11</v>
      </c>
      <c r="B20" s="16">
        <v>3</v>
      </c>
      <c r="C20" s="18" t="s">
        <v>46</v>
      </c>
      <c r="D20" s="18" t="s">
        <v>47</v>
      </c>
      <c r="E20" s="19" t="s">
        <v>10</v>
      </c>
      <c r="F20" s="18">
        <v>12</v>
      </c>
      <c r="G20" s="25" t="s">
        <v>52</v>
      </c>
      <c r="H20" s="5"/>
      <c r="I20" s="10">
        <f t="shared" si="0"/>
        <v>0</v>
      </c>
      <c r="J20" s="1" t="s">
        <v>25</v>
      </c>
    </row>
    <row r="21" spans="1:10" ht="287.25">
      <c r="A21" s="16">
        <v>12</v>
      </c>
      <c r="B21" s="17">
        <v>5</v>
      </c>
      <c r="C21" s="16">
        <v>33</v>
      </c>
      <c r="D21" s="18" t="s">
        <v>7</v>
      </c>
      <c r="E21" s="19" t="s">
        <v>10</v>
      </c>
      <c r="F21" s="18">
        <v>4</v>
      </c>
      <c r="G21" s="26" t="s">
        <v>50</v>
      </c>
      <c r="H21" s="5"/>
      <c r="I21" s="10">
        <f t="shared" si="0"/>
        <v>0</v>
      </c>
      <c r="J21" s="1" t="s">
        <v>58</v>
      </c>
    </row>
    <row r="22" spans="1:10" ht="408.75" customHeight="1">
      <c r="A22" s="16">
        <v>13</v>
      </c>
      <c r="B22" s="17">
        <v>7</v>
      </c>
      <c r="C22" s="17">
        <v>4</v>
      </c>
      <c r="D22" s="18" t="s">
        <v>12</v>
      </c>
      <c r="E22" s="19" t="s">
        <v>8</v>
      </c>
      <c r="F22" s="18">
        <v>1</v>
      </c>
      <c r="G22" s="27" t="s">
        <v>41</v>
      </c>
      <c r="H22" s="5"/>
      <c r="I22" s="10">
        <f t="shared" si="0"/>
        <v>0</v>
      </c>
      <c r="J22" s="1" t="s">
        <v>60</v>
      </c>
    </row>
    <row r="23" spans="1:10" ht="391.5">
      <c r="A23" s="16">
        <v>14</v>
      </c>
      <c r="B23" s="17">
        <v>7</v>
      </c>
      <c r="C23" s="17">
        <v>3</v>
      </c>
      <c r="D23" s="18" t="s">
        <v>12</v>
      </c>
      <c r="E23" s="19" t="s">
        <v>8</v>
      </c>
      <c r="F23" s="18">
        <v>10</v>
      </c>
      <c r="G23" s="28" t="s">
        <v>28</v>
      </c>
      <c r="H23" s="5"/>
      <c r="I23" s="10">
        <f t="shared" si="0"/>
        <v>0</v>
      </c>
      <c r="J23" s="1" t="s">
        <v>59</v>
      </c>
    </row>
    <row r="24" spans="1:10" ht="409.5">
      <c r="A24" s="16">
        <v>15</v>
      </c>
      <c r="B24" s="17">
        <v>7</v>
      </c>
      <c r="C24" s="17">
        <v>12</v>
      </c>
      <c r="D24" s="18" t="s">
        <v>12</v>
      </c>
      <c r="E24" s="19" t="s">
        <v>8</v>
      </c>
      <c r="F24" s="18">
        <v>1</v>
      </c>
      <c r="G24" s="29" t="s">
        <v>29</v>
      </c>
      <c r="H24" s="5"/>
      <c r="I24" s="10">
        <f t="shared" si="0"/>
        <v>0</v>
      </c>
      <c r="J24" s="1" t="s">
        <v>59</v>
      </c>
    </row>
    <row r="25" spans="1:10" ht="409.5" customHeight="1">
      <c r="A25" s="16">
        <v>16</v>
      </c>
      <c r="B25" s="17">
        <v>7</v>
      </c>
      <c r="C25" s="17">
        <v>12</v>
      </c>
      <c r="D25" s="18" t="s">
        <v>12</v>
      </c>
      <c r="E25" s="19" t="s">
        <v>8</v>
      </c>
      <c r="F25" s="18">
        <v>10</v>
      </c>
      <c r="G25" s="29" t="s">
        <v>40</v>
      </c>
      <c r="H25" s="5"/>
      <c r="I25" s="10">
        <f t="shared" si="0"/>
        <v>0</v>
      </c>
      <c r="J25" s="1" t="s">
        <v>59</v>
      </c>
    </row>
    <row r="26" spans="1:10" ht="408.95" customHeight="1">
      <c r="A26" s="16">
        <v>17</v>
      </c>
      <c r="B26" s="17">
        <v>4</v>
      </c>
      <c r="C26" s="17">
        <v>22</v>
      </c>
      <c r="D26" s="18" t="s">
        <v>16</v>
      </c>
      <c r="E26" s="19" t="s">
        <v>8</v>
      </c>
      <c r="F26" s="18">
        <v>25</v>
      </c>
      <c r="G26" s="29" t="s">
        <v>62</v>
      </c>
      <c r="H26" s="5"/>
      <c r="I26" s="10">
        <f t="shared" si="0"/>
        <v>0</v>
      </c>
      <c r="J26" s="3" t="s">
        <v>61</v>
      </c>
    </row>
    <row r="27" spans="1:10" ht="353.1" customHeight="1">
      <c r="A27" s="16">
        <v>18</v>
      </c>
      <c r="B27" s="17">
        <v>4</v>
      </c>
      <c r="C27" s="17">
        <v>22</v>
      </c>
      <c r="D27" s="18" t="s">
        <v>16</v>
      </c>
      <c r="E27" s="19" t="s">
        <v>8</v>
      </c>
      <c r="F27" s="18">
        <v>4</v>
      </c>
      <c r="G27" s="30" t="s">
        <v>30</v>
      </c>
      <c r="H27" s="5"/>
      <c r="I27" s="10">
        <f t="shared" si="0"/>
        <v>0</v>
      </c>
      <c r="J27" s="1" t="s">
        <v>63</v>
      </c>
    </row>
    <row r="28" spans="1:10" ht="353.1" customHeight="1">
      <c r="A28" s="16">
        <v>19</v>
      </c>
      <c r="B28" s="17">
        <v>10</v>
      </c>
      <c r="C28" s="17">
        <v>13</v>
      </c>
      <c r="D28" s="31" t="s">
        <v>13</v>
      </c>
      <c r="E28" s="19" t="s">
        <v>8</v>
      </c>
      <c r="F28" s="18">
        <v>1</v>
      </c>
      <c r="G28" s="20" t="s">
        <v>31</v>
      </c>
      <c r="H28" s="5"/>
      <c r="I28" s="10">
        <f t="shared" si="0"/>
        <v>0</v>
      </c>
      <c r="J28" s="1" t="s">
        <v>49</v>
      </c>
    </row>
    <row r="29" spans="1:10" ht="353.1" customHeight="1">
      <c r="A29" s="16">
        <v>20</v>
      </c>
      <c r="B29" s="17">
        <v>10</v>
      </c>
      <c r="C29" s="17">
        <v>43</v>
      </c>
      <c r="D29" s="31" t="s">
        <v>13</v>
      </c>
      <c r="E29" s="19" t="s">
        <v>10</v>
      </c>
      <c r="F29" s="18">
        <v>1</v>
      </c>
      <c r="G29" s="20" t="s">
        <v>31</v>
      </c>
      <c r="H29" s="5"/>
      <c r="I29" s="10">
        <f t="shared" si="0"/>
        <v>0</v>
      </c>
      <c r="J29" s="1" t="s">
        <v>49</v>
      </c>
    </row>
    <row r="30" spans="1:10" ht="353.1" customHeight="1">
      <c r="A30" s="16">
        <v>21</v>
      </c>
      <c r="B30" s="17">
        <v>10</v>
      </c>
      <c r="C30" s="17">
        <v>38</v>
      </c>
      <c r="D30" s="31" t="s">
        <v>13</v>
      </c>
      <c r="E30" s="19" t="s">
        <v>10</v>
      </c>
      <c r="F30" s="18">
        <v>6</v>
      </c>
      <c r="G30" s="20" t="s">
        <v>31</v>
      </c>
      <c r="H30" s="5"/>
      <c r="I30" s="10">
        <f t="shared" si="0"/>
        <v>0</v>
      </c>
      <c r="J30" s="1" t="s">
        <v>49</v>
      </c>
    </row>
    <row r="31" spans="1:10" ht="353.1" customHeight="1">
      <c r="A31" s="16">
        <v>22</v>
      </c>
      <c r="B31" s="17">
        <v>10</v>
      </c>
      <c r="C31" s="17">
        <v>39</v>
      </c>
      <c r="D31" s="31" t="s">
        <v>13</v>
      </c>
      <c r="E31" s="19" t="s">
        <v>8</v>
      </c>
      <c r="F31" s="18">
        <v>11</v>
      </c>
      <c r="G31" s="20" t="s">
        <v>31</v>
      </c>
      <c r="H31" s="5"/>
      <c r="I31" s="10">
        <f t="shared" si="0"/>
        <v>0</v>
      </c>
      <c r="J31" s="1" t="s">
        <v>49</v>
      </c>
    </row>
    <row r="32" spans="1:10" ht="122.25" customHeight="1">
      <c r="A32" s="16">
        <v>23</v>
      </c>
      <c r="B32" s="17">
        <v>2</v>
      </c>
      <c r="C32" s="16">
        <v>10</v>
      </c>
      <c r="D32" s="18" t="s">
        <v>17</v>
      </c>
      <c r="E32" s="19" t="s">
        <v>8</v>
      </c>
      <c r="F32" s="18">
        <v>4</v>
      </c>
      <c r="G32" s="21" t="s">
        <v>33</v>
      </c>
      <c r="H32" s="5"/>
      <c r="I32" s="10">
        <f t="shared" si="0"/>
        <v>0</v>
      </c>
      <c r="J32" s="2" t="s">
        <v>32</v>
      </c>
    </row>
    <row r="33" spans="1:10" ht="127.5" customHeight="1">
      <c r="A33" s="16">
        <v>24</v>
      </c>
      <c r="B33" s="17">
        <v>10</v>
      </c>
      <c r="C33" s="16">
        <v>38</v>
      </c>
      <c r="D33" s="31" t="s">
        <v>13</v>
      </c>
      <c r="E33" s="19" t="s">
        <v>10</v>
      </c>
      <c r="F33" s="18">
        <v>6</v>
      </c>
      <c r="G33" s="32" t="s">
        <v>34</v>
      </c>
      <c r="H33" s="5"/>
      <c r="I33" s="10">
        <f t="shared" si="0"/>
        <v>0</v>
      </c>
      <c r="J33" s="1" t="s">
        <v>32</v>
      </c>
    </row>
    <row r="34" spans="1:10" ht="76.5" customHeight="1">
      <c r="A34" s="16">
        <v>25</v>
      </c>
      <c r="B34" s="17">
        <v>1</v>
      </c>
      <c r="C34" s="18">
        <v>40</v>
      </c>
      <c r="D34" s="18" t="s">
        <v>14</v>
      </c>
      <c r="E34" s="19" t="s">
        <v>8</v>
      </c>
      <c r="F34" s="18">
        <v>10</v>
      </c>
      <c r="G34" s="21" t="s">
        <v>39</v>
      </c>
      <c r="H34" s="5"/>
      <c r="I34" s="10">
        <f t="shared" si="0"/>
        <v>0</v>
      </c>
      <c r="J34" s="1" t="s">
        <v>18</v>
      </c>
    </row>
    <row r="35" spans="1:10" ht="75" customHeight="1">
      <c r="A35" s="16">
        <v>26</v>
      </c>
      <c r="B35" s="17">
        <v>2</v>
      </c>
      <c r="C35" s="16">
        <v>16</v>
      </c>
      <c r="D35" s="18" t="s">
        <v>17</v>
      </c>
      <c r="E35" s="19" t="s">
        <v>8</v>
      </c>
      <c r="F35" s="18">
        <v>5</v>
      </c>
      <c r="G35" s="21" t="s">
        <v>36</v>
      </c>
      <c r="H35" s="5"/>
      <c r="I35" s="10">
        <f t="shared" si="0"/>
        <v>0</v>
      </c>
      <c r="J35" s="1" t="s">
        <v>18</v>
      </c>
    </row>
    <row r="36" spans="1:10" ht="225" customHeight="1">
      <c r="A36" s="16">
        <v>27</v>
      </c>
      <c r="B36" s="17">
        <v>10</v>
      </c>
      <c r="C36" s="16">
        <v>43</v>
      </c>
      <c r="D36" s="31" t="s">
        <v>13</v>
      </c>
      <c r="E36" s="19" t="s">
        <v>10</v>
      </c>
      <c r="F36" s="18">
        <v>10</v>
      </c>
      <c r="G36" s="33" t="s">
        <v>35</v>
      </c>
      <c r="H36" s="5"/>
      <c r="I36" s="10">
        <f t="shared" si="0"/>
        <v>0</v>
      </c>
      <c r="J36" s="1" t="s">
        <v>18</v>
      </c>
    </row>
    <row r="37" spans="1:10" ht="156.75" customHeight="1">
      <c r="A37" s="16">
        <v>28</v>
      </c>
      <c r="B37" s="17">
        <v>2</v>
      </c>
      <c r="C37" s="16">
        <v>14</v>
      </c>
      <c r="D37" s="18" t="s">
        <v>17</v>
      </c>
      <c r="E37" s="19" t="s">
        <v>10</v>
      </c>
      <c r="F37" s="18">
        <v>1</v>
      </c>
      <c r="G37" s="21" t="s">
        <v>37</v>
      </c>
      <c r="H37" s="5"/>
      <c r="I37" s="10">
        <f t="shared" si="0"/>
        <v>0</v>
      </c>
      <c r="J37" s="1" t="s">
        <v>18</v>
      </c>
    </row>
    <row r="38" spans="1:10" ht="108.75" customHeight="1">
      <c r="A38" s="16">
        <v>29</v>
      </c>
      <c r="B38" s="17">
        <v>10</v>
      </c>
      <c r="C38" s="16">
        <v>38</v>
      </c>
      <c r="D38" s="31" t="s">
        <v>13</v>
      </c>
      <c r="E38" s="19" t="s">
        <v>8</v>
      </c>
      <c r="F38" s="18">
        <v>6</v>
      </c>
      <c r="G38" s="21" t="s">
        <v>38</v>
      </c>
      <c r="H38" s="5"/>
      <c r="I38" s="10">
        <f t="shared" si="0"/>
        <v>0</v>
      </c>
      <c r="J38" s="1" t="s">
        <v>18</v>
      </c>
    </row>
    <row r="39" spans="1:10" ht="15.75">
      <c r="A39" s="43" t="s">
        <v>11</v>
      </c>
      <c r="B39" s="43"/>
      <c r="C39" s="43"/>
      <c r="D39" s="43"/>
      <c r="E39" s="43"/>
      <c r="F39" s="43"/>
      <c r="G39" s="43"/>
      <c r="H39" s="43"/>
      <c r="I39" s="8">
        <f>SUM(I10:I38)</f>
        <v>0</v>
      </c>
    </row>
    <row r="42" spans="1:10">
      <c r="G42" s="7"/>
    </row>
    <row r="43" spans="1:10">
      <c r="G43" s="7"/>
    </row>
    <row r="44" spans="1:10" ht="86.25" customHeight="1">
      <c r="G44" s="7"/>
      <c r="I44" s="44" t="s">
        <v>64</v>
      </c>
      <c r="J44" s="44"/>
    </row>
    <row r="45" spans="1:10">
      <c r="G45" s="7"/>
    </row>
    <row r="46" spans="1:10">
      <c r="G46" s="7"/>
    </row>
    <row r="47" spans="1:10">
      <c r="G47" s="7"/>
    </row>
    <row r="48" spans="1:10">
      <c r="G48" s="7"/>
    </row>
    <row r="49" spans="7:7">
      <c r="G49" s="7"/>
    </row>
    <row r="50" spans="7:7">
      <c r="G50" s="7"/>
    </row>
    <row r="51" spans="7:7">
      <c r="G51" s="7"/>
    </row>
  </sheetData>
  <sheetProtection algorithmName="SHA-512" hashValue="mJ6qrM71kirl0KYkmSZl1dOy5TRZWnGM+MwvF3I6z5X1YFNtWWwQde8YS5hv+Yp3vZr3++UeaUvZtNZmvOxRYg==" saltValue="i0gabhAHRon/58N38WuPmg==" spinCount="100000" sheet="1" objects="1" scenarios="1"/>
  <mergeCells count="4">
    <mergeCell ref="A1:J7"/>
    <mergeCell ref="A8:J8"/>
    <mergeCell ref="A39:H39"/>
    <mergeCell ref="I44:J44"/>
  </mergeCells>
  <pageMargins left="0.25" right="0.25" top="0.75" bottom="0.75" header="0.3" footer="0.3"/>
  <pageSetup paperSize="8" scale="54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a8e8c-627e-440c-ae67-363b3d66d66c">
      <Terms xmlns="http://schemas.microsoft.com/office/infopath/2007/PartnerControls"/>
    </lcf76f155ced4ddcb4097134ff3c332f>
    <TaxCatchAll xmlns="2b90d385-9a42-42ed-995e-892f19abf8a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3D11A2DFA1E24CA584E6BF7A39FEC3" ma:contentTypeVersion="10" ma:contentTypeDescription="Utwórz nowy dokument." ma:contentTypeScope="" ma:versionID="0cdda4b3b93d3e571976c4b87751a711">
  <xsd:schema xmlns:xsd="http://www.w3.org/2001/XMLSchema" xmlns:xs="http://www.w3.org/2001/XMLSchema" xmlns:p="http://schemas.microsoft.com/office/2006/metadata/properties" xmlns:ns2="965a8e8c-627e-440c-ae67-363b3d66d66c" xmlns:ns3="2b90d385-9a42-42ed-995e-892f19abf8aa" targetNamespace="http://schemas.microsoft.com/office/2006/metadata/properties" ma:root="true" ma:fieldsID="c6962285c1478855835e066b266cdd9a" ns2:_="" ns3:_="">
    <xsd:import namespace="965a8e8c-627e-440c-ae67-363b3d66d66c"/>
    <xsd:import namespace="2b90d385-9a42-42ed-995e-892f19abf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a8e8c-627e-440c-ae67-363b3d66d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0517bb0-bbb9-4b4e-987b-66594cfe7a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0d385-9a42-42ed-995e-892f19abf8a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fbeb080-ca45-4649-a35b-9c4386f634c5}" ma:internalName="TaxCatchAll" ma:showField="CatchAllData" ma:web="2b90d385-9a42-42ed-995e-892f19abf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A5717A-7171-48F0-BDEB-E8DB6E851506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terms/"/>
    <ds:schemaRef ds:uri="965a8e8c-627e-440c-ae67-363b3d66d66c"/>
    <ds:schemaRef ds:uri="http://purl.org/dc/dcmitype/"/>
    <ds:schemaRef ds:uri="2b90d385-9a42-42ed-995e-892f19abf8a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C3D4738-A936-4074-A084-8755B062F1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5a8e8c-627e-440c-ae67-363b3d66d66c"/>
    <ds:schemaRef ds:uri="2b90d385-9a42-42ed-995e-892f19abf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825DDB-D938-4EA1-9BFC-7873A76A0F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Maciejewska</dc:creator>
  <cp:lastModifiedBy>Anna Szkarłat</cp:lastModifiedBy>
  <cp:lastPrinted>2026-04-20T09:54:18Z</cp:lastPrinted>
  <dcterms:created xsi:type="dcterms:W3CDTF">2026-03-26T11:07:09Z</dcterms:created>
  <dcterms:modified xsi:type="dcterms:W3CDTF">2026-04-20T09:54:26Z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0x010100143D11A2DFA1E24CA584E6BF7A39FEC3</vt:lpwstr>
  </property>
  <property fmtid="{D5CDD505-2E9C-101B-9397-08002B2CF9AE}" pid="3" name="MediaServiceImageTags">
    <vt:lpwstr/>
  </property>
</Properties>
</file>