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zczesniak\Desktop\załączniki sprzątanie\zewnętrzna\Młynów\"/>
    </mc:Choice>
  </mc:AlternateContent>
  <xr:revisionPtr revIDLastSave="0" documentId="8_{F39D834E-25EE-474A-B758-898A4054F32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rma" sheetId="80" r:id="rId1"/>
    <sheet name="Młynów zew" sheetId="81" r:id="rId2"/>
  </sheets>
  <definedNames>
    <definedName name="_xlnm._FilterDatabase" localSheetId="0" hidden="1">firma!$A$14:$E$214</definedName>
    <definedName name="_xlnm._FilterDatabase" localSheetId="1" hidden="1">'Młynów zew'!$B$9:$D$81</definedName>
    <definedName name="_xlnm.Print_Area" localSheetId="1">'Młynów zew'!$A$1:$F$267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5" i="81" l="1"/>
  <c r="C124" i="81" l="1"/>
  <c r="F148" i="80"/>
  <c r="F149" i="80"/>
  <c r="F150" i="80"/>
  <c r="F151" i="80"/>
  <c r="F152" i="80"/>
  <c r="F153" i="80"/>
  <c r="F154" i="80"/>
  <c r="F155" i="80"/>
  <c r="F156" i="80"/>
  <c r="F157" i="80"/>
  <c r="F158" i="80"/>
  <c r="F159" i="80"/>
  <c r="F160" i="80"/>
  <c r="F161" i="80"/>
  <c r="F162" i="80"/>
  <c r="F163" i="80"/>
  <c r="F164" i="80"/>
  <c r="F165" i="80"/>
  <c r="F166" i="80"/>
  <c r="F167" i="80"/>
  <c r="F168" i="80"/>
  <c r="F169" i="80"/>
  <c r="F170" i="80"/>
  <c r="F171" i="80"/>
  <c r="F172" i="80"/>
  <c r="F173" i="80"/>
  <c r="F174" i="80"/>
  <c r="F175" i="80"/>
  <c r="F176" i="80"/>
  <c r="F177" i="80"/>
  <c r="F178" i="80"/>
  <c r="F179" i="80"/>
  <c r="F180" i="80"/>
  <c r="F181" i="80"/>
  <c r="F182" i="80"/>
  <c r="F183" i="80"/>
  <c r="F184" i="80"/>
  <c r="F185" i="80"/>
  <c r="F186" i="80"/>
  <c r="F187" i="80"/>
  <c r="F188" i="80"/>
  <c r="F189" i="80"/>
  <c r="F190" i="80"/>
  <c r="F191" i="80"/>
  <c r="F192" i="80"/>
  <c r="F193" i="80"/>
  <c r="F194" i="80"/>
  <c r="F195" i="80"/>
  <c r="F196" i="80"/>
  <c r="F197" i="80"/>
  <c r="F198" i="80"/>
  <c r="F199" i="80"/>
  <c r="F200" i="80"/>
  <c r="F201" i="80"/>
  <c r="F202" i="80"/>
  <c r="F203" i="80"/>
  <c r="F204" i="80"/>
  <c r="F205" i="80"/>
  <c r="F206" i="80"/>
  <c r="F207" i="80"/>
  <c r="F208" i="80"/>
  <c r="F209" i="80"/>
  <c r="F210" i="80"/>
  <c r="F211" i="80"/>
  <c r="F212" i="80"/>
  <c r="F213" i="80"/>
  <c r="F145" i="80"/>
  <c r="F141" i="80"/>
  <c r="F142" i="80"/>
  <c r="F143" i="80"/>
  <c r="F144" i="80"/>
  <c r="F16" i="80"/>
  <c r="F17" i="80"/>
  <c r="F18" i="80"/>
  <c r="F19" i="80"/>
  <c r="F20" i="80"/>
  <c r="F21" i="80"/>
  <c r="F22" i="80"/>
  <c r="F23" i="80"/>
  <c r="F24" i="80"/>
  <c r="F25" i="80"/>
  <c r="F26" i="80"/>
  <c r="F27" i="80"/>
  <c r="F28" i="80"/>
  <c r="F29" i="80"/>
  <c r="F30" i="80"/>
  <c r="F31" i="80"/>
  <c r="F32" i="80"/>
  <c r="F33" i="80"/>
  <c r="F34" i="80"/>
  <c r="F35" i="80"/>
  <c r="F36" i="80"/>
  <c r="F37" i="80"/>
  <c r="F38" i="80"/>
  <c r="F39" i="80"/>
  <c r="F40" i="80"/>
  <c r="F41" i="80"/>
  <c r="F42" i="80"/>
  <c r="F43" i="80"/>
  <c r="F44" i="80"/>
  <c r="F45" i="80"/>
  <c r="F46" i="80"/>
  <c r="F47" i="80"/>
  <c r="F48" i="80"/>
  <c r="F49" i="80"/>
  <c r="F50" i="80"/>
  <c r="F51" i="80"/>
  <c r="F52" i="80"/>
  <c r="F53" i="80"/>
  <c r="F54" i="80"/>
  <c r="F55" i="80"/>
  <c r="F56" i="80"/>
  <c r="F57" i="80"/>
  <c r="F58" i="80"/>
  <c r="F59" i="80"/>
  <c r="F60" i="80"/>
  <c r="F61" i="80"/>
  <c r="F62" i="80"/>
  <c r="F63" i="80"/>
  <c r="F64" i="80"/>
  <c r="F65" i="80"/>
  <c r="F66" i="80"/>
  <c r="F67" i="80"/>
  <c r="F68" i="80"/>
  <c r="F69" i="80"/>
  <c r="F70" i="80"/>
  <c r="F71" i="80"/>
  <c r="F72" i="80"/>
  <c r="F73" i="80"/>
  <c r="F74" i="80"/>
  <c r="F75" i="80"/>
  <c r="F76" i="80"/>
  <c r="F77" i="80"/>
  <c r="F78" i="80"/>
  <c r="F79" i="80"/>
  <c r="F80" i="80"/>
  <c r="F81" i="80"/>
  <c r="F82" i="80"/>
  <c r="F83" i="80"/>
  <c r="F84" i="80"/>
  <c r="F85" i="80"/>
  <c r="F86" i="80"/>
  <c r="F87" i="80"/>
  <c r="F88" i="80"/>
  <c r="F89" i="80"/>
  <c r="F90" i="80"/>
  <c r="F91" i="80"/>
  <c r="F92" i="80"/>
  <c r="F93" i="80"/>
  <c r="F94" i="80"/>
  <c r="F95" i="80"/>
  <c r="F96" i="80"/>
  <c r="F97" i="80"/>
  <c r="F98" i="80"/>
  <c r="F99" i="80"/>
  <c r="F100" i="80"/>
  <c r="F101" i="80"/>
  <c r="F102" i="80"/>
  <c r="F103" i="80"/>
  <c r="F104" i="80"/>
  <c r="F105" i="80"/>
  <c r="F106" i="80"/>
  <c r="F107" i="80"/>
  <c r="F108" i="80"/>
  <c r="F109" i="80"/>
  <c r="F110" i="80"/>
  <c r="F111" i="80"/>
  <c r="F112" i="80"/>
  <c r="F113" i="80"/>
  <c r="F114" i="80"/>
  <c r="F115" i="80"/>
  <c r="F116" i="80"/>
  <c r="F117" i="80"/>
  <c r="F118" i="80"/>
  <c r="F119" i="80"/>
  <c r="F120" i="80"/>
  <c r="F121" i="80"/>
  <c r="F122" i="80"/>
  <c r="F123" i="80"/>
  <c r="F124" i="80"/>
  <c r="F125" i="80"/>
  <c r="F126" i="80"/>
  <c r="F127" i="80"/>
  <c r="F128" i="80"/>
  <c r="F129" i="80"/>
  <c r="F130" i="80"/>
  <c r="F131" i="80"/>
  <c r="F132" i="80"/>
  <c r="F133" i="80"/>
  <c r="F134" i="80"/>
  <c r="F135" i="80"/>
  <c r="F136" i="80"/>
  <c r="F137" i="80"/>
  <c r="F138" i="80"/>
  <c r="F139" i="80"/>
  <c r="F140" i="80"/>
  <c r="F15" i="80"/>
  <c r="F147" i="80"/>
  <c r="F146" i="80"/>
  <c r="C21" i="81"/>
  <c r="C22" i="81"/>
  <c r="C13" i="81"/>
  <c r="C14" i="81"/>
  <c r="C32" i="81"/>
  <c r="C33" i="81"/>
  <c r="C34" i="81"/>
  <c r="C35" i="81"/>
  <c r="C37" i="81"/>
  <c r="C39" i="81"/>
  <c r="C40" i="81"/>
  <c r="C41" i="81"/>
  <c r="C42" i="81"/>
  <c r="C43" i="81"/>
  <c r="C44" i="81"/>
  <c r="C45" i="81"/>
  <c r="C46" i="81"/>
  <c r="C47" i="81"/>
  <c r="C48" i="81"/>
  <c r="C49" i="81"/>
  <c r="C50" i="81"/>
  <c r="C51" i="81"/>
  <c r="C52" i="81"/>
  <c r="C53" i="81"/>
  <c r="C54" i="81"/>
  <c r="C55" i="81"/>
  <c r="C56" i="81"/>
  <c r="C57" i="81"/>
  <c r="C58" i="81"/>
  <c r="C59" i="81"/>
  <c r="C60" i="81"/>
  <c r="C61" i="81"/>
  <c r="C62" i="81"/>
  <c r="C63" i="81"/>
  <c r="C64" i="81"/>
  <c r="C65" i="81"/>
  <c r="C66" i="81"/>
  <c r="C67" i="81"/>
  <c r="C68" i="81"/>
  <c r="C70" i="81"/>
  <c r="C71" i="81"/>
  <c r="C72" i="81"/>
  <c r="C73" i="81"/>
  <c r="C74" i="81"/>
  <c r="C75" i="81"/>
  <c r="C76" i="81"/>
  <c r="C77" i="81"/>
  <c r="C78" i="81"/>
  <c r="C84" i="81"/>
  <c r="C85" i="81"/>
  <c r="C86" i="81"/>
  <c r="C87" i="81"/>
  <c r="C88" i="81"/>
  <c r="C89" i="81"/>
  <c r="C90" i="81"/>
  <c r="C91" i="81"/>
  <c r="C92" i="81"/>
  <c r="C93" i="81"/>
  <c r="C94" i="81"/>
  <c r="C95" i="81"/>
  <c r="C96" i="81"/>
  <c r="C97" i="81"/>
  <c r="C98" i="81"/>
  <c r="C99" i="81"/>
  <c r="C100" i="81"/>
  <c r="C101" i="81"/>
  <c r="C102" i="81"/>
  <c r="C103" i="81"/>
  <c r="C104" i="81"/>
  <c r="C105" i="81"/>
  <c r="C106" i="81"/>
  <c r="C107" i="81"/>
  <c r="C108" i="81"/>
  <c r="C109" i="81"/>
  <c r="C110" i="81"/>
  <c r="C111" i="81"/>
  <c r="C112" i="81"/>
  <c r="C113" i="81"/>
  <c r="C114" i="81"/>
  <c r="C115" i="81"/>
  <c r="C116" i="81"/>
  <c r="C117" i="81"/>
  <c r="C118" i="81"/>
  <c r="C119" i="81"/>
  <c r="C120" i="81"/>
  <c r="C121" i="81"/>
  <c r="C122" i="81"/>
  <c r="C123" i="81"/>
  <c r="C125" i="81"/>
  <c r="C126" i="81"/>
  <c r="C127" i="81"/>
  <c r="C128" i="81"/>
  <c r="C129" i="81"/>
  <c r="C130" i="81"/>
  <c r="C131" i="81"/>
  <c r="C133" i="81"/>
  <c r="C134" i="81"/>
  <c r="C135" i="81"/>
  <c r="C136" i="81"/>
  <c r="C137" i="81"/>
  <c r="C138" i="81"/>
  <c r="C139" i="81"/>
  <c r="C140" i="81"/>
  <c r="C141" i="81"/>
  <c r="C142" i="81"/>
  <c r="C143" i="81"/>
  <c r="C144" i="81"/>
  <c r="C145" i="81"/>
  <c r="C146" i="81"/>
  <c r="C147" i="81"/>
  <c r="C148" i="81"/>
  <c r="C149" i="81"/>
  <c r="C150" i="81"/>
  <c r="C151" i="81"/>
  <c r="C152" i="81"/>
  <c r="C153" i="81"/>
  <c r="C157" i="81"/>
  <c r="C158" i="81"/>
  <c r="C159" i="81"/>
  <c r="C160" i="81"/>
  <c r="C161" i="81"/>
  <c r="C162" i="81"/>
  <c r="C168" i="81"/>
  <c r="C169" i="81"/>
  <c r="C170" i="81"/>
  <c r="C171" i="81"/>
  <c r="C172" i="81"/>
  <c r="C173" i="81"/>
  <c r="C174" i="81"/>
  <c r="C175" i="81"/>
  <c r="C176" i="81"/>
  <c r="C177" i="81"/>
  <c r="C178" i="81"/>
  <c r="C179" i="81"/>
  <c r="C180" i="81"/>
  <c r="C181" i="81"/>
  <c r="C182" i="81"/>
  <c r="C183" i="81"/>
  <c r="C184" i="81"/>
  <c r="C185" i="81"/>
  <c r="C186" i="81"/>
  <c r="C187" i="81"/>
  <c r="C188" i="81"/>
  <c r="C189" i="81"/>
  <c r="C190" i="81"/>
  <c r="C191" i="81"/>
  <c r="C192" i="81"/>
  <c r="C193" i="81"/>
  <c r="C194" i="81"/>
  <c r="C195" i="81"/>
  <c r="C196" i="81"/>
  <c r="C197" i="81"/>
  <c r="C198" i="81"/>
  <c r="C199" i="81"/>
  <c r="C200" i="81"/>
  <c r="C201" i="81"/>
  <c r="C202" i="81"/>
  <c r="C203" i="81"/>
  <c r="C204" i="81"/>
  <c r="C205" i="81"/>
  <c r="C206" i="81"/>
  <c r="C207" i="81"/>
  <c r="C208" i="81"/>
  <c r="C209" i="81"/>
  <c r="C210" i="81"/>
  <c r="C211" i="81"/>
  <c r="C224" i="81"/>
  <c r="C225" i="81"/>
  <c r="C226" i="81"/>
  <c r="C227" i="81"/>
  <c r="C228" i="81"/>
  <c r="C229" i="81"/>
  <c r="C230" i="81"/>
  <c r="C231" i="81"/>
  <c r="C79" i="81"/>
  <c r="C80" i="81"/>
  <c r="C232" i="81"/>
  <c r="C233" i="81"/>
  <c r="C234" i="81"/>
  <c r="C235" i="81"/>
  <c r="C236" i="81"/>
  <c r="C237" i="81"/>
  <c r="C238" i="81"/>
  <c r="C243" i="81"/>
  <c r="C244" i="81"/>
  <c r="C245" i="81"/>
  <c r="C246" i="81"/>
  <c r="C247" i="81"/>
  <c r="C248" i="81"/>
  <c r="C249" i="81"/>
  <c r="C250" i="81"/>
  <c r="C290" i="80" l="1"/>
  <c r="E288" i="80"/>
  <c r="E272" i="80"/>
  <c r="D262" i="80"/>
  <c r="D261" i="80"/>
  <c r="D290" i="80" s="1"/>
  <c r="E290" i="80" l="1"/>
  <c r="D228" i="80"/>
  <c r="C228" i="80"/>
  <c r="E224" i="80"/>
  <c r="C214" i="80"/>
  <c r="D211" i="80"/>
  <c r="D210" i="80"/>
  <c r="D102" i="80"/>
  <c r="E90" i="80"/>
  <c r="D90" i="80"/>
  <c r="D81" i="80"/>
  <c r="E80" i="80"/>
  <c r="E62" i="80"/>
  <c r="D62" i="80"/>
  <c r="D33" i="80"/>
  <c r="D31" i="80"/>
  <c r="C231" i="80" l="1"/>
  <c r="C294" i="80"/>
  <c r="E228" i="80"/>
  <c r="E214" i="80"/>
  <c r="E294" i="80" s="1"/>
  <c r="D214" i="80"/>
  <c r="D231" i="80" l="1"/>
  <c r="D294" i="80"/>
  <c r="E231" i="80"/>
</calcChain>
</file>

<file path=xl/sharedStrings.xml><?xml version="1.0" encoding="utf-8"?>
<sst xmlns="http://schemas.openxmlformats.org/spreadsheetml/2006/main" count="358" uniqueCount="323">
  <si>
    <t>Razem</t>
  </si>
  <si>
    <t>Obszar nr 1</t>
  </si>
  <si>
    <t>Obszar nr 2</t>
  </si>
  <si>
    <t>WYKAZ POWIERZCHNI I OBSZARÓW</t>
  </si>
  <si>
    <t>LP.</t>
  </si>
  <si>
    <t xml:space="preserve">ADRES SPRZĄTANEJ NIERUCHOMOŚCI </t>
  </si>
  <si>
    <r>
      <t>POWIERZCHNIA (m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)</t>
    </r>
  </si>
  <si>
    <t>Załącznik nr 1</t>
  </si>
  <si>
    <t>Młynów</t>
  </si>
  <si>
    <t>Syreny 44</t>
  </si>
  <si>
    <t>Syreny 39</t>
  </si>
  <si>
    <t>Syreny 37</t>
  </si>
  <si>
    <t>Syreny 31</t>
  </si>
  <si>
    <t>Zawiszy 9</t>
  </si>
  <si>
    <t>Złocienia 12</t>
  </si>
  <si>
    <t>Złocienia 10</t>
  </si>
  <si>
    <t>Złocienia 8</t>
  </si>
  <si>
    <t>Złocienia 6</t>
  </si>
  <si>
    <t>Złocienia 4</t>
  </si>
  <si>
    <t>Agawy 1</t>
  </si>
  <si>
    <t>Agawy 2</t>
  </si>
  <si>
    <t>Agawy 4</t>
  </si>
  <si>
    <t>Agawy 5</t>
  </si>
  <si>
    <t>Agawy 7</t>
  </si>
  <si>
    <t>do umowy nr GN/WO/ZP.26.102/162/2024</t>
  </si>
  <si>
    <t>z dnia 17.12.2024 r.</t>
  </si>
  <si>
    <t>Powierzchnie do stałego sprzątania po włączeniu terenów na stałe</t>
  </si>
  <si>
    <t>na wykonanie usługi sprzątania n/w posesji - stanowiących 100% m.st.  Warszawy</t>
  </si>
  <si>
    <r>
      <t xml:space="preserve">zgodnie z Umową nr GN/WO/ZP.26.102/162/2024 </t>
    </r>
    <r>
      <rPr>
        <b/>
        <sz val="10"/>
        <color indexed="8"/>
        <rFont val="Arial"/>
        <family val="2"/>
        <charset val="238"/>
      </rPr>
      <t xml:space="preserve">z dnia 17.12.2024 r. </t>
    </r>
    <r>
      <rPr>
        <b/>
        <sz val="10"/>
        <color theme="1"/>
        <rFont val="Arial"/>
        <family val="2"/>
        <charset val="238"/>
      </rPr>
      <t>i aneksem nr 1  z dnia 03.02.2025 r.</t>
    </r>
  </si>
  <si>
    <t>na terenie nieobsługiwanym przez dozorców w okresie :</t>
  </si>
  <si>
    <t>stan na 01.02.2026</t>
  </si>
  <si>
    <t>ujete wyłączenie z protokołu  23/2025</t>
  </si>
  <si>
    <t>L.p.</t>
  </si>
  <si>
    <t>Adres sprzątanej posesji</t>
  </si>
  <si>
    <r>
      <t>Powierzchnia sprzątana wewnętrzna [m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]</t>
    </r>
  </si>
  <si>
    <r>
      <t>Powierzchnia sprzątana zewnętrzna utwardzona [m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]</t>
    </r>
  </si>
  <si>
    <r>
      <t>Powierzchnia sprzątana zewnętrzna zielona [m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]</t>
    </r>
  </si>
  <si>
    <t>Agawy 12</t>
  </si>
  <si>
    <t>Agawy 14</t>
  </si>
  <si>
    <t>Agawy 16</t>
  </si>
  <si>
    <t xml:space="preserve">Bema 70    </t>
  </si>
  <si>
    <t>Długosza 20</t>
  </si>
  <si>
    <t>Działdowska 3</t>
  </si>
  <si>
    <t>Górczewska 1</t>
  </si>
  <si>
    <t>Górczewska 5/7/9</t>
  </si>
  <si>
    <t>Górczewska 10</t>
  </si>
  <si>
    <t>Górczewska 12</t>
  </si>
  <si>
    <t>Górczewska 14</t>
  </si>
  <si>
    <t>Górczewska 15</t>
  </si>
  <si>
    <t>Górczewska 15A</t>
  </si>
  <si>
    <t>Górczewska 17A</t>
  </si>
  <si>
    <t>Gorczewska 17B</t>
  </si>
  <si>
    <t>Górczewska 20</t>
  </si>
  <si>
    <t>Górczewska 21,23, 25</t>
  </si>
  <si>
    <t>Górczewska 26</t>
  </si>
  <si>
    <t>Płocka 11</t>
  </si>
  <si>
    <t>Górczewska 37</t>
  </si>
  <si>
    <t>Grenady 8A</t>
  </si>
  <si>
    <t>Ludwiki 1</t>
  </si>
  <si>
    <t>Ludwiki 3</t>
  </si>
  <si>
    <t>Ludwiki 5</t>
  </si>
  <si>
    <t>Ludwiki 6</t>
  </si>
  <si>
    <t>Ludwiki 8</t>
  </si>
  <si>
    <t>Młynarska 9</t>
  </si>
  <si>
    <t>Młynarska 11</t>
  </si>
  <si>
    <t>Młynarska 13</t>
  </si>
  <si>
    <t>Młynarska 16</t>
  </si>
  <si>
    <t>Płocka 17</t>
  </si>
  <si>
    <t>Płocka 21</t>
  </si>
  <si>
    <t>Płocka 22</t>
  </si>
  <si>
    <t>Płocka 25</t>
  </si>
  <si>
    <t>Płocka 27A</t>
  </si>
  <si>
    <t>Płocka 3</t>
  </si>
  <si>
    <t>Płocka 34</t>
  </si>
  <si>
    <t>Płocka 35</t>
  </si>
  <si>
    <t>Płocka 36</t>
  </si>
  <si>
    <t>Płocka 37</t>
  </si>
  <si>
    <t>Płocka 37A</t>
  </si>
  <si>
    <t>Płocka 38</t>
  </si>
  <si>
    <t>Płocka 39</t>
  </si>
  <si>
    <t>Płocka 41</t>
  </si>
  <si>
    <t>Płocka 42</t>
  </si>
  <si>
    <t>Płocka 44</t>
  </si>
  <si>
    <t>Płocka 45</t>
  </si>
  <si>
    <t>Płocka 46</t>
  </si>
  <si>
    <t>Płocka 47</t>
  </si>
  <si>
    <t>Płocka 51</t>
  </si>
  <si>
    <t>Płocka 53</t>
  </si>
  <si>
    <t>Płocka 53A</t>
  </si>
  <si>
    <t>Płocka 55</t>
  </si>
  <si>
    <t>Płocka 57</t>
  </si>
  <si>
    <t>Płocka 59</t>
  </si>
  <si>
    <t>Rabsztyńska 1</t>
  </si>
  <si>
    <t>Rabsztyńska 2</t>
  </si>
  <si>
    <t>Rabsztyńska 3</t>
  </si>
  <si>
    <t>Rabsztyńska 4</t>
  </si>
  <si>
    <t>Rabsztyńska 5</t>
  </si>
  <si>
    <t>Rabsztyńska 6</t>
  </si>
  <si>
    <t>Rabsztyńska 7/9</t>
  </si>
  <si>
    <t>Rabsztyńska 8</t>
  </si>
  <si>
    <t>Rabsztyńska 10/12</t>
  </si>
  <si>
    <t>Rabsztyńska 15</t>
  </si>
  <si>
    <t>Rabsztyńska 17</t>
  </si>
  <si>
    <t>Rabsztyńska 18</t>
  </si>
  <si>
    <t>Rabsztyńska 20</t>
  </si>
  <si>
    <t>Rabsztyńska 22</t>
  </si>
  <si>
    <t>Rabsztyńska 24</t>
  </si>
  <si>
    <t>Sokołowska 6</t>
  </si>
  <si>
    <t>Sokołowska 7</t>
  </si>
  <si>
    <t>Sokołowska 8</t>
  </si>
  <si>
    <t>Sokołowska 14</t>
  </si>
  <si>
    <t>Sokołowska 20</t>
  </si>
  <si>
    <t>Staszica 3</t>
  </si>
  <si>
    <t>Staszica 5</t>
  </si>
  <si>
    <t>Staszica 5A</t>
  </si>
  <si>
    <t>Staszica 6</t>
  </si>
  <si>
    <t xml:space="preserve">Staszica 11 </t>
  </si>
  <si>
    <t>Staszica 11 A</t>
  </si>
  <si>
    <t>Staszica 14</t>
  </si>
  <si>
    <t>Staszica 16</t>
  </si>
  <si>
    <t>Staszica 18</t>
  </si>
  <si>
    <t>Syreny 3</t>
  </si>
  <si>
    <t>Syreny 9</t>
  </si>
  <si>
    <t>Syreny 15</t>
  </si>
  <si>
    <t>Syreny 16</t>
  </si>
  <si>
    <t>Syreny 18</t>
  </si>
  <si>
    <t>Syreny 32</t>
  </si>
  <si>
    <t>Syreny 35</t>
  </si>
  <si>
    <t>Tyszkiewicza 7/9</t>
  </si>
  <si>
    <t>Tyszkiewicza 11</t>
  </si>
  <si>
    <t>Tyszkiewicza 37</t>
  </si>
  <si>
    <t>Wolska 38</t>
  </si>
  <si>
    <t>Wolska 40</t>
  </si>
  <si>
    <t>Wolska 40A</t>
  </si>
  <si>
    <t>Wolska 44</t>
  </si>
  <si>
    <t>Wolska 66</t>
  </si>
  <si>
    <t>Wolska 68/72</t>
  </si>
  <si>
    <t>Złocienia 3</t>
  </si>
  <si>
    <t>Złocienia 3/5</t>
  </si>
  <si>
    <t>Złocienia 7</t>
  </si>
  <si>
    <t>Złocienia 9</t>
  </si>
  <si>
    <t>Żytnia 58</t>
  </si>
  <si>
    <t>Żytnia 60</t>
  </si>
  <si>
    <t>Żytnia 73</t>
  </si>
  <si>
    <t>Żytnia 81</t>
  </si>
  <si>
    <t>Górczewska 22</t>
  </si>
  <si>
    <t>Sokołowska 22</t>
  </si>
  <si>
    <t>Żytnia 83</t>
  </si>
  <si>
    <t>Syreny 10</t>
  </si>
  <si>
    <t>Wolska 46/48</t>
  </si>
  <si>
    <t>Górczewska 39</t>
  </si>
  <si>
    <t>Górczewska 41</t>
  </si>
  <si>
    <t>Syreny 13</t>
  </si>
  <si>
    <t>Syreny 13A</t>
  </si>
  <si>
    <t>Syreny 13 B</t>
  </si>
  <si>
    <t>Sokołowska 5</t>
  </si>
  <si>
    <t>Wawelberga 7</t>
  </si>
  <si>
    <t>Wawelberga 5</t>
  </si>
  <si>
    <t>Wawelberga 5A</t>
  </si>
  <si>
    <t>Wawelberga 7A,7B,7C,7D</t>
  </si>
  <si>
    <t>Wawelberga 8</t>
  </si>
  <si>
    <t>Wolska 60</t>
  </si>
  <si>
    <t>Działdowska 8</t>
  </si>
  <si>
    <t>Działdowska 8A</t>
  </si>
  <si>
    <t>Skwer W.Lurie</t>
  </si>
  <si>
    <t>Staszica 7/9</t>
  </si>
  <si>
    <t>Wolska 50</t>
  </si>
  <si>
    <t>Wawelberga 15</t>
  </si>
  <si>
    <t>Wawelberga 5a</t>
  </si>
  <si>
    <t>Bema 70</t>
  </si>
  <si>
    <t>Bema 81</t>
  </si>
  <si>
    <t>Szymczaka 2</t>
  </si>
  <si>
    <t>Bema 76</t>
  </si>
  <si>
    <t>Płocka 5b</t>
  </si>
  <si>
    <t>Płocka 7</t>
  </si>
  <si>
    <t>Płocka 7a</t>
  </si>
  <si>
    <t>Płocka 5</t>
  </si>
  <si>
    <t>Płocka 27</t>
  </si>
  <si>
    <t>Płocka 29</t>
  </si>
  <si>
    <t>Górczewska 27/35</t>
  </si>
  <si>
    <t>Płocka 16</t>
  </si>
  <si>
    <t>Płocka 18</t>
  </si>
  <si>
    <t>Wolska 58</t>
  </si>
  <si>
    <t>Płocka 22a</t>
  </si>
  <si>
    <t>Agawy 9</t>
  </si>
  <si>
    <t>Żytnia 75/77</t>
  </si>
  <si>
    <t>Grenady 8</t>
  </si>
  <si>
    <t>Grenady 11</t>
  </si>
  <si>
    <t>Staszica 13</t>
  </si>
  <si>
    <t>Staszica 15</t>
  </si>
  <si>
    <t>Żytnia 64</t>
  </si>
  <si>
    <t>Żytnia 70</t>
  </si>
  <si>
    <t>Żytnia 79</t>
  </si>
  <si>
    <t>Działdowska 15</t>
  </si>
  <si>
    <t>Górczewska 17</t>
  </si>
  <si>
    <t>Wawelberga 1</t>
  </si>
  <si>
    <t>Wawelberga 3</t>
  </si>
  <si>
    <t>Działdowska 12</t>
  </si>
  <si>
    <t>Działdowska 14</t>
  </si>
  <si>
    <t>Długosza 22</t>
  </si>
  <si>
    <t>Długosza 39</t>
  </si>
  <si>
    <t>Długosza 41</t>
  </si>
  <si>
    <t>Tyszkiewicza 35</t>
  </si>
  <si>
    <t>Płocka 40</t>
  </si>
  <si>
    <t>Płocka 48</t>
  </si>
  <si>
    <t>Płocka 50</t>
  </si>
  <si>
    <t>Wawelberga 10</t>
  </si>
  <si>
    <t>Wolska 71/73 i 69</t>
  </si>
  <si>
    <t>Gostyńska 39</t>
  </si>
  <si>
    <t>Banderii obręb 60307  nr dz. 33/10</t>
  </si>
  <si>
    <t>Banderii obręb 60307  nr dz. 33/12</t>
  </si>
  <si>
    <t>Staszica/Wawelberga  dz. nr 50 obręb 60319</t>
  </si>
  <si>
    <t>Staszica/Wawelberga  dz. nr 81 obręb 60319</t>
  </si>
  <si>
    <t>Wolska/Płocka   dz. nr 60/3 obręb 60401</t>
  </si>
  <si>
    <t>Wolska/Płocka  dz. Nr 63 obręb 60401</t>
  </si>
  <si>
    <t>Banderii    dz. Nr 18 obręb 60307</t>
  </si>
  <si>
    <t>Banderii - część dla firmy    dz. Nr 21/2 obręb 60307</t>
  </si>
  <si>
    <t xml:space="preserve">Wyłączone ze stałego sprzątania </t>
  </si>
  <si>
    <t>Płocka 20</t>
  </si>
  <si>
    <t>Bema 93</t>
  </si>
  <si>
    <t>Leszno 21</t>
  </si>
  <si>
    <t>Wolska 67</t>
  </si>
  <si>
    <t>Prądzynskiego 11/13</t>
  </si>
  <si>
    <t>Bema 95</t>
  </si>
  <si>
    <t>Wolska- Bema</t>
  </si>
  <si>
    <t>Umowa dzierżawy do 24.09.2028 r.</t>
  </si>
  <si>
    <t>Wolska 78/80</t>
  </si>
  <si>
    <r>
      <t xml:space="preserve">Wolska/Płocka  </t>
    </r>
    <r>
      <rPr>
        <i/>
        <sz val="12"/>
        <color theme="1"/>
        <rFont val="Arial"/>
        <family val="2"/>
        <charset val="238"/>
      </rPr>
      <t>dz. Nr 63 obręb 60401</t>
    </r>
  </si>
  <si>
    <r>
      <t xml:space="preserve">Wolska/Płocka   </t>
    </r>
    <r>
      <rPr>
        <i/>
        <sz val="12"/>
        <color theme="1"/>
        <rFont val="Arial"/>
        <family val="2"/>
        <charset val="238"/>
      </rPr>
      <t xml:space="preserve"> dz. Nr 60/3 obręb 60404</t>
    </r>
  </si>
  <si>
    <t>Razem wszystkie powierzchnie</t>
  </si>
  <si>
    <t>przeliczono ponownie</t>
  </si>
  <si>
    <r>
      <t xml:space="preserve">Ludwiki 5- </t>
    </r>
    <r>
      <rPr>
        <i/>
        <sz val="12"/>
        <color theme="1"/>
        <rFont val="Arial"/>
        <family val="2"/>
        <charset val="238"/>
      </rPr>
      <t xml:space="preserve">wyłączenie dzierżawa     nr 378/DG/D/2025 </t>
    </r>
  </si>
  <si>
    <t>doliczyć jak skończy się dzirżawa</t>
  </si>
  <si>
    <r>
      <t xml:space="preserve">Ludwiki 5- </t>
    </r>
    <r>
      <rPr>
        <i/>
        <sz val="12"/>
        <color theme="1"/>
        <rFont val="Arial"/>
        <family val="2"/>
        <charset val="238"/>
      </rPr>
      <t>wyłączenie doraźne sprzątanie(teren ogrodzony zamknięty)</t>
    </r>
  </si>
  <si>
    <r>
      <t xml:space="preserve">Ludwiki 3- </t>
    </r>
    <r>
      <rPr>
        <i/>
        <sz val="12"/>
        <color theme="1"/>
        <rFont val="Arial"/>
        <family val="2"/>
        <charset val="238"/>
      </rPr>
      <t xml:space="preserve">wyłączenie dzierżawa  nr 55/DG/D/2025 </t>
    </r>
  </si>
  <si>
    <t>Obszar nr 3</t>
  </si>
  <si>
    <t>Karolkowa 58</t>
  </si>
  <si>
    <t>Wykaz nieruchomości przewidzianych do utrzymania czystości i porządku na terenie Terenowego Zespołu Obsługi Mieszkańców Młynów</t>
  </si>
  <si>
    <t>dzierżawiony teren</t>
  </si>
  <si>
    <t>Bema 69</t>
  </si>
  <si>
    <t>Banderii nr działki 18</t>
  </si>
  <si>
    <t>Banderii nr działki  21/2</t>
  </si>
  <si>
    <t>teren przy dz. 18 nie sprzątany przez dozorcę</t>
  </si>
  <si>
    <t>Banderii nr działki 16/1</t>
  </si>
  <si>
    <t>Banderii nr działki 16/2</t>
  </si>
  <si>
    <t>Banderii nr działki 17/2</t>
  </si>
  <si>
    <t>Banderii nr działki 33/6</t>
  </si>
  <si>
    <t>Banderii nr działki 33/12</t>
  </si>
  <si>
    <t>Banderii nr działki 33/10</t>
  </si>
  <si>
    <t>Banderii nr działki 33/11</t>
  </si>
  <si>
    <t>Gostyńska nr działki 6</t>
  </si>
  <si>
    <t>Gostyńska nr działki 5</t>
  </si>
  <si>
    <t>Płocka 15 dz. Nr 30</t>
  </si>
  <si>
    <t>Wolska 81 dz. Nr 8</t>
  </si>
  <si>
    <t>Wolska 81 dz. Nr 7</t>
  </si>
  <si>
    <t>Wolska 81 dz. Nr 58</t>
  </si>
  <si>
    <t>Wolska dz. Nr 61</t>
  </si>
  <si>
    <t>Wolska 87dz. Nr 5/3</t>
  </si>
  <si>
    <t>Wolska 91</t>
  </si>
  <si>
    <t>Wolska 88 dz nr. 212</t>
  </si>
  <si>
    <t>Wolska 88 dz nr. 213</t>
  </si>
  <si>
    <t>Wolska 88 dz nr. 201</t>
  </si>
  <si>
    <t>Obozowa -Wawrzyszeska dz.nr 2/4</t>
  </si>
  <si>
    <t>Obozowa -Wawrzyszeska dz.nr 2/6</t>
  </si>
  <si>
    <t>Obozowa -Wawrzyszeska dz. nr 4/7</t>
  </si>
  <si>
    <t>Św. Stanisława -Wawrzyszewska dz. Nr 4/5</t>
  </si>
  <si>
    <t>Obozowa - dz. 4/8</t>
  </si>
  <si>
    <t>Bema 99 6-04-04 nr 6/2</t>
  </si>
  <si>
    <t>Syreny 13B- dz. Nr 88</t>
  </si>
  <si>
    <t>Rabsztyńska 8 dz. Nr 23/4</t>
  </si>
  <si>
    <t>Górczewska 10 dz. Nr 11/3</t>
  </si>
  <si>
    <t>Ostroroga 25   6-03-08 nr 19</t>
  </si>
  <si>
    <t>Ostroroga 21   6-03-08 nr 31</t>
  </si>
  <si>
    <t>Bema obręb 60404 dz. Nr 6/1</t>
  </si>
  <si>
    <t>Bema obręb 60404 dz. Nr 4/2</t>
  </si>
  <si>
    <t>Bema obręb 60404 dz. Nr 4/1</t>
  </si>
  <si>
    <t>Karolkowa 55 obręb 60316 dz. Nr 53/11</t>
  </si>
  <si>
    <t>Wolska 71/73   ( 60401 nr 59)</t>
  </si>
  <si>
    <t>Wolska - Płocka 17 dz.            Nr 60/3</t>
  </si>
  <si>
    <t>Wolska - Płocka 17 dz.             Nr 63</t>
  </si>
  <si>
    <t>Młynarska 16 II</t>
  </si>
  <si>
    <t>dzirż.</t>
  </si>
  <si>
    <t>Prądzyńskiego 11/13</t>
  </si>
  <si>
    <t>dzirerżawa</t>
  </si>
  <si>
    <t>chodnik</t>
  </si>
  <si>
    <t>płatne</t>
  </si>
  <si>
    <t>Wawrzyszewska obręb 60308 nr dz. 2/4</t>
  </si>
  <si>
    <t>Obozowa obręb 60308 nr dz. 2/6</t>
  </si>
  <si>
    <t>Wawrzyszewska  obręb 60308 nr dz. 4/7</t>
  </si>
  <si>
    <t>Obozowa -Wawrzyszewska obręb 60308 nr 4/5</t>
  </si>
  <si>
    <t>Obozowa obręb 60308 nr 4/8</t>
  </si>
  <si>
    <t>Banderii- część dla firmy obręb 60307 nr dz. 21/2</t>
  </si>
  <si>
    <t>Banderii obręb 60307 nr dz. 16/1</t>
  </si>
  <si>
    <t>Banderii obręb 60307 nr dz. 33/6</t>
  </si>
  <si>
    <t>Banderii obręb 60307 nr dz. 33/11</t>
  </si>
  <si>
    <t>Gostyńska 39 obręb 60307 nr dz.36</t>
  </si>
  <si>
    <t>Gostyńska obręb 60311 nr dz. 6</t>
  </si>
  <si>
    <t>Gostyńska  obręb 60311 nr dz. 5</t>
  </si>
  <si>
    <t>Gostyńska obręb 60311 nr dz. 4/2</t>
  </si>
  <si>
    <t>Al. Solidarności 102</t>
  </si>
  <si>
    <t>Wolska -Płocka obręb 60401 nr dz. 60/3</t>
  </si>
  <si>
    <t>Wolska -Płocka obręb 60401 nr dz. 63</t>
  </si>
  <si>
    <t>Wolska 71/73 i 69 obręb 60401 nr dz. 59</t>
  </si>
  <si>
    <t>Wolska 81 obręb 60401 nr dz. 8</t>
  </si>
  <si>
    <t>Wolska 81 obręb 60401 nr dz. 7</t>
  </si>
  <si>
    <t>Wolska 81 obręb 60401 nr dz. 58</t>
  </si>
  <si>
    <t>Wolska 81 obręb 60401 nr dz. 61</t>
  </si>
  <si>
    <t>Wolska 87 obręb 60401 nr dz. 5/3</t>
  </si>
  <si>
    <t>Wolska 91 obręb 60401 nr dz. 5/1</t>
  </si>
  <si>
    <t>Wolska 88 obręb 60318 nr dz. 212</t>
  </si>
  <si>
    <t>Wolska 88 obręb 60318 nr dz. 213</t>
  </si>
  <si>
    <t>Wolska 88 obręb 60318 nr dz. 201</t>
  </si>
  <si>
    <t>Bema 99 obręb 60404 nr dz. 6/2</t>
  </si>
  <si>
    <t>Bema 99 obręb 60404 nr dz. 6/1</t>
  </si>
  <si>
    <t>Bema 99 obręb 60404 nr dz. 4/2</t>
  </si>
  <si>
    <t>Bema 99 obręb 60404 nr dz. 4/1</t>
  </si>
  <si>
    <t>Staszica 4</t>
  </si>
  <si>
    <t>Karolkowa 55 obręb 60316 dz. Nr 53/11, część zgodnie z mapką</t>
  </si>
  <si>
    <t>Banderii obręb 60307 nr dz. 18</t>
  </si>
  <si>
    <t>Obozowa obręb 60308 nr 86</t>
  </si>
  <si>
    <t>Żytnia 71</t>
  </si>
  <si>
    <t xml:space="preserve"> do Umowy nr …........................................................... z dnia….............</t>
  </si>
  <si>
    <r>
      <t xml:space="preserve">Powierzchnia obszaru 1, 2 i 3    </t>
    </r>
    <r>
      <rPr>
        <b/>
        <sz val="12"/>
        <rFont val="Arial"/>
        <family val="2"/>
        <charset val="238"/>
      </rPr>
      <t>Razem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</si>
</sst>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z_ł_-;\-* #,##0.00\ _z_ł_-;_-* \-??\ _z_ł_-;_-@_-"/>
    <numFmt numFmtId="165" formatCode="_-* #,##0.00\ _z_ł_-;\-* #,##0.00\ _z_ł_-;_-* &quot;-&quot;??\ _z_ł_-;_-@_-"/>
  </numFmts>
  <fonts count="5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Arial"/>
      <charset val="238"/>
    </font>
    <font>
      <sz val="6"/>
      <color theme="1"/>
      <name val="Calibri"/>
      <family val="2"/>
      <charset val="238"/>
      <scheme val="minor"/>
    </font>
    <font>
      <sz val="6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Arial CE"/>
      <family val="2"/>
      <charset val="238"/>
    </font>
    <font>
      <sz val="12"/>
      <name val="Arial"/>
      <family val="2"/>
      <charset val="238"/>
    </font>
    <font>
      <sz val="12"/>
      <color theme="1"/>
      <name val="Arial CE"/>
      <charset val="238"/>
    </font>
    <font>
      <sz val="12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Arial CE"/>
      <charset val="238"/>
    </font>
    <font>
      <sz val="12"/>
      <color theme="1"/>
      <name val="Czcionka tekstu podstawowego"/>
      <charset val="238"/>
    </font>
    <font>
      <b/>
      <i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 CE"/>
      <family val="2"/>
      <charset val="238"/>
    </font>
    <font>
      <b/>
      <sz val="12"/>
      <color theme="1"/>
      <name val="Czcionka tekstu podstawowego"/>
      <charset val="238"/>
    </font>
    <font>
      <sz val="12"/>
      <color rgb="FFFF0000"/>
      <name val="Czcionka tekstu podstawowego"/>
      <family val="2"/>
      <charset val="238"/>
    </font>
    <font>
      <sz val="10"/>
      <color rgb="FFFF0000"/>
      <name val="Arial"/>
      <family val="2"/>
      <charset val="238"/>
    </font>
    <font>
      <sz val="12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1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i/>
      <sz val="10"/>
      <color theme="0"/>
      <name val="Arial"/>
      <family val="2"/>
      <charset val="238"/>
    </font>
    <font>
      <sz val="1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4" fillId="0" borderId="0" applyFill="0" applyBorder="0" applyAlignment="0" applyProtection="0"/>
    <xf numFmtId="0" fontId="4" fillId="0" borderId="0"/>
    <xf numFmtId="0" fontId="11" fillId="0" borderId="0"/>
    <xf numFmtId="9" fontId="4" fillId="0" borderId="0" applyFill="0" applyBorder="0" applyAlignment="0" applyProtection="0"/>
    <xf numFmtId="0" fontId="2" fillId="0" borderId="0"/>
    <xf numFmtId="0" fontId="1" fillId="0" borderId="0"/>
    <xf numFmtId="43" fontId="54" fillId="0" borderId="0" applyFont="0" applyFill="0" applyBorder="0" applyAlignment="0" applyProtection="0"/>
  </cellStyleXfs>
  <cellXfs count="246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/>
    <xf numFmtId="4" fontId="5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7" fillId="0" borderId="0" xfId="0" applyFont="1"/>
    <xf numFmtId="0" fontId="1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9" fillId="0" borderId="0" xfId="2" applyFont="1"/>
    <xf numFmtId="0" fontId="18" fillId="0" borderId="0" xfId="2" applyFont="1"/>
    <xf numFmtId="0" fontId="10" fillId="0" borderId="0" xfId="0" applyFont="1"/>
    <xf numFmtId="0" fontId="9" fillId="0" borderId="11" xfId="5" applyFont="1" applyBorder="1" applyAlignment="1">
      <alignment horizontal="center" vertical="center"/>
    </xf>
    <xf numFmtId="0" fontId="9" fillId="0" borderId="12" xfId="5" applyFont="1" applyBorder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9" fillId="0" borderId="13" xfId="6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/>
    </xf>
    <xf numFmtId="4" fontId="22" fillId="2" borderId="15" xfId="0" applyNumberFormat="1" applyFont="1" applyFill="1" applyBorder="1" applyAlignment="1">
      <alignment horizontal="right"/>
    </xf>
    <xf numFmtId="4" fontId="22" fillId="2" borderId="16" xfId="0" applyNumberFormat="1" applyFont="1" applyFill="1" applyBorder="1" applyAlignment="1">
      <alignment horizontal="right"/>
    </xf>
    <xf numFmtId="0" fontId="22" fillId="0" borderId="10" xfId="0" applyFont="1" applyBorder="1" applyAlignment="1">
      <alignment horizontal="center"/>
    </xf>
    <xf numFmtId="4" fontId="23" fillId="2" borderId="3" xfId="0" applyNumberFormat="1" applyFont="1" applyFill="1" applyBorder="1" applyAlignment="1">
      <alignment horizontal="right"/>
    </xf>
    <xf numFmtId="4" fontId="23" fillId="2" borderId="7" xfId="0" applyNumberFormat="1" applyFont="1" applyFill="1" applyBorder="1" applyAlignment="1">
      <alignment horizontal="right"/>
    </xf>
    <xf numFmtId="0" fontId="22" fillId="0" borderId="17" xfId="0" applyFont="1" applyBorder="1" applyAlignment="1">
      <alignment horizontal="center"/>
    </xf>
    <xf numFmtId="4" fontId="22" fillId="2" borderId="3" xfId="0" applyNumberFormat="1" applyFont="1" applyFill="1" applyBorder="1" applyAlignment="1">
      <alignment horizontal="right"/>
    </xf>
    <xf numFmtId="4" fontId="22" fillId="2" borderId="7" xfId="0" applyNumberFormat="1" applyFont="1" applyFill="1" applyBorder="1" applyAlignment="1">
      <alignment horizontal="right"/>
    </xf>
    <xf numFmtId="4" fontId="22" fillId="2" borderId="3" xfId="0" applyNumberFormat="1" applyFont="1" applyFill="1" applyBorder="1" applyAlignment="1">
      <alignment horizontal="right" wrapText="1"/>
    </xf>
    <xf numFmtId="4" fontId="24" fillId="2" borderId="3" xfId="0" applyNumberFormat="1" applyFont="1" applyFill="1" applyBorder="1" applyAlignment="1">
      <alignment horizontal="right"/>
    </xf>
    <xf numFmtId="4" fontId="24" fillId="2" borderId="7" xfId="0" applyNumberFormat="1" applyFont="1" applyFill="1" applyBorder="1" applyAlignment="1">
      <alignment horizontal="right"/>
    </xf>
    <xf numFmtId="4" fontId="25" fillId="2" borderId="3" xfId="0" applyNumberFormat="1" applyFont="1" applyFill="1" applyBorder="1" applyAlignment="1">
      <alignment horizontal="right"/>
    </xf>
    <xf numFmtId="4" fontId="25" fillId="2" borderId="7" xfId="0" applyNumberFormat="1" applyFont="1" applyFill="1" applyBorder="1" applyAlignment="1">
      <alignment horizontal="right"/>
    </xf>
    <xf numFmtId="4" fontId="23" fillId="2" borderId="18" xfId="0" applyNumberFormat="1" applyFont="1" applyFill="1" applyBorder="1" applyAlignment="1">
      <alignment horizontal="right"/>
    </xf>
    <xf numFmtId="4" fontId="22" fillId="2" borderId="18" xfId="0" applyNumberFormat="1" applyFont="1" applyFill="1" applyBorder="1" applyAlignment="1">
      <alignment horizontal="right"/>
    </xf>
    <xf numFmtId="4" fontId="22" fillId="2" borderId="19" xfId="0" applyNumberFormat="1" applyFont="1" applyFill="1" applyBorder="1" applyAlignment="1">
      <alignment horizontal="right"/>
    </xf>
    <xf numFmtId="4" fontId="26" fillId="2" borderId="7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4" fontId="12" fillId="2" borderId="3" xfId="0" applyNumberFormat="1" applyFont="1" applyFill="1" applyBorder="1" applyAlignment="1">
      <alignment horizontal="right"/>
    </xf>
    <xf numFmtId="4" fontId="12" fillId="2" borderId="7" xfId="0" applyNumberFormat="1" applyFont="1" applyFill="1" applyBorder="1" applyAlignment="1">
      <alignment horizontal="right"/>
    </xf>
    <xf numFmtId="4" fontId="27" fillId="2" borderId="3" xfId="0" applyNumberFormat="1" applyFont="1" applyFill="1" applyBorder="1" applyAlignment="1">
      <alignment horizontal="right"/>
    </xf>
    <xf numFmtId="4" fontId="28" fillId="2" borderId="7" xfId="0" applyNumberFormat="1" applyFont="1" applyFill="1" applyBorder="1" applyAlignment="1">
      <alignment horizontal="right"/>
    </xf>
    <xf numFmtId="4" fontId="25" fillId="2" borderId="4" xfId="0" applyNumberFormat="1" applyFont="1" applyFill="1" applyBorder="1" applyAlignment="1">
      <alignment horizontal="right"/>
    </xf>
    <xf numFmtId="4" fontId="25" fillId="2" borderId="8" xfId="0" applyNumberFormat="1" applyFont="1" applyFill="1" applyBorder="1" applyAlignment="1">
      <alignment horizontal="right"/>
    </xf>
    <xf numFmtId="4" fontId="26" fillId="2" borderId="3" xfId="0" applyNumberFormat="1" applyFont="1" applyFill="1" applyBorder="1" applyAlignment="1">
      <alignment horizontal="right"/>
    </xf>
    <xf numFmtId="4" fontId="26" fillId="2" borderId="4" xfId="0" applyNumberFormat="1" applyFont="1" applyFill="1" applyBorder="1" applyAlignment="1">
      <alignment horizontal="right"/>
    </xf>
    <xf numFmtId="4" fontId="26" fillId="2" borderId="8" xfId="0" applyNumberFormat="1" applyFont="1" applyFill="1" applyBorder="1" applyAlignment="1">
      <alignment horizontal="right"/>
    </xf>
    <xf numFmtId="4" fontId="23" fillId="2" borderId="4" xfId="0" applyNumberFormat="1" applyFont="1" applyFill="1" applyBorder="1" applyAlignment="1">
      <alignment horizontal="right"/>
    </xf>
    <xf numFmtId="4" fontId="22" fillId="2" borderId="4" xfId="0" applyNumberFormat="1" applyFont="1" applyFill="1" applyBorder="1" applyAlignment="1">
      <alignment horizontal="right"/>
    </xf>
    <xf numFmtId="4" fontId="22" fillId="2" borderId="8" xfId="0" applyNumberFormat="1" applyFont="1" applyFill="1" applyBorder="1" applyAlignment="1">
      <alignment horizontal="right"/>
    </xf>
    <xf numFmtId="4" fontId="24" fillId="2" borderId="4" xfId="0" applyNumberFormat="1" applyFont="1" applyFill="1" applyBorder="1" applyAlignment="1">
      <alignment horizontal="right"/>
    </xf>
    <xf numFmtId="4" fontId="24" fillId="2" borderId="8" xfId="0" applyNumberFormat="1" applyFont="1" applyFill="1" applyBorder="1" applyAlignment="1">
      <alignment horizontal="right"/>
    </xf>
    <xf numFmtId="4" fontId="31" fillId="0" borderId="4" xfId="0" applyNumberFormat="1" applyFont="1" applyBorder="1" applyAlignment="1">
      <alignment horizontal="right" vertical="center"/>
    </xf>
    <xf numFmtId="4" fontId="31" fillId="0" borderId="8" xfId="0" applyNumberFormat="1" applyFont="1" applyBorder="1" applyAlignment="1">
      <alignment horizontal="right" vertical="center"/>
    </xf>
    <xf numFmtId="0" fontId="32" fillId="0" borderId="0" xfId="0" applyFont="1" applyAlignment="1">
      <alignment wrapText="1"/>
    </xf>
    <xf numFmtId="2" fontId="34" fillId="0" borderId="3" xfId="0" applyNumberFormat="1" applyFont="1" applyBorder="1" applyAlignment="1">
      <alignment horizontal="right" vertical="center"/>
    </xf>
    <xf numFmtId="4" fontId="34" fillId="0" borderId="3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4" fontId="31" fillId="0" borderId="18" xfId="0" applyNumberFormat="1" applyFont="1" applyBorder="1" applyAlignment="1">
      <alignment horizontal="right"/>
    </xf>
    <xf numFmtId="2" fontId="31" fillId="0" borderId="19" xfId="0" applyNumberFormat="1" applyFont="1" applyBorder="1" applyAlignment="1">
      <alignment horizontal="right"/>
    </xf>
    <xf numFmtId="4" fontId="31" fillId="0" borderId="3" xfId="0" applyNumberFormat="1" applyFont="1" applyBorder="1" applyAlignment="1">
      <alignment horizontal="right"/>
    </xf>
    <xf numFmtId="2" fontId="31" fillId="0" borderId="7" xfId="0" applyNumberFormat="1" applyFont="1" applyBorder="1" applyAlignment="1">
      <alignment horizontal="right"/>
    </xf>
    <xf numFmtId="0" fontId="30" fillId="0" borderId="3" xfId="0" applyFont="1" applyBorder="1" applyAlignment="1">
      <alignment wrapText="1"/>
    </xf>
    <xf numFmtId="2" fontId="22" fillId="0" borderId="3" xfId="0" applyNumberFormat="1" applyFont="1" applyBorder="1"/>
    <xf numFmtId="2" fontId="22" fillId="0" borderId="7" xfId="0" applyNumberFormat="1" applyFont="1" applyBorder="1"/>
    <xf numFmtId="0" fontId="2" fillId="0" borderId="0" xfId="0" applyFont="1" applyAlignment="1">
      <alignment vertical="center" wrapText="1"/>
    </xf>
    <xf numFmtId="2" fontId="27" fillId="0" borderId="3" xfId="0" applyNumberFormat="1" applyFont="1" applyBorder="1"/>
    <xf numFmtId="0" fontId="12" fillId="0" borderId="5" xfId="0" applyFont="1" applyBorder="1"/>
    <xf numFmtId="0" fontId="12" fillId="0" borderId="21" xfId="0" applyFont="1" applyBorder="1"/>
    <xf numFmtId="4" fontId="12" fillId="0" borderId="12" xfId="0" applyNumberFormat="1" applyFont="1" applyBorder="1"/>
    <xf numFmtId="4" fontId="0" fillId="0" borderId="0" xfId="0" applyNumberFormat="1"/>
    <xf numFmtId="2" fontId="0" fillId="0" borderId="0" xfId="0" applyNumberFormat="1"/>
    <xf numFmtId="0" fontId="35" fillId="0" borderId="0" xfId="0" applyFont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4" fontId="38" fillId="2" borderId="3" xfId="0" applyNumberFormat="1" applyFont="1" applyFill="1" applyBorder="1" applyAlignment="1">
      <alignment horizontal="right"/>
    </xf>
    <xf numFmtId="0" fontId="39" fillId="0" borderId="0" xfId="0" applyFont="1"/>
    <xf numFmtId="0" fontId="30" fillId="2" borderId="22" xfId="0" applyFont="1" applyFill="1" applyBorder="1" applyAlignment="1">
      <alignment wrapText="1"/>
    </xf>
    <xf numFmtId="2" fontId="24" fillId="2" borderId="22" xfId="0" applyNumberFormat="1" applyFont="1" applyFill="1" applyBorder="1"/>
    <xf numFmtId="2" fontId="12" fillId="3" borderId="22" xfId="0" applyNumberFormat="1" applyFont="1" applyFill="1" applyBorder="1"/>
    <xf numFmtId="2" fontId="24" fillId="2" borderId="23" xfId="0" applyNumberFormat="1" applyFont="1" applyFill="1" applyBorder="1"/>
    <xf numFmtId="0" fontId="22" fillId="0" borderId="4" xfId="0" applyFont="1" applyBorder="1" applyAlignment="1">
      <alignment horizontal="center"/>
    </xf>
    <xf numFmtId="0" fontId="30" fillId="2" borderId="4" xfId="0" applyFont="1" applyFill="1" applyBorder="1" applyAlignment="1">
      <alignment wrapText="1"/>
    </xf>
    <xf numFmtId="2" fontId="24" fillId="2" borderId="4" xfId="0" applyNumberFormat="1" applyFont="1" applyFill="1" applyBorder="1"/>
    <xf numFmtId="2" fontId="12" fillId="3" borderId="24" xfId="0" applyNumberFormat="1" applyFont="1" applyFill="1" applyBorder="1"/>
    <xf numFmtId="2" fontId="24" fillId="2" borderId="25" xfId="0" applyNumberFormat="1" applyFont="1" applyFill="1" applyBorder="1"/>
    <xf numFmtId="4" fontId="27" fillId="0" borderId="12" xfId="0" applyNumberFormat="1" applyFont="1" applyBorder="1"/>
    <xf numFmtId="4" fontId="27" fillId="0" borderId="13" xfId="0" applyNumberFormat="1" applyFont="1" applyBorder="1"/>
    <xf numFmtId="4" fontId="27" fillId="0" borderId="3" xfId="0" applyNumberFormat="1" applyFont="1" applyBorder="1"/>
    <xf numFmtId="0" fontId="30" fillId="0" borderId="15" xfId="0" applyFont="1" applyBorder="1" applyAlignment="1">
      <alignment wrapText="1"/>
    </xf>
    <xf numFmtId="4" fontId="40" fillId="2" borderId="15" xfId="0" applyNumberFormat="1" applyFont="1" applyFill="1" applyBorder="1" applyAlignment="1">
      <alignment horizontal="right"/>
    </xf>
    <xf numFmtId="4" fontId="24" fillId="2" borderId="15" xfId="0" applyNumberFormat="1" applyFont="1" applyFill="1" applyBorder="1" applyAlignment="1">
      <alignment horizontal="right"/>
    </xf>
    <xf numFmtId="4" fontId="24" fillId="2" borderId="16" xfId="0" applyNumberFormat="1" applyFont="1" applyFill="1" applyBorder="1" applyAlignment="1">
      <alignment horizontal="right"/>
    </xf>
    <xf numFmtId="4" fontId="40" fillId="2" borderId="3" xfId="0" applyNumberFormat="1" applyFont="1" applyFill="1" applyBorder="1" applyAlignment="1">
      <alignment horizontal="right"/>
    </xf>
    <xf numFmtId="0" fontId="23" fillId="3" borderId="3" xfId="0" applyFont="1" applyFill="1" applyBorder="1"/>
    <xf numFmtId="0" fontId="22" fillId="3" borderId="3" xfId="0" applyFont="1" applyFill="1" applyBorder="1"/>
    <xf numFmtId="0" fontId="26" fillId="3" borderId="3" xfId="0" applyFont="1" applyFill="1" applyBorder="1"/>
    <xf numFmtId="0" fontId="24" fillId="3" borderId="4" xfId="0" applyFont="1" applyFill="1" applyBorder="1" applyAlignment="1">
      <alignment horizontal="left"/>
    </xf>
    <xf numFmtId="0" fontId="24" fillId="3" borderId="3" xfId="0" applyFont="1" applyFill="1" applyBorder="1"/>
    <xf numFmtId="0" fontId="25" fillId="3" borderId="3" xfId="0" applyFont="1" applyFill="1" applyBorder="1"/>
    <xf numFmtId="0" fontId="30" fillId="3" borderId="3" xfId="0" applyFont="1" applyFill="1" applyBorder="1" applyAlignment="1">
      <alignment wrapText="1"/>
    </xf>
    <xf numFmtId="0" fontId="25" fillId="3" borderId="4" xfId="0" applyFont="1" applyFill="1" applyBorder="1"/>
    <xf numFmtId="0" fontId="22" fillId="3" borderId="4" xfId="0" applyFont="1" applyFill="1" applyBorder="1"/>
    <xf numFmtId="0" fontId="36" fillId="3" borderId="3" xfId="0" applyFont="1" applyFill="1" applyBorder="1"/>
    <xf numFmtId="0" fontId="27" fillId="3" borderId="3" xfId="0" applyFont="1" applyFill="1" applyBorder="1"/>
    <xf numFmtId="0" fontId="26" fillId="3" borderId="4" xfId="0" applyFont="1" applyFill="1" applyBorder="1"/>
    <xf numFmtId="0" fontId="22" fillId="3" borderId="20" xfId="0" applyFont="1" applyFill="1" applyBorder="1"/>
    <xf numFmtId="0" fontId="30" fillId="3" borderId="4" xfId="0" applyFont="1" applyFill="1" applyBorder="1" applyAlignment="1">
      <alignment horizontal="left" vertical="center"/>
    </xf>
    <xf numFmtId="0" fontId="29" fillId="3" borderId="3" xfId="0" applyFont="1" applyFill="1" applyBorder="1"/>
    <xf numFmtId="0" fontId="28" fillId="3" borderId="3" xfId="0" applyFont="1" applyFill="1" applyBorder="1"/>
    <xf numFmtId="0" fontId="29" fillId="3" borderId="4" xfId="0" applyFont="1" applyFill="1" applyBorder="1"/>
    <xf numFmtId="0" fontId="22" fillId="3" borderId="3" xfId="0" applyFont="1" applyFill="1" applyBorder="1" applyAlignment="1">
      <alignment wrapText="1"/>
    </xf>
    <xf numFmtId="0" fontId="22" fillId="3" borderId="18" xfId="0" applyFont="1" applyFill="1" applyBorder="1"/>
    <xf numFmtId="0" fontId="12" fillId="3" borderId="3" xfId="0" applyFont="1" applyFill="1" applyBorder="1"/>
    <xf numFmtId="0" fontId="33" fillId="3" borderId="3" xfId="0" applyFont="1" applyFill="1" applyBorder="1" applyAlignment="1">
      <alignment horizontal="left" vertical="center"/>
    </xf>
    <xf numFmtId="0" fontId="30" fillId="3" borderId="18" xfId="0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0" fillId="0" borderId="13" xfId="0" applyBorder="1"/>
    <xf numFmtId="0" fontId="9" fillId="0" borderId="26" xfId="5" applyFont="1" applyBorder="1" applyAlignment="1">
      <alignment horizontal="center" vertical="center"/>
    </xf>
    <xf numFmtId="0" fontId="9" fillId="0" borderId="27" xfId="5" applyFont="1" applyBorder="1" applyAlignment="1">
      <alignment horizontal="center" vertical="center" wrapText="1"/>
    </xf>
    <xf numFmtId="0" fontId="9" fillId="0" borderId="27" xfId="6" applyFont="1" applyBorder="1" applyAlignment="1">
      <alignment horizontal="center" vertical="center" wrapText="1"/>
    </xf>
    <xf numFmtId="0" fontId="9" fillId="0" borderId="28" xfId="6" applyFont="1" applyBorder="1" applyAlignment="1">
      <alignment horizontal="center" vertical="center" wrapText="1"/>
    </xf>
    <xf numFmtId="0" fontId="9" fillId="0" borderId="18" xfId="6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4" fillId="0" borderId="3" xfId="0" applyFont="1" applyBorder="1"/>
    <xf numFmtId="2" fontId="14" fillId="0" borderId="3" xfId="0" applyNumberFormat="1" applyFont="1" applyBorder="1"/>
    <xf numFmtId="2" fontId="14" fillId="0" borderId="6" xfId="0" applyNumberFormat="1" applyFont="1" applyBorder="1"/>
    <xf numFmtId="0" fontId="0" fillId="0" borderId="3" xfId="0" applyBorder="1"/>
    <xf numFmtId="2" fontId="0" fillId="0" borderId="3" xfId="0" applyNumberFormat="1" applyBorder="1"/>
    <xf numFmtId="0" fontId="14" fillId="3" borderId="3" xfId="0" applyFont="1" applyFill="1" applyBorder="1"/>
    <xf numFmtId="2" fontId="0" fillId="3" borderId="3" xfId="0" applyNumberFormat="1" applyFill="1" applyBorder="1"/>
    <xf numFmtId="2" fontId="14" fillId="3" borderId="6" xfId="0" applyNumberFormat="1" applyFont="1" applyFill="1" applyBorder="1"/>
    <xf numFmtId="0" fontId="42" fillId="0" borderId="3" xfId="0" applyFont="1" applyBorder="1" applyAlignment="1">
      <alignment wrapText="1"/>
    </xf>
    <xf numFmtId="4" fontId="5" fillId="0" borderId="6" xfId="0" applyNumberFormat="1" applyFont="1" applyBorder="1" applyAlignment="1">
      <alignment horizontal="right" vertical="center"/>
    </xf>
    <xf numFmtId="2" fontId="43" fillId="0" borderId="6" xfId="0" applyNumberFormat="1" applyFont="1" applyBorder="1"/>
    <xf numFmtId="0" fontId="43" fillId="3" borderId="3" xfId="0" applyFont="1" applyFill="1" applyBorder="1"/>
    <xf numFmtId="2" fontId="43" fillId="3" borderId="6" xfId="0" applyNumberFormat="1" applyFont="1" applyFill="1" applyBorder="1"/>
    <xf numFmtId="2" fontId="0" fillId="2" borderId="3" xfId="0" applyNumberFormat="1" applyFill="1" applyBorder="1"/>
    <xf numFmtId="2" fontId="43" fillId="2" borderId="6" xfId="0" applyNumberFormat="1" applyFont="1" applyFill="1" applyBorder="1"/>
    <xf numFmtId="0" fontId="14" fillId="3" borderId="3" xfId="0" applyFont="1" applyFill="1" applyBorder="1" applyAlignment="1">
      <alignment horizontal="center" wrapText="1"/>
    </xf>
    <xf numFmtId="2" fontId="14" fillId="3" borderId="3" xfId="0" applyNumberFormat="1" applyFont="1" applyFill="1" applyBorder="1"/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/>
    <xf numFmtId="2" fontId="0" fillId="3" borderId="4" xfId="0" applyNumberFormat="1" applyFill="1" applyBorder="1"/>
    <xf numFmtId="2" fontId="14" fillId="3" borderId="4" xfId="0" applyNumberFormat="1" applyFont="1" applyFill="1" applyBorder="1"/>
    <xf numFmtId="2" fontId="14" fillId="3" borderId="29" xfId="0" applyNumberFormat="1" applyFont="1" applyFill="1" applyBorder="1"/>
    <xf numFmtId="2" fontId="0" fillId="0" borderId="24" xfId="0" applyNumberFormat="1" applyBorder="1"/>
    <xf numFmtId="2" fontId="14" fillId="0" borderId="24" xfId="0" applyNumberFormat="1" applyFont="1" applyBorder="1"/>
    <xf numFmtId="4" fontId="45" fillId="0" borderId="3" xfId="0" applyNumberFormat="1" applyFont="1" applyBorder="1" applyAlignment="1">
      <alignment horizontal="right" vertical="center"/>
    </xf>
    <xf numFmtId="4" fontId="21" fillId="0" borderId="30" xfId="0" applyNumberFormat="1" applyFont="1" applyBorder="1" applyAlignment="1">
      <alignment horizontal="right" vertical="center"/>
    </xf>
    <xf numFmtId="0" fontId="0" fillId="0" borderId="4" xfId="0" applyBorder="1" applyAlignment="1">
      <alignment horizontal="center"/>
    </xf>
    <xf numFmtId="4" fontId="21" fillId="0" borderId="3" xfId="0" applyNumberFormat="1" applyFont="1" applyBorder="1" applyAlignment="1">
      <alignment horizontal="right" vertical="center"/>
    </xf>
    <xf numFmtId="0" fontId="0" fillId="0" borderId="31" xfId="0" applyBorder="1" applyAlignment="1">
      <alignment horizontal="center"/>
    </xf>
    <xf numFmtId="2" fontId="41" fillId="0" borderId="24" xfId="0" applyNumberFormat="1" applyFont="1" applyBorder="1"/>
    <xf numFmtId="2" fontId="47" fillId="0" borderId="24" xfId="0" applyNumberFormat="1" applyFont="1" applyBorder="1"/>
    <xf numFmtId="4" fontId="48" fillId="0" borderId="30" xfId="0" applyNumberFormat="1" applyFont="1" applyBorder="1" applyAlignment="1">
      <alignment horizontal="right" vertical="center"/>
    </xf>
    <xf numFmtId="0" fontId="41" fillId="0" borderId="3" xfId="0" applyFont="1" applyBorder="1"/>
    <xf numFmtId="0" fontId="14" fillId="0" borderId="26" xfId="0" applyFont="1" applyBorder="1"/>
    <xf numFmtId="0" fontId="14" fillId="0" borderId="27" xfId="0" applyFont="1" applyBorder="1"/>
    <xf numFmtId="2" fontId="14" fillId="0" borderId="27" xfId="0" applyNumberFormat="1" applyFont="1" applyBorder="1"/>
    <xf numFmtId="2" fontId="14" fillId="0" borderId="28" xfId="0" applyNumberFormat="1" applyFont="1" applyBorder="1"/>
    <xf numFmtId="0" fontId="39" fillId="3" borderId="24" xfId="0" applyFont="1" applyFill="1" applyBorder="1" applyAlignment="1">
      <alignment vertical="center" wrapText="1"/>
    </xf>
    <xf numFmtId="0" fontId="37" fillId="3" borderId="3" xfId="0" applyFont="1" applyFill="1" applyBorder="1"/>
    <xf numFmtId="0" fontId="21" fillId="3" borderId="3" xfId="0" applyFont="1" applyFill="1" applyBorder="1" applyAlignment="1">
      <alignment vertical="center"/>
    </xf>
    <xf numFmtId="0" fontId="14" fillId="3" borderId="3" xfId="0" applyFont="1" applyFill="1" applyBorder="1" applyAlignment="1">
      <alignment horizontal="left" wrapText="1"/>
    </xf>
    <xf numFmtId="0" fontId="44" fillId="3" borderId="3" xfId="0" applyFont="1" applyFill="1" applyBorder="1" applyAlignment="1">
      <alignment horizontal="left" vertical="center" wrapText="1"/>
    </xf>
    <xf numFmtId="0" fontId="46" fillId="3" borderId="4" xfId="0" applyFont="1" applyFill="1" applyBorder="1" applyAlignment="1">
      <alignment vertical="center" wrapText="1"/>
    </xf>
    <xf numFmtId="0" fontId="46" fillId="3" borderId="3" xfId="0" applyFont="1" applyFill="1" applyBorder="1" applyAlignment="1">
      <alignment vertical="center" wrapText="1"/>
    </xf>
    <xf numFmtId="0" fontId="22" fillId="3" borderId="15" xfId="0" applyFont="1" applyFill="1" applyBorder="1"/>
    <xf numFmtId="2" fontId="5" fillId="0" borderId="3" xfId="0" applyNumberFormat="1" applyFont="1" applyBorder="1"/>
    <xf numFmtId="0" fontId="22" fillId="4" borderId="3" xfId="0" applyFont="1" applyFill="1" applyBorder="1"/>
    <xf numFmtId="4" fontId="22" fillId="4" borderId="3" xfId="0" applyNumberFormat="1" applyFont="1" applyFill="1" applyBorder="1" applyAlignment="1">
      <alignment horizontal="right"/>
    </xf>
    <xf numFmtId="4" fontId="22" fillId="4" borderId="7" xfId="0" applyNumberFormat="1" applyFont="1" applyFill="1" applyBorder="1" applyAlignment="1">
      <alignment horizontal="right"/>
    </xf>
    <xf numFmtId="0" fontId="49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0" fillId="2" borderId="0" xfId="0" applyFont="1" applyFill="1" applyAlignment="1">
      <alignment horizontal="center" vertical="center"/>
    </xf>
    <xf numFmtId="0" fontId="49" fillId="2" borderId="0" xfId="0" applyFont="1" applyFill="1" applyAlignment="1">
      <alignment horizontal="center" vertical="center"/>
    </xf>
    <xf numFmtId="0" fontId="50" fillId="2" borderId="0" xfId="0" applyFont="1" applyFill="1"/>
    <xf numFmtId="0" fontId="51" fillId="2" borderId="0" xfId="0" applyFont="1" applyFill="1"/>
    <xf numFmtId="0" fontId="52" fillId="2" borderId="0" xfId="0" applyFont="1" applyFill="1"/>
    <xf numFmtId="0" fontId="53" fillId="2" borderId="0" xfId="0" applyFont="1" applyFill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0" fillId="0" borderId="0" xfId="0" applyAlignment="1">
      <alignment horizontal="center"/>
    </xf>
    <xf numFmtId="0" fontId="16" fillId="0" borderId="0" xfId="2" applyFont="1" applyAlignment="1">
      <alignment horizontal="center"/>
    </xf>
    <xf numFmtId="0" fontId="18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9" fillId="0" borderId="11" xfId="5" applyFont="1" applyBorder="1" applyAlignment="1">
      <alignment horizontal="center" vertical="center" wrapText="1"/>
    </xf>
    <xf numFmtId="0" fontId="9" fillId="0" borderId="12" xfId="5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24" fillId="0" borderId="14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left" vertical="center"/>
    </xf>
    <xf numFmtId="0" fontId="24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/>
    </xf>
    <xf numFmtId="0" fontId="24" fillId="0" borderId="32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left" vertical="center"/>
    </xf>
    <xf numFmtId="43" fontId="12" fillId="0" borderId="16" xfId="7" applyFont="1" applyFill="1" applyBorder="1" applyAlignment="1">
      <alignment horizontal="center" vertical="center"/>
    </xf>
    <xf numFmtId="43" fontId="12" fillId="0" borderId="7" xfId="7" applyFont="1" applyFill="1" applyBorder="1" applyAlignment="1">
      <alignment horizontal="center" vertical="center"/>
    </xf>
    <xf numFmtId="43" fontId="12" fillId="0" borderId="23" xfId="7" applyFont="1" applyFill="1" applyBorder="1" applyAlignment="1">
      <alignment horizontal="center" vertical="center"/>
    </xf>
    <xf numFmtId="43" fontId="12" fillId="0" borderId="34" xfId="7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2" fillId="0" borderId="5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left" vertical="center"/>
    </xf>
    <xf numFmtId="0" fontId="24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/>
    </xf>
    <xf numFmtId="43" fontId="12" fillId="0" borderId="18" xfId="7" applyFont="1" applyFill="1" applyBorder="1" applyAlignment="1">
      <alignment horizontal="center" vertical="center"/>
    </xf>
    <xf numFmtId="43" fontId="12" fillId="0" borderId="3" xfId="7" applyFont="1" applyFill="1" applyBorder="1" applyAlignment="1">
      <alignment horizontal="center" vertical="center"/>
    </xf>
    <xf numFmtId="43" fontId="12" fillId="0" borderId="19" xfId="7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/>
    </xf>
    <xf numFmtId="43" fontId="12" fillId="0" borderId="8" xfId="7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43" fontId="12" fillId="0" borderId="13" xfId="7" applyFont="1" applyFill="1" applyBorder="1" applyAlignment="1">
      <alignment horizontal="center" vertical="center"/>
    </xf>
    <xf numFmtId="0" fontId="24" fillId="0" borderId="0" xfId="0" applyFont="1"/>
    <xf numFmtId="165" fontId="12" fillId="0" borderId="0" xfId="0" applyNumberFormat="1" applyFont="1" applyAlignment="1">
      <alignment horizontal="right"/>
    </xf>
  </cellXfs>
  <cellStyles count="8">
    <cellStyle name="Dziesiętny" xfId="7" builtinId="3"/>
    <cellStyle name="Dziesiętny 2" xfId="1" xr:uid="{00000000-0005-0000-0000-000000000000}"/>
    <cellStyle name="Normalny" xfId="0" builtinId="0"/>
    <cellStyle name="Normalny 2" xfId="2" xr:uid="{00000000-0005-0000-0000-000002000000}"/>
    <cellStyle name="Normalny 3" xfId="3" xr:uid="{00000000-0005-0000-0000-000003000000}"/>
    <cellStyle name="Normalny 4" xfId="6" xr:uid="{1A7A2515-56A4-4846-98B9-826FA9BAEBD3}"/>
    <cellStyle name="Normalny 5" xfId="5" xr:uid="{6E9D8631-803C-49F6-9555-67304625943C}"/>
    <cellStyle name="Procentowy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A3948-A168-406B-8A54-292D8415978A}">
  <sheetPr>
    <tabColor indexed="12"/>
    <pageSetUpPr fitToPage="1"/>
  </sheetPr>
  <dimension ref="A1:H297"/>
  <sheetViews>
    <sheetView topLeftCell="A190" zoomScaleNormal="100" workbookViewId="0">
      <selection activeCell="J209" sqref="J209"/>
    </sheetView>
  </sheetViews>
  <sheetFormatPr defaultRowHeight="12.75"/>
  <cols>
    <col min="2" max="2" width="48.42578125" customWidth="1"/>
    <col min="3" max="3" width="16.28515625" customWidth="1"/>
    <col min="4" max="4" width="14" customWidth="1"/>
    <col min="5" max="5" width="21.7109375" customWidth="1"/>
    <col min="6" max="6" width="12" customWidth="1"/>
    <col min="8" max="8" width="13.28515625" customWidth="1"/>
  </cols>
  <sheetData>
    <row r="1" spans="1:8">
      <c r="A1" s="15"/>
      <c r="E1" s="192"/>
      <c r="F1" s="192"/>
    </row>
    <row r="2" spans="1:8">
      <c r="A2" s="15"/>
      <c r="E2" s="16" t="s">
        <v>24</v>
      </c>
      <c r="F2" s="16"/>
    </row>
    <row r="3" spans="1:8">
      <c r="A3" s="15"/>
      <c r="E3" s="17" t="s">
        <v>25</v>
      </c>
      <c r="F3" s="17"/>
    </row>
    <row r="4" spans="1:8">
      <c r="A4" s="15"/>
    </row>
    <row r="5" spans="1:8">
      <c r="A5" s="15"/>
    </row>
    <row r="6" spans="1:8" ht="15">
      <c r="A6" s="15"/>
      <c r="B6" s="193" t="s">
        <v>26</v>
      </c>
      <c r="C6" s="193"/>
      <c r="D6" s="193"/>
      <c r="E6" s="193"/>
      <c r="F6" s="18"/>
      <c r="H6" s="5"/>
    </row>
    <row r="7" spans="1:8">
      <c r="A7" s="15"/>
      <c r="B7" s="5"/>
      <c r="C7" s="5"/>
      <c r="D7" s="5"/>
      <c r="E7" s="5"/>
      <c r="F7" s="5"/>
      <c r="G7" s="5"/>
      <c r="H7" s="5"/>
    </row>
    <row r="8" spans="1:8" ht="14.25">
      <c r="A8" s="15"/>
      <c r="B8" s="19" t="s">
        <v>27</v>
      </c>
      <c r="C8" s="19"/>
      <c r="D8" s="19"/>
      <c r="E8" s="19"/>
      <c r="F8" s="19"/>
      <c r="G8" s="19"/>
      <c r="H8" s="19"/>
    </row>
    <row r="9" spans="1:8" ht="27.75" customHeight="1">
      <c r="A9" s="194" t="s">
        <v>28</v>
      </c>
      <c r="B9" s="194"/>
      <c r="C9" s="194"/>
      <c r="D9" s="194"/>
      <c r="E9" s="194"/>
      <c r="F9" s="194"/>
      <c r="G9" s="20"/>
      <c r="H9" s="21"/>
    </row>
    <row r="10" spans="1:8" ht="14.25">
      <c r="A10" s="15"/>
      <c r="B10" s="195" t="s">
        <v>29</v>
      </c>
      <c r="C10" s="195"/>
      <c r="D10" s="195"/>
      <c r="E10" s="195"/>
      <c r="F10" s="19"/>
      <c r="G10" s="19"/>
      <c r="H10" s="21"/>
    </row>
    <row r="11" spans="1:8" ht="21.75" customHeight="1">
      <c r="A11" s="196" t="s">
        <v>30</v>
      </c>
      <c r="B11" s="196"/>
      <c r="C11" s="196"/>
      <c r="D11" s="196"/>
      <c r="E11" s="196"/>
      <c r="F11" s="20"/>
      <c r="G11" s="20"/>
      <c r="H11" s="20"/>
    </row>
    <row r="12" spans="1:8">
      <c r="B12" s="191" t="s">
        <v>31</v>
      </c>
      <c r="C12" s="191"/>
      <c r="D12" s="191"/>
      <c r="E12" s="191"/>
    </row>
    <row r="13" spans="1:8" ht="13.5" thickBot="1"/>
    <row r="14" spans="1:8" ht="78" thickBot="1">
      <c r="A14" s="22" t="s">
        <v>32</v>
      </c>
      <c r="B14" s="23" t="s">
        <v>33</v>
      </c>
      <c r="C14" s="24" t="s">
        <v>34</v>
      </c>
      <c r="D14" s="24" t="s">
        <v>35</v>
      </c>
      <c r="E14" s="25" t="s">
        <v>36</v>
      </c>
    </row>
    <row r="15" spans="1:8" ht="15">
      <c r="A15" s="26">
        <v>1</v>
      </c>
      <c r="B15" s="174" t="s">
        <v>19</v>
      </c>
      <c r="C15" s="27">
        <v>0</v>
      </c>
      <c r="D15" s="27">
        <v>268</v>
      </c>
      <c r="E15" s="28">
        <v>878</v>
      </c>
      <c r="F15" s="77">
        <f>D15+E15</f>
        <v>1146</v>
      </c>
    </row>
    <row r="16" spans="1:8" ht="15">
      <c r="A16" s="29">
        <v>2</v>
      </c>
      <c r="B16" s="100" t="s">
        <v>20</v>
      </c>
      <c r="C16" s="30">
        <v>0</v>
      </c>
      <c r="D16" s="30">
        <v>550</v>
      </c>
      <c r="E16" s="31">
        <v>903</v>
      </c>
      <c r="F16" s="77">
        <f t="shared" ref="F16:F79" si="0">D16+E16</f>
        <v>1453</v>
      </c>
    </row>
    <row r="17" spans="1:6" ht="15">
      <c r="A17" s="32">
        <v>3</v>
      </c>
      <c r="B17" s="101" t="s">
        <v>21</v>
      </c>
      <c r="C17" s="33">
        <v>0</v>
      </c>
      <c r="D17" s="33">
        <v>588</v>
      </c>
      <c r="E17" s="34">
        <v>298</v>
      </c>
      <c r="F17" s="77">
        <f t="shared" si="0"/>
        <v>886</v>
      </c>
    </row>
    <row r="18" spans="1:6" ht="15">
      <c r="A18" s="29">
        <v>4</v>
      </c>
      <c r="B18" s="100" t="s">
        <v>22</v>
      </c>
      <c r="C18" s="30">
        <v>0</v>
      </c>
      <c r="D18" s="30">
        <v>384</v>
      </c>
      <c r="E18" s="31">
        <v>636</v>
      </c>
      <c r="F18" s="77">
        <f t="shared" si="0"/>
        <v>1020</v>
      </c>
    </row>
    <row r="19" spans="1:6" ht="15">
      <c r="A19" s="32">
        <v>5</v>
      </c>
      <c r="B19" s="100" t="s">
        <v>23</v>
      </c>
      <c r="C19" s="30">
        <v>0</v>
      </c>
      <c r="D19" s="30">
        <v>539</v>
      </c>
      <c r="E19" s="31">
        <v>778</v>
      </c>
      <c r="F19" s="77">
        <f t="shared" si="0"/>
        <v>1317</v>
      </c>
    </row>
    <row r="20" spans="1:6" ht="15">
      <c r="A20" s="29">
        <v>6</v>
      </c>
      <c r="B20" s="100" t="s">
        <v>37</v>
      </c>
      <c r="C20" s="30">
        <v>0</v>
      </c>
      <c r="D20" s="30">
        <v>776</v>
      </c>
      <c r="E20" s="31">
        <v>1234</v>
      </c>
      <c r="F20" s="77">
        <f t="shared" si="0"/>
        <v>2010</v>
      </c>
    </row>
    <row r="21" spans="1:6" ht="15">
      <c r="A21" s="32">
        <v>7</v>
      </c>
      <c r="B21" s="101" t="s">
        <v>38</v>
      </c>
      <c r="C21" s="30">
        <v>0</v>
      </c>
      <c r="D21" s="33">
        <v>413</v>
      </c>
      <c r="E21" s="34">
        <v>0</v>
      </c>
      <c r="F21" s="77">
        <f t="shared" si="0"/>
        <v>413</v>
      </c>
    </row>
    <row r="22" spans="1:6" ht="15">
      <c r="A22" s="29">
        <v>8</v>
      </c>
      <c r="B22" s="101" t="s">
        <v>39</v>
      </c>
      <c r="C22" s="30">
        <v>1296</v>
      </c>
      <c r="D22" s="33">
        <v>698</v>
      </c>
      <c r="E22" s="34">
        <v>1552</v>
      </c>
      <c r="F22" s="77">
        <f t="shared" si="0"/>
        <v>2250</v>
      </c>
    </row>
    <row r="23" spans="1:6" ht="15">
      <c r="A23" s="32">
        <v>9</v>
      </c>
      <c r="B23" s="117" t="s">
        <v>40</v>
      </c>
      <c r="C23" s="30">
        <v>0</v>
      </c>
      <c r="D23" s="35">
        <v>213.5</v>
      </c>
      <c r="E23" s="34">
        <v>0</v>
      </c>
      <c r="F23" s="77">
        <f t="shared" si="0"/>
        <v>213.5</v>
      </c>
    </row>
    <row r="24" spans="1:6" ht="15">
      <c r="A24" s="29">
        <v>10</v>
      </c>
      <c r="B24" s="100" t="s">
        <v>41</v>
      </c>
      <c r="C24" s="30">
        <v>0</v>
      </c>
      <c r="D24" s="30">
        <v>576</v>
      </c>
      <c r="E24" s="31">
        <v>188</v>
      </c>
      <c r="F24" s="77">
        <f t="shared" si="0"/>
        <v>764</v>
      </c>
    </row>
    <row r="25" spans="1:6" ht="15">
      <c r="A25" s="32">
        <v>11</v>
      </c>
      <c r="B25" s="104" t="s">
        <v>42</v>
      </c>
      <c r="C25" s="36">
        <v>0</v>
      </c>
      <c r="D25" s="36">
        <v>0</v>
      </c>
      <c r="E25" s="37">
        <v>0</v>
      </c>
      <c r="F25" s="77">
        <f t="shared" si="0"/>
        <v>0</v>
      </c>
    </row>
    <row r="26" spans="1:6" ht="15">
      <c r="A26" s="29">
        <v>12</v>
      </c>
      <c r="B26" s="100" t="s">
        <v>43</v>
      </c>
      <c r="C26" s="30">
        <v>0</v>
      </c>
      <c r="D26" s="30">
        <v>630</v>
      </c>
      <c r="E26" s="31">
        <v>608</v>
      </c>
      <c r="F26" s="77">
        <f t="shared" si="0"/>
        <v>1238</v>
      </c>
    </row>
    <row r="27" spans="1:6" ht="15">
      <c r="A27" s="32">
        <v>13</v>
      </c>
      <c r="B27" s="100" t="s">
        <v>44</v>
      </c>
      <c r="C27" s="30">
        <v>0</v>
      </c>
      <c r="D27" s="30">
        <v>551</v>
      </c>
      <c r="E27" s="31">
        <v>2147</v>
      </c>
      <c r="F27" s="77">
        <f t="shared" si="0"/>
        <v>2698</v>
      </c>
    </row>
    <row r="28" spans="1:6" ht="15">
      <c r="A28" s="29">
        <v>14</v>
      </c>
      <c r="B28" s="101" t="s">
        <v>45</v>
      </c>
      <c r="C28" s="30">
        <v>0</v>
      </c>
      <c r="D28" s="33">
        <v>281</v>
      </c>
      <c r="E28" s="34">
        <v>911</v>
      </c>
      <c r="F28" s="77">
        <f t="shared" si="0"/>
        <v>1192</v>
      </c>
    </row>
    <row r="29" spans="1:6" ht="15">
      <c r="A29" s="32">
        <v>15</v>
      </c>
      <c r="B29" s="100" t="s">
        <v>46</v>
      </c>
      <c r="C29" s="30">
        <v>0</v>
      </c>
      <c r="D29" s="30">
        <v>904</v>
      </c>
      <c r="E29" s="31">
        <v>1930</v>
      </c>
      <c r="F29" s="77">
        <f t="shared" si="0"/>
        <v>2834</v>
      </c>
    </row>
    <row r="30" spans="1:6" ht="15">
      <c r="A30" s="29">
        <v>16</v>
      </c>
      <c r="B30" s="100" t="s">
        <v>47</v>
      </c>
      <c r="C30" s="30">
        <v>0</v>
      </c>
      <c r="D30" s="30">
        <v>2201</v>
      </c>
      <c r="E30" s="31">
        <v>1419</v>
      </c>
      <c r="F30" s="77">
        <f t="shared" si="0"/>
        <v>3620</v>
      </c>
    </row>
    <row r="31" spans="1:6" ht="15">
      <c r="A31" s="32">
        <v>17</v>
      </c>
      <c r="B31" s="105" t="s">
        <v>48</v>
      </c>
      <c r="C31" s="38">
        <v>0</v>
      </c>
      <c r="D31" s="38">
        <f>943-382+293</f>
        <v>854</v>
      </c>
      <c r="E31" s="39">
        <v>622</v>
      </c>
      <c r="F31" s="77">
        <f t="shared" si="0"/>
        <v>1476</v>
      </c>
    </row>
    <row r="32" spans="1:6" ht="15">
      <c r="A32" s="29">
        <v>18</v>
      </c>
      <c r="B32" s="105" t="s">
        <v>49</v>
      </c>
      <c r="C32" s="38">
        <v>0</v>
      </c>
      <c r="D32" s="38">
        <v>874</v>
      </c>
      <c r="E32" s="39">
        <v>851</v>
      </c>
      <c r="F32" s="77">
        <f t="shared" si="0"/>
        <v>1725</v>
      </c>
    </row>
    <row r="33" spans="1:6" ht="15">
      <c r="A33" s="32">
        <v>19</v>
      </c>
      <c r="B33" s="105" t="s">
        <v>50</v>
      </c>
      <c r="C33" s="38">
        <v>0</v>
      </c>
      <c r="D33" s="38">
        <f>157</f>
        <v>157</v>
      </c>
      <c r="E33" s="39">
        <v>294</v>
      </c>
      <c r="F33" s="77">
        <f t="shared" si="0"/>
        <v>451</v>
      </c>
    </row>
    <row r="34" spans="1:6" ht="15">
      <c r="A34" s="29">
        <v>20</v>
      </c>
      <c r="B34" s="101" t="s">
        <v>51</v>
      </c>
      <c r="C34" s="33">
        <v>0</v>
      </c>
      <c r="D34" s="33">
        <v>68</v>
      </c>
      <c r="E34" s="34">
        <v>161</v>
      </c>
      <c r="F34" s="77">
        <f t="shared" si="0"/>
        <v>229</v>
      </c>
    </row>
    <row r="35" spans="1:6" ht="15">
      <c r="A35" s="32">
        <v>21</v>
      </c>
      <c r="B35" s="100" t="s">
        <v>52</v>
      </c>
      <c r="C35" s="30">
        <v>0</v>
      </c>
      <c r="D35" s="30">
        <v>739</v>
      </c>
      <c r="E35" s="31">
        <v>1573</v>
      </c>
      <c r="F35" s="77">
        <f t="shared" si="0"/>
        <v>2312</v>
      </c>
    </row>
    <row r="36" spans="1:6" ht="15">
      <c r="A36" s="29">
        <v>22</v>
      </c>
      <c r="B36" s="101" t="s">
        <v>53</v>
      </c>
      <c r="C36" s="40">
        <v>0</v>
      </c>
      <c r="D36" s="41">
        <v>657</v>
      </c>
      <c r="E36" s="42">
        <v>759</v>
      </c>
      <c r="F36" s="77">
        <f t="shared" si="0"/>
        <v>1416</v>
      </c>
    </row>
    <row r="37" spans="1:6" ht="15">
      <c r="A37" s="32">
        <v>23</v>
      </c>
      <c r="B37" s="101" t="s">
        <v>54</v>
      </c>
      <c r="C37" s="30">
        <v>0</v>
      </c>
      <c r="D37" s="33">
        <v>904</v>
      </c>
      <c r="E37" s="34">
        <v>899</v>
      </c>
      <c r="F37" s="77">
        <f t="shared" si="0"/>
        <v>1803</v>
      </c>
    </row>
    <row r="38" spans="1:6" ht="15">
      <c r="A38" s="29">
        <v>24</v>
      </c>
      <c r="B38" s="111" t="s">
        <v>55</v>
      </c>
      <c r="C38" s="33">
        <v>892</v>
      </c>
      <c r="D38" s="33">
        <v>559</v>
      </c>
      <c r="E38" s="43">
        <v>415</v>
      </c>
      <c r="F38" s="77">
        <f t="shared" si="0"/>
        <v>974</v>
      </c>
    </row>
    <row r="39" spans="1:6" ht="15">
      <c r="A39" s="32">
        <v>25</v>
      </c>
      <c r="B39" s="101" t="s">
        <v>56</v>
      </c>
      <c r="C39" s="33">
        <v>0</v>
      </c>
      <c r="D39" s="33">
        <v>656</v>
      </c>
      <c r="E39" s="34">
        <v>243</v>
      </c>
      <c r="F39" s="77">
        <f t="shared" si="0"/>
        <v>899</v>
      </c>
    </row>
    <row r="40" spans="1:6" ht="15">
      <c r="A40" s="29">
        <v>26</v>
      </c>
      <c r="B40" s="101" t="s">
        <v>57</v>
      </c>
      <c r="C40" s="33">
        <v>0</v>
      </c>
      <c r="D40" s="33">
        <v>899</v>
      </c>
      <c r="E40" s="34">
        <v>2331</v>
      </c>
      <c r="F40" s="77">
        <f t="shared" si="0"/>
        <v>3230</v>
      </c>
    </row>
    <row r="41" spans="1:6" ht="15">
      <c r="A41" s="32">
        <v>27</v>
      </c>
      <c r="B41" s="101" t="s">
        <v>58</v>
      </c>
      <c r="C41" s="30">
        <v>0</v>
      </c>
      <c r="D41" s="33">
        <v>642</v>
      </c>
      <c r="E41" s="34">
        <v>0</v>
      </c>
      <c r="F41" s="77">
        <f t="shared" si="0"/>
        <v>642</v>
      </c>
    </row>
    <row r="42" spans="1:6" ht="15.75">
      <c r="A42" s="29">
        <v>28</v>
      </c>
      <c r="B42" s="119" t="s">
        <v>59</v>
      </c>
      <c r="C42" s="44">
        <v>0</v>
      </c>
      <c r="D42" s="45">
        <v>227</v>
      </c>
      <c r="E42" s="46">
        <v>0</v>
      </c>
      <c r="F42" s="77">
        <f t="shared" si="0"/>
        <v>227</v>
      </c>
    </row>
    <row r="43" spans="1:6" ht="15.75">
      <c r="A43" s="32">
        <v>29</v>
      </c>
      <c r="B43" s="119" t="s">
        <v>60</v>
      </c>
      <c r="C43" s="44">
        <v>0</v>
      </c>
      <c r="D43" s="45">
        <v>219</v>
      </c>
      <c r="E43" s="46">
        <v>213</v>
      </c>
      <c r="F43" s="77">
        <f t="shared" si="0"/>
        <v>432</v>
      </c>
    </row>
    <row r="44" spans="1:6" ht="15">
      <c r="A44" s="29">
        <v>30</v>
      </c>
      <c r="B44" s="101" t="s">
        <v>61</v>
      </c>
      <c r="C44" s="30">
        <v>0</v>
      </c>
      <c r="D44" s="33">
        <v>1057</v>
      </c>
      <c r="E44" s="34">
        <v>885</v>
      </c>
      <c r="F44" s="77">
        <f t="shared" si="0"/>
        <v>1942</v>
      </c>
    </row>
    <row r="45" spans="1:6" ht="15">
      <c r="A45" s="32">
        <v>31</v>
      </c>
      <c r="B45" s="101" t="s">
        <v>62</v>
      </c>
      <c r="C45" s="30">
        <v>0</v>
      </c>
      <c r="D45" s="33">
        <v>726</v>
      </c>
      <c r="E45" s="34">
        <v>601</v>
      </c>
      <c r="F45" s="77">
        <f t="shared" si="0"/>
        <v>1327</v>
      </c>
    </row>
    <row r="46" spans="1:6" ht="15">
      <c r="A46" s="29">
        <v>32</v>
      </c>
      <c r="B46" s="100" t="s">
        <v>63</v>
      </c>
      <c r="C46" s="33">
        <v>0</v>
      </c>
      <c r="D46" s="33">
        <v>63</v>
      </c>
      <c r="E46" s="34">
        <v>253</v>
      </c>
      <c r="F46" s="77">
        <f t="shared" si="0"/>
        <v>316</v>
      </c>
    </row>
    <row r="47" spans="1:6" ht="15">
      <c r="A47" s="32">
        <v>33</v>
      </c>
      <c r="B47" s="100" t="s">
        <v>64</v>
      </c>
      <c r="C47" s="33">
        <v>0</v>
      </c>
      <c r="D47" s="33">
        <v>194</v>
      </c>
      <c r="E47" s="34">
        <v>1217</v>
      </c>
      <c r="F47" s="77">
        <f t="shared" si="0"/>
        <v>1411</v>
      </c>
    </row>
    <row r="48" spans="1:6" ht="15">
      <c r="A48" s="29">
        <v>34</v>
      </c>
      <c r="B48" s="100" t="s">
        <v>65</v>
      </c>
      <c r="C48" s="33">
        <v>0</v>
      </c>
      <c r="D48" s="33">
        <v>1073</v>
      </c>
      <c r="E48" s="34">
        <v>581</v>
      </c>
      <c r="F48" s="77">
        <f t="shared" si="0"/>
        <v>1654</v>
      </c>
    </row>
    <row r="49" spans="1:6" ht="15">
      <c r="A49" s="32">
        <v>35</v>
      </c>
      <c r="B49" s="100" t="s">
        <v>66</v>
      </c>
      <c r="C49" s="33">
        <v>0</v>
      </c>
      <c r="D49" s="33">
        <v>1528</v>
      </c>
      <c r="E49" s="34">
        <v>1339</v>
      </c>
      <c r="F49" s="77">
        <f t="shared" si="0"/>
        <v>2867</v>
      </c>
    </row>
    <row r="50" spans="1:6" ht="15">
      <c r="A50" s="29">
        <v>36</v>
      </c>
      <c r="B50" s="101" t="s">
        <v>67</v>
      </c>
      <c r="C50" s="30">
        <v>0</v>
      </c>
      <c r="D50" s="33">
        <v>53</v>
      </c>
      <c r="E50" s="34">
        <v>505</v>
      </c>
      <c r="F50" s="77">
        <f t="shared" si="0"/>
        <v>558</v>
      </c>
    </row>
    <row r="51" spans="1:6" ht="15">
      <c r="A51" s="32">
        <v>37</v>
      </c>
      <c r="B51" s="101" t="s">
        <v>68</v>
      </c>
      <c r="C51" s="33">
        <v>0</v>
      </c>
      <c r="D51" s="33">
        <v>374</v>
      </c>
      <c r="E51" s="34">
        <v>789</v>
      </c>
      <c r="F51" s="77">
        <f t="shared" si="0"/>
        <v>1163</v>
      </c>
    </row>
    <row r="52" spans="1:6" ht="15">
      <c r="A52" s="29">
        <v>38</v>
      </c>
      <c r="B52" s="100" t="s">
        <v>69</v>
      </c>
      <c r="C52" s="30">
        <v>0</v>
      </c>
      <c r="D52" s="30">
        <v>1638</v>
      </c>
      <c r="E52" s="31">
        <v>68</v>
      </c>
      <c r="F52" s="77">
        <f t="shared" si="0"/>
        <v>1706</v>
      </c>
    </row>
    <row r="53" spans="1:6" ht="15">
      <c r="A53" s="32">
        <v>39</v>
      </c>
      <c r="B53" s="100" t="s">
        <v>70</v>
      </c>
      <c r="C53" s="30">
        <v>0</v>
      </c>
      <c r="D53" s="30">
        <v>588</v>
      </c>
      <c r="E53" s="31">
        <v>1008.28</v>
      </c>
      <c r="F53" s="77">
        <f t="shared" si="0"/>
        <v>1596.28</v>
      </c>
    </row>
    <row r="54" spans="1:6" ht="15">
      <c r="A54" s="29">
        <v>40</v>
      </c>
      <c r="B54" s="100" t="s">
        <v>71</v>
      </c>
      <c r="C54" s="30">
        <v>0</v>
      </c>
      <c r="D54" s="30">
        <v>33</v>
      </c>
      <c r="E54" s="31">
        <v>848</v>
      </c>
      <c r="F54" s="77">
        <f t="shared" si="0"/>
        <v>881</v>
      </c>
    </row>
    <row r="55" spans="1:6" ht="15">
      <c r="A55" s="32">
        <v>41</v>
      </c>
      <c r="B55" s="101" t="s">
        <v>72</v>
      </c>
      <c r="C55" s="30">
        <v>1277</v>
      </c>
      <c r="D55" s="33">
        <v>0</v>
      </c>
      <c r="E55" s="34">
        <v>0</v>
      </c>
      <c r="F55" s="77">
        <f t="shared" si="0"/>
        <v>0</v>
      </c>
    </row>
    <row r="56" spans="1:6" ht="15">
      <c r="A56" s="29">
        <v>42</v>
      </c>
      <c r="B56" s="100" t="s">
        <v>73</v>
      </c>
      <c r="C56" s="33">
        <v>0</v>
      </c>
      <c r="D56" s="33">
        <v>1770</v>
      </c>
      <c r="E56" s="34">
        <v>1029</v>
      </c>
      <c r="F56" s="77">
        <f t="shared" si="0"/>
        <v>2799</v>
      </c>
    </row>
    <row r="57" spans="1:6" ht="15">
      <c r="A57" s="32">
        <v>43</v>
      </c>
      <c r="B57" s="100" t="s">
        <v>74</v>
      </c>
      <c r="C57" s="33">
        <v>0</v>
      </c>
      <c r="D57" s="33">
        <v>242</v>
      </c>
      <c r="E57" s="34">
        <v>756</v>
      </c>
      <c r="F57" s="77">
        <f t="shared" si="0"/>
        <v>998</v>
      </c>
    </row>
    <row r="58" spans="1:6" ht="15">
      <c r="A58" s="29">
        <v>44</v>
      </c>
      <c r="B58" s="101" t="s">
        <v>75</v>
      </c>
      <c r="C58" s="33">
        <v>0</v>
      </c>
      <c r="D58" s="33">
        <v>303</v>
      </c>
      <c r="E58" s="34">
        <v>1184</v>
      </c>
      <c r="F58" s="77">
        <f t="shared" si="0"/>
        <v>1487</v>
      </c>
    </row>
    <row r="59" spans="1:6" ht="15">
      <c r="A59" s="32">
        <v>45</v>
      </c>
      <c r="B59" s="100" t="s">
        <v>76</v>
      </c>
      <c r="C59" s="33">
        <v>0</v>
      </c>
      <c r="D59" s="33">
        <v>211</v>
      </c>
      <c r="E59" s="34">
        <v>644</v>
      </c>
      <c r="F59" s="77">
        <f t="shared" si="0"/>
        <v>855</v>
      </c>
    </row>
    <row r="60" spans="1:6" ht="15">
      <c r="A60" s="29">
        <v>46</v>
      </c>
      <c r="B60" s="100" t="s">
        <v>77</v>
      </c>
      <c r="C60" s="33">
        <v>0</v>
      </c>
      <c r="D60" s="33">
        <v>161</v>
      </c>
      <c r="E60" s="34">
        <v>644</v>
      </c>
      <c r="F60" s="77">
        <f t="shared" si="0"/>
        <v>805</v>
      </c>
    </row>
    <row r="61" spans="1:6" ht="15">
      <c r="A61" s="32">
        <v>47</v>
      </c>
      <c r="B61" s="100" t="s">
        <v>78</v>
      </c>
      <c r="C61" s="33">
        <v>0</v>
      </c>
      <c r="D61" s="33">
        <v>2441</v>
      </c>
      <c r="E61" s="34">
        <v>2203</v>
      </c>
      <c r="F61" s="77">
        <f t="shared" si="0"/>
        <v>4644</v>
      </c>
    </row>
    <row r="62" spans="1:6" ht="15">
      <c r="A62" s="29">
        <v>48</v>
      </c>
      <c r="B62" s="101" t="s">
        <v>79</v>
      </c>
      <c r="C62" s="30">
        <v>0</v>
      </c>
      <c r="D62" s="33">
        <f>651-651</f>
        <v>0</v>
      </c>
      <c r="E62" s="34">
        <f>289-289</f>
        <v>0</v>
      </c>
      <c r="F62" s="77">
        <f t="shared" si="0"/>
        <v>0</v>
      </c>
    </row>
    <row r="63" spans="1:6" ht="15">
      <c r="A63" s="32">
        <v>49</v>
      </c>
      <c r="B63" s="101" t="s">
        <v>80</v>
      </c>
      <c r="C63" s="33">
        <v>512</v>
      </c>
      <c r="D63" s="33">
        <v>455</v>
      </c>
      <c r="E63" s="34">
        <v>457</v>
      </c>
      <c r="F63" s="77">
        <f t="shared" si="0"/>
        <v>912</v>
      </c>
    </row>
    <row r="64" spans="1:6" ht="15">
      <c r="A64" s="29">
        <v>50</v>
      </c>
      <c r="B64" s="100" t="s">
        <v>81</v>
      </c>
      <c r="C64" s="30">
        <v>0</v>
      </c>
      <c r="D64" s="30">
        <v>1400</v>
      </c>
      <c r="E64" s="31">
        <v>2444</v>
      </c>
      <c r="F64" s="77">
        <f t="shared" si="0"/>
        <v>3844</v>
      </c>
    </row>
    <row r="65" spans="1:6" ht="15">
      <c r="A65" s="32">
        <v>51</v>
      </c>
      <c r="B65" s="100" t="s">
        <v>82</v>
      </c>
      <c r="C65" s="30">
        <v>0</v>
      </c>
      <c r="D65" s="30">
        <v>433</v>
      </c>
      <c r="E65" s="31">
        <v>1114</v>
      </c>
      <c r="F65" s="77">
        <f t="shared" si="0"/>
        <v>1547</v>
      </c>
    </row>
    <row r="66" spans="1:6" ht="15">
      <c r="A66" s="29">
        <v>52</v>
      </c>
      <c r="B66" s="101" t="s">
        <v>83</v>
      </c>
      <c r="C66" s="30">
        <v>0</v>
      </c>
      <c r="D66" s="33">
        <v>909</v>
      </c>
      <c r="E66" s="34">
        <v>2488</v>
      </c>
      <c r="F66" s="77">
        <f t="shared" si="0"/>
        <v>3397</v>
      </c>
    </row>
    <row r="67" spans="1:6" ht="15">
      <c r="A67" s="32">
        <v>53</v>
      </c>
      <c r="B67" s="101" t="s">
        <v>84</v>
      </c>
      <c r="C67" s="30">
        <v>0</v>
      </c>
      <c r="D67" s="33">
        <v>1424</v>
      </c>
      <c r="E67" s="34">
        <v>1100</v>
      </c>
      <c r="F67" s="77">
        <f t="shared" si="0"/>
        <v>2524</v>
      </c>
    </row>
    <row r="68" spans="1:6" ht="15">
      <c r="A68" s="29">
        <v>54</v>
      </c>
      <c r="B68" s="100" t="s">
        <v>85</v>
      </c>
      <c r="C68" s="30">
        <v>0</v>
      </c>
      <c r="D68" s="30">
        <v>270</v>
      </c>
      <c r="E68" s="31">
        <v>2447</v>
      </c>
      <c r="F68" s="77">
        <f t="shared" si="0"/>
        <v>2717</v>
      </c>
    </row>
    <row r="69" spans="1:6" ht="15">
      <c r="A69" s="32">
        <v>55</v>
      </c>
      <c r="B69" s="100" t="s">
        <v>86</v>
      </c>
      <c r="C69" s="30">
        <v>0</v>
      </c>
      <c r="D69" s="30">
        <v>814</v>
      </c>
      <c r="E69" s="31">
        <v>836</v>
      </c>
      <c r="F69" s="77">
        <f t="shared" si="0"/>
        <v>1650</v>
      </c>
    </row>
    <row r="70" spans="1:6" ht="15">
      <c r="A70" s="29">
        <v>56</v>
      </c>
      <c r="B70" s="101" t="s">
        <v>87</v>
      </c>
      <c r="C70" s="33">
        <v>0</v>
      </c>
      <c r="D70" s="33">
        <v>754</v>
      </c>
      <c r="E70" s="34">
        <v>761</v>
      </c>
      <c r="F70" s="77">
        <f t="shared" si="0"/>
        <v>1515</v>
      </c>
    </row>
    <row r="71" spans="1:6" ht="15">
      <c r="A71" s="32">
        <v>57</v>
      </c>
      <c r="B71" s="101" t="s">
        <v>88</v>
      </c>
      <c r="C71" s="30">
        <v>0</v>
      </c>
      <c r="D71" s="33">
        <v>1267</v>
      </c>
      <c r="E71" s="34">
        <v>1862</v>
      </c>
      <c r="F71" s="77">
        <f t="shared" si="0"/>
        <v>3129</v>
      </c>
    </row>
    <row r="72" spans="1:6" ht="15">
      <c r="A72" s="29">
        <v>58</v>
      </c>
      <c r="B72" s="101" t="s">
        <v>89</v>
      </c>
      <c r="C72" s="30">
        <v>0</v>
      </c>
      <c r="D72" s="33">
        <v>832</v>
      </c>
      <c r="E72" s="34">
        <v>1158</v>
      </c>
      <c r="F72" s="77">
        <f t="shared" si="0"/>
        <v>1990</v>
      </c>
    </row>
    <row r="73" spans="1:6" ht="15">
      <c r="A73" s="32">
        <v>59</v>
      </c>
      <c r="B73" s="101" t="s">
        <v>90</v>
      </c>
      <c r="C73" s="33">
        <v>0</v>
      </c>
      <c r="D73" s="33">
        <v>1138</v>
      </c>
      <c r="E73" s="34">
        <v>2330</v>
      </c>
      <c r="F73" s="77">
        <f t="shared" si="0"/>
        <v>3468</v>
      </c>
    </row>
    <row r="74" spans="1:6" ht="15">
      <c r="A74" s="29">
        <v>60</v>
      </c>
      <c r="B74" s="101" t="s">
        <v>91</v>
      </c>
      <c r="C74" s="33">
        <v>0</v>
      </c>
      <c r="D74" s="33">
        <v>600</v>
      </c>
      <c r="E74" s="34">
        <v>1603</v>
      </c>
      <c r="F74" s="77">
        <f t="shared" si="0"/>
        <v>2203</v>
      </c>
    </row>
    <row r="75" spans="1:6" ht="15">
      <c r="A75" s="32">
        <v>61</v>
      </c>
      <c r="B75" s="101" t="s">
        <v>92</v>
      </c>
      <c r="C75" s="33">
        <v>0</v>
      </c>
      <c r="D75" s="33">
        <v>497</v>
      </c>
      <c r="E75" s="34">
        <v>422</v>
      </c>
      <c r="F75" s="77">
        <f t="shared" si="0"/>
        <v>919</v>
      </c>
    </row>
    <row r="76" spans="1:6" ht="15">
      <c r="A76" s="29">
        <v>62</v>
      </c>
      <c r="B76" s="101" t="s">
        <v>93</v>
      </c>
      <c r="C76" s="33">
        <v>0</v>
      </c>
      <c r="D76" s="33">
        <v>179</v>
      </c>
      <c r="E76" s="34">
        <v>376</v>
      </c>
      <c r="F76" s="77">
        <f t="shared" si="0"/>
        <v>555</v>
      </c>
    </row>
    <row r="77" spans="1:6" ht="15">
      <c r="A77" s="32">
        <v>63</v>
      </c>
      <c r="B77" s="101" t="s">
        <v>94</v>
      </c>
      <c r="C77" s="33">
        <v>0</v>
      </c>
      <c r="D77" s="33">
        <v>207</v>
      </c>
      <c r="E77" s="34">
        <v>737</v>
      </c>
      <c r="F77" s="77">
        <f t="shared" si="0"/>
        <v>944</v>
      </c>
    </row>
    <row r="78" spans="1:6" ht="15.75">
      <c r="A78" s="29">
        <v>64</v>
      </c>
      <c r="B78" s="101" t="s">
        <v>95</v>
      </c>
      <c r="C78" s="47">
        <v>621</v>
      </c>
      <c r="D78" s="33">
        <v>613</v>
      </c>
      <c r="E78" s="34">
        <v>503</v>
      </c>
      <c r="F78" s="77">
        <f t="shared" si="0"/>
        <v>1116</v>
      </c>
    </row>
    <row r="79" spans="1:6" ht="15">
      <c r="A79" s="32">
        <v>65</v>
      </c>
      <c r="B79" s="101" t="s">
        <v>96</v>
      </c>
      <c r="C79" s="33">
        <v>0</v>
      </c>
      <c r="D79" s="33">
        <v>108</v>
      </c>
      <c r="E79" s="34">
        <v>38</v>
      </c>
      <c r="F79" s="77">
        <f t="shared" si="0"/>
        <v>146</v>
      </c>
    </row>
    <row r="80" spans="1:6" ht="15">
      <c r="A80" s="29">
        <v>66</v>
      </c>
      <c r="B80" s="101" t="s">
        <v>97</v>
      </c>
      <c r="C80" s="33">
        <v>0</v>
      </c>
      <c r="D80" s="33">
        <v>521</v>
      </c>
      <c r="E80" s="34">
        <f>697-39</f>
        <v>658</v>
      </c>
      <c r="F80" s="77">
        <f t="shared" ref="F80:F143" si="1">D80+E80</f>
        <v>1179</v>
      </c>
    </row>
    <row r="81" spans="1:6" ht="15.75">
      <c r="A81" s="32">
        <v>67</v>
      </c>
      <c r="B81" s="110" t="s">
        <v>98</v>
      </c>
      <c r="C81" s="33">
        <v>0</v>
      </c>
      <c r="D81" s="47">
        <f>1061.5+74.05</f>
        <v>1135.55</v>
      </c>
      <c r="E81" s="34">
        <v>802</v>
      </c>
      <c r="F81" s="77">
        <f t="shared" si="1"/>
        <v>1937.55</v>
      </c>
    </row>
    <row r="82" spans="1:6" ht="15">
      <c r="A82" s="29">
        <v>68</v>
      </c>
      <c r="B82" s="101" t="s">
        <v>99</v>
      </c>
      <c r="C82" s="33">
        <v>0</v>
      </c>
      <c r="D82" s="33">
        <v>351</v>
      </c>
      <c r="E82" s="34">
        <v>243</v>
      </c>
      <c r="F82" s="77">
        <f t="shared" si="1"/>
        <v>594</v>
      </c>
    </row>
    <row r="83" spans="1:6" ht="15">
      <c r="A83" s="32">
        <v>69</v>
      </c>
      <c r="B83" s="101" t="s">
        <v>100</v>
      </c>
      <c r="C83" s="33">
        <v>0</v>
      </c>
      <c r="D83" s="33">
        <v>281</v>
      </c>
      <c r="E83" s="34">
        <v>772</v>
      </c>
      <c r="F83" s="77">
        <f t="shared" si="1"/>
        <v>1053</v>
      </c>
    </row>
    <row r="84" spans="1:6" ht="15">
      <c r="A84" s="29">
        <v>70</v>
      </c>
      <c r="B84" s="101" t="s">
        <v>101</v>
      </c>
      <c r="C84" s="33">
        <v>0</v>
      </c>
      <c r="D84" s="33">
        <v>176</v>
      </c>
      <c r="E84" s="34">
        <v>462</v>
      </c>
      <c r="F84" s="77">
        <f t="shared" si="1"/>
        <v>638</v>
      </c>
    </row>
    <row r="85" spans="1:6" ht="15">
      <c r="A85" s="32">
        <v>71</v>
      </c>
      <c r="B85" s="101" t="s">
        <v>102</v>
      </c>
      <c r="C85" s="30">
        <v>0</v>
      </c>
      <c r="D85" s="33">
        <v>46</v>
      </c>
      <c r="E85" s="34">
        <v>0</v>
      </c>
      <c r="F85" s="77">
        <f t="shared" si="1"/>
        <v>46</v>
      </c>
    </row>
    <row r="86" spans="1:6" ht="15">
      <c r="A86" s="29">
        <v>72</v>
      </c>
      <c r="B86" s="101" t="s">
        <v>103</v>
      </c>
      <c r="C86" s="30">
        <v>0</v>
      </c>
      <c r="D86" s="33">
        <v>230</v>
      </c>
      <c r="E86" s="34">
        <v>367</v>
      </c>
      <c r="F86" s="77">
        <f t="shared" si="1"/>
        <v>597</v>
      </c>
    </row>
    <row r="87" spans="1:6" ht="15">
      <c r="A87" s="32">
        <v>73</v>
      </c>
      <c r="B87" s="101" t="s">
        <v>104</v>
      </c>
      <c r="C87" s="30">
        <v>0</v>
      </c>
      <c r="D87" s="33">
        <v>64</v>
      </c>
      <c r="E87" s="34">
        <v>13</v>
      </c>
      <c r="F87" s="77">
        <f t="shared" si="1"/>
        <v>77</v>
      </c>
    </row>
    <row r="88" spans="1:6" ht="15">
      <c r="A88" s="29">
        <v>74</v>
      </c>
      <c r="B88" s="100" t="s">
        <v>105</v>
      </c>
      <c r="C88" s="30">
        <v>0</v>
      </c>
      <c r="D88" s="33">
        <v>546</v>
      </c>
      <c r="E88" s="34">
        <v>568</v>
      </c>
      <c r="F88" s="77">
        <f t="shared" si="1"/>
        <v>1114</v>
      </c>
    </row>
    <row r="89" spans="1:6" ht="15">
      <c r="A89" s="32">
        <v>75</v>
      </c>
      <c r="B89" s="100" t="s">
        <v>106</v>
      </c>
      <c r="C89" s="30">
        <v>0</v>
      </c>
      <c r="D89" s="33">
        <v>46</v>
      </c>
      <c r="E89" s="34">
        <v>0</v>
      </c>
      <c r="F89" s="77">
        <f t="shared" si="1"/>
        <v>46</v>
      </c>
    </row>
    <row r="90" spans="1:6" ht="15.75">
      <c r="A90" s="29">
        <v>76</v>
      </c>
      <c r="B90" s="115" t="s">
        <v>107</v>
      </c>
      <c r="C90" s="30">
        <v>0</v>
      </c>
      <c r="D90" s="30">
        <f>1382-978</f>
        <v>404</v>
      </c>
      <c r="E90" s="48">
        <f>1671-343.5+122</f>
        <v>1449.5</v>
      </c>
      <c r="F90" s="77">
        <f t="shared" si="1"/>
        <v>1853.5</v>
      </c>
    </row>
    <row r="91" spans="1:6" ht="15">
      <c r="A91" s="32">
        <v>77</v>
      </c>
      <c r="B91" s="101" t="s">
        <v>108</v>
      </c>
      <c r="C91" s="30">
        <v>0</v>
      </c>
      <c r="D91" s="33">
        <v>2334.38</v>
      </c>
      <c r="E91" s="34">
        <v>850.85</v>
      </c>
      <c r="F91" s="77">
        <f t="shared" si="1"/>
        <v>3185.23</v>
      </c>
    </row>
    <row r="92" spans="1:6" ht="15">
      <c r="A92" s="29">
        <v>78</v>
      </c>
      <c r="B92" s="101" t="s">
        <v>109</v>
      </c>
      <c r="C92" s="30">
        <v>0</v>
      </c>
      <c r="D92" s="33">
        <v>531</v>
      </c>
      <c r="E92" s="34">
        <v>917</v>
      </c>
      <c r="F92" s="77">
        <f t="shared" si="1"/>
        <v>1448</v>
      </c>
    </row>
    <row r="93" spans="1:6" ht="15">
      <c r="A93" s="32">
        <v>79</v>
      </c>
      <c r="B93" s="100" t="s">
        <v>110</v>
      </c>
      <c r="C93" s="30">
        <v>0</v>
      </c>
      <c r="D93" s="33">
        <v>70</v>
      </c>
      <c r="E93" s="34">
        <v>421</v>
      </c>
      <c r="F93" s="77">
        <f t="shared" si="1"/>
        <v>491</v>
      </c>
    </row>
    <row r="94" spans="1:6" ht="15">
      <c r="A94" s="29">
        <v>80</v>
      </c>
      <c r="B94" s="101" t="s">
        <v>111</v>
      </c>
      <c r="C94" s="30">
        <v>0</v>
      </c>
      <c r="D94" s="33">
        <v>718</v>
      </c>
      <c r="E94" s="34">
        <v>1900</v>
      </c>
      <c r="F94" s="77">
        <f t="shared" si="1"/>
        <v>2618</v>
      </c>
    </row>
    <row r="95" spans="1:6" ht="15">
      <c r="A95" s="32">
        <v>81</v>
      </c>
      <c r="B95" s="105" t="s">
        <v>112</v>
      </c>
      <c r="C95" s="38">
        <v>0</v>
      </c>
      <c r="D95" s="38">
        <v>808</v>
      </c>
      <c r="E95" s="39">
        <v>922</v>
      </c>
      <c r="F95" s="77">
        <f t="shared" si="1"/>
        <v>1730</v>
      </c>
    </row>
    <row r="96" spans="1:6" ht="15">
      <c r="A96" s="29">
        <v>82</v>
      </c>
      <c r="B96" s="100" t="s">
        <v>113</v>
      </c>
      <c r="C96" s="30">
        <v>0</v>
      </c>
      <c r="D96" s="30">
        <v>335</v>
      </c>
      <c r="E96" s="31">
        <v>1025</v>
      </c>
      <c r="F96" s="77">
        <f t="shared" si="1"/>
        <v>1360</v>
      </c>
    </row>
    <row r="97" spans="1:6" ht="15">
      <c r="A97" s="32">
        <v>83</v>
      </c>
      <c r="B97" s="100" t="s">
        <v>114</v>
      </c>
      <c r="C97" s="30">
        <v>0</v>
      </c>
      <c r="D97" s="30">
        <v>205</v>
      </c>
      <c r="E97" s="31">
        <v>151</v>
      </c>
      <c r="F97" s="77">
        <f t="shared" si="1"/>
        <v>356</v>
      </c>
    </row>
    <row r="98" spans="1:6" ht="15">
      <c r="A98" s="29">
        <v>84</v>
      </c>
      <c r="B98" s="100" t="s">
        <v>115</v>
      </c>
      <c r="C98" s="30">
        <v>0</v>
      </c>
      <c r="D98" s="30">
        <v>150</v>
      </c>
      <c r="E98" s="31">
        <v>308</v>
      </c>
      <c r="F98" s="77">
        <f t="shared" si="1"/>
        <v>458</v>
      </c>
    </row>
    <row r="99" spans="1:6" ht="15">
      <c r="A99" s="32">
        <v>85</v>
      </c>
      <c r="B99" s="100" t="s">
        <v>116</v>
      </c>
      <c r="C99" s="30">
        <v>0</v>
      </c>
      <c r="D99" s="30">
        <v>368</v>
      </c>
      <c r="E99" s="31">
        <v>115</v>
      </c>
      <c r="F99" s="77">
        <f t="shared" si="1"/>
        <v>483</v>
      </c>
    </row>
    <row r="100" spans="1:6" ht="15">
      <c r="A100" s="29">
        <v>86</v>
      </c>
      <c r="B100" s="100" t="s">
        <v>117</v>
      </c>
      <c r="C100" s="30">
        <v>0</v>
      </c>
      <c r="D100" s="30">
        <v>721</v>
      </c>
      <c r="E100" s="31">
        <v>1372</v>
      </c>
      <c r="F100" s="77">
        <f t="shared" si="1"/>
        <v>2093</v>
      </c>
    </row>
    <row r="101" spans="1:6" ht="15">
      <c r="A101" s="32">
        <v>87</v>
      </c>
      <c r="B101" s="100" t="s">
        <v>118</v>
      </c>
      <c r="C101" s="30">
        <v>0</v>
      </c>
      <c r="D101" s="30">
        <v>96</v>
      </c>
      <c r="E101" s="31">
        <v>242</v>
      </c>
      <c r="F101" s="77">
        <f t="shared" si="1"/>
        <v>338</v>
      </c>
    </row>
    <row r="102" spans="1:6" ht="15">
      <c r="A102" s="29">
        <v>88</v>
      </c>
      <c r="B102" s="100" t="s">
        <v>119</v>
      </c>
      <c r="C102" s="30">
        <v>0</v>
      </c>
      <c r="D102" s="30">
        <f>376-60.26</f>
        <v>315.74</v>
      </c>
      <c r="E102" s="31">
        <v>0</v>
      </c>
      <c r="F102" s="77">
        <f t="shared" si="1"/>
        <v>315.74</v>
      </c>
    </row>
    <row r="103" spans="1:6" ht="15">
      <c r="A103" s="32">
        <v>89</v>
      </c>
      <c r="B103" s="100" t="s">
        <v>120</v>
      </c>
      <c r="C103" s="30">
        <v>0</v>
      </c>
      <c r="D103" s="30">
        <v>243</v>
      </c>
      <c r="E103" s="31">
        <v>7</v>
      </c>
      <c r="F103" s="77">
        <f t="shared" si="1"/>
        <v>250</v>
      </c>
    </row>
    <row r="104" spans="1:6" ht="15">
      <c r="A104" s="29">
        <v>90</v>
      </c>
      <c r="B104" s="100" t="s">
        <v>121</v>
      </c>
      <c r="C104" s="30">
        <v>0</v>
      </c>
      <c r="D104" s="30">
        <v>498</v>
      </c>
      <c r="E104" s="31">
        <v>1553</v>
      </c>
      <c r="F104" s="77">
        <f t="shared" si="1"/>
        <v>2051</v>
      </c>
    </row>
    <row r="105" spans="1:6" ht="15">
      <c r="A105" s="32">
        <v>91</v>
      </c>
      <c r="B105" s="100" t="s">
        <v>122</v>
      </c>
      <c r="C105" s="33">
        <v>0</v>
      </c>
      <c r="D105" s="33">
        <v>1942</v>
      </c>
      <c r="E105" s="34">
        <v>2415</v>
      </c>
      <c r="F105" s="77">
        <f t="shared" si="1"/>
        <v>4357</v>
      </c>
    </row>
    <row r="106" spans="1:6" ht="15">
      <c r="A106" s="29">
        <v>92</v>
      </c>
      <c r="B106" s="101" t="s">
        <v>123</v>
      </c>
      <c r="C106" s="33">
        <v>0</v>
      </c>
      <c r="D106" s="33">
        <v>908</v>
      </c>
      <c r="E106" s="34">
        <v>351</v>
      </c>
      <c r="F106" s="77">
        <f t="shared" si="1"/>
        <v>1259</v>
      </c>
    </row>
    <row r="107" spans="1:6" ht="15.75">
      <c r="A107" s="32">
        <v>93</v>
      </c>
      <c r="B107" s="110" t="s">
        <v>124</v>
      </c>
      <c r="C107" s="33">
        <v>0</v>
      </c>
      <c r="D107" s="47">
        <v>80</v>
      </c>
      <c r="E107" s="34">
        <v>244</v>
      </c>
      <c r="F107" s="77">
        <f t="shared" si="1"/>
        <v>324</v>
      </c>
    </row>
    <row r="108" spans="1:6" ht="15">
      <c r="A108" s="29">
        <v>94</v>
      </c>
      <c r="B108" s="100" t="s">
        <v>125</v>
      </c>
      <c r="C108" s="33">
        <v>0</v>
      </c>
      <c r="D108" s="33">
        <v>390</v>
      </c>
      <c r="E108" s="34">
        <v>53</v>
      </c>
      <c r="F108" s="77">
        <f t="shared" si="1"/>
        <v>443</v>
      </c>
    </row>
    <row r="109" spans="1:6" ht="15">
      <c r="A109" s="32">
        <v>95</v>
      </c>
      <c r="B109" s="176" t="s">
        <v>12</v>
      </c>
      <c r="C109" s="177">
        <v>0</v>
      </c>
      <c r="D109" s="177">
        <v>1018</v>
      </c>
      <c r="E109" s="178">
        <v>2164</v>
      </c>
      <c r="F109" s="77">
        <f t="shared" si="1"/>
        <v>3182</v>
      </c>
    </row>
    <row r="110" spans="1:6" ht="15">
      <c r="A110" s="29">
        <v>96</v>
      </c>
      <c r="B110" s="100" t="s">
        <v>126</v>
      </c>
      <c r="C110" s="30">
        <v>0</v>
      </c>
      <c r="D110" s="30">
        <v>591</v>
      </c>
      <c r="E110" s="31">
        <v>2396</v>
      </c>
      <c r="F110" s="77">
        <f t="shared" si="1"/>
        <v>2987</v>
      </c>
    </row>
    <row r="111" spans="1:6" ht="15">
      <c r="A111" s="32">
        <v>97</v>
      </c>
      <c r="B111" s="101" t="s">
        <v>127</v>
      </c>
      <c r="C111" s="33">
        <v>0</v>
      </c>
      <c r="D111" s="33">
        <v>289</v>
      </c>
      <c r="E111" s="34">
        <v>2053</v>
      </c>
      <c r="F111" s="77">
        <f t="shared" si="1"/>
        <v>2342</v>
      </c>
    </row>
    <row r="112" spans="1:6" ht="15">
      <c r="A112" s="29">
        <v>98</v>
      </c>
      <c r="B112" s="100" t="s">
        <v>11</v>
      </c>
      <c r="C112" s="30">
        <v>0</v>
      </c>
      <c r="D112" s="30">
        <v>224</v>
      </c>
      <c r="E112" s="31">
        <v>1682</v>
      </c>
      <c r="F112" s="77">
        <f t="shared" si="1"/>
        <v>1906</v>
      </c>
    </row>
    <row r="113" spans="1:6" ht="15">
      <c r="A113" s="32">
        <v>99</v>
      </c>
      <c r="B113" s="100" t="s">
        <v>10</v>
      </c>
      <c r="C113" s="30">
        <v>0</v>
      </c>
      <c r="D113" s="30">
        <v>658</v>
      </c>
      <c r="E113" s="31">
        <v>4098</v>
      </c>
      <c r="F113" s="77">
        <f t="shared" si="1"/>
        <v>4756</v>
      </c>
    </row>
    <row r="114" spans="1:6" ht="15">
      <c r="A114" s="29">
        <v>100</v>
      </c>
      <c r="B114" s="101" t="s">
        <v>9</v>
      </c>
      <c r="C114" s="33">
        <v>0</v>
      </c>
      <c r="D114" s="33">
        <v>661</v>
      </c>
      <c r="E114" s="34">
        <v>1452</v>
      </c>
      <c r="F114" s="77">
        <f t="shared" si="1"/>
        <v>2113</v>
      </c>
    </row>
    <row r="115" spans="1:6" ht="15">
      <c r="A115" s="32">
        <v>101</v>
      </c>
      <c r="B115" s="100" t="s">
        <v>128</v>
      </c>
      <c r="C115" s="30">
        <v>0</v>
      </c>
      <c r="D115" s="30">
        <v>1036</v>
      </c>
      <c r="E115" s="31">
        <v>884</v>
      </c>
      <c r="F115" s="77">
        <f t="shared" si="1"/>
        <v>1920</v>
      </c>
    </row>
    <row r="116" spans="1:6" ht="15">
      <c r="A116" s="29">
        <v>102</v>
      </c>
      <c r="B116" s="101" t="s">
        <v>129</v>
      </c>
      <c r="C116" s="30">
        <v>0</v>
      </c>
      <c r="D116" s="33">
        <v>23</v>
      </c>
      <c r="E116" s="34">
        <v>98</v>
      </c>
      <c r="F116" s="77">
        <f t="shared" si="1"/>
        <v>121</v>
      </c>
    </row>
    <row r="117" spans="1:6" ht="15">
      <c r="A117" s="32">
        <v>103</v>
      </c>
      <c r="B117" s="101" t="s">
        <v>130</v>
      </c>
      <c r="C117" s="33">
        <v>0</v>
      </c>
      <c r="D117" s="33">
        <v>1334</v>
      </c>
      <c r="E117" s="34">
        <v>613</v>
      </c>
      <c r="F117" s="77">
        <f t="shared" si="1"/>
        <v>1947</v>
      </c>
    </row>
    <row r="118" spans="1:6" ht="15">
      <c r="A118" s="29">
        <v>104</v>
      </c>
      <c r="B118" s="105" t="s">
        <v>131</v>
      </c>
      <c r="C118" s="38">
        <v>0</v>
      </c>
      <c r="D118" s="38">
        <v>724</v>
      </c>
      <c r="E118" s="39">
        <v>214</v>
      </c>
      <c r="F118" s="77">
        <f t="shared" si="1"/>
        <v>938</v>
      </c>
    </row>
    <row r="119" spans="1:6" ht="15">
      <c r="A119" s="32">
        <v>105</v>
      </c>
      <c r="B119" s="105" t="s">
        <v>132</v>
      </c>
      <c r="C119" s="38">
        <v>0</v>
      </c>
      <c r="D119" s="38">
        <v>864</v>
      </c>
      <c r="E119" s="39">
        <v>1205</v>
      </c>
      <c r="F119" s="77">
        <f t="shared" si="1"/>
        <v>2069</v>
      </c>
    </row>
    <row r="120" spans="1:6" ht="15">
      <c r="A120" s="29">
        <v>106</v>
      </c>
      <c r="B120" s="105" t="s">
        <v>133</v>
      </c>
      <c r="C120" s="38">
        <v>0</v>
      </c>
      <c r="D120" s="38">
        <v>541</v>
      </c>
      <c r="E120" s="39">
        <v>1134</v>
      </c>
      <c r="F120" s="77">
        <f t="shared" si="1"/>
        <v>1675</v>
      </c>
    </row>
    <row r="121" spans="1:6" ht="15">
      <c r="A121" s="32">
        <v>107</v>
      </c>
      <c r="B121" s="107" t="s">
        <v>134</v>
      </c>
      <c r="C121" s="49">
        <v>0</v>
      </c>
      <c r="D121" s="49">
        <v>1021</v>
      </c>
      <c r="E121" s="50">
        <v>255</v>
      </c>
      <c r="F121" s="77">
        <f t="shared" si="1"/>
        <v>1276</v>
      </c>
    </row>
    <row r="122" spans="1:6" ht="15">
      <c r="A122" s="29">
        <v>108</v>
      </c>
      <c r="B122" s="100" t="s">
        <v>135</v>
      </c>
      <c r="C122" s="30">
        <v>0</v>
      </c>
      <c r="D122" s="30">
        <v>297</v>
      </c>
      <c r="E122" s="31">
        <v>0</v>
      </c>
      <c r="F122" s="77">
        <f t="shared" si="1"/>
        <v>297</v>
      </c>
    </row>
    <row r="123" spans="1:6" ht="15">
      <c r="A123" s="32">
        <v>109</v>
      </c>
      <c r="B123" s="100" t="s">
        <v>136</v>
      </c>
      <c r="C123" s="30">
        <v>0</v>
      </c>
      <c r="D123" s="30">
        <v>1065</v>
      </c>
      <c r="E123" s="31">
        <v>645</v>
      </c>
      <c r="F123" s="77">
        <f t="shared" si="1"/>
        <v>1710</v>
      </c>
    </row>
    <row r="124" spans="1:6" ht="15">
      <c r="A124" s="29">
        <v>110</v>
      </c>
      <c r="B124" s="100" t="s">
        <v>13</v>
      </c>
      <c r="C124" s="30">
        <v>0</v>
      </c>
      <c r="D124" s="30">
        <v>698</v>
      </c>
      <c r="E124" s="31">
        <v>1275</v>
      </c>
      <c r="F124" s="77">
        <f t="shared" si="1"/>
        <v>1973</v>
      </c>
    </row>
    <row r="125" spans="1:6" ht="15">
      <c r="A125" s="32">
        <v>111</v>
      </c>
      <c r="B125" s="100" t="s">
        <v>137</v>
      </c>
      <c r="C125" s="30">
        <v>0</v>
      </c>
      <c r="D125" s="30">
        <v>404</v>
      </c>
      <c r="E125" s="31">
        <v>540</v>
      </c>
      <c r="F125" s="77">
        <f t="shared" si="1"/>
        <v>944</v>
      </c>
    </row>
    <row r="126" spans="1:6" ht="15">
      <c r="A126" s="29">
        <v>112</v>
      </c>
      <c r="B126" s="100" t="s">
        <v>138</v>
      </c>
      <c r="C126" s="30">
        <v>0</v>
      </c>
      <c r="D126" s="30">
        <v>0</v>
      </c>
      <c r="E126" s="31">
        <v>873.12</v>
      </c>
      <c r="F126" s="77">
        <f t="shared" si="1"/>
        <v>873.12</v>
      </c>
    </row>
    <row r="127" spans="1:6" ht="15">
      <c r="A127" s="32">
        <v>113</v>
      </c>
      <c r="B127" s="100" t="s">
        <v>18</v>
      </c>
      <c r="C127" s="30">
        <v>0</v>
      </c>
      <c r="D127" s="30">
        <v>351</v>
      </c>
      <c r="E127" s="31">
        <v>669</v>
      </c>
      <c r="F127" s="77">
        <f t="shared" si="1"/>
        <v>1020</v>
      </c>
    </row>
    <row r="128" spans="1:6" ht="15">
      <c r="A128" s="29">
        <v>114</v>
      </c>
      <c r="B128" s="100" t="s">
        <v>17</v>
      </c>
      <c r="C128" s="30">
        <v>0</v>
      </c>
      <c r="D128" s="30">
        <v>516</v>
      </c>
      <c r="E128" s="31">
        <v>791</v>
      </c>
      <c r="F128" s="77">
        <f t="shared" si="1"/>
        <v>1307</v>
      </c>
    </row>
    <row r="129" spans="1:6" ht="15">
      <c r="A129" s="32">
        <v>115</v>
      </c>
      <c r="B129" s="101" t="s">
        <v>139</v>
      </c>
      <c r="C129" s="33">
        <v>0</v>
      </c>
      <c r="D129" s="33">
        <v>548</v>
      </c>
      <c r="E129" s="34">
        <v>631</v>
      </c>
      <c r="F129" s="77">
        <f t="shared" si="1"/>
        <v>1179</v>
      </c>
    </row>
    <row r="130" spans="1:6" ht="15">
      <c r="A130" s="29">
        <v>116</v>
      </c>
      <c r="B130" s="101" t="s">
        <v>16</v>
      </c>
      <c r="C130" s="33">
        <v>0</v>
      </c>
      <c r="D130" s="33">
        <v>415</v>
      </c>
      <c r="E130" s="34">
        <v>680</v>
      </c>
      <c r="F130" s="77">
        <f t="shared" si="1"/>
        <v>1095</v>
      </c>
    </row>
    <row r="131" spans="1:6" ht="15">
      <c r="A131" s="32">
        <v>117</v>
      </c>
      <c r="B131" s="100" t="s">
        <v>140</v>
      </c>
      <c r="C131" s="30">
        <v>0</v>
      </c>
      <c r="D131" s="30">
        <v>676</v>
      </c>
      <c r="E131" s="31">
        <v>2185</v>
      </c>
      <c r="F131" s="77">
        <f t="shared" si="1"/>
        <v>2861</v>
      </c>
    </row>
    <row r="132" spans="1:6" ht="15">
      <c r="A132" s="29">
        <v>118</v>
      </c>
      <c r="B132" s="100" t="s">
        <v>15</v>
      </c>
      <c r="C132" s="30">
        <v>0</v>
      </c>
      <c r="D132" s="30">
        <v>483</v>
      </c>
      <c r="E132" s="31">
        <v>802</v>
      </c>
      <c r="F132" s="77">
        <f t="shared" si="1"/>
        <v>1285</v>
      </c>
    </row>
    <row r="133" spans="1:6" ht="15">
      <c r="A133" s="32">
        <v>119</v>
      </c>
      <c r="B133" s="100" t="s">
        <v>14</v>
      </c>
      <c r="C133" s="30">
        <v>0</v>
      </c>
      <c r="D133" s="30">
        <v>498</v>
      </c>
      <c r="E133" s="31">
        <v>549</v>
      </c>
      <c r="F133" s="77">
        <f t="shared" si="1"/>
        <v>1047</v>
      </c>
    </row>
    <row r="134" spans="1:6" ht="15">
      <c r="A134" s="29">
        <v>120</v>
      </c>
      <c r="B134" s="100" t="s">
        <v>141</v>
      </c>
      <c r="C134" s="33">
        <v>0</v>
      </c>
      <c r="D134" s="33">
        <v>851</v>
      </c>
      <c r="E134" s="34">
        <v>1628</v>
      </c>
      <c r="F134" s="77">
        <f t="shared" si="1"/>
        <v>2479</v>
      </c>
    </row>
    <row r="135" spans="1:6" ht="15">
      <c r="A135" s="32">
        <v>121</v>
      </c>
      <c r="B135" s="100" t="s">
        <v>142</v>
      </c>
      <c r="C135" s="33">
        <v>0</v>
      </c>
      <c r="D135" s="33">
        <v>385</v>
      </c>
      <c r="E135" s="34">
        <v>1409</v>
      </c>
      <c r="F135" s="77">
        <f t="shared" si="1"/>
        <v>1794</v>
      </c>
    </row>
    <row r="136" spans="1:6" ht="15">
      <c r="A136" s="29">
        <v>122</v>
      </c>
      <c r="B136" s="101" t="s">
        <v>143</v>
      </c>
      <c r="C136" s="30">
        <v>0</v>
      </c>
      <c r="D136" s="33">
        <v>605</v>
      </c>
      <c r="E136" s="34">
        <v>518</v>
      </c>
      <c r="F136" s="77">
        <f t="shared" si="1"/>
        <v>1123</v>
      </c>
    </row>
    <row r="137" spans="1:6" ht="15">
      <c r="A137" s="32">
        <v>123</v>
      </c>
      <c r="B137" s="101" t="s">
        <v>144</v>
      </c>
      <c r="C137" s="30">
        <v>0</v>
      </c>
      <c r="D137" s="33">
        <v>0</v>
      </c>
      <c r="E137" s="34">
        <v>1217</v>
      </c>
      <c r="F137" s="77">
        <f t="shared" si="1"/>
        <v>1217</v>
      </c>
    </row>
    <row r="138" spans="1:6" ht="15">
      <c r="A138" s="29">
        <v>124</v>
      </c>
      <c r="B138" s="102" t="s">
        <v>145</v>
      </c>
      <c r="C138" s="51">
        <v>0</v>
      </c>
      <c r="D138" s="51">
        <v>744</v>
      </c>
      <c r="E138" s="43">
        <v>1199</v>
      </c>
      <c r="F138" s="77">
        <f t="shared" si="1"/>
        <v>1943</v>
      </c>
    </row>
    <row r="139" spans="1:6" ht="15">
      <c r="A139" s="32">
        <v>125</v>
      </c>
      <c r="B139" s="116" t="s">
        <v>146</v>
      </c>
      <c r="C139" s="52">
        <v>417</v>
      </c>
      <c r="D139" s="52">
        <v>601</v>
      </c>
      <c r="E139" s="53">
        <v>1356</v>
      </c>
      <c r="F139" s="77">
        <f t="shared" si="1"/>
        <v>1957</v>
      </c>
    </row>
    <row r="140" spans="1:6" ht="15">
      <c r="A140" s="29">
        <v>126</v>
      </c>
      <c r="B140" s="116" t="s">
        <v>147</v>
      </c>
      <c r="C140" s="54">
        <v>755</v>
      </c>
      <c r="D140" s="52">
        <v>197</v>
      </c>
      <c r="E140" s="53">
        <v>393</v>
      </c>
      <c r="F140" s="77">
        <f t="shared" si="1"/>
        <v>590</v>
      </c>
    </row>
    <row r="141" spans="1:6" ht="15">
      <c r="A141" s="32">
        <v>127</v>
      </c>
      <c r="B141" s="114" t="s">
        <v>148</v>
      </c>
      <c r="C141" s="51">
        <v>868</v>
      </c>
      <c r="D141" s="33">
        <v>704</v>
      </c>
      <c r="E141" s="43">
        <v>0</v>
      </c>
      <c r="F141" s="77">
        <f t="shared" si="1"/>
        <v>704</v>
      </c>
    </row>
    <row r="142" spans="1:6" ht="15">
      <c r="A142" s="29">
        <v>128</v>
      </c>
      <c r="B142" s="102" t="s">
        <v>149</v>
      </c>
      <c r="C142" s="51">
        <v>0</v>
      </c>
      <c r="D142" s="51">
        <v>2485</v>
      </c>
      <c r="E142" s="43">
        <v>435</v>
      </c>
      <c r="F142" s="77">
        <f t="shared" si="1"/>
        <v>2920</v>
      </c>
    </row>
    <row r="143" spans="1:6" ht="18" customHeight="1">
      <c r="A143" s="32">
        <v>129</v>
      </c>
      <c r="B143" s="102" t="s">
        <v>150</v>
      </c>
      <c r="C143" s="51">
        <v>0</v>
      </c>
      <c r="D143" s="51">
        <v>685</v>
      </c>
      <c r="E143" s="43">
        <v>189</v>
      </c>
      <c r="F143" s="77">
        <f t="shared" si="1"/>
        <v>874</v>
      </c>
    </row>
    <row r="144" spans="1:6" ht="15">
      <c r="A144" s="29">
        <v>130</v>
      </c>
      <c r="B144" s="111" t="s">
        <v>151</v>
      </c>
      <c r="C144" s="52">
        <v>0</v>
      </c>
      <c r="D144" s="52">
        <v>468</v>
      </c>
      <c r="E144" s="53">
        <v>20</v>
      </c>
      <c r="F144" s="77">
        <f t="shared" ref="F144" si="2">D144+E144</f>
        <v>488</v>
      </c>
    </row>
    <row r="145" spans="1:6" ht="15">
      <c r="A145" s="32">
        <v>131</v>
      </c>
      <c r="B145" s="114" t="s">
        <v>152</v>
      </c>
      <c r="C145" s="51">
        <v>872</v>
      </c>
      <c r="D145" s="51">
        <v>890</v>
      </c>
      <c r="E145" s="43">
        <v>960</v>
      </c>
      <c r="F145" s="77">
        <f>D145+E145</f>
        <v>1850</v>
      </c>
    </row>
    <row r="146" spans="1:6" ht="15">
      <c r="A146" s="29">
        <v>132</v>
      </c>
      <c r="B146" s="114" t="s">
        <v>153</v>
      </c>
      <c r="C146" s="51">
        <v>872</v>
      </c>
      <c r="D146" s="51">
        <v>1340</v>
      </c>
      <c r="E146" s="43">
        <v>737</v>
      </c>
      <c r="F146" s="77">
        <f t="shared" ref="F146:F208" si="3">D146+E146</f>
        <v>2077</v>
      </c>
    </row>
    <row r="147" spans="1:6" ht="15">
      <c r="A147" s="32">
        <v>133</v>
      </c>
      <c r="B147" s="114" t="s">
        <v>154</v>
      </c>
      <c r="C147" s="51">
        <v>855</v>
      </c>
      <c r="D147" s="51">
        <v>725</v>
      </c>
      <c r="E147" s="43">
        <v>834</v>
      </c>
      <c r="F147" s="77">
        <f t="shared" si="3"/>
        <v>1559</v>
      </c>
    </row>
    <row r="148" spans="1:6" ht="15">
      <c r="A148" s="29">
        <v>134</v>
      </c>
      <c r="B148" s="111" t="s">
        <v>155</v>
      </c>
      <c r="C148" s="52">
        <v>0</v>
      </c>
      <c r="D148" s="52">
        <v>504</v>
      </c>
      <c r="E148" s="53">
        <v>0</v>
      </c>
      <c r="F148" s="77">
        <f t="shared" si="3"/>
        <v>504</v>
      </c>
    </row>
    <row r="149" spans="1:6" ht="15">
      <c r="A149" s="32">
        <v>135</v>
      </c>
      <c r="B149" s="102" t="s">
        <v>156</v>
      </c>
      <c r="C149" s="51">
        <v>0</v>
      </c>
      <c r="D149" s="51">
        <v>77</v>
      </c>
      <c r="E149" s="43">
        <v>0</v>
      </c>
      <c r="F149" s="77">
        <f t="shared" si="3"/>
        <v>77</v>
      </c>
    </row>
    <row r="150" spans="1:6" ht="15">
      <c r="A150" s="29">
        <v>136</v>
      </c>
      <c r="B150" s="102" t="s">
        <v>157</v>
      </c>
      <c r="C150" s="51">
        <v>0</v>
      </c>
      <c r="D150" s="51">
        <v>225</v>
      </c>
      <c r="E150" s="43">
        <v>341</v>
      </c>
      <c r="F150" s="77">
        <f t="shared" si="3"/>
        <v>566</v>
      </c>
    </row>
    <row r="151" spans="1:6" ht="15">
      <c r="A151" s="32">
        <v>137</v>
      </c>
      <c r="B151" s="102" t="s">
        <v>158</v>
      </c>
      <c r="C151" s="51">
        <v>0</v>
      </c>
      <c r="D151" s="51">
        <v>239</v>
      </c>
      <c r="E151" s="43">
        <v>155</v>
      </c>
      <c r="F151" s="77">
        <f t="shared" si="3"/>
        <v>394</v>
      </c>
    </row>
    <row r="152" spans="1:6" ht="15">
      <c r="A152" s="29">
        <v>138</v>
      </c>
      <c r="B152" s="102" t="s">
        <v>159</v>
      </c>
      <c r="C152" s="51">
        <v>0</v>
      </c>
      <c r="D152" s="51">
        <v>86</v>
      </c>
      <c r="E152" s="43">
        <v>0</v>
      </c>
      <c r="F152" s="77">
        <f t="shared" si="3"/>
        <v>86</v>
      </c>
    </row>
    <row r="153" spans="1:6" ht="15">
      <c r="A153" s="32">
        <v>139</v>
      </c>
      <c r="B153" s="102" t="s">
        <v>160</v>
      </c>
      <c r="C153" s="51">
        <v>0</v>
      </c>
      <c r="D153" s="51">
        <v>797</v>
      </c>
      <c r="E153" s="43">
        <v>1429</v>
      </c>
      <c r="F153" s="77">
        <f t="shared" si="3"/>
        <v>2226</v>
      </c>
    </row>
    <row r="154" spans="1:6" ht="15">
      <c r="A154" s="29">
        <v>140</v>
      </c>
      <c r="B154" s="112" t="s">
        <v>161</v>
      </c>
      <c r="C154" s="51">
        <v>0</v>
      </c>
      <c r="D154" s="51">
        <v>1676</v>
      </c>
      <c r="E154" s="43">
        <v>0</v>
      </c>
      <c r="F154" s="77">
        <f t="shared" si="3"/>
        <v>1676</v>
      </c>
    </row>
    <row r="155" spans="1:6" ht="15">
      <c r="A155" s="32">
        <v>141</v>
      </c>
      <c r="B155" s="101" t="s">
        <v>162</v>
      </c>
      <c r="C155" s="33">
        <v>0</v>
      </c>
      <c r="D155" s="33">
        <v>84</v>
      </c>
      <c r="E155" s="34">
        <v>125</v>
      </c>
      <c r="F155" s="77">
        <f t="shared" si="3"/>
        <v>209</v>
      </c>
    </row>
    <row r="156" spans="1:6" ht="15">
      <c r="A156" s="29">
        <v>142</v>
      </c>
      <c r="B156" s="101" t="s">
        <v>163</v>
      </c>
      <c r="C156" s="33">
        <v>0</v>
      </c>
      <c r="D156" s="33">
        <v>428.5</v>
      </c>
      <c r="E156" s="34">
        <v>299.60000000000002</v>
      </c>
      <c r="F156" s="77">
        <f t="shared" si="3"/>
        <v>728.1</v>
      </c>
    </row>
    <row r="157" spans="1:6" ht="15">
      <c r="A157" s="32">
        <v>143</v>
      </c>
      <c r="B157" s="101" t="s">
        <v>164</v>
      </c>
      <c r="C157" s="33">
        <v>0</v>
      </c>
      <c r="D157" s="33">
        <v>1256.68</v>
      </c>
      <c r="E157" s="34">
        <v>1875.22</v>
      </c>
      <c r="F157" s="77">
        <f t="shared" si="3"/>
        <v>3131.9</v>
      </c>
    </row>
    <row r="158" spans="1:6" ht="15">
      <c r="A158" s="29">
        <v>144</v>
      </c>
      <c r="B158" s="101" t="s">
        <v>165</v>
      </c>
      <c r="C158" s="33">
        <v>0</v>
      </c>
      <c r="D158" s="33">
        <v>711</v>
      </c>
      <c r="E158" s="34">
        <v>417</v>
      </c>
      <c r="F158" s="77">
        <f t="shared" si="3"/>
        <v>1128</v>
      </c>
    </row>
    <row r="159" spans="1:6" ht="15">
      <c r="A159" s="32">
        <v>145</v>
      </c>
      <c r="B159" s="101" t="s">
        <v>166</v>
      </c>
      <c r="C159" s="33">
        <v>0</v>
      </c>
      <c r="D159" s="33">
        <v>1389</v>
      </c>
      <c r="E159" s="34">
        <v>222</v>
      </c>
      <c r="F159" s="77">
        <f t="shared" si="3"/>
        <v>1611</v>
      </c>
    </row>
    <row r="160" spans="1:6" ht="15">
      <c r="A160" s="29">
        <v>146</v>
      </c>
      <c r="B160" s="101" t="s">
        <v>167</v>
      </c>
      <c r="C160" s="33">
        <v>0</v>
      </c>
      <c r="D160" s="33">
        <v>740</v>
      </c>
      <c r="E160" s="34">
        <v>0</v>
      </c>
      <c r="F160" s="77">
        <f t="shared" si="3"/>
        <v>740</v>
      </c>
    </row>
    <row r="161" spans="1:6" ht="15">
      <c r="A161" s="32">
        <v>147</v>
      </c>
      <c r="B161" s="101" t="s">
        <v>168</v>
      </c>
      <c r="C161" s="33">
        <v>0</v>
      </c>
      <c r="D161" s="33">
        <v>229</v>
      </c>
      <c r="E161" s="34">
        <v>878</v>
      </c>
      <c r="F161" s="77">
        <f t="shared" si="3"/>
        <v>1107</v>
      </c>
    </row>
    <row r="162" spans="1:6" ht="15">
      <c r="A162" s="29">
        <v>148</v>
      </c>
      <c r="B162" s="118" t="s">
        <v>169</v>
      </c>
      <c r="C162" s="33">
        <v>0</v>
      </c>
      <c r="D162" s="33">
        <v>270</v>
      </c>
      <c r="E162" s="34">
        <v>15</v>
      </c>
      <c r="F162" s="77">
        <f t="shared" si="3"/>
        <v>285</v>
      </c>
    </row>
    <row r="163" spans="1:6" ht="15">
      <c r="A163" s="32">
        <v>149</v>
      </c>
      <c r="B163" s="101" t="s">
        <v>170</v>
      </c>
      <c r="C163" s="33">
        <v>0</v>
      </c>
      <c r="D163" s="33">
        <v>1266.5</v>
      </c>
      <c r="E163" s="34">
        <v>1846.5</v>
      </c>
      <c r="F163" s="77">
        <f t="shared" si="3"/>
        <v>3113</v>
      </c>
    </row>
    <row r="164" spans="1:6" ht="15">
      <c r="A164" s="29">
        <v>150</v>
      </c>
      <c r="B164" s="101" t="s">
        <v>171</v>
      </c>
      <c r="C164" s="33">
        <v>0</v>
      </c>
      <c r="D164" s="33">
        <v>543</v>
      </c>
      <c r="E164" s="34">
        <v>2131</v>
      </c>
      <c r="F164" s="77">
        <f t="shared" si="3"/>
        <v>2674</v>
      </c>
    </row>
    <row r="165" spans="1:6" ht="15">
      <c r="A165" s="32">
        <v>151</v>
      </c>
      <c r="B165" s="101" t="s">
        <v>172</v>
      </c>
      <c r="C165" s="33">
        <v>406</v>
      </c>
      <c r="D165" s="33">
        <v>240</v>
      </c>
      <c r="E165" s="34">
        <v>0</v>
      </c>
      <c r="F165" s="77">
        <f t="shared" si="3"/>
        <v>240</v>
      </c>
    </row>
    <row r="166" spans="1:6" ht="15">
      <c r="A166" s="29">
        <v>152</v>
      </c>
      <c r="B166" s="101" t="s">
        <v>173</v>
      </c>
      <c r="C166" s="33">
        <v>0</v>
      </c>
      <c r="D166" s="33">
        <v>85</v>
      </c>
      <c r="E166" s="34">
        <v>0</v>
      </c>
      <c r="F166" s="77">
        <f t="shared" si="3"/>
        <v>85</v>
      </c>
    </row>
    <row r="167" spans="1:6" ht="15">
      <c r="A167" s="32">
        <v>153</v>
      </c>
      <c r="B167" s="101" t="s">
        <v>174</v>
      </c>
      <c r="C167" s="33">
        <v>786</v>
      </c>
      <c r="D167" s="33">
        <v>112</v>
      </c>
      <c r="E167" s="34">
        <v>648</v>
      </c>
      <c r="F167" s="77">
        <f t="shared" si="3"/>
        <v>760</v>
      </c>
    </row>
    <row r="168" spans="1:6" ht="15">
      <c r="A168" s="29">
        <v>154</v>
      </c>
      <c r="B168" s="101" t="s">
        <v>175</v>
      </c>
      <c r="C168" s="33">
        <v>916</v>
      </c>
      <c r="D168" s="33">
        <v>118</v>
      </c>
      <c r="E168" s="34">
        <v>327</v>
      </c>
      <c r="F168" s="77">
        <f t="shared" si="3"/>
        <v>445</v>
      </c>
    </row>
    <row r="169" spans="1:6" ht="15">
      <c r="A169" s="32">
        <v>155</v>
      </c>
      <c r="B169" s="101" t="s">
        <v>72</v>
      </c>
      <c r="C169" s="33">
        <v>0</v>
      </c>
      <c r="D169" s="33">
        <v>428</v>
      </c>
      <c r="E169" s="34">
        <v>1269</v>
      </c>
      <c r="F169" s="77">
        <f t="shared" si="3"/>
        <v>1697</v>
      </c>
    </row>
    <row r="170" spans="1:6" ht="15">
      <c r="A170" s="29">
        <v>156</v>
      </c>
      <c r="B170" s="101" t="s">
        <v>176</v>
      </c>
      <c r="C170" s="33">
        <v>419</v>
      </c>
      <c r="D170" s="33">
        <v>193</v>
      </c>
      <c r="E170" s="34">
        <v>1063</v>
      </c>
      <c r="F170" s="77">
        <f t="shared" si="3"/>
        <v>1256</v>
      </c>
    </row>
    <row r="171" spans="1:6" ht="15">
      <c r="A171" s="32">
        <v>157</v>
      </c>
      <c r="B171" s="101" t="s">
        <v>177</v>
      </c>
      <c r="C171" s="33">
        <v>0</v>
      </c>
      <c r="D171" s="33">
        <v>113</v>
      </c>
      <c r="E171" s="34">
        <v>0</v>
      </c>
      <c r="F171" s="77">
        <f t="shared" si="3"/>
        <v>113</v>
      </c>
    </row>
    <row r="172" spans="1:6" ht="15">
      <c r="A172" s="29">
        <v>158</v>
      </c>
      <c r="B172" s="101" t="s">
        <v>178</v>
      </c>
      <c r="C172" s="33">
        <v>0</v>
      </c>
      <c r="D172" s="33">
        <v>188</v>
      </c>
      <c r="E172" s="34">
        <v>0</v>
      </c>
      <c r="F172" s="77">
        <f t="shared" si="3"/>
        <v>188</v>
      </c>
    </row>
    <row r="173" spans="1:6" ht="15">
      <c r="A173" s="32">
        <v>159</v>
      </c>
      <c r="B173" s="101" t="s">
        <v>179</v>
      </c>
      <c r="C173" s="33">
        <v>0</v>
      </c>
      <c r="D173" s="33">
        <v>1148</v>
      </c>
      <c r="E173" s="34">
        <v>679</v>
      </c>
      <c r="F173" s="77">
        <f t="shared" si="3"/>
        <v>1827</v>
      </c>
    </row>
    <row r="174" spans="1:6" ht="15">
      <c r="A174" s="29">
        <v>160</v>
      </c>
      <c r="B174" s="101" t="s">
        <v>180</v>
      </c>
      <c r="C174" s="33">
        <v>0</v>
      </c>
      <c r="D174" s="33">
        <v>823</v>
      </c>
      <c r="E174" s="34">
        <v>488</v>
      </c>
      <c r="F174" s="77">
        <f t="shared" si="3"/>
        <v>1311</v>
      </c>
    </row>
    <row r="175" spans="1:6" ht="15">
      <c r="A175" s="32">
        <v>161</v>
      </c>
      <c r="B175" s="101" t="s">
        <v>181</v>
      </c>
      <c r="C175" s="33">
        <v>0</v>
      </c>
      <c r="D175" s="33">
        <v>324</v>
      </c>
      <c r="E175" s="34">
        <v>949</v>
      </c>
      <c r="F175" s="77">
        <f t="shared" si="3"/>
        <v>1273</v>
      </c>
    </row>
    <row r="176" spans="1:6" ht="15">
      <c r="A176" s="29">
        <v>162</v>
      </c>
      <c r="B176" s="101" t="s">
        <v>182</v>
      </c>
      <c r="C176" s="33">
        <v>0</v>
      </c>
      <c r="D176" s="33">
        <v>592</v>
      </c>
      <c r="E176" s="34">
        <v>433</v>
      </c>
      <c r="F176" s="77">
        <f t="shared" si="3"/>
        <v>1025</v>
      </c>
    </row>
    <row r="177" spans="1:6" ht="15">
      <c r="A177" s="32">
        <v>163</v>
      </c>
      <c r="B177" s="101" t="s">
        <v>161</v>
      </c>
      <c r="C177" s="33">
        <v>0</v>
      </c>
      <c r="D177" s="33">
        <v>829</v>
      </c>
      <c r="E177" s="34">
        <v>672</v>
      </c>
      <c r="F177" s="77">
        <f t="shared" si="3"/>
        <v>1501</v>
      </c>
    </row>
    <row r="178" spans="1:6" ht="15">
      <c r="A178" s="29">
        <v>164</v>
      </c>
      <c r="B178" s="108" t="s">
        <v>183</v>
      </c>
      <c r="C178" s="55">
        <v>1554</v>
      </c>
      <c r="D178" s="55">
        <v>755</v>
      </c>
      <c r="E178" s="56">
        <v>124</v>
      </c>
      <c r="F178" s="77">
        <f t="shared" si="3"/>
        <v>879</v>
      </c>
    </row>
    <row r="179" spans="1:6" ht="15">
      <c r="A179" s="32">
        <v>165</v>
      </c>
      <c r="B179" s="108" t="s">
        <v>184</v>
      </c>
      <c r="C179" s="55">
        <v>0</v>
      </c>
      <c r="D179" s="55">
        <v>445</v>
      </c>
      <c r="E179" s="56">
        <v>508</v>
      </c>
      <c r="F179" s="77">
        <f t="shared" si="3"/>
        <v>953</v>
      </c>
    </row>
    <row r="180" spans="1:6" ht="15">
      <c r="A180" s="29">
        <v>166</v>
      </c>
      <c r="B180" s="101" t="s">
        <v>185</v>
      </c>
      <c r="C180" s="33">
        <v>0</v>
      </c>
      <c r="D180" s="33">
        <v>1175</v>
      </c>
      <c r="E180" s="34">
        <v>1046</v>
      </c>
      <c r="F180" s="77">
        <f t="shared" si="3"/>
        <v>2221</v>
      </c>
    </row>
    <row r="181" spans="1:6" ht="15">
      <c r="A181" s="32">
        <v>167</v>
      </c>
      <c r="B181" s="118" t="s">
        <v>186</v>
      </c>
      <c r="C181" s="41">
        <v>0</v>
      </c>
      <c r="D181" s="41">
        <v>642</v>
      </c>
      <c r="E181" s="42">
        <v>1750</v>
      </c>
      <c r="F181" s="77">
        <f t="shared" si="3"/>
        <v>2392</v>
      </c>
    </row>
    <row r="182" spans="1:6" ht="15">
      <c r="A182" s="29">
        <v>168</v>
      </c>
      <c r="B182" s="101" t="s">
        <v>187</v>
      </c>
      <c r="C182" s="33">
        <v>0</v>
      </c>
      <c r="D182" s="33">
        <v>754</v>
      </c>
      <c r="E182" s="34">
        <v>1622</v>
      </c>
      <c r="F182" s="77">
        <f t="shared" si="3"/>
        <v>2376</v>
      </c>
    </row>
    <row r="183" spans="1:6" ht="15">
      <c r="A183" s="32">
        <v>169</v>
      </c>
      <c r="B183" s="101" t="s">
        <v>188</v>
      </c>
      <c r="C183" s="33">
        <v>723</v>
      </c>
      <c r="D183" s="33">
        <v>228</v>
      </c>
      <c r="E183" s="34">
        <v>172</v>
      </c>
      <c r="F183" s="77">
        <f t="shared" si="3"/>
        <v>400</v>
      </c>
    </row>
    <row r="184" spans="1:6" ht="15">
      <c r="A184" s="29">
        <v>170</v>
      </c>
      <c r="B184" s="101" t="s">
        <v>189</v>
      </c>
      <c r="C184" s="33">
        <v>215</v>
      </c>
      <c r="D184" s="33">
        <v>104</v>
      </c>
      <c r="E184" s="34">
        <v>94</v>
      </c>
      <c r="F184" s="77">
        <f t="shared" si="3"/>
        <v>198</v>
      </c>
    </row>
    <row r="185" spans="1:6" ht="15">
      <c r="A185" s="32">
        <v>171</v>
      </c>
      <c r="B185" s="101" t="s">
        <v>190</v>
      </c>
      <c r="C185" s="33">
        <v>0</v>
      </c>
      <c r="D185" s="33">
        <v>1793</v>
      </c>
      <c r="E185" s="34">
        <v>0</v>
      </c>
      <c r="F185" s="77">
        <f t="shared" si="3"/>
        <v>1793</v>
      </c>
    </row>
    <row r="186" spans="1:6" ht="15">
      <c r="A186" s="29">
        <v>172</v>
      </c>
      <c r="B186" s="101" t="s">
        <v>191</v>
      </c>
      <c r="C186" s="33">
        <v>0</v>
      </c>
      <c r="D186" s="33">
        <v>305</v>
      </c>
      <c r="E186" s="34">
        <v>768</v>
      </c>
      <c r="F186" s="77">
        <f t="shared" si="3"/>
        <v>1073</v>
      </c>
    </row>
    <row r="187" spans="1:6" ht="15">
      <c r="A187" s="32">
        <v>173</v>
      </c>
      <c r="B187" s="108" t="s">
        <v>192</v>
      </c>
      <c r="C187" s="33">
        <v>0</v>
      </c>
      <c r="D187" s="33">
        <v>1771</v>
      </c>
      <c r="E187" s="34">
        <v>2895</v>
      </c>
      <c r="F187" s="77">
        <f t="shared" si="3"/>
        <v>4666</v>
      </c>
    </row>
    <row r="188" spans="1:6" ht="15">
      <c r="A188" s="29">
        <v>174</v>
      </c>
      <c r="B188" s="100" t="s">
        <v>193</v>
      </c>
      <c r="C188" s="30">
        <v>582</v>
      </c>
      <c r="D188" s="30">
        <v>317</v>
      </c>
      <c r="E188" s="31">
        <v>216</v>
      </c>
      <c r="F188" s="77">
        <f t="shared" si="3"/>
        <v>533</v>
      </c>
    </row>
    <row r="189" spans="1:6" ht="15">
      <c r="A189" s="32">
        <v>175</v>
      </c>
      <c r="B189" s="100" t="s">
        <v>194</v>
      </c>
      <c r="C189" s="30">
        <v>0</v>
      </c>
      <c r="D189" s="30">
        <v>222</v>
      </c>
      <c r="E189" s="31">
        <v>139</v>
      </c>
      <c r="F189" s="77">
        <f t="shared" si="3"/>
        <v>361</v>
      </c>
    </row>
    <row r="190" spans="1:6" ht="15">
      <c r="A190" s="29">
        <v>176</v>
      </c>
      <c r="B190" s="100" t="s">
        <v>195</v>
      </c>
      <c r="C190" s="30">
        <v>0</v>
      </c>
      <c r="D190" s="30">
        <v>171</v>
      </c>
      <c r="E190" s="31">
        <v>173</v>
      </c>
      <c r="F190" s="77">
        <f t="shared" si="3"/>
        <v>344</v>
      </c>
    </row>
    <row r="191" spans="1:6" ht="15">
      <c r="A191" s="32">
        <v>177</v>
      </c>
      <c r="B191" s="100" t="s">
        <v>196</v>
      </c>
      <c r="C191" s="30">
        <v>0</v>
      </c>
      <c r="D191" s="30">
        <v>887</v>
      </c>
      <c r="E191" s="31">
        <v>791</v>
      </c>
      <c r="F191" s="77">
        <f t="shared" si="3"/>
        <v>1678</v>
      </c>
    </row>
    <row r="192" spans="1:6" ht="15">
      <c r="A192" s="29">
        <v>178</v>
      </c>
      <c r="B192" s="100" t="s">
        <v>157</v>
      </c>
      <c r="C192" s="30">
        <v>0</v>
      </c>
      <c r="D192" s="30">
        <v>310</v>
      </c>
      <c r="E192" s="31">
        <v>938</v>
      </c>
      <c r="F192" s="77">
        <f t="shared" si="3"/>
        <v>1248</v>
      </c>
    </row>
    <row r="193" spans="1:8" ht="15">
      <c r="A193" s="32">
        <v>179</v>
      </c>
      <c r="B193" s="100" t="s">
        <v>156</v>
      </c>
      <c r="C193" s="30">
        <v>0</v>
      </c>
      <c r="D193" s="30">
        <v>783</v>
      </c>
      <c r="E193" s="31">
        <v>649</v>
      </c>
      <c r="F193" s="77">
        <f t="shared" si="3"/>
        <v>1432</v>
      </c>
    </row>
    <row r="194" spans="1:8" ht="15">
      <c r="A194" s="29">
        <v>180</v>
      </c>
      <c r="B194" s="100" t="s">
        <v>197</v>
      </c>
      <c r="C194" s="30">
        <v>0</v>
      </c>
      <c r="D194" s="30">
        <v>734</v>
      </c>
      <c r="E194" s="31">
        <v>10</v>
      </c>
      <c r="F194" s="77">
        <f t="shared" si="3"/>
        <v>744</v>
      </c>
    </row>
    <row r="195" spans="1:8" ht="15">
      <c r="A195" s="32">
        <v>181</v>
      </c>
      <c r="B195" s="100" t="s">
        <v>198</v>
      </c>
      <c r="C195" s="30">
        <v>0</v>
      </c>
      <c r="D195" s="30">
        <v>49</v>
      </c>
      <c r="E195" s="31">
        <v>0</v>
      </c>
      <c r="F195" s="77">
        <f t="shared" si="3"/>
        <v>49</v>
      </c>
    </row>
    <row r="196" spans="1:8" ht="15">
      <c r="A196" s="29">
        <v>182</v>
      </c>
      <c r="B196" s="104" t="s">
        <v>199</v>
      </c>
      <c r="C196" s="36">
        <v>0</v>
      </c>
      <c r="D196" s="36">
        <v>897</v>
      </c>
      <c r="E196" s="37">
        <v>695</v>
      </c>
      <c r="F196" s="77">
        <f t="shared" si="3"/>
        <v>1592</v>
      </c>
    </row>
    <row r="197" spans="1:8" ht="15">
      <c r="A197" s="32">
        <v>183</v>
      </c>
      <c r="B197" s="104" t="s">
        <v>200</v>
      </c>
      <c r="C197" s="36">
        <v>0</v>
      </c>
      <c r="D197" s="36">
        <v>243</v>
      </c>
      <c r="E197" s="37">
        <v>0</v>
      </c>
      <c r="F197" s="77">
        <f t="shared" si="3"/>
        <v>243</v>
      </c>
    </row>
    <row r="198" spans="1:8" ht="15">
      <c r="A198" s="29">
        <v>184</v>
      </c>
      <c r="B198" s="104" t="s">
        <v>201</v>
      </c>
      <c r="C198" s="36">
        <v>0</v>
      </c>
      <c r="D198" s="36">
        <v>780</v>
      </c>
      <c r="E198" s="37">
        <v>1355</v>
      </c>
      <c r="F198" s="77">
        <f t="shared" si="3"/>
        <v>2135</v>
      </c>
    </row>
    <row r="199" spans="1:8" ht="15">
      <c r="A199" s="32">
        <v>185</v>
      </c>
      <c r="B199" s="104" t="s">
        <v>202</v>
      </c>
      <c r="C199" s="36">
        <v>0</v>
      </c>
      <c r="D199" s="36">
        <v>1706</v>
      </c>
      <c r="E199" s="37">
        <v>847</v>
      </c>
      <c r="F199" s="77">
        <f t="shared" si="3"/>
        <v>2553</v>
      </c>
    </row>
    <row r="200" spans="1:8" ht="15">
      <c r="A200" s="29">
        <v>186</v>
      </c>
      <c r="B200" s="104" t="s">
        <v>203</v>
      </c>
      <c r="C200" s="36">
        <v>0</v>
      </c>
      <c r="D200" s="36">
        <v>1014</v>
      </c>
      <c r="E200" s="37">
        <v>1094</v>
      </c>
      <c r="F200" s="77">
        <f t="shared" si="3"/>
        <v>2108</v>
      </c>
    </row>
    <row r="201" spans="1:8" ht="15">
      <c r="A201" s="32">
        <v>187</v>
      </c>
      <c r="B201" s="104" t="s">
        <v>204</v>
      </c>
      <c r="C201" s="36">
        <v>0</v>
      </c>
      <c r="D201" s="36">
        <v>699</v>
      </c>
      <c r="E201" s="37">
        <v>1087</v>
      </c>
      <c r="F201" s="77">
        <f t="shared" si="3"/>
        <v>1786</v>
      </c>
    </row>
    <row r="202" spans="1:8" ht="15">
      <c r="A202" s="29">
        <v>188</v>
      </c>
      <c r="B202" s="103" t="s">
        <v>205</v>
      </c>
      <c r="C202" s="57">
        <v>0</v>
      </c>
      <c r="D202" s="57">
        <v>370</v>
      </c>
      <c r="E202" s="58">
        <v>662</v>
      </c>
      <c r="F202" s="77">
        <f t="shared" si="3"/>
        <v>1032</v>
      </c>
    </row>
    <row r="203" spans="1:8" ht="15">
      <c r="A203" s="32">
        <v>189</v>
      </c>
      <c r="B203" s="103" t="s">
        <v>206</v>
      </c>
      <c r="C203" s="57">
        <v>0</v>
      </c>
      <c r="D203" s="57">
        <v>468</v>
      </c>
      <c r="E203" s="58">
        <v>60</v>
      </c>
      <c r="F203" s="77">
        <f t="shared" si="3"/>
        <v>528</v>
      </c>
    </row>
    <row r="204" spans="1:8" ht="27" customHeight="1">
      <c r="A204" s="29">
        <v>190</v>
      </c>
      <c r="B204" s="113" t="s">
        <v>207</v>
      </c>
      <c r="C204" s="59">
        <v>0</v>
      </c>
      <c r="D204" s="59">
        <v>1856</v>
      </c>
      <c r="E204" s="60">
        <v>2629</v>
      </c>
      <c r="F204" s="77">
        <f t="shared" si="3"/>
        <v>4485</v>
      </c>
      <c r="G204" s="61"/>
      <c r="H204" s="61"/>
    </row>
    <row r="205" spans="1:8" ht="27" customHeight="1">
      <c r="A205" s="32">
        <v>191</v>
      </c>
      <c r="B205" s="120" t="s">
        <v>208</v>
      </c>
      <c r="C205" s="62">
        <v>0</v>
      </c>
      <c r="D205" s="62">
        <v>58.39</v>
      </c>
      <c r="E205" s="63">
        <v>764.61</v>
      </c>
      <c r="F205" s="77">
        <f t="shared" si="3"/>
        <v>823</v>
      </c>
      <c r="G205" s="64"/>
      <c r="H205" s="64"/>
    </row>
    <row r="206" spans="1:8" ht="27" customHeight="1">
      <c r="A206" s="29">
        <v>192</v>
      </c>
      <c r="B206" s="121" t="s">
        <v>209</v>
      </c>
      <c r="C206" s="65">
        <v>0</v>
      </c>
      <c r="D206" s="65">
        <v>0</v>
      </c>
      <c r="E206" s="66">
        <v>205</v>
      </c>
      <c r="F206" s="77">
        <f t="shared" si="3"/>
        <v>205</v>
      </c>
      <c r="G206" s="64"/>
      <c r="H206" s="64"/>
    </row>
    <row r="207" spans="1:8" ht="27" customHeight="1">
      <c r="A207" s="32">
        <v>193</v>
      </c>
      <c r="B207" s="122" t="s">
        <v>210</v>
      </c>
      <c r="C207" s="67">
        <v>0</v>
      </c>
      <c r="D207" s="67">
        <v>0</v>
      </c>
      <c r="E207" s="68">
        <v>175</v>
      </c>
      <c r="F207" s="77">
        <f t="shared" si="3"/>
        <v>175</v>
      </c>
      <c r="G207" s="64"/>
      <c r="H207" s="64"/>
    </row>
    <row r="208" spans="1:8" ht="27" customHeight="1">
      <c r="A208" s="29">
        <v>194</v>
      </c>
      <c r="B208" s="106" t="s">
        <v>211</v>
      </c>
      <c r="C208" s="70">
        <v>0</v>
      </c>
      <c r="D208" s="70">
        <v>36</v>
      </c>
      <c r="E208" s="71">
        <v>961</v>
      </c>
      <c r="F208" s="77">
        <f t="shared" si="3"/>
        <v>997</v>
      </c>
      <c r="G208" s="72"/>
      <c r="H208" s="72"/>
    </row>
    <row r="209" spans="1:8" ht="27" customHeight="1">
      <c r="A209" s="32">
        <v>195</v>
      </c>
      <c r="B209" s="106" t="s">
        <v>212</v>
      </c>
      <c r="C209" s="70">
        <v>0</v>
      </c>
      <c r="D209" s="70">
        <v>675.01</v>
      </c>
      <c r="E209" s="71">
        <v>1947</v>
      </c>
      <c r="F209" s="77">
        <f t="shared" ref="F209:F213" si="4">D209+E209</f>
        <v>2622.01</v>
      </c>
      <c r="G209" s="72"/>
      <c r="H209" s="72"/>
    </row>
    <row r="210" spans="1:8" ht="27" customHeight="1">
      <c r="A210" s="29">
        <v>196</v>
      </c>
      <c r="B210" s="106" t="s">
        <v>213</v>
      </c>
      <c r="C210" s="70">
        <v>0</v>
      </c>
      <c r="D210" s="73">
        <f xml:space="preserve"> 835-630</f>
        <v>205</v>
      </c>
      <c r="E210" s="71">
        <v>669</v>
      </c>
      <c r="F210" s="77">
        <f t="shared" si="4"/>
        <v>874</v>
      </c>
      <c r="H210" s="72"/>
    </row>
    <row r="211" spans="1:8" ht="27" customHeight="1">
      <c r="A211" s="32">
        <v>197</v>
      </c>
      <c r="B211" s="106" t="s">
        <v>214</v>
      </c>
      <c r="C211" s="70">
        <v>0</v>
      </c>
      <c r="D211" s="73">
        <f>409 -220</f>
        <v>189</v>
      </c>
      <c r="E211" s="71">
        <v>240</v>
      </c>
      <c r="F211" s="77">
        <f t="shared" si="4"/>
        <v>429</v>
      </c>
      <c r="G211" s="72"/>
      <c r="H211" s="72"/>
    </row>
    <row r="212" spans="1:8" ht="27" customHeight="1">
      <c r="A212" s="29">
        <v>198</v>
      </c>
      <c r="B212" s="106" t="s">
        <v>215</v>
      </c>
      <c r="C212" s="70">
        <v>0</v>
      </c>
      <c r="D212" s="70">
        <v>0</v>
      </c>
      <c r="E212" s="71">
        <v>111</v>
      </c>
      <c r="F212" s="77">
        <f t="shared" si="4"/>
        <v>111</v>
      </c>
      <c r="G212" s="72"/>
      <c r="H212" s="72"/>
    </row>
    <row r="213" spans="1:8" ht="32.25" customHeight="1" thickBot="1">
      <c r="A213" s="32">
        <v>199</v>
      </c>
      <c r="B213" s="106" t="s">
        <v>216</v>
      </c>
      <c r="C213" s="70">
        <v>0</v>
      </c>
      <c r="D213" s="70">
        <v>0</v>
      </c>
      <c r="E213" s="71">
        <v>355</v>
      </c>
      <c r="F213" s="77">
        <f t="shared" si="4"/>
        <v>355</v>
      </c>
      <c r="G213" s="72"/>
      <c r="H213" s="72"/>
    </row>
    <row r="214" spans="1:8" ht="29.25" customHeight="1" thickBot="1">
      <c r="A214" s="74" t="s">
        <v>0</v>
      </c>
      <c r="B214" s="75"/>
      <c r="C214" s="76">
        <f>SUM(C15:C213)</f>
        <v>14838</v>
      </c>
      <c r="D214" s="76">
        <f>SUM(D15:D213)</f>
        <v>117867.24999999999</v>
      </c>
      <c r="E214" s="76">
        <f>SUM(E15:E213)</f>
        <v>156051.68</v>
      </c>
      <c r="F214" s="72"/>
      <c r="G214" s="72"/>
      <c r="H214" s="72"/>
    </row>
    <row r="215" spans="1:8">
      <c r="D215" s="77"/>
      <c r="F215" s="72"/>
      <c r="G215" s="72"/>
      <c r="H215" s="72"/>
    </row>
    <row r="216" spans="1:8">
      <c r="C216" s="78"/>
      <c r="D216" s="78"/>
      <c r="E216" s="78"/>
      <c r="F216" s="72"/>
      <c r="G216" s="72"/>
      <c r="H216" s="72"/>
    </row>
    <row r="217" spans="1:8" ht="37.5" customHeight="1">
      <c r="A217" s="199" t="s">
        <v>217</v>
      </c>
      <c r="B217" s="199"/>
      <c r="C217" s="199"/>
      <c r="D217" s="199"/>
      <c r="E217" s="199"/>
      <c r="F217" s="79"/>
    </row>
    <row r="218" spans="1:8" ht="39.950000000000003" customHeight="1">
      <c r="A218" s="80">
        <v>1</v>
      </c>
      <c r="B218" s="109" t="s">
        <v>218</v>
      </c>
      <c r="C218" s="30">
        <v>0</v>
      </c>
      <c r="D218" s="30">
        <v>111</v>
      </c>
      <c r="E218" s="30">
        <v>80</v>
      </c>
    </row>
    <row r="219" spans="1:8" ht="39.950000000000003" customHeight="1">
      <c r="A219" s="80">
        <v>2</v>
      </c>
      <c r="B219" s="115" t="s">
        <v>219</v>
      </c>
      <c r="C219" s="30">
        <v>0</v>
      </c>
      <c r="D219" s="30">
        <v>0</v>
      </c>
      <c r="E219" s="30">
        <v>985</v>
      </c>
    </row>
    <row r="220" spans="1:8" ht="39.950000000000003" customHeight="1">
      <c r="A220" s="80">
        <v>3</v>
      </c>
      <c r="B220" s="110" t="s">
        <v>220</v>
      </c>
      <c r="C220" s="30">
        <v>0</v>
      </c>
      <c r="D220" s="33">
        <v>641</v>
      </c>
      <c r="E220" s="33">
        <v>0</v>
      </c>
    </row>
    <row r="221" spans="1:8" ht="39.950000000000003" customHeight="1">
      <c r="A221" s="80">
        <v>4</v>
      </c>
      <c r="B221" s="168" t="s">
        <v>221</v>
      </c>
      <c r="C221" s="30">
        <v>0</v>
      </c>
      <c r="D221" s="51">
        <v>263</v>
      </c>
      <c r="E221" s="51">
        <v>573</v>
      </c>
    </row>
    <row r="222" spans="1:8" ht="39.950000000000003" customHeight="1">
      <c r="A222" s="80">
        <v>5</v>
      </c>
      <c r="B222" s="110" t="s">
        <v>222</v>
      </c>
      <c r="C222" s="51">
        <v>0</v>
      </c>
      <c r="D222" s="51">
        <v>5960</v>
      </c>
      <c r="E222" s="51">
        <v>2431</v>
      </c>
    </row>
    <row r="223" spans="1:8" ht="39.950000000000003" customHeight="1">
      <c r="A223" s="80">
        <v>6</v>
      </c>
      <c r="B223" s="110" t="s">
        <v>223</v>
      </c>
      <c r="C223" s="51">
        <v>0</v>
      </c>
      <c r="D223" s="51">
        <v>452</v>
      </c>
      <c r="E223" s="51">
        <v>833</v>
      </c>
    </row>
    <row r="224" spans="1:8" ht="39.950000000000003" customHeight="1">
      <c r="A224" s="80">
        <v>7</v>
      </c>
      <c r="B224" s="110" t="s">
        <v>224</v>
      </c>
      <c r="C224" s="51">
        <v>0</v>
      </c>
      <c r="D224" s="51">
        <v>20</v>
      </c>
      <c r="E224" s="81">
        <f>1131-790</f>
        <v>341</v>
      </c>
      <c r="F224" s="82" t="s">
        <v>225</v>
      </c>
    </row>
    <row r="225" spans="1:6" ht="39.950000000000003" customHeight="1">
      <c r="A225" s="80">
        <v>8</v>
      </c>
      <c r="B225" s="109" t="s">
        <v>226</v>
      </c>
      <c r="C225" s="33">
        <v>0</v>
      </c>
      <c r="D225" s="33">
        <v>130</v>
      </c>
      <c r="E225" s="33">
        <v>170</v>
      </c>
    </row>
    <row r="226" spans="1:6" ht="39.950000000000003" customHeight="1" thickBot="1">
      <c r="A226" s="80">
        <v>12</v>
      </c>
      <c r="B226" s="83" t="s">
        <v>227</v>
      </c>
      <c r="C226" s="84">
        <v>0</v>
      </c>
      <c r="D226" s="85">
        <v>220</v>
      </c>
      <c r="E226" s="86">
        <v>0</v>
      </c>
    </row>
    <row r="227" spans="1:6" ht="39.950000000000003" customHeight="1" thickBot="1">
      <c r="A227" s="87">
        <v>13</v>
      </c>
      <c r="B227" s="88" t="s">
        <v>228</v>
      </c>
      <c r="C227" s="89">
        <v>0</v>
      </c>
      <c r="D227" s="90">
        <v>630</v>
      </c>
      <c r="E227" s="91">
        <v>0</v>
      </c>
    </row>
    <row r="228" spans="1:6" ht="29.25" customHeight="1" thickBot="1">
      <c r="A228" s="200" t="s">
        <v>0</v>
      </c>
      <c r="B228" s="201"/>
      <c r="C228" s="92">
        <f>SUM(C218:C227)</f>
        <v>0</v>
      </c>
      <c r="D228" s="92">
        <f t="shared" ref="D228:E228" si="5">SUM(D218:D227)</f>
        <v>8427</v>
      </c>
      <c r="E228" s="93">
        <f t="shared" si="5"/>
        <v>5413</v>
      </c>
    </row>
    <row r="231" spans="1:6" ht="30.75" customHeight="1">
      <c r="A231" s="202" t="s">
        <v>229</v>
      </c>
      <c r="B231" s="202"/>
      <c r="C231" s="94">
        <f>C214+C228</f>
        <v>14838</v>
      </c>
      <c r="D231" s="94">
        <f>D214+D228</f>
        <v>126294.24999999999</v>
      </c>
      <c r="E231" s="94">
        <f>E214+E228</f>
        <v>161464.68</v>
      </c>
    </row>
    <row r="233" spans="1:6">
      <c r="C233" s="77"/>
      <c r="D233" s="77"/>
    </row>
    <row r="239" spans="1:6" ht="13.5" thickBot="1">
      <c r="C239" s="5" t="s">
        <v>230</v>
      </c>
    </row>
    <row r="240" spans="1:6" ht="39.950000000000003" customHeight="1">
      <c r="A240" s="80">
        <v>9</v>
      </c>
      <c r="B240" s="95" t="s">
        <v>231</v>
      </c>
      <c r="C240" s="96">
        <v>0</v>
      </c>
      <c r="D240" s="97">
        <v>639</v>
      </c>
      <c r="E240" s="98">
        <v>516</v>
      </c>
      <c r="F240" s="203" t="s">
        <v>232</v>
      </c>
    </row>
    <row r="241" spans="1:6" ht="39.950000000000003" customHeight="1">
      <c r="A241" s="80">
        <v>10</v>
      </c>
      <c r="B241" s="69" t="s">
        <v>233</v>
      </c>
      <c r="C241" s="99">
        <v>0</v>
      </c>
      <c r="D241" s="36">
        <v>0</v>
      </c>
      <c r="E241" s="37">
        <v>730</v>
      </c>
      <c r="F241" s="203"/>
    </row>
    <row r="242" spans="1:6" ht="39.950000000000003" customHeight="1">
      <c r="A242" s="80">
        <v>11</v>
      </c>
      <c r="B242" s="69" t="s">
        <v>234</v>
      </c>
      <c r="C242" s="99">
        <v>0</v>
      </c>
      <c r="D242" s="36">
        <v>424</v>
      </c>
      <c r="E242" s="37">
        <v>295</v>
      </c>
      <c r="F242" s="203"/>
    </row>
    <row r="243" spans="1:6" ht="13.5" thickBot="1"/>
    <row r="244" spans="1:6" ht="15.75" thickBot="1">
      <c r="A244" s="197" t="s">
        <v>237</v>
      </c>
      <c r="B244" s="198"/>
      <c r="C244" s="198"/>
      <c r="D244" s="198"/>
      <c r="E244" s="198"/>
      <c r="F244" s="123"/>
    </row>
    <row r="245" spans="1:6" ht="78" thickBot="1">
      <c r="A245" s="124" t="s">
        <v>32</v>
      </c>
      <c r="B245" s="125" t="s">
        <v>33</v>
      </c>
      <c r="C245" s="126" t="s">
        <v>34</v>
      </c>
      <c r="D245" s="126" t="s">
        <v>35</v>
      </c>
      <c r="E245" s="127" t="s">
        <v>36</v>
      </c>
      <c r="F245" s="128" t="s">
        <v>238</v>
      </c>
    </row>
    <row r="246" spans="1:6" ht="15">
      <c r="A246" s="129">
        <v>1</v>
      </c>
      <c r="B246" s="135" t="s">
        <v>236</v>
      </c>
      <c r="C246" s="131">
        <v>0</v>
      </c>
      <c r="D246" s="131">
        <v>1092</v>
      </c>
      <c r="E246" s="132">
        <v>50</v>
      </c>
      <c r="F246" s="133"/>
    </row>
    <row r="247" spans="1:6" ht="15">
      <c r="A247" s="129">
        <v>2</v>
      </c>
      <c r="B247" s="135" t="s">
        <v>239</v>
      </c>
      <c r="C247" s="136">
        <v>0</v>
      </c>
      <c r="D247" s="136">
        <v>0</v>
      </c>
      <c r="E247" s="137">
        <v>2180</v>
      </c>
      <c r="F247" s="133"/>
    </row>
    <row r="248" spans="1:6" ht="15">
      <c r="A248" s="129">
        <v>3</v>
      </c>
      <c r="B248" s="135" t="s">
        <v>240</v>
      </c>
      <c r="C248" s="136">
        <v>0</v>
      </c>
      <c r="D248" s="136">
        <v>0</v>
      </c>
      <c r="E248" s="137">
        <v>111</v>
      </c>
      <c r="F248" s="133"/>
    </row>
    <row r="249" spans="1:6" ht="34.5">
      <c r="A249" s="129">
        <v>4</v>
      </c>
      <c r="B249" s="135" t="s">
        <v>241</v>
      </c>
      <c r="C249" s="136">
        <v>0</v>
      </c>
      <c r="D249" s="136">
        <v>0</v>
      </c>
      <c r="E249" s="137">
        <v>290</v>
      </c>
      <c r="F249" s="138" t="s">
        <v>242</v>
      </c>
    </row>
    <row r="250" spans="1:6" ht="15">
      <c r="A250" s="129">
        <v>5</v>
      </c>
      <c r="B250" s="135" t="s">
        <v>243</v>
      </c>
      <c r="C250" s="134">
        <v>0</v>
      </c>
      <c r="D250" s="134">
        <v>0</v>
      </c>
      <c r="E250" s="132">
        <v>388</v>
      </c>
      <c r="F250" s="133"/>
    </row>
    <row r="251" spans="1:6" ht="15">
      <c r="A251" s="129">
        <v>6</v>
      </c>
      <c r="B251" s="135" t="s">
        <v>244</v>
      </c>
      <c r="C251" s="134">
        <v>0</v>
      </c>
      <c r="D251" s="134">
        <v>0</v>
      </c>
      <c r="E251" s="139">
        <v>701</v>
      </c>
      <c r="F251" s="133"/>
    </row>
    <row r="252" spans="1:6" ht="15">
      <c r="A252" s="129">
        <v>7</v>
      </c>
      <c r="B252" s="135" t="s">
        <v>245</v>
      </c>
      <c r="C252" s="134">
        <v>0</v>
      </c>
      <c r="D252" s="134">
        <v>0</v>
      </c>
      <c r="E252" s="139">
        <v>51.000000000000007</v>
      </c>
      <c r="F252" s="133"/>
    </row>
    <row r="253" spans="1:6" ht="15">
      <c r="A253" s="129">
        <v>8</v>
      </c>
      <c r="B253" s="141" t="s">
        <v>246</v>
      </c>
      <c r="C253" s="134">
        <v>0</v>
      </c>
      <c r="D253" s="134">
        <v>0</v>
      </c>
      <c r="E253" s="140">
        <v>750</v>
      </c>
      <c r="F253" s="133"/>
    </row>
    <row r="254" spans="1:6" ht="15">
      <c r="A254" s="129">
        <v>9</v>
      </c>
      <c r="B254" s="141" t="s">
        <v>247</v>
      </c>
      <c r="C254" s="136">
        <v>0</v>
      </c>
      <c r="D254" s="136">
        <v>0</v>
      </c>
      <c r="E254" s="142">
        <v>175</v>
      </c>
      <c r="F254" s="133"/>
    </row>
    <row r="255" spans="1:6" ht="15">
      <c r="A255" s="129">
        <v>10</v>
      </c>
      <c r="B255" s="141" t="s">
        <v>248</v>
      </c>
      <c r="C255" s="136">
        <v>0</v>
      </c>
      <c r="D255" s="136">
        <v>0</v>
      </c>
      <c r="E255" s="142">
        <v>205</v>
      </c>
      <c r="F255" s="133"/>
    </row>
    <row r="256" spans="1:6" ht="15">
      <c r="A256" s="129"/>
      <c r="B256" s="141" t="s">
        <v>249</v>
      </c>
      <c r="C256" s="143">
        <v>0</v>
      </c>
      <c r="D256" s="143"/>
      <c r="E256" s="144">
        <v>194</v>
      </c>
      <c r="F256" s="133"/>
    </row>
    <row r="257" spans="1:7" ht="15">
      <c r="A257" s="129">
        <v>11</v>
      </c>
      <c r="B257" s="135" t="s">
        <v>250</v>
      </c>
      <c r="C257" s="134">
        <v>0</v>
      </c>
      <c r="D257" s="131">
        <v>78</v>
      </c>
      <c r="E257" s="132">
        <v>302</v>
      </c>
      <c r="F257" s="133"/>
    </row>
    <row r="258" spans="1:7" ht="15">
      <c r="A258" s="129">
        <v>12</v>
      </c>
      <c r="B258" s="135" t="s">
        <v>251</v>
      </c>
      <c r="C258" s="134">
        <v>0</v>
      </c>
      <c r="D258" s="131">
        <v>207</v>
      </c>
      <c r="E258" s="132">
        <v>749</v>
      </c>
      <c r="F258" s="133"/>
    </row>
    <row r="259" spans="1:7" ht="15">
      <c r="A259" s="129">
        <v>13</v>
      </c>
      <c r="B259" s="135" t="s">
        <v>208</v>
      </c>
      <c r="C259" s="136">
        <v>0</v>
      </c>
      <c r="D259" s="136">
        <v>0</v>
      </c>
      <c r="E259" s="137">
        <v>823</v>
      </c>
      <c r="F259" s="133"/>
      <c r="G259" s="5"/>
    </row>
    <row r="261" spans="1:7" ht="15">
      <c r="A261" s="129">
        <v>15</v>
      </c>
      <c r="B261" s="145" t="s">
        <v>278</v>
      </c>
      <c r="C261" s="136">
        <v>0</v>
      </c>
      <c r="D261" s="146">
        <f>835-G261</f>
        <v>835</v>
      </c>
      <c r="E261" s="137">
        <v>669</v>
      </c>
      <c r="F261" s="133"/>
      <c r="G261" s="5"/>
    </row>
    <row r="262" spans="1:7" ht="15">
      <c r="A262" s="129">
        <v>16</v>
      </c>
      <c r="B262" s="145" t="s">
        <v>279</v>
      </c>
      <c r="C262" s="136">
        <v>0</v>
      </c>
      <c r="D262" s="146">
        <f>409-G262</f>
        <v>409</v>
      </c>
      <c r="E262" s="137">
        <v>240</v>
      </c>
      <c r="F262" s="133"/>
      <c r="G262" s="5"/>
    </row>
    <row r="263" spans="1:7" ht="15">
      <c r="A263" s="129">
        <v>17</v>
      </c>
      <c r="B263" s="147" t="s">
        <v>277</v>
      </c>
      <c r="C263" s="136">
        <v>0</v>
      </c>
      <c r="D263" s="146">
        <v>1856</v>
      </c>
      <c r="E263" s="137">
        <v>2629</v>
      </c>
      <c r="F263" s="133"/>
      <c r="G263" s="5"/>
    </row>
    <row r="264" spans="1:7" ht="15">
      <c r="A264" s="129">
        <v>18</v>
      </c>
      <c r="B264" s="135" t="s">
        <v>253</v>
      </c>
      <c r="C264" s="134">
        <v>0</v>
      </c>
      <c r="D264" s="131">
        <v>169</v>
      </c>
      <c r="E264" s="132">
        <v>176</v>
      </c>
      <c r="F264" s="133"/>
      <c r="G264" s="5"/>
    </row>
    <row r="265" spans="1:7" ht="15">
      <c r="A265" s="129">
        <v>19</v>
      </c>
      <c r="B265" s="135" t="s">
        <v>254</v>
      </c>
      <c r="C265" s="134">
        <v>0</v>
      </c>
      <c r="D265" s="131">
        <v>91</v>
      </c>
      <c r="E265" s="132">
        <v>606</v>
      </c>
      <c r="F265" s="133"/>
      <c r="G265" s="5"/>
    </row>
    <row r="266" spans="1:7" ht="15">
      <c r="A266" s="129">
        <v>20</v>
      </c>
      <c r="B266" s="135" t="s">
        <v>255</v>
      </c>
      <c r="C266" s="134">
        <v>0</v>
      </c>
      <c r="D266" s="131">
        <v>1197</v>
      </c>
      <c r="E266" s="132">
        <v>423</v>
      </c>
      <c r="F266" s="133"/>
      <c r="G266" s="5"/>
    </row>
    <row r="267" spans="1:7" ht="15">
      <c r="A267" s="129">
        <v>21</v>
      </c>
      <c r="B267" s="171" t="s">
        <v>256</v>
      </c>
      <c r="C267" s="134">
        <v>0</v>
      </c>
      <c r="D267" s="131">
        <v>0</v>
      </c>
      <c r="E267" s="132">
        <v>841</v>
      </c>
      <c r="F267" s="133"/>
    </row>
    <row r="268" spans="1:7" ht="15">
      <c r="A268" s="129">
        <v>22</v>
      </c>
      <c r="B268" s="135" t="s">
        <v>257</v>
      </c>
      <c r="C268" s="134">
        <v>0</v>
      </c>
      <c r="D268" s="131">
        <v>294</v>
      </c>
      <c r="E268" s="132">
        <v>61</v>
      </c>
      <c r="F268" s="133"/>
    </row>
    <row r="269" spans="1:7" ht="15">
      <c r="A269" s="129">
        <v>23</v>
      </c>
      <c r="B269" s="135" t="s">
        <v>258</v>
      </c>
      <c r="C269" s="134">
        <v>0</v>
      </c>
      <c r="D269" s="131">
        <v>438</v>
      </c>
      <c r="E269" s="132">
        <v>0</v>
      </c>
      <c r="F269" s="133"/>
    </row>
    <row r="270" spans="1:7" ht="15">
      <c r="A270" s="129">
        <v>24</v>
      </c>
      <c r="B270" s="135" t="s">
        <v>259</v>
      </c>
      <c r="C270" s="134">
        <v>0</v>
      </c>
      <c r="D270" s="131">
        <v>0</v>
      </c>
      <c r="E270" s="132">
        <v>14</v>
      </c>
      <c r="F270" s="133"/>
    </row>
    <row r="271" spans="1:7" ht="15">
      <c r="A271" s="129">
        <v>25</v>
      </c>
      <c r="B271" s="135" t="s">
        <v>260</v>
      </c>
      <c r="C271" s="134">
        <v>0</v>
      </c>
      <c r="D271" s="131">
        <v>0</v>
      </c>
      <c r="E271" s="132">
        <v>8</v>
      </c>
      <c r="F271" s="133"/>
    </row>
    <row r="272" spans="1:7" ht="15">
      <c r="A272" s="129">
        <v>26</v>
      </c>
      <c r="B272" s="135" t="s">
        <v>261</v>
      </c>
      <c r="C272" s="134">
        <v>0</v>
      </c>
      <c r="D272" s="131">
        <v>0</v>
      </c>
      <c r="E272" s="132">
        <f>472-G272</f>
        <v>472</v>
      </c>
      <c r="F272" s="133"/>
    </row>
    <row r="273" spans="1:6" ht="15">
      <c r="A273" s="129">
        <v>27</v>
      </c>
      <c r="B273" s="145" t="s">
        <v>262</v>
      </c>
      <c r="C273" s="134">
        <v>0</v>
      </c>
      <c r="D273" s="134">
        <v>0</v>
      </c>
      <c r="E273" s="132">
        <v>197</v>
      </c>
      <c r="F273" s="133"/>
    </row>
    <row r="274" spans="1:6" ht="15">
      <c r="A274" s="129">
        <v>28</v>
      </c>
      <c r="B274" s="145" t="s">
        <v>263</v>
      </c>
      <c r="C274" s="134">
        <v>0</v>
      </c>
      <c r="D274" s="134">
        <v>0</v>
      </c>
      <c r="E274" s="132">
        <v>213</v>
      </c>
      <c r="F274" s="133">
        <v>42</v>
      </c>
    </row>
    <row r="275" spans="1:6" ht="15">
      <c r="A275" s="129">
        <v>29</v>
      </c>
      <c r="B275" s="145" t="s">
        <v>264</v>
      </c>
      <c r="C275" s="134">
        <v>0</v>
      </c>
      <c r="D275" s="175">
        <v>193</v>
      </c>
      <c r="E275" s="132">
        <v>123</v>
      </c>
      <c r="F275" s="133"/>
    </row>
    <row r="276" spans="1:6" ht="15">
      <c r="A276" s="129">
        <v>30</v>
      </c>
      <c r="B276" s="145" t="s">
        <v>265</v>
      </c>
      <c r="C276" s="134">
        <v>0</v>
      </c>
      <c r="D276" s="134">
        <v>0</v>
      </c>
      <c r="E276" s="132">
        <v>215</v>
      </c>
      <c r="F276" s="133">
        <v>78.5</v>
      </c>
    </row>
    <row r="277" spans="1:6" ht="15">
      <c r="A277" s="129">
        <v>31</v>
      </c>
      <c r="B277" s="170" t="s">
        <v>266</v>
      </c>
      <c r="C277" s="134">
        <v>0</v>
      </c>
      <c r="D277" s="134">
        <v>0</v>
      </c>
      <c r="E277" s="132">
        <v>200</v>
      </c>
      <c r="F277" s="133"/>
    </row>
    <row r="278" spans="1:6" ht="15">
      <c r="A278" s="129">
        <v>32</v>
      </c>
      <c r="B278" s="135" t="s">
        <v>267</v>
      </c>
      <c r="C278" s="134">
        <v>0</v>
      </c>
      <c r="D278" s="134">
        <v>0</v>
      </c>
      <c r="E278" s="132">
        <v>1863</v>
      </c>
      <c r="F278" s="133"/>
    </row>
    <row r="279" spans="1:6" ht="15">
      <c r="A279" s="129">
        <v>33</v>
      </c>
      <c r="B279" s="135" t="s">
        <v>268</v>
      </c>
      <c r="C279" s="136">
        <v>0</v>
      </c>
      <c r="D279" s="146">
        <v>1152</v>
      </c>
      <c r="E279" s="137">
        <v>0</v>
      </c>
      <c r="F279" s="133"/>
    </row>
    <row r="280" spans="1:6" ht="15">
      <c r="A280" s="129">
        <v>34</v>
      </c>
      <c r="B280" s="135" t="s">
        <v>269</v>
      </c>
      <c r="C280" s="136">
        <v>0</v>
      </c>
      <c r="D280" s="146">
        <v>1</v>
      </c>
      <c r="E280" s="137">
        <v>12</v>
      </c>
      <c r="F280" s="133"/>
    </row>
    <row r="282" spans="1:6" ht="15">
      <c r="A282" s="129">
        <v>36</v>
      </c>
      <c r="B282" s="135" t="s">
        <v>107</v>
      </c>
      <c r="C282" s="136">
        <v>0</v>
      </c>
      <c r="D282" s="146">
        <v>0</v>
      </c>
      <c r="E282" s="137">
        <v>122</v>
      </c>
      <c r="F282" s="133"/>
    </row>
    <row r="283" spans="1:6" ht="15">
      <c r="A283" s="129">
        <v>37</v>
      </c>
      <c r="B283" s="148" t="s">
        <v>270</v>
      </c>
      <c r="C283" s="149">
        <v>0</v>
      </c>
      <c r="D283" s="150">
        <v>0</v>
      </c>
      <c r="E283" s="151">
        <v>131</v>
      </c>
      <c r="F283" s="133"/>
    </row>
    <row r="284" spans="1:6" ht="15">
      <c r="A284" s="129">
        <v>38</v>
      </c>
      <c r="B284" s="169" t="s">
        <v>271</v>
      </c>
      <c r="C284" s="152">
        <v>0</v>
      </c>
      <c r="D284" s="153">
        <v>732</v>
      </c>
      <c r="E284" s="154">
        <v>0</v>
      </c>
      <c r="F284" s="133"/>
    </row>
    <row r="285" spans="1:6" ht="15">
      <c r="A285" s="129">
        <v>39</v>
      </c>
      <c r="B285" s="169" t="s">
        <v>272</v>
      </c>
      <c r="C285" s="152">
        <v>0</v>
      </c>
      <c r="D285" s="153">
        <v>0</v>
      </c>
      <c r="E285" s="155">
        <v>410</v>
      </c>
      <c r="F285" s="133"/>
    </row>
    <row r="286" spans="1:6" ht="15">
      <c r="A286" s="156">
        <v>40</v>
      </c>
      <c r="B286" s="172" t="s">
        <v>273</v>
      </c>
      <c r="C286" s="152">
        <v>0</v>
      </c>
      <c r="D286" s="153">
        <v>0</v>
      </c>
      <c r="E286" s="155">
        <v>920</v>
      </c>
      <c r="F286" s="133"/>
    </row>
    <row r="287" spans="1:6" ht="15">
      <c r="A287" s="129"/>
      <c r="B287" s="173" t="s">
        <v>274</v>
      </c>
      <c r="C287" s="134">
        <v>0</v>
      </c>
      <c r="D287" s="131">
        <v>0</v>
      </c>
      <c r="E287" s="157">
        <v>234</v>
      </c>
      <c r="F287" s="133"/>
    </row>
    <row r="288" spans="1:6" ht="15">
      <c r="A288" s="129"/>
      <c r="B288" s="173" t="s">
        <v>275</v>
      </c>
      <c r="C288" s="134">
        <v>0</v>
      </c>
      <c r="D288" s="131">
        <v>0</v>
      </c>
      <c r="E288" s="157">
        <f>1151-750</f>
        <v>401</v>
      </c>
      <c r="F288" s="133"/>
    </row>
    <row r="289" spans="1:7" ht="15">
      <c r="A289" s="158"/>
      <c r="B289" s="167" t="s">
        <v>276</v>
      </c>
      <c r="C289" s="159">
        <v>0</v>
      </c>
      <c r="D289" s="160">
        <v>629</v>
      </c>
      <c r="E289" s="161">
        <v>0</v>
      </c>
      <c r="F289" s="162"/>
    </row>
    <row r="290" spans="1:7" ht="15.75" thickBot="1">
      <c r="A290" s="163"/>
      <c r="B290" s="164"/>
      <c r="C290" s="165">
        <f>SUM(C246:C289)</f>
        <v>0</v>
      </c>
      <c r="D290" s="165">
        <f>SUM(D246:D289)</f>
        <v>9373</v>
      </c>
      <c r="E290" s="166">
        <f>SUM(E246:E283)</f>
        <v>16184</v>
      </c>
      <c r="F290" s="133"/>
    </row>
    <row r="294" spans="1:7">
      <c r="C294" s="6">
        <f>C214+C228+C290</f>
        <v>14838</v>
      </c>
      <c r="D294" s="6">
        <f t="shared" ref="D294:E294" si="6">D214+D228+D290</f>
        <v>135667.25</v>
      </c>
      <c r="E294" s="6">
        <f t="shared" si="6"/>
        <v>177648.68</v>
      </c>
    </row>
    <row r="296" spans="1:7" ht="15">
      <c r="A296" s="129">
        <v>35</v>
      </c>
      <c r="B296" s="130" t="s">
        <v>129</v>
      </c>
      <c r="C296" s="134">
        <v>0</v>
      </c>
      <c r="D296" s="131">
        <v>70</v>
      </c>
      <c r="E296" s="132">
        <v>134.96</v>
      </c>
      <c r="F296" s="133"/>
    </row>
    <row r="297" spans="1:7" ht="15">
      <c r="A297" s="129">
        <v>14</v>
      </c>
      <c r="B297" s="130" t="s">
        <v>252</v>
      </c>
      <c r="C297" s="134">
        <v>0</v>
      </c>
      <c r="D297" s="131">
        <v>54</v>
      </c>
      <c r="E297" s="132">
        <v>90</v>
      </c>
      <c r="F297" s="133"/>
      <c r="G297" s="5"/>
    </row>
  </sheetData>
  <autoFilter ref="A14:E214" xr:uid="{660A3948-A168-406B-8A54-292D8415978A}"/>
  <mergeCells count="11">
    <mergeCell ref="A244:E244"/>
    <mergeCell ref="A217:E217"/>
    <mergeCell ref="A228:B228"/>
    <mergeCell ref="A231:B231"/>
    <mergeCell ref="F240:F242"/>
    <mergeCell ref="B12:E12"/>
    <mergeCell ref="E1:F1"/>
    <mergeCell ref="B6:E6"/>
    <mergeCell ref="A9:F9"/>
    <mergeCell ref="B10:E10"/>
    <mergeCell ref="A11:E11"/>
  </mergeCells>
  <pageMargins left="0.7" right="0.7" top="0.75" bottom="0.75" header="0.3" footer="0.3"/>
  <pageSetup paperSize="9" scale="6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A3559-1051-474D-A468-4EFFF52207BE}">
  <sheetPr>
    <tabColor indexed="12"/>
    <pageSetUpPr fitToPage="1"/>
  </sheetPr>
  <dimension ref="B1:K267"/>
  <sheetViews>
    <sheetView tabSelected="1" topLeftCell="A152" zoomScaleNormal="100" workbookViewId="0">
      <selection activeCell="F236" sqref="F236"/>
    </sheetView>
  </sheetViews>
  <sheetFormatPr defaultRowHeight="12.75"/>
  <cols>
    <col min="2" max="2" width="5.28515625" style="8" customWidth="1"/>
    <col min="3" max="3" width="50" customWidth="1"/>
    <col min="4" max="4" width="23.140625" customWidth="1"/>
    <col min="5" max="6" width="9.140625" style="183" customWidth="1"/>
    <col min="7" max="7" width="17.5703125" style="187" customWidth="1"/>
    <col min="8" max="9" width="9.140625" customWidth="1"/>
  </cols>
  <sheetData>
    <row r="1" spans="2:7" s="4" customFormat="1">
      <c r="B1" s="8"/>
      <c r="D1" s="13" t="s">
        <v>7</v>
      </c>
      <c r="E1" s="183"/>
      <c r="F1" s="183"/>
      <c r="G1" s="187"/>
    </row>
    <row r="2" spans="2:7" s="4" customFormat="1">
      <c r="B2" s="9"/>
      <c r="C2" s="226" t="s">
        <v>321</v>
      </c>
      <c r="D2" s="226"/>
      <c r="E2" s="183"/>
      <c r="F2" s="183"/>
      <c r="G2" s="187"/>
    </row>
    <row r="3" spans="2:7" s="4" customFormat="1">
      <c r="B3" s="9"/>
      <c r="D3" s="13"/>
      <c r="E3" s="183"/>
      <c r="F3" s="183"/>
      <c r="G3" s="187"/>
    </row>
    <row r="4" spans="2:7" s="4" customFormat="1">
      <c r="E4" s="183"/>
      <c r="F4" s="183"/>
      <c r="G4" s="187"/>
    </row>
    <row r="5" spans="2:7" s="10" customFormat="1" ht="15.75">
      <c r="B5" s="12" t="s">
        <v>3</v>
      </c>
      <c r="E5" s="184"/>
      <c r="F5" s="184"/>
      <c r="G5" s="188"/>
    </row>
    <row r="6" spans="2:7" s="10" customFormat="1" ht="15.75">
      <c r="B6" s="12"/>
      <c r="E6" s="184"/>
      <c r="F6" s="184"/>
      <c r="G6" s="188"/>
    </row>
    <row r="7" spans="2:7" s="4" customFormat="1" ht="15.75" customHeight="1">
      <c r="B7" s="14" t="s">
        <v>8</v>
      </c>
      <c r="C7" s="1"/>
      <c r="E7" s="183"/>
      <c r="F7" s="183"/>
      <c r="G7" s="187"/>
    </row>
    <row r="8" spans="2:7" s="10" customFormat="1" ht="15.75" customHeight="1" thickBot="1">
      <c r="E8" s="184"/>
      <c r="F8" s="184"/>
      <c r="G8" s="188"/>
    </row>
    <row r="9" spans="2:7" s="11" customFormat="1" ht="15" customHeight="1">
      <c r="B9" s="204" t="s">
        <v>4</v>
      </c>
      <c r="C9" s="206" t="s">
        <v>5</v>
      </c>
      <c r="D9" s="206" t="s">
        <v>6</v>
      </c>
      <c r="E9" s="182"/>
      <c r="F9" s="182"/>
      <c r="G9" s="179"/>
    </row>
    <row r="10" spans="2:7" s="11" customFormat="1" ht="14.25">
      <c r="B10" s="205"/>
      <c r="C10" s="207"/>
      <c r="D10" s="207"/>
      <c r="E10" s="182"/>
      <c r="F10" s="182"/>
      <c r="G10" s="179"/>
    </row>
    <row r="11" spans="2:7" s="11" customFormat="1" ht="33" customHeight="1" thickBot="1">
      <c r="B11" s="205"/>
      <c r="C11" s="207"/>
      <c r="D11" s="207"/>
      <c r="E11" s="182"/>
      <c r="F11" s="182"/>
      <c r="G11" s="179"/>
    </row>
    <row r="12" spans="2:7" s="11" customFormat="1" ht="16.5" thickBot="1">
      <c r="B12" s="227" t="s">
        <v>1</v>
      </c>
      <c r="C12" s="228"/>
      <c r="D12" s="229"/>
      <c r="E12" s="182"/>
      <c r="F12" s="182"/>
      <c r="G12" s="179"/>
    </row>
    <row r="13" spans="2:7" s="11" customFormat="1" ht="15.75">
      <c r="B13" s="214">
        <v>1</v>
      </c>
      <c r="C13" s="215" t="str">
        <f>firma!B284</f>
        <v>Ostroroga 25   6-03-08 nr 19</v>
      </c>
      <c r="D13" s="222">
        <v>732</v>
      </c>
      <c r="E13" s="182"/>
      <c r="F13" s="182"/>
      <c r="G13" s="179"/>
    </row>
    <row r="14" spans="2:7" s="11" customFormat="1" ht="15.75">
      <c r="B14" s="216">
        <v>2</v>
      </c>
      <c r="C14" s="217" t="str">
        <f>firma!B285</f>
        <v>Ostroroga 21   6-03-08 nr 31</v>
      </c>
      <c r="D14" s="223">
        <v>453</v>
      </c>
      <c r="E14" s="182">
        <v>43</v>
      </c>
      <c r="F14" s="182" t="s">
        <v>284</v>
      </c>
      <c r="G14" s="179"/>
    </row>
    <row r="15" spans="2:7" s="11" customFormat="1" ht="15.75">
      <c r="B15" s="216">
        <v>3</v>
      </c>
      <c r="C15" s="217" t="s">
        <v>286</v>
      </c>
      <c r="D15" s="223">
        <v>197</v>
      </c>
      <c r="E15" s="182"/>
      <c r="F15" s="182"/>
      <c r="G15" s="179"/>
    </row>
    <row r="16" spans="2:7" s="11" customFormat="1" ht="15.75">
      <c r="B16" s="216">
        <v>4</v>
      </c>
      <c r="C16" s="217" t="s">
        <v>287</v>
      </c>
      <c r="D16" s="223">
        <v>213</v>
      </c>
      <c r="E16" s="182"/>
      <c r="F16" s="182"/>
      <c r="G16" s="179"/>
    </row>
    <row r="17" spans="2:7" s="11" customFormat="1" ht="15.75">
      <c r="B17" s="216">
        <v>5</v>
      </c>
      <c r="C17" s="217" t="s">
        <v>288</v>
      </c>
      <c r="D17" s="223">
        <v>316</v>
      </c>
      <c r="E17" s="182"/>
      <c r="F17" s="182"/>
      <c r="G17" s="179"/>
    </row>
    <row r="18" spans="2:7" s="11" customFormat="1" ht="15.75">
      <c r="B18" s="216">
        <v>6</v>
      </c>
      <c r="C18" s="218" t="s">
        <v>289</v>
      </c>
      <c r="D18" s="223">
        <v>215</v>
      </c>
      <c r="E18" s="182"/>
      <c r="F18" s="182"/>
      <c r="G18" s="179"/>
    </row>
    <row r="19" spans="2:7" s="11" customFormat="1" ht="15.75">
      <c r="B19" s="216">
        <v>7</v>
      </c>
      <c r="C19" s="218" t="s">
        <v>290</v>
      </c>
      <c r="D19" s="223">
        <v>200</v>
      </c>
      <c r="E19" s="182"/>
      <c r="F19" s="182"/>
      <c r="G19" s="179"/>
    </row>
    <row r="20" spans="2:7" s="11" customFormat="1" ht="15.75">
      <c r="B20" s="216">
        <v>8</v>
      </c>
      <c r="C20" s="218" t="s">
        <v>319</v>
      </c>
      <c r="D20" s="223">
        <v>16</v>
      </c>
      <c r="E20" s="182"/>
      <c r="F20" s="182"/>
      <c r="G20" s="179"/>
    </row>
    <row r="21" spans="2:7" s="11" customFormat="1" ht="15.75">
      <c r="B21" s="216">
        <v>9</v>
      </c>
      <c r="C21" s="217" t="str">
        <f>firma!B206</f>
        <v>Banderii obręb 60307  nr dz. 33/10</v>
      </c>
      <c r="D21" s="223">
        <v>240</v>
      </c>
      <c r="E21" s="182">
        <v>35</v>
      </c>
      <c r="F21" s="182" t="s">
        <v>284</v>
      </c>
      <c r="G21" s="180"/>
    </row>
    <row r="22" spans="2:7" s="11" customFormat="1" ht="15.75">
      <c r="B22" s="216">
        <v>10</v>
      </c>
      <c r="C22" s="217" t="str">
        <f>firma!B207</f>
        <v>Banderii obręb 60307  nr dz. 33/12</v>
      </c>
      <c r="D22" s="223">
        <v>224</v>
      </c>
      <c r="E22" s="182">
        <v>49</v>
      </c>
      <c r="F22" s="182" t="s">
        <v>284</v>
      </c>
      <c r="G22" s="179"/>
    </row>
    <row r="23" spans="2:7" s="11" customFormat="1" ht="15.75">
      <c r="B23" s="216">
        <v>11</v>
      </c>
      <c r="C23" s="217" t="s">
        <v>318</v>
      </c>
      <c r="D23" s="223">
        <v>148</v>
      </c>
      <c r="E23" s="182">
        <v>37</v>
      </c>
      <c r="F23" s="182" t="s">
        <v>284</v>
      </c>
      <c r="G23" s="179"/>
    </row>
    <row r="24" spans="2:7" s="11" customFormat="1" ht="23.25" customHeight="1">
      <c r="B24" s="216">
        <v>12</v>
      </c>
      <c r="C24" s="218" t="s">
        <v>291</v>
      </c>
      <c r="D24" s="223">
        <v>432</v>
      </c>
      <c r="E24" s="182">
        <v>77</v>
      </c>
      <c r="F24" s="182" t="s">
        <v>284</v>
      </c>
      <c r="G24" s="179"/>
    </row>
    <row r="25" spans="2:7" s="11" customFormat="1" ht="15.75">
      <c r="B25" s="216">
        <v>13</v>
      </c>
      <c r="C25" s="217" t="s">
        <v>292</v>
      </c>
      <c r="D25" s="223">
        <v>418</v>
      </c>
      <c r="E25" s="182">
        <v>30</v>
      </c>
      <c r="F25" s="182" t="s">
        <v>284</v>
      </c>
      <c r="G25" s="179"/>
    </row>
    <row r="26" spans="2:7" s="11" customFormat="1" ht="15.75">
      <c r="B26" s="216">
        <v>14</v>
      </c>
      <c r="C26" s="217" t="s">
        <v>293</v>
      </c>
      <c r="D26" s="223">
        <v>701</v>
      </c>
      <c r="E26" s="182"/>
      <c r="F26" s="182"/>
      <c r="G26" s="179"/>
    </row>
    <row r="27" spans="2:7" s="11" customFormat="1" ht="15.75">
      <c r="B27" s="216">
        <v>15</v>
      </c>
      <c r="C27" s="217" t="s">
        <v>294</v>
      </c>
      <c r="D27" s="223">
        <v>51.000000000000007</v>
      </c>
      <c r="E27" s="182"/>
      <c r="F27" s="182"/>
      <c r="G27" s="179"/>
    </row>
    <row r="28" spans="2:7" s="11" customFormat="1" ht="15.75">
      <c r="B28" s="216">
        <v>16</v>
      </c>
      <c r="C28" s="217" t="s">
        <v>296</v>
      </c>
      <c r="D28" s="223">
        <v>904</v>
      </c>
      <c r="E28" s="182">
        <v>38</v>
      </c>
      <c r="F28" s="182" t="s">
        <v>284</v>
      </c>
      <c r="G28" s="179"/>
    </row>
    <row r="29" spans="2:7" s="11" customFormat="1" ht="15.75">
      <c r="B29" s="216">
        <v>17</v>
      </c>
      <c r="C29" s="217" t="s">
        <v>297</v>
      </c>
      <c r="D29" s="223">
        <v>1016</v>
      </c>
      <c r="E29" s="182">
        <v>30</v>
      </c>
      <c r="F29" s="182" t="s">
        <v>284</v>
      </c>
      <c r="G29" s="179"/>
    </row>
    <row r="30" spans="2:7" s="11" customFormat="1" ht="15.75">
      <c r="B30" s="216">
        <v>18</v>
      </c>
      <c r="C30" s="217" t="s">
        <v>298</v>
      </c>
      <c r="D30" s="223">
        <v>191</v>
      </c>
      <c r="E30" s="182"/>
      <c r="F30" s="182"/>
      <c r="G30" s="179"/>
    </row>
    <row r="31" spans="2:7" s="11" customFormat="1" ht="15.75">
      <c r="B31" s="216">
        <v>19</v>
      </c>
      <c r="C31" s="217" t="s">
        <v>295</v>
      </c>
      <c r="D31" s="223">
        <v>956</v>
      </c>
      <c r="E31" s="182"/>
      <c r="F31" s="182"/>
      <c r="G31" s="179"/>
    </row>
    <row r="32" spans="2:7" s="11" customFormat="1" ht="15.75">
      <c r="B32" s="216">
        <v>20</v>
      </c>
      <c r="C32" s="217" t="str">
        <f>firma!B124</f>
        <v>Zawiszy 9</v>
      </c>
      <c r="D32" s="223">
        <v>1973</v>
      </c>
      <c r="E32" s="182"/>
      <c r="F32" s="182"/>
      <c r="G32" s="179"/>
    </row>
    <row r="33" spans="2:7" s="11" customFormat="1" ht="15.75">
      <c r="B33" s="216">
        <v>21</v>
      </c>
      <c r="C33" s="217" t="str">
        <f>firma!B114</f>
        <v>Syreny 44</v>
      </c>
      <c r="D33" s="223">
        <v>2113</v>
      </c>
      <c r="E33" s="182"/>
      <c r="F33" s="182"/>
      <c r="G33" s="179"/>
    </row>
    <row r="34" spans="2:7" s="11" customFormat="1" ht="15.75">
      <c r="B34" s="216">
        <v>22</v>
      </c>
      <c r="C34" s="217" t="str">
        <f>firma!B113</f>
        <v>Syreny 39</v>
      </c>
      <c r="D34" s="223">
        <v>4756</v>
      </c>
      <c r="E34" s="182"/>
      <c r="F34" s="182"/>
      <c r="G34" s="179"/>
    </row>
    <row r="35" spans="2:7" s="11" customFormat="1" ht="15.75">
      <c r="B35" s="216">
        <v>23</v>
      </c>
      <c r="C35" s="217" t="str">
        <f>firma!B112</f>
        <v>Syreny 37</v>
      </c>
      <c r="D35" s="223">
        <v>1906</v>
      </c>
      <c r="E35" s="182"/>
      <c r="F35" s="182"/>
      <c r="G35" s="179"/>
    </row>
    <row r="36" spans="2:7" s="11" customFormat="1" ht="15.75">
      <c r="B36" s="216">
        <v>24</v>
      </c>
      <c r="C36" s="217" t="s">
        <v>127</v>
      </c>
      <c r="D36" s="223">
        <v>2342</v>
      </c>
      <c r="E36" s="182"/>
      <c r="F36" s="182"/>
      <c r="G36" s="179"/>
    </row>
    <row r="37" spans="2:7" s="11" customFormat="1" ht="15.75">
      <c r="B37" s="216">
        <v>25</v>
      </c>
      <c r="C37" s="217" t="str">
        <f>firma!B109</f>
        <v>Syreny 31</v>
      </c>
      <c r="D37" s="223">
        <v>3182</v>
      </c>
      <c r="E37" s="182"/>
      <c r="F37" s="182"/>
      <c r="G37" s="179"/>
    </row>
    <row r="38" spans="2:7" s="11" customFormat="1" ht="15.75">
      <c r="B38" s="216">
        <v>26</v>
      </c>
      <c r="C38" s="217" t="s">
        <v>126</v>
      </c>
      <c r="D38" s="223">
        <v>2987</v>
      </c>
      <c r="E38" s="182"/>
      <c r="F38" s="182"/>
      <c r="G38" s="179"/>
    </row>
    <row r="39" spans="2:7" s="11" customFormat="1" ht="15.75">
      <c r="B39" s="216">
        <v>27</v>
      </c>
      <c r="C39" s="217" t="str">
        <f>firma!B125</f>
        <v>Złocienia 3</v>
      </c>
      <c r="D39" s="223">
        <v>944</v>
      </c>
      <c r="E39" s="182"/>
      <c r="F39" s="182"/>
      <c r="G39" s="179"/>
    </row>
    <row r="40" spans="2:7" s="11" customFormat="1" ht="15.75">
      <c r="B40" s="216">
        <v>28</v>
      </c>
      <c r="C40" s="217" t="str">
        <f>firma!B126</f>
        <v>Złocienia 3/5</v>
      </c>
      <c r="D40" s="223">
        <v>873.12</v>
      </c>
      <c r="E40" s="182"/>
      <c r="F40" s="182"/>
      <c r="G40" s="179"/>
    </row>
    <row r="41" spans="2:7" s="11" customFormat="1" ht="15.75">
      <c r="B41" s="216">
        <v>29</v>
      </c>
      <c r="C41" s="217" t="str">
        <f>firma!B127</f>
        <v>Złocienia 4</v>
      </c>
      <c r="D41" s="223">
        <v>1020</v>
      </c>
      <c r="E41" s="182"/>
      <c r="F41" s="182"/>
      <c r="G41" s="179"/>
    </row>
    <row r="42" spans="2:7" s="11" customFormat="1" ht="15.75">
      <c r="B42" s="216">
        <v>30</v>
      </c>
      <c r="C42" s="217" t="str">
        <f>firma!B128</f>
        <v>Złocienia 6</v>
      </c>
      <c r="D42" s="223">
        <v>1307</v>
      </c>
      <c r="E42" s="182"/>
      <c r="F42" s="182"/>
      <c r="G42" s="179"/>
    </row>
    <row r="43" spans="2:7" s="11" customFormat="1" ht="15.75">
      <c r="B43" s="216">
        <v>31</v>
      </c>
      <c r="C43" s="217" t="str">
        <f>firma!B129</f>
        <v>Złocienia 7</v>
      </c>
      <c r="D43" s="223">
        <v>1179</v>
      </c>
      <c r="E43" s="182"/>
      <c r="F43" s="182"/>
      <c r="G43" s="179"/>
    </row>
    <row r="44" spans="2:7" s="11" customFormat="1" ht="15.75">
      <c r="B44" s="216">
        <v>32</v>
      </c>
      <c r="C44" s="217" t="str">
        <f>firma!B130</f>
        <v>Złocienia 8</v>
      </c>
      <c r="D44" s="223">
        <v>1095</v>
      </c>
      <c r="E44" s="182"/>
      <c r="F44" s="182"/>
      <c r="G44" s="179"/>
    </row>
    <row r="45" spans="2:7" s="11" customFormat="1" ht="15.75">
      <c r="B45" s="216">
        <v>33</v>
      </c>
      <c r="C45" s="217" t="str">
        <f>firma!B131</f>
        <v>Złocienia 9</v>
      </c>
      <c r="D45" s="223">
        <v>2861</v>
      </c>
      <c r="E45" s="182"/>
      <c r="F45" s="182"/>
      <c r="G45" s="179"/>
    </row>
    <row r="46" spans="2:7" s="11" customFormat="1" ht="15.75">
      <c r="B46" s="216">
        <v>34</v>
      </c>
      <c r="C46" s="217" t="str">
        <f>firma!B132</f>
        <v>Złocienia 10</v>
      </c>
      <c r="D46" s="223">
        <v>1285</v>
      </c>
      <c r="E46" s="182"/>
      <c r="F46" s="182"/>
      <c r="G46" s="179"/>
    </row>
    <row r="47" spans="2:7" s="11" customFormat="1" ht="15.75">
      <c r="B47" s="216">
        <v>35</v>
      </c>
      <c r="C47" s="217" t="str">
        <f>firma!B133</f>
        <v>Złocienia 12</v>
      </c>
      <c r="D47" s="223">
        <v>1047</v>
      </c>
      <c r="E47" s="182"/>
      <c r="F47" s="182"/>
      <c r="G47" s="179"/>
    </row>
    <row r="48" spans="2:7" s="11" customFormat="1" ht="15.75">
      <c r="B48" s="216">
        <v>36</v>
      </c>
      <c r="C48" s="217" t="str">
        <f>firma!B15</f>
        <v>Agawy 1</v>
      </c>
      <c r="D48" s="223">
        <v>1146</v>
      </c>
      <c r="E48" s="182"/>
      <c r="F48" s="182"/>
      <c r="G48" s="179"/>
    </row>
    <row r="49" spans="2:7" s="11" customFormat="1" ht="15.75">
      <c r="B49" s="216">
        <v>37</v>
      </c>
      <c r="C49" s="217" t="str">
        <f>firma!B16</f>
        <v>Agawy 2</v>
      </c>
      <c r="D49" s="223">
        <v>1453</v>
      </c>
      <c r="E49" s="182"/>
      <c r="F49" s="182"/>
      <c r="G49" s="179"/>
    </row>
    <row r="50" spans="2:7" s="11" customFormat="1" ht="15.75">
      <c r="B50" s="216">
        <v>38</v>
      </c>
      <c r="C50" s="217" t="str">
        <f>firma!B17</f>
        <v>Agawy 4</v>
      </c>
      <c r="D50" s="223">
        <v>886</v>
      </c>
      <c r="E50" s="182"/>
      <c r="F50" s="182"/>
      <c r="G50" s="179"/>
    </row>
    <row r="51" spans="2:7" s="11" customFormat="1" ht="15.75">
      <c r="B51" s="216">
        <v>39</v>
      </c>
      <c r="C51" s="217" t="str">
        <f>firma!B18</f>
        <v>Agawy 5</v>
      </c>
      <c r="D51" s="223">
        <v>1020</v>
      </c>
      <c r="E51" s="182"/>
      <c r="F51" s="182"/>
      <c r="G51" s="179"/>
    </row>
    <row r="52" spans="2:7" s="11" customFormat="1" ht="15.75">
      <c r="B52" s="216">
        <v>40</v>
      </c>
      <c r="C52" s="217" t="str">
        <f>firma!B19</f>
        <v>Agawy 7</v>
      </c>
      <c r="D52" s="223">
        <v>1317</v>
      </c>
      <c r="E52" s="182"/>
      <c r="F52" s="182"/>
      <c r="G52" s="179"/>
    </row>
    <row r="53" spans="2:7" s="11" customFormat="1" ht="15.75">
      <c r="B53" s="216">
        <v>41</v>
      </c>
      <c r="C53" s="219" t="str">
        <f>firma!B179</f>
        <v>Agawy 9</v>
      </c>
      <c r="D53" s="223">
        <v>953</v>
      </c>
      <c r="E53" s="182"/>
      <c r="F53" s="182"/>
      <c r="G53" s="179"/>
    </row>
    <row r="54" spans="2:7" s="11" customFormat="1" ht="15.75">
      <c r="B54" s="216">
        <v>42</v>
      </c>
      <c r="C54" s="217" t="str">
        <f>firma!B20</f>
        <v>Agawy 12</v>
      </c>
      <c r="D54" s="223">
        <v>2010</v>
      </c>
      <c r="E54" s="182"/>
      <c r="F54" s="182"/>
      <c r="G54" s="179"/>
    </row>
    <row r="55" spans="2:7" s="11" customFormat="1" ht="15.75">
      <c r="B55" s="216">
        <v>43</v>
      </c>
      <c r="C55" s="217" t="str">
        <f>firma!B21</f>
        <v>Agawy 14</v>
      </c>
      <c r="D55" s="223">
        <v>413</v>
      </c>
      <c r="E55" s="182"/>
      <c r="F55" s="182"/>
      <c r="G55" s="179"/>
    </row>
    <row r="56" spans="2:7" s="11" customFormat="1" ht="15.75">
      <c r="B56" s="216">
        <v>44</v>
      </c>
      <c r="C56" s="217" t="str">
        <f>firma!B22</f>
        <v>Agawy 16</v>
      </c>
      <c r="D56" s="223">
        <v>2250</v>
      </c>
      <c r="E56" s="182"/>
      <c r="F56" s="182"/>
      <c r="G56" s="179"/>
    </row>
    <row r="57" spans="2:7" s="11" customFormat="1" ht="15.75">
      <c r="B57" s="216">
        <v>45</v>
      </c>
      <c r="C57" s="217" t="str">
        <f>firma!B40</f>
        <v>Grenady 8A</v>
      </c>
      <c r="D57" s="223">
        <v>3230</v>
      </c>
      <c r="E57" s="182"/>
      <c r="F57" s="182"/>
      <c r="G57" s="179"/>
    </row>
    <row r="58" spans="2:7" s="11" customFormat="1" ht="15.75">
      <c r="B58" s="216">
        <v>46</v>
      </c>
      <c r="C58" s="217" t="str">
        <f>firma!B181</f>
        <v>Grenady 8</v>
      </c>
      <c r="D58" s="223">
        <v>2392</v>
      </c>
      <c r="E58" s="182"/>
      <c r="F58" s="182"/>
      <c r="G58" s="179"/>
    </row>
    <row r="59" spans="2:7" s="11" customFormat="1" ht="15.75">
      <c r="B59" s="216">
        <v>47</v>
      </c>
      <c r="C59" s="217" t="str">
        <f>firma!B182</f>
        <v>Grenady 11</v>
      </c>
      <c r="D59" s="223">
        <v>2376</v>
      </c>
      <c r="E59" s="182"/>
      <c r="F59" s="182"/>
      <c r="G59" s="179"/>
    </row>
    <row r="60" spans="2:7" s="11" customFormat="1" ht="15.75">
      <c r="B60" s="216">
        <v>48</v>
      </c>
      <c r="C60" s="217" t="str">
        <f>firma!B63</f>
        <v>Płocka 41</v>
      </c>
      <c r="D60" s="223">
        <v>912</v>
      </c>
      <c r="E60" s="182"/>
      <c r="F60" s="182"/>
      <c r="G60" s="179"/>
    </row>
    <row r="61" spans="2:7" s="11" customFormat="1" ht="15.75">
      <c r="B61" s="216">
        <v>49</v>
      </c>
      <c r="C61" s="217" t="str">
        <f>firma!B70</f>
        <v>Płocka 53</v>
      </c>
      <c r="D61" s="223">
        <v>1870</v>
      </c>
      <c r="E61" s="182">
        <v>255</v>
      </c>
      <c r="F61" s="182" t="s">
        <v>284</v>
      </c>
      <c r="G61" s="179"/>
    </row>
    <row r="62" spans="2:7" s="11" customFormat="1" ht="15.75">
      <c r="B62" s="216">
        <v>50</v>
      </c>
      <c r="C62" s="217" t="str">
        <f>firma!B71</f>
        <v>Płocka 53A</v>
      </c>
      <c r="D62" s="223">
        <v>3129</v>
      </c>
      <c r="E62" s="182"/>
      <c r="F62" s="182"/>
      <c r="G62" s="179"/>
    </row>
    <row r="63" spans="2:7" s="11" customFormat="1" ht="15.75">
      <c r="B63" s="216">
        <v>51</v>
      </c>
      <c r="C63" s="217" t="str">
        <f>firma!B72</f>
        <v>Płocka 55</v>
      </c>
      <c r="D63" s="223">
        <v>2222</v>
      </c>
      <c r="E63" s="182">
        <v>232</v>
      </c>
      <c r="F63" s="182" t="s">
        <v>284</v>
      </c>
      <c r="G63" s="179"/>
    </row>
    <row r="64" spans="2:7" s="11" customFormat="1" ht="15.75">
      <c r="B64" s="216">
        <v>52</v>
      </c>
      <c r="C64" s="217" t="str">
        <f>firma!B73</f>
        <v>Płocka 57</v>
      </c>
      <c r="D64" s="223">
        <v>3468</v>
      </c>
      <c r="E64" s="182"/>
      <c r="F64" s="182"/>
      <c r="G64" s="179"/>
    </row>
    <row r="65" spans="2:7" s="11" customFormat="1" ht="15.75">
      <c r="B65" s="216">
        <v>53</v>
      </c>
      <c r="C65" s="217" t="str">
        <f>firma!B74</f>
        <v>Płocka 59</v>
      </c>
      <c r="D65" s="223">
        <v>2380</v>
      </c>
      <c r="E65" s="182">
        <v>177</v>
      </c>
      <c r="F65" s="182" t="s">
        <v>284</v>
      </c>
      <c r="G65" s="179"/>
    </row>
    <row r="66" spans="2:7" s="11" customFormat="1" ht="15.75">
      <c r="B66" s="216">
        <v>54</v>
      </c>
      <c r="C66" s="217" t="str">
        <f>firma!B69</f>
        <v>Płocka 51</v>
      </c>
      <c r="D66" s="223">
        <v>1882</v>
      </c>
      <c r="E66" s="182">
        <v>232</v>
      </c>
      <c r="F66" s="182" t="s">
        <v>284</v>
      </c>
      <c r="G66" s="179"/>
    </row>
    <row r="67" spans="2:7" s="11" customFormat="1" ht="15.75">
      <c r="B67" s="216">
        <v>55</v>
      </c>
      <c r="C67" s="217" t="str">
        <f>firma!B66</f>
        <v>Płocka 45</v>
      </c>
      <c r="D67" s="223">
        <v>3397</v>
      </c>
      <c r="E67" s="182"/>
      <c r="F67" s="182"/>
      <c r="G67" s="179"/>
    </row>
    <row r="68" spans="2:7" s="11" customFormat="1" ht="15.75">
      <c r="B68" s="216">
        <v>56</v>
      </c>
      <c r="C68" s="217" t="str">
        <f>firma!B185</f>
        <v>Żytnia 64</v>
      </c>
      <c r="D68" s="223">
        <v>1793</v>
      </c>
      <c r="E68" s="182"/>
      <c r="F68" s="182"/>
      <c r="G68" s="179"/>
    </row>
    <row r="69" spans="2:7" s="11" customFormat="1" ht="15.75">
      <c r="B69" s="216">
        <v>57</v>
      </c>
      <c r="C69" s="217" t="s">
        <v>320</v>
      </c>
      <c r="D69" s="223">
        <v>494</v>
      </c>
      <c r="E69" s="182"/>
      <c r="F69" s="182"/>
      <c r="G69" s="179"/>
    </row>
    <row r="70" spans="2:7" s="11" customFormat="1" ht="15.75">
      <c r="B70" s="216">
        <v>58</v>
      </c>
      <c r="C70" s="217" t="str">
        <f>firma!B136</f>
        <v>Żytnia 73</v>
      </c>
      <c r="D70" s="223">
        <v>1123</v>
      </c>
      <c r="E70" s="182"/>
      <c r="F70" s="182"/>
      <c r="G70" s="179"/>
    </row>
    <row r="71" spans="2:7" s="11" customFormat="1" ht="15.75">
      <c r="B71" s="216">
        <v>59</v>
      </c>
      <c r="C71" s="217" t="str">
        <f>firma!B137</f>
        <v>Żytnia 81</v>
      </c>
      <c r="D71" s="223">
        <v>1217</v>
      </c>
      <c r="E71" s="182"/>
      <c r="F71" s="182"/>
      <c r="G71" s="179"/>
    </row>
    <row r="72" spans="2:7" s="11" customFormat="1" ht="15.75">
      <c r="B72" s="216">
        <v>60</v>
      </c>
      <c r="C72" s="217" t="str">
        <f>firma!B140</f>
        <v>Żytnia 83</v>
      </c>
      <c r="D72" s="223">
        <v>590</v>
      </c>
      <c r="E72" s="182"/>
      <c r="F72" s="182"/>
      <c r="G72" s="179"/>
    </row>
    <row r="73" spans="2:7" s="11" customFormat="1" ht="15.75">
      <c r="B73" s="216">
        <v>61</v>
      </c>
      <c r="C73" s="217" t="str">
        <f>firma!B180</f>
        <v>Żytnia 75/77</v>
      </c>
      <c r="D73" s="223">
        <v>2221</v>
      </c>
      <c r="E73" s="182"/>
      <c r="F73" s="182"/>
      <c r="G73" s="179"/>
    </row>
    <row r="74" spans="2:7" s="11" customFormat="1" ht="15.75">
      <c r="B74" s="216">
        <v>62</v>
      </c>
      <c r="C74" s="217" t="str">
        <f>firma!B186</f>
        <v>Żytnia 70</v>
      </c>
      <c r="D74" s="223">
        <v>1073</v>
      </c>
      <c r="E74" s="182"/>
      <c r="F74" s="182"/>
      <c r="G74" s="179"/>
    </row>
    <row r="75" spans="2:7" s="11" customFormat="1" ht="15.75">
      <c r="B75" s="216">
        <v>63</v>
      </c>
      <c r="C75" s="217" t="str">
        <f>firma!B187</f>
        <v>Żytnia 79</v>
      </c>
      <c r="D75" s="223">
        <v>4666</v>
      </c>
      <c r="E75" s="182"/>
      <c r="F75" s="182"/>
      <c r="G75" s="179"/>
    </row>
    <row r="76" spans="2:7" s="11" customFormat="1" ht="15.75">
      <c r="B76" s="216">
        <v>64</v>
      </c>
      <c r="C76" s="217" t="str">
        <f>firma!B35</f>
        <v>Górczewska 20</v>
      </c>
      <c r="D76" s="223">
        <v>2312</v>
      </c>
      <c r="E76" s="182"/>
      <c r="F76" s="182"/>
      <c r="G76" s="179"/>
    </row>
    <row r="77" spans="2:7" s="11" customFormat="1" ht="15.75">
      <c r="B77" s="216">
        <v>65</v>
      </c>
      <c r="C77" s="217" t="str">
        <f>firma!B37</f>
        <v>Górczewska 26</v>
      </c>
      <c r="D77" s="223">
        <v>1803</v>
      </c>
      <c r="E77" s="182"/>
      <c r="F77" s="182"/>
      <c r="G77" s="179"/>
    </row>
    <row r="78" spans="2:7" s="11" customFormat="1" ht="15.75">
      <c r="B78" s="216">
        <v>66</v>
      </c>
      <c r="C78" s="217" t="str">
        <f>firma!B138</f>
        <v>Górczewska 22</v>
      </c>
      <c r="D78" s="223">
        <v>1943</v>
      </c>
      <c r="E78" s="182"/>
      <c r="F78" s="182"/>
      <c r="G78" s="179"/>
    </row>
    <row r="79" spans="2:7" s="11" customFormat="1" ht="15.75">
      <c r="B79" s="216">
        <v>67</v>
      </c>
      <c r="C79" s="217" t="str">
        <f>firma!B94</f>
        <v>Sokołowska 20</v>
      </c>
      <c r="D79" s="223">
        <v>2618</v>
      </c>
      <c r="E79" s="182"/>
      <c r="F79" s="182"/>
      <c r="G79" s="179"/>
    </row>
    <row r="80" spans="2:7" s="11" customFormat="1" ht="16.5" thickBot="1">
      <c r="B80" s="220">
        <v>68</v>
      </c>
      <c r="C80" s="221" t="str">
        <f>firma!B139</f>
        <v>Sokołowska 22</v>
      </c>
      <c r="D80" s="224">
        <v>1957</v>
      </c>
      <c r="E80" s="182"/>
      <c r="F80" s="182"/>
      <c r="G80" s="179"/>
    </row>
    <row r="81" spans="2:7" s="11" customFormat="1" ht="16.5" thickBot="1">
      <c r="B81" s="208" t="s">
        <v>0</v>
      </c>
      <c r="C81" s="209"/>
      <c r="D81" s="225">
        <v>101009.12</v>
      </c>
      <c r="E81" s="182"/>
      <c r="F81" s="182"/>
      <c r="G81" s="179"/>
    </row>
    <row r="82" spans="2:7" s="11" customFormat="1" ht="16.5" thickBot="1">
      <c r="B82" s="210"/>
      <c r="C82" s="210"/>
      <c r="D82" s="211"/>
      <c r="E82" s="182"/>
      <c r="F82" s="182"/>
      <c r="G82" s="179"/>
    </row>
    <row r="83" spans="2:7" s="11" customFormat="1" ht="16.5" thickBot="1">
      <c r="B83" s="227" t="s">
        <v>2</v>
      </c>
      <c r="C83" s="228"/>
      <c r="D83" s="229"/>
      <c r="E83" s="182"/>
      <c r="F83" s="182"/>
      <c r="G83" s="179"/>
    </row>
    <row r="84" spans="2:7" s="11" customFormat="1" ht="15.75">
      <c r="B84" s="230">
        <v>1</v>
      </c>
      <c r="C84" s="231" t="str">
        <f>firma!B58</f>
        <v>Płocka 36</v>
      </c>
      <c r="D84" s="234">
        <v>1487</v>
      </c>
      <c r="E84" s="182"/>
      <c r="F84" s="182"/>
      <c r="G84" s="179"/>
    </row>
    <row r="85" spans="2:7" s="11" customFormat="1" ht="15.75">
      <c r="B85" s="232">
        <v>2</v>
      </c>
      <c r="C85" s="217" t="str">
        <f>firma!B61</f>
        <v>Płocka 38</v>
      </c>
      <c r="D85" s="235">
        <v>4644</v>
      </c>
      <c r="E85" s="182"/>
      <c r="F85" s="182"/>
      <c r="G85" s="179"/>
    </row>
    <row r="86" spans="2:7" s="11" customFormat="1" ht="15.75">
      <c r="B86" s="232">
        <v>3</v>
      </c>
      <c r="C86" s="217" t="str">
        <f>firma!B64</f>
        <v>Płocka 42</v>
      </c>
      <c r="D86" s="235">
        <v>3844</v>
      </c>
      <c r="E86" s="182"/>
      <c r="F86" s="182"/>
      <c r="G86" s="179"/>
    </row>
    <row r="87" spans="2:7" s="11" customFormat="1" ht="15.75">
      <c r="B87" s="232">
        <v>4</v>
      </c>
      <c r="C87" s="217" t="str">
        <f>firma!B65</f>
        <v>Płocka 44</v>
      </c>
      <c r="D87" s="235">
        <v>1547</v>
      </c>
      <c r="E87" s="182"/>
      <c r="F87" s="182"/>
      <c r="G87" s="179"/>
    </row>
    <row r="88" spans="2:7" s="11" customFormat="1" ht="15.75">
      <c r="B88" s="232">
        <v>5</v>
      </c>
      <c r="C88" s="217" t="str">
        <f>firma!B67</f>
        <v>Płocka 46</v>
      </c>
      <c r="D88" s="235">
        <v>2524</v>
      </c>
      <c r="E88" s="182"/>
      <c r="F88" s="182"/>
      <c r="G88" s="179"/>
    </row>
    <row r="89" spans="2:7" s="11" customFormat="1" ht="15.75">
      <c r="B89" s="232">
        <v>6</v>
      </c>
      <c r="C89" s="217" t="str">
        <f>firma!B201</f>
        <v>Płocka 48</v>
      </c>
      <c r="D89" s="235">
        <v>1786</v>
      </c>
      <c r="E89" s="182"/>
      <c r="F89" s="182"/>
      <c r="G89" s="179"/>
    </row>
    <row r="90" spans="2:7" s="11" customFormat="1" ht="15.75">
      <c r="B90" s="232">
        <v>7</v>
      </c>
      <c r="C90" s="217" t="str">
        <f>firma!B202</f>
        <v>Płocka 50</v>
      </c>
      <c r="D90" s="235">
        <v>1032</v>
      </c>
      <c r="E90" s="182"/>
      <c r="F90" s="182"/>
      <c r="G90" s="179"/>
    </row>
    <row r="91" spans="2:7" s="11" customFormat="1" ht="15.75">
      <c r="B91" s="232">
        <v>8</v>
      </c>
      <c r="C91" s="217" t="str">
        <f>firma!B200</f>
        <v>Płocka 40</v>
      </c>
      <c r="D91" s="235">
        <v>2108</v>
      </c>
      <c r="E91" s="182"/>
      <c r="F91" s="182"/>
      <c r="G91" s="179"/>
    </row>
    <row r="92" spans="2:7" s="11" customFormat="1" ht="15.75">
      <c r="B92" s="232">
        <v>9</v>
      </c>
      <c r="C92" s="217" t="str">
        <f>firma!B117</f>
        <v>Tyszkiewicza 37</v>
      </c>
      <c r="D92" s="235">
        <v>1947</v>
      </c>
      <c r="E92" s="182"/>
      <c r="F92" s="182"/>
      <c r="G92" s="179"/>
    </row>
    <row r="93" spans="2:7" s="11" customFormat="1" ht="15.75">
      <c r="B93" s="232">
        <v>10</v>
      </c>
      <c r="C93" s="217" t="str">
        <f>firma!B199</f>
        <v>Tyszkiewicza 35</v>
      </c>
      <c r="D93" s="235">
        <v>2553</v>
      </c>
      <c r="E93" s="182"/>
      <c r="F93" s="182"/>
      <c r="G93" s="179"/>
    </row>
    <row r="94" spans="2:7" s="11" customFormat="1" ht="15.75">
      <c r="B94" s="232">
        <v>11</v>
      </c>
      <c r="C94" s="217" t="str">
        <f>firma!B24</f>
        <v>Długosza 20</v>
      </c>
      <c r="D94" s="235">
        <v>764</v>
      </c>
      <c r="E94" s="182"/>
      <c r="F94" s="182"/>
      <c r="G94" s="179"/>
    </row>
    <row r="95" spans="2:7" s="11" customFormat="1" ht="15.75">
      <c r="B95" s="232">
        <v>12</v>
      </c>
      <c r="C95" s="217" t="str">
        <f>firma!B196</f>
        <v>Długosza 22</v>
      </c>
      <c r="D95" s="235">
        <v>1592</v>
      </c>
      <c r="E95" s="182"/>
      <c r="F95" s="182"/>
      <c r="G95" s="179"/>
    </row>
    <row r="96" spans="2:7" s="11" customFormat="1" ht="15.75">
      <c r="B96" s="232">
        <v>13</v>
      </c>
      <c r="C96" s="217" t="str">
        <f>firma!B197</f>
        <v>Długosza 39</v>
      </c>
      <c r="D96" s="235">
        <v>243</v>
      </c>
      <c r="E96" s="182"/>
      <c r="F96" s="182"/>
      <c r="G96" s="179"/>
    </row>
    <row r="97" spans="2:7" s="11" customFormat="1" ht="15.75">
      <c r="B97" s="232">
        <v>14</v>
      </c>
      <c r="C97" s="217" t="str">
        <f>firma!B198</f>
        <v>Długosza 41</v>
      </c>
      <c r="D97" s="235">
        <v>2135</v>
      </c>
      <c r="E97" s="182"/>
      <c r="F97" s="182"/>
      <c r="G97" s="179"/>
    </row>
    <row r="98" spans="2:7" s="11" customFormat="1" ht="15.75">
      <c r="B98" s="232">
        <v>15</v>
      </c>
      <c r="C98" s="217" t="str">
        <f>firma!B56</f>
        <v>Płocka 34</v>
      </c>
      <c r="D98" s="235">
        <v>2799</v>
      </c>
      <c r="E98" s="182"/>
      <c r="F98" s="182"/>
      <c r="G98" s="179"/>
    </row>
    <row r="99" spans="2:7" s="11" customFormat="1" ht="15.75">
      <c r="B99" s="232">
        <v>16</v>
      </c>
      <c r="C99" s="217" t="str">
        <f>firma!B134</f>
        <v>Żytnia 58</v>
      </c>
      <c r="D99" s="235">
        <v>2479</v>
      </c>
      <c r="E99" s="182"/>
      <c r="F99" s="182"/>
      <c r="G99" s="179"/>
    </row>
    <row r="100" spans="2:7" s="11" customFormat="1" ht="15.75">
      <c r="B100" s="232">
        <v>17</v>
      </c>
      <c r="C100" s="217" t="str">
        <f>firma!B135</f>
        <v>Żytnia 60</v>
      </c>
      <c r="D100" s="235">
        <v>1794</v>
      </c>
      <c r="E100" s="182"/>
      <c r="F100" s="182"/>
      <c r="G100" s="179"/>
    </row>
    <row r="101" spans="2:7" s="11" customFormat="1" ht="15.75">
      <c r="B101" s="232">
        <v>18</v>
      </c>
      <c r="C101" s="217" t="str">
        <f>firma!B115</f>
        <v>Tyszkiewicza 7/9</v>
      </c>
      <c r="D101" s="235">
        <v>1920</v>
      </c>
      <c r="E101" s="182"/>
      <c r="F101" s="182"/>
      <c r="G101" s="179"/>
    </row>
    <row r="102" spans="2:7" s="11" customFormat="1" ht="15.75">
      <c r="B102" s="232">
        <v>19</v>
      </c>
      <c r="C102" s="217" t="str">
        <f>firma!B116</f>
        <v>Tyszkiewicza 11</v>
      </c>
      <c r="D102" s="235">
        <v>121</v>
      </c>
      <c r="E102" s="182"/>
      <c r="F102" s="182"/>
      <c r="G102" s="179"/>
    </row>
    <row r="103" spans="2:7" s="11" customFormat="1" ht="15.75">
      <c r="B103" s="232">
        <v>20</v>
      </c>
      <c r="C103" s="217" t="str">
        <f>firma!B28</f>
        <v>Górczewska 10</v>
      </c>
      <c r="D103" s="235">
        <v>1192</v>
      </c>
      <c r="E103" s="182"/>
      <c r="F103" s="182"/>
      <c r="G103" s="179"/>
    </row>
    <row r="104" spans="2:7" s="11" customFormat="1" ht="15.75">
      <c r="B104" s="232">
        <v>21</v>
      </c>
      <c r="C104" s="217" t="str">
        <f>firma!B29</f>
        <v>Górczewska 12</v>
      </c>
      <c r="D104" s="235">
        <v>2834</v>
      </c>
      <c r="E104" s="182"/>
      <c r="F104" s="182"/>
      <c r="G104" s="179"/>
    </row>
    <row r="105" spans="2:7" s="11" customFormat="1" ht="15.75">
      <c r="B105" s="232">
        <v>22</v>
      </c>
      <c r="C105" s="217" t="str">
        <f>firma!B30</f>
        <v>Górczewska 14</v>
      </c>
      <c r="D105" s="235">
        <v>3620</v>
      </c>
      <c r="E105" s="182"/>
      <c r="F105" s="182"/>
      <c r="G105" s="179"/>
    </row>
    <row r="106" spans="2:7" s="11" customFormat="1" ht="15.75">
      <c r="B106" s="232">
        <v>23</v>
      </c>
      <c r="C106" s="217" t="str">
        <f>firma!B27</f>
        <v>Górczewska 5/7/9</v>
      </c>
      <c r="D106" s="235">
        <v>2698</v>
      </c>
      <c r="E106" s="182"/>
      <c r="F106" s="182"/>
      <c r="G106" s="179"/>
    </row>
    <row r="107" spans="2:7" s="11" customFormat="1" ht="15.75">
      <c r="B107" s="232">
        <v>24</v>
      </c>
      <c r="C107" s="217" t="str">
        <f>firma!B26</f>
        <v>Górczewska 1</v>
      </c>
      <c r="D107" s="235">
        <v>1238</v>
      </c>
      <c r="E107" s="182"/>
      <c r="F107" s="182"/>
      <c r="G107" s="179"/>
    </row>
    <row r="108" spans="2:7" s="11" customFormat="1" ht="15.75">
      <c r="B108" s="232">
        <v>25</v>
      </c>
      <c r="C108" s="217" t="str">
        <f>firma!B31</f>
        <v>Górczewska 15</v>
      </c>
      <c r="D108" s="235">
        <v>1476</v>
      </c>
      <c r="E108" s="182"/>
      <c r="F108" s="182"/>
      <c r="G108" s="179"/>
    </row>
    <row r="109" spans="2:7" s="11" customFormat="1" ht="15.75">
      <c r="B109" s="232">
        <v>26</v>
      </c>
      <c r="C109" s="217" t="str">
        <f>firma!B32</f>
        <v>Górczewska 15A</v>
      </c>
      <c r="D109" s="235">
        <v>1725</v>
      </c>
      <c r="E109" s="182"/>
      <c r="F109" s="182"/>
      <c r="G109" s="179"/>
    </row>
    <row r="110" spans="2:7" s="11" customFormat="1" ht="15.75">
      <c r="B110" s="232">
        <v>27</v>
      </c>
      <c r="C110" s="217" t="str">
        <f>firma!B33</f>
        <v>Górczewska 17A</v>
      </c>
      <c r="D110" s="235">
        <v>451</v>
      </c>
      <c r="E110" s="182"/>
      <c r="F110" s="182"/>
      <c r="G110" s="179"/>
    </row>
    <row r="111" spans="2:7" s="11" customFormat="1" ht="15.75">
      <c r="B111" s="232">
        <v>28</v>
      </c>
      <c r="C111" s="217" t="str">
        <f>firma!B34</f>
        <v>Gorczewska 17B</v>
      </c>
      <c r="D111" s="235">
        <v>229</v>
      </c>
      <c r="E111" s="182"/>
      <c r="F111" s="182"/>
      <c r="G111" s="179"/>
    </row>
    <row r="112" spans="2:7" s="11" customFormat="1" ht="15.75">
      <c r="B112" s="232">
        <v>29</v>
      </c>
      <c r="C112" s="217" t="str">
        <f>firma!B189</f>
        <v>Górczewska 17</v>
      </c>
      <c r="D112" s="235">
        <v>361</v>
      </c>
      <c r="E112" s="182"/>
      <c r="F112" s="182"/>
      <c r="G112" s="179"/>
    </row>
    <row r="113" spans="2:7" s="11" customFormat="1" ht="15.75">
      <c r="B113" s="232">
        <v>30</v>
      </c>
      <c r="C113" s="217" t="str">
        <f>firma!B25</f>
        <v>Działdowska 3</v>
      </c>
      <c r="D113" s="235">
        <v>303</v>
      </c>
      <c r="E113" s="182"/>
      <c r="F113" s="182"/>
      <c r="G113" s="179"/>
    </row>
    <row r="114" spans="2:7" s="11" customFormat="1" ht="15.75">
      <c r="B114" s="232">
        <v>31</v>
      </c>
      <c r="C114" s="217" t="str">
        <f>firma!B155</f>
        <v>Działdowska 8</v>
      </c>
      <c r="D114" s="235">
        <v>209</v>
      </c>
      <c r="E114" s="182"/>
      <c r="F114" s="182"/>
      <c r="G114" s="179"/>
    </row>
    <row r="115" spans="2:7" s="11" customFormat="1" ht="15.75">
      <c r="B115" s="232">
        <v>32</v>
      </c>
      <c r="C115" s="217" t="str">
        <f>firma!B156</f>
        <v>Działdowska 8A</v>
      </c>
      <c r="D115" s="235">
        <v>728.1</v>
      </c>
      <c r="E115" s="182"/>
      <c r="F115" s="182"/>
      <c r="G115" s="179"/>
    </row>
    <row r="116" spans="2:7" s="11" customFormat="1" ht="15.75">
      <c r="B116" s="232">
        <v>33</v>
      </c>
      <c r="C116" s="217" t="str">
        <f>firma!B188</f>
        <v>Działdowska 15</v>
      </c>
      <c r="D116" s="235">
        <v>533</v>
      </c>
      <c r="E116" s="182"/>
      <c r="F116" s="182"/>
      <c r="G116" s="179"/>
    </row>
    <row r="117" spans="2:7" s="11" customFormat="1" ht="15.75">
      <c r="B117" s="232">
        <v>34</v>
      </c>
      <c r="C117" s="217" t="str">
        <f>firma!B194</f>
        <v>Działdowska 12</v>
      </c>
      <c r="D117" s="235">
        <v>744</v>
      </c>
      <c r="E117" s="182"/>
      <c r="F117" s="182"/>
      <c r="G117" s="179"/>
    </row>
    <row r="118" spans="2:7" s="11" customFormat="1" ht="15.75">
      <c r="B118" s="232">
        <v>35</v>
      </c>
      <c r="C118" s="217" t="str">
        <f>firma!B195</f>
        <v>Działdowska 14</v>
      </c>
      <c r="D118" s="235">
        <v>49</v>
      </c>
      <c r="E118" s="182"/>
      <c r="F118" s="182"/>
      <c r="G118" s="179"/>
    </row>
    <row r="119" spans="2:7" s="11" customFormat="1" ht="15.75">
      <c r="B119" s="232">
        <v>36</v>
      </c>
      <c r="C119" s="217" t="str">
        <f>firma!B157</f>
        <v>Skwer W.Lurie</v>
      </c>
      <c r="D119" s="235">
        <v>3131.9</v>
      </c>
      <c r="E119" s="182"/>
      <c r="F119" s="182"/>
      <c r="G119" s="179"/>
    </row>
    <row r="120" spans="2:7" s="11" customFormat="1" ht="15.75">
      <c r="B120" s="232">
        <v>37</v>
      </c>
      <c r="C120" s="217" t="str">
        <f>firma!B149</f>
        <v>Wawelberga 7</v>
      </c>
      <c r="D120" s="235">
        <v>1509</v>
      </c>
      <c r="E120" s="182"/>
      <c r="F120" s="182"/>
      <c r="G120" s="179"/>
    </row>
    <row r="121" spans="2:7" s="11" customFormat="1" ht="15.75">
      <c r="B121" s="232">
        <v>38</v>
      </c>
      <c r="C121" s="217" t="str">
        <f>firma!B150</f>
        <v>Wawelberga 5</v>
      </c>
      <c r="D121" s="235">
        <v>1814</v>
      </c>
      <c r="E121" s="182"/>
      <c r="F121" s="182"/>
      <c r="G121" s="179"/>
    </row>
    <row r="122" spans="2:7" s="11" customFormat="1" ht="15.75">
      <c r="B122" s="232">
        <v>39</v>
      </c>
      <c r="C122" s="217" t="str">
        <f>firma!B151</f>
        <v>Wawelberga 5A</v>
      </c>
      <c r="D122" s="235">
        <v>1501</v>
      </c>
      <c r="E122" s="182"/>
      <c r="F122" s="182"/>
      <c r="G122" s="179"/>
    </row>
    <row r="123" spans="2:7" s="11" customFormat="1" ht="15.75">
      <c r="B123" s="232">
        <v>40</v>
      </c>
      <c r="C123" s="217" t="str">
        <f>firma!B152</f>
        <v>Wawelberga 7A,7B,7C,7D</v>
      </c>
      <c r="D123" s="235">
        <v>86</v>
      </c>
      <c r="E123" s="182"/>
      <c r="F123" s="182"/>
      <c r="G123" s="179"/>
    </row>
    <row r="124" spans="2:7" s="11" customFormat="1" ht="15.75">
      <c r="B124" s="232">
        <v>41</v>
      </c>
      <c r="C124" s="217" t="str">
        <f>firma!B153</f>
        <v>Wawelberga 8</v>
      </c>
      <c r="D124" s="235">
        <v>2226</v>
      </c>
      <c r="E124" s="182"/>
      <c r="F124" s="182"/>
      <c r="G124" s="179"/>
    </row>
    <row r="125" spans="2:7" s="11" customFormat="1" ht="15.75">
      <c r="B125" s="232">
        <v>42</v>
      </c>
      <c r="C125" s="217" t="str">
        <f>firma!B160</f>
        <v>Wawelberga 15</v>
      </c>
      <c r="D125" s="235">
        <v>740</v>
      </c>
      <c r="E125" s="182"/>
      <c r="F125" s="182"/>
      <c r="G125" s="179"/>
    </row>
    <row r="126" spans="2:7" s="11" customFormat="1" ht="15.75">
      <c r="B126" s="232">
        <v>43</v>
      </c>
      <c r="C126" s="217" t="str">
        <f>firma!B190</f>
        <v>Wawelberga 1</v>
      </c>
      <c r="D126" s="235">
        <v>344</v>
      </c>
      <c r="E126" s="182"/>
      <c r="F126" s="182"/>
      <c r="G126" s="179"/>
    </row>
    <row r="127" spans="2:7" s="11" customFormat="1" ht="15.75">
      <c r="B127" s="232">
        <v>44</v>
      </c>
      <c r="C127" s="217" t="str">
        <f>firma!B191</f>
        <v>Wawelberga 3</v>
      </c>
      <c r="D127" s="235">
        <v>1678</v>
      </c>
      <c r="E127" s="182"/>
      <c r="F127" s="182"/>
      <c r="G127" s="179"/>
    </row>
    <row r="128" spans="2:7" s="11" customFormat="1" ht="15.75">
      <c r="B128" s="232">
        <v>45</v>
      </c>
      <c r="C128" s="217" t="str">
        <f>firma!B203</f>
        <v>Wawelberga 10</v>
      </c>
      <c r="D128" s="235">
        <v>528</v>
      </c>
      <c r="E128" s="182"/>
      <c r="F128" s="182"/>
      <c r="G128" s="179"/>
    </row>
    <row r="129" spans="2:7" s="11" customFormat="1" ht="15.75">
      <c r="B129" s="232">
        <v>46</v>
      </c>
      <c r="C129" s="217" t="str">
        <f>firma!B208</f>
        <v>Staszica/Wawelberga  dz. nr 50 obręb 60319</v>
      </c>
      <c r="D129" s="235">
        <v>997</v>
      </c>
      <c r="E129" s="182"/>
      <c r="F129" s="182"/>
      <c r="G129" s="179"/>
    </row>
    <row r="130" spans="2:7" s="11" customFormat="1" ht="15.75">
      <c r="B130" s="232">
        <v>47</v>
      </c>
      <c r="C130" s="217" t="str">
        <f>firma!B209</f>
        <v>Staszica/Wawelberga  dz. nr 81 obręb 60319</v>
      </c>
      <c r="D130" s="235">
        <v>2622.01</v>
      </c>
      <c r="E130" s="182"/>
      <c r="F130" s="182"/>
      <c r="G130" s="179"/>
    </row>
    <row r="131" spans="2:7" s="11" customFormat="1" ht="15.75">
      <c r="B131" s="232">
        <v>48</v>
      </c>
      <c r="C131" s="217" t="str">
        <f>firma!B95</f>
        <v>Staszica 3</v>
      </c>
      <c r="D131" s="235">
        <v>1730</v>
      </c>
      <c r="E131" s="182"/>
      <c r="F131" s="182"/>
      <c r="G131" s="179"/>
    </row>
    <row r="132" spans="2:7" s="11" customFormat="1" ht="15.75">
      <c r="B132" s="232">
        <v>49</v>
      </c>
      <c r="C132" s="217" t="s">
        <v>316</v>
      </c>
      <c r="D132" s="235">
        <v>728.28</v>
      </c>
      <c r="E132" s="182"/>
      <c r="F132" s="182"/>
      <c r="G132" s="179"/>
    </row>
    <row r="133" spans="2:7" s="11" customFormat="1" ht="15.75">
      <c r="B133" s="232">
        <v>50</v>
      </c>
      <c r="C133" s="217" t="str">
        <f>firma!B96</f>
        <v>Staszica 5</v>
      </c>
      <c r="D133" s="235">
        <v>1360</v>
      </c>
      <c r="E133" s="182"/>
      <c r="F133" s="182"/>
      <c r="G133" s="179"/>
    </row>
    <row r="134" spans="2:7" s="11" customFormat="1" ht="15.75">
      <c r="B134" s="232">
        <v>51</v>
      </c>
      <c r="C134" s="217" t="str">
        <f>firma!B97</f>
        <v>Staszica 5A</v>
      </c>
      <c r="D134" s="235">
        <v>356</v>
      </c>
      <c r="E134" s="182"/>
      <c r="F134" s="182"/>
      <c r="G134" s="179"/>
    </row>
    <row r="135" spans="2:7" s="11" customFormat="1" ht="15.75">
      <c r="B135" s="232">
        <v>52</v>
      </c>
      <c r="C135" s="217" t="str">
        <f>firma!B98</f>
        <v>Staszica 6</v>
      </c>
      <c r="D135" s="235">
        <v>458</v>
      </c>
      <c r="E135" s="182"/>
      <c r="F135" s="182"/>
      <c r="G135" s="179"/>
    </row>
    <row r="136" spans="2:7" s="11" customFormat="1" ht="15.75">
      <c r="B136" s="232">
        <v>53</v>
      </c>
      <c r="C136" s="217" t="str">
        <f>firma!B99</f>
        <v xml:space="preserve">Staszica 11 </v>
      </c>
      <c r="D136" s="235">
        <v>483</v>
      </c>
      <c r="E136" s="182"/>
      <c r="F136" s="182"/>
      <c r="G136" s="179"/>
    </row>
    <row r="137" spans="2:7" s="11" customFormat="1" ht="15.75">
      <c r="B137" s="232">
        <v>54</v>
      </c>
      <c r="C137" s="217" t="str">
        <f>firma!B100</f>
        <v>Staszica 11 A</v>
      </c>
      <c r="D137" s="235">
        <v>2093</v>
      </c>
      <c r="E137" s="182"/>
      <c r="F137" s="182"/>
      <c r="G137" s="179"/>
    </row>
    <row r="138" spans="2:7" s="11" customFormat="1" ht="15.75">
      <c r="B138" s="232">
        <v>55</v>
      </c>
      <c r="C138" s="217" t="str">
        <f>firma!B101</f>
        <v>Staszica 14</v>
      </c>
      <c r="D138" s="235">
        <v>338</v>
      </c>
      <c r="E138" s="182"/>
      <c r="F138" s="182"/>
      <c r="G138" s="179"/>
    </row>
    <row r="139" spans="2:7" s="11" customFormat="1" ht="15.75">
      <c r="B139" s="232">
        <v>56</v>
      </c>
      <c r="C139" s="217" t="str">
        <f>firma!B102</f>
        <v>Staszica 16</v>
      </c>
      <c r="D139" s="235">
        <v>315.74</v>
      </c>
      <c r="E139" s="182"/>
      <c r="F139" s="182"/>
      <c r="G139" s="179"/>
    </row>
    <row r="140" spans="2:7" s="11" customFormat="1" ht="15.75">
      <c r="B140" s="232">
        <v>57</v>
      </c>
      <c r="C140" s="217" t="str">
        <f>firma!B103</f>
        <v>Staszica 18</v>
      </c>
      <c r="D140" s="235">
        <v>250</v>
      </c>
      <c r="E140" s="182"/>
      <c r="F140" s="182"/>
      <c r="G140" s="179"/>
    </row>
    <row r="141" spans="2:7" s="11" customFormat="1" ht="15.75">
      <c r="B141" s="232">
        <v>58</v>
      </c>
      <c r="C141" s="217" t="str">
        <f>firma!B158</f>
        <v>Staszica 7/9</v>
      </c>
      <c r="D141" s="235">
        <v>1128</v>
      </c>
      <c r="E141" s="182"/>
      <c r="F141" s="182"/>
      <c r="G141" s="179"/>
    </row>
    <row r="142" spans="2:7" s="11" customFormat="1" ht="15.75">
      <c r="B142" s="232">
        <v>59</v>
      </c>
      <c r="C142" s="217" t="str">
        <f>firma!B183</f>
        <v>Staszica 13</v>
      </c>
      <c r="D142" s="235">
        <v>400</v>
      </c>
      <c r="E142" s="182"/>
      <c r="F142" s="182"/>
      <c r="G142" s="179"/>
    </row>
    <row r="143" spans="2:7" s="11" customFormat="1" ht="15.75">
      <c r="B143" s="232">
        <v>60</v>
      </c>
      <c r="C143" s="217" t="str">
        <f>firma!B184</f>
        <v>Staszica 15</v>
      </c>
      <c r="D143" s="235">
        <v>198</v>
      </c>
      <c r="E143" s="182"/>
      <c r="F143" s="182"/>
      <c r="G143" s="179"/>
    </row>
    <row r="144" spans="2:7" s="11" customFormat="1" ht="15.75">
      <c r="B144" s="232">
        <v>61</v>
      </c>
      <c r="C144" s="217" t="str">
        <f>firma!B118</f>
        <v>Wolska 38</v>
      </c>
      <c r="D144" s="235">
        <v>938</v>
      </c>
      <c r="E144" s="182"/>
      <c r="F144" s="182"/>
      <c r="G144" s="179"/>
    </row>
    <row r="145" spans="2:11" s="11" customFormat="1" ht="15.75">
      <c r="B145" s="232">
        <v>62</v>
      </c>
      <c r="C145" s="217" t="str">
        <f>firma!B119</f>
        <v>Wolska 40</v>
      </c>
      <c r="D145" s="235">
        <v>2069</v>
      </c>
      <c r="E145" s="182"/>
      <c r="F145" s="182"/>
      <c r="G145" s="179"/>
    </row>
    <row r="146" spans="2:11" s="11" customFormat="1" ht="15.75">
      <c r="B146" s="232">
        <v>63</v>
      </c>
      <c r="C146" s="217" t="str">
        <f>firma!B120</f>
        <v>Wolska 40A</v>
      </c>
      <c r="D146" s="235">
        <v>1675</v>
      </c>
      <c r="E146" s="182"/>
      <c r="F146" s="182"/>
      <c r="G146" s="179"/>
    </row>
    <row r="147" spans="2:11" s="11" customFormat="1" ht="15.75">
      <c r="B147" s="232">
        <v>64</v>
      </c>
      <c r="C147" s="217" t="str">
        <f>firma!B121</f>
        <v>Wolska 44</v>
      </c>
      <c r="D147" s="235">
        <v>1276</v>
      </c>
      <c r="E147" s="182"/>
      <c r="F147" s="182"/>
      <c r="G147" s="179"/>
    </row>
    <row r="148" spans="2:11" s="11" customFormat="1" ht="15.75">
      <c r="B148" s="232">
        <v>65</v>
      </c>
      <c r="C148" s="217" t="str">
        <f>firma!B142</f>
        <v>Wolska 46/48</v>
      </c>
      <c r="D148" s="235">
        <v>2920</v>
      </c>
      <c r="E148" s="182"/>
      <c r="F148" s="182"/>
      <c r="G148" s="179"/>
    </row>
    <row r="149" spans="2:11" s="11" customFormat="1" ht="15.75">
      <c r="B149" s="232">
        <v>66</v>
      </c>
      <c r="C149" s="217" t="str">
        <f>firma!B159</f>
        <v>Wolska 50</v>
      </c>
      <c r="D149" s="235">
        <v>1611</v>
      </c>
      <c r="E149" s="182"/>
      <c r="F149" s="182"/>
      <c r="G149" s="179"/>
    </row>
    <row r="150" spans="2:11" s="11" customFormat="1" ht="15.75">
      <c r="B150" s="232">
        <v>67</v>
      </c>
      <c r="C150" s="217" t="str">
        <f>firma!B46</f>
        <v>Młynarska 9</v>
      </c>
      <c r="D150" s="235">
        <v>316</v>
      </c>
      <c r="E150" s="182"/>
      <c r="F150" s="182"/>
      <c r="G150" s="179"/>
    </row>
    <row r="151" spans="2:11" s="11" customFormat="1" ht="15.75">
      <c r="B151" s="232">
        <v>68</v>
      </c>
      <c r="C151" s="217" t="str">
        <f>firma!B47</f>
        <v>Młynarska 11</v>
      </c>
      <c r="D151" s="235">
        <v>1411</v>
      </c>
      <c r="E151" s="182"/>
      <c r="F151" s="182"/>
      <c r="G151" s="179"/>
    </row>
    <row r="152" spans="2:11" s="11" customFormat="1" ht="15.75">
      <c r="B152" s="232">
        <v>69</v>
      </c>
      <c r="C152" s="217" t="str">
        <f>firma!B48</f>
        <v>Młynarska 13</v>
      </c>
      <c r="D152" s="235">
        <v>1654</v>
      </c>
      <c r="E152" s="182"/>
      <c r="F152" s="182"/>
      <c r="G152" s="179"/>
    </row>
    <row r="153" spans="2:11" s="11" customFormat="1" ht="15.75">
      <c r="B153" s="232">
        <v>70</v>
      </c>
      <c r="C153" s="217" t="str">
        <f>firma!B49</f>
        <v>Młynarska 16</v>
      </c>
      <c r="D153" s="235">
        <v>945</v>
      </c>
      <c r="E153" s="182"/>
      <c r="F153" s="182"/>
      <c r="G153" s="179"/>
    </row>
    <row r="154" spans="2:11" s="11" customFormat="1" ht="15.75">
      <c r="B154" s="232">
        <v>71</v>
      </c>
      <c r="C154" s="217" t="s">
        <v>280</v>
      </c>
      <c r="D154" s="235">
        <v>1922</v>
      </c>
      <c r="E154" s="182"/>
      <c r="F154" s="182"/>
      <c r="G154" s="179"/>
    </row>
    <row r="155" spans="2:11" s="11" customFormat="1" ht="30">
      <c r="B155" s="232">
        <v>72</v>
      </c>
      <c r="C155" s="218" t="s">
        <v>317</v>
      </c>
      <c r="D155" s="235">
        <v>629</v>
      </c>
      <c r="E155" s="182"/>
      <c r="F155" s="182"/>
      <c r="G155" s="179"/>
    </row>
    <row r="156" spans="2:11" s="11" customFormat="1" ht="15.75">
      <c r="B156" s="232">
        <v>73</v>
      </c>
      <c r="C156" s="233" t="s">
        <v>236</v>
      </c>
      <c r="D156" s="235">
        <v>1273</v>
      </c>
      <c r="E156" s="182"/>
      <c r="F156" s="182"/>
      <c r="G156" s="179"/>
      <c r="J156" s="179">
        <v>131</v>
      </c>
      <c r="K156" s="179" t="s">
        <v>284</v>
      </c>
    </row>
    <row r="157" spans="2:11" s="11" customFormat="1" ht="15.75">
      <c r="B157" s="232">
        <v>74</v>
      </c>
      <c r="C157" s="217" t="str">
        <f>firma!B52</f>
        <v>Płocka 22</v>
      </c>
      <c r="D157" s="235">
        <v>1706</v>
      </c>
      <c r="E157" s="182"/>
      <c r="F157" s="182"/>
      <c r="G157" s="179"/>
    </row>
    <row r="158" spans="2:11" s="11" customFormat="1" ht="15.75">
      <c r="B158" s="232">
        <v>75</v>
      </c>
      <c r="C158" s="217" t="str">
        <f>firma!B178</f>
        <v>Płocka 22a</v>
      </c>
      <c r="D158" s="235">
        <v>879</v>
      </c>
      <c r="E158" s="182"/>
      <c r="F158" s="182"/>
      <c r="G158" s="179"/>
    </row>
    <row r="159" spans="2:11" s="11" customFormat="1" ht="15.75">
      <c r="B159" s="232">
        <v>76</v>
      </c>
      <c r="C159" s="217" t="str">
        <f>firma!B175</f>
        <v>Płocka 18</v>
      </c>
      <c r="D159" s="235">
        <v>1273</v>
      </c>
      <c r="E159" s="182"/>
      <c r="F159" s="182"/>
      <c r="G159" s="179"/>
    </row>
    <row r="160" spans="2:11" s="11" customFormat="1" ht="15.75">
      <c r="B160" s="232">
        <v>77</v>
      </c>
      <c r="C160" s="217" t="str">
        <f>firma!B174</f>
        <v>Płocka 16</v>
      </c>
      <c r="D160" s="235">
        <v>1311</v>
      </c>
      <c r="E160" s="182"/>
      <c r="F160" s="182"/>
      <c r="G160" s="179"/>
    </row>
    <row r="161" spans="2:7" s="11" customFormat="1" ht="15.75">
      <c r="B161" s="232">
        <v>78</v>
      </c>
      <c r="C161" s="217" t="str">
        <f>firma!B218</f>
        <v>Płocka 20</v>
      </c>
      <c r="D161" s="235">
        <v>191</v>
      </c>
      <c r="E161" s="182"/>
      <c r="F161" s="182"/>
      <c r="G161" s="179"/>
    </row>
    <row r="162" spans="2:7" s="11" customFormat="1" ht="15.75">
      <c r="B162" s="232">
        <v>79</v>
      </c>
      <c r="C162" s="217" t="str">
        <f>firma!B220</f>
        <v>Leszno 21</v>
      </c>
      <c r="D162" s="235">
        <v>641</v>
      </c>
      <c r="E162" s="182"/>
      <c r="F162" s="182"/>
      <c r="G162" s="179"/>
    </row>
    <row r="163" spans="2:7" s="11" customFormat="1" ht="15.75">
      <c r="B163" s="232">
        <v>80</v>
      </c>
      <c r="C163" s="233" t="s">
        <v>299</v>
      </c>
      <c r="D163" s="235">
        <v>878</v>
      </c>
      <c r="E163" s="182"/>
      <c r="F163" s="182"/>
      <c r="G163" s="179"/>
    </row>
    <row r="164" spans="2:7" s="11" customFormat="1" ht="16.5" thickBot="1">
      <c r="B164" s="208" t="s">
        <v>0</v>
      </c>
      <c r="C164" s="209"/>
      <c r="D164" s="225">
        <v>108242.03</v>
      </c>
      <c r="E164" s="182"/>
      <c r="F164" s="182"/>
      <c r="G164" s="179"/>
    </row>
    <row r="165" spans="2:7" s="11" customFormat="1" ht="33" customHeight="1">
      <c r="B165" s="210"/>
      <c r="C165" s="210"/>
      <c r="D165" s="211"/>
      <c r="E165" s="182"/>
      <c r="F165" s="182"/>
      <c r="G165" s="179"/>
    </row>
    <row r="166" spans="2:7" s="11" customFormat="1" ht="33" customHeight="1" thickBot="1">
      <c r="B166" s="210"/>
      <c r="C166" s="210"/>
      <c r="D166" s="211"/>
      <c r="E166" s="182"/>
      <c r="F166" s="182"/>
      <c r="G166" s="179"/>
    </row>
    <row r="167" spans="2:7" s="11" customFormat="1" ht="16.5" thickBot="1">
      <c r="B167" s="227" t="s">
        <v>235</v>
      </c>
      <c r="C167" s="228"/>
      <c r="D167" s="229"/>
      <c r="E167" s="182"/>
      <c r="F167" s="182"/>
      <c r="G167" s="179"/>
    </row>
    <row r="168" spans="2:7" s="11" customFormat="1" ht="15.75">
      <c r="B168" s="237">
        <v>1</v>
      </c>
      <c r="C168" s="231" t="str">
        <f>firma!B39</f>
        <v>Górczewska 37</v>
      </c>
      <c r="D168" s="236">
        <v>899</v>
      </c>
      <c r="E168" s="182"/>
      <c r="F168" s="182"/>
      <c r="G168" s="179"/>
    </row>
    <row r="169" spans="2:7" s="11" customFormat="1" ht="15.75">
      <c r="B169" s="216">
        <v>2</v>
      </c>
      <c r="C169" s="217" t="str">
        <f>firma!B143</f>
        <v>Górczewska 39</v>
      </c>
      <c r="D169" s="223">
        <v>874</v>
      </c>
      <c r="E169" s="182"/>
      <c r="F169" s="182"/>
      <c r="G169" s="179"/>
    </row>
    <row r="170" spans="2:7" s="11" customFormat="1" ht="15.75">
      <c r="B170" s="216">
        <v>3</v>
      </c>
      <c r="C170" s="217" t="str">
        <f>firma!B144</f>
        <v>Górczewska 41</v>
      </c>
      <c r="D170" s="223">
        <v>488</v>
      </c>
      <c r="E170" s="182"/>
      <c r="F170" s="182"/>
      <c r="G170" s="179"/>
    </row>
    <row r="171" spans="2:7" s="11" customFormat="1" ht="15.75">
      <c r="B171" s="216">
        <v>4</v>
      </c>
      <c r="C171" s="217" t="str">
        <f>firma!B173</f>
        <v>Górczewska 27/35</v>
      </c>
      <c r="D171" s="223">
        <v>1827</v>
      </c>
      <c r="E171" s="182"/>
      <c r="F171" s="182"/>
      <c r="G171" s="179"/>
    </row>
    <row r="172" spans="2:7" s="11" customFormat="1" ht="15.75">
      <c r="B172" s="216">
        <v>5</v>
      </c>
      <c r="C172" s="217" t="str">
        <f>firma!B36</f>
        <v>Górczewska 21,23, 25</v>
      </c>
      <c r="D172" s="223">
        <v>1416</v>
      </c>
      <c r="E172" s="182"/>
      <c r="F172" s="182"/>
      <c r="G172" s="179"/>
    </row>
    <row r="173" spans="2:7" s="11" customFormat="1" ht="15.75">
      <c r="B173" s="216">
        <v>6</v>
      </c>
      <c r="C173" s="217" t="str">
        <f>firma!B75</f>
        <v>Rabsztyńska 1</v>
      </c>
      <c r="D173" s="223">
        <v>919</v>
      </c>
      <c r="E173" s="182"/>
      <c r="F173" s="182"/>
      <c r="G173" s="179"/>
    </row>
    <row r="174" spans="2:7" s="11" customFormat="1" ht="15.75">
      <c r="B174" s="216">
        <v>7</v>
      </c>
      <c r="C174" s="217" t="str">
        <f>firma!B76</f>
        <v>Rabsztyńska 2</v>
      </c>
      <c r="D174" s="223">
        <v>555</v>
      </c>
      <c r="E174" s="182"/>
      <c r="F174" s="182"/>
      <c r="G174" s="179"/>
    </row>
    <row r="175" spans="2:7" s="11" customFormat="1" ht="15.75">
      <c r="B175" s="216">
        <v>8</v>
      </c>
      <c r="C175" s="217" t="str">
        <f>firma!B77</f>
        <v>Rabsztyńska 3</v>
      </c>
      <c r="D175" s="223">
        <v>944</v>
      </c>
      <c r="E175" s="182"/>
      <c r="F175" s="182"/>
      <c r="G175" s="179"/>
    </row>
    <row r="176" spans="2:7" s="11" customFormat="1" ht="15.75">
      <c r="B176" s="216">
        <v>9</v>
      </c>
      <c r="C176" s="217" t="str">
        <f>firma!B78</f>
        <v>Rabsztyńska 4</v>
      </c>
      <c r="D176" s="223">
        <v>1116</v>
      </c>
      <c r="E176" s="182"/>
      <c r="F176" s="182"/>
      <c r="G176" s="179"/>
    </row>
    <row r="177" spans="2:7" s="11" customFormat="1" ht="15.75">
      <c r="B177" s="216">
        <v>10</v>
      </c>
      <c r="C177" s="217" t="str">
        <f>firma!B79</f>
        <v>Rabsztyńska 5</v>
      </c>
      <c r="D177" s="223">
        <v>146</v>
      </c>
      <c r="E177" s="182"/>
      <c r="F177" s="182"/>
      <c r="G177" s="179"/>
    </row>
    <row r="178" spans="2:7" s="11" customFormat="1" ht="15.75">
      <c r="B178" s="216">
        <v>11</v>
      </c>
      <c r="C178" s="217" t="str">
        <f>firma!B80</f>
        <v>Rabsztyńska 6</v>
      </c>
      <c r="D178" s="223">
        <v>1179</v>
      </c>
      <c r="E178" s="182"/>
      <c r="F178" s="182"/>
      <c r="G178" s="179"/>
    </row>
    <row r="179" spans="2:7" s="11" customFormat="1" ht="15.75">
      <c r="B179" s="216">
        <v>12</v>
      </c>
      <c r="C179" s="217" t="str">
        <f>firma!B81</f>
        <v>Rabsztyńska 7/9</v>
      </c>
      <c r="D179" s="223">
        <v>1937.55</v>
      </c>
      <c r="E179" s="182"/>
      <c r="F179" s="182"/>
      <c r="G179" s="179"/>
    </row>
    <row r="180" spans="2:7" s="11" customFormat="1" ht="15.75">
      <c r="B180" s="216">
        <v>13</v>
      </c>
      <c r="C180" s="217" t="str">
        <f>firma!B82</f>
        <v>Rabsztyńska 8</v>
      </c>
      <c r="D180" s="223">
        <v>594</v>
      </c>
      <c r="E180" s="182"/>
      <c r="F180" s="182"/>
      <c r="G180" s="179"/>
    </row>
    <row r="181" spans="2:7" s="11" customFormat="1" ht="15.75">
      <c r="B181" s="216">
        <v>14</v>
      </c>
      <c r="C181" s="217" t="str">
        <f>firma!B83</f>
        <v>Rabsztyńska 10/12</v>
      </c>
      <c r="D181" s="223">
        <v>1053</v>
      </c>
      <c r="E181" s="182"/>
      <c r="F181" s="182"/>
      <c r="G181" s="179"/>
    </row>
    <row r="182" spans="2:7" s="11" customFormat="1" ht="15.75">
      <c r="B182" s="216">
        <v>15</v>
      </c>
      <c r="C182" s="217" t="str">
        <f>firma!B84</f>
        <v>Rabsztyńska 15</v>
      </c>
      <c r="D182" s="223">
        <v>638</v>
      </c>
      <c r="E182" s="182"/>
      <c r="F182" s="182"/>
      <c r="G182" s="179"/>
    </row>
    <row r="183" spans="2:7" s="11" customFormat="1" ht="15.75">
      <c r="B183" s="216">
        <v>16</v>
      </c>
      <c r="C183" s="217" t="str">
        <f>firma!B85</f>
        <v>Rabsztyńska 17</v>
      </c>
      <c r="D183" s="223">
        <v>46</v>
      </c>
      <c r="E183" s="182"/>
      <c r="F183" s="182"/>
      <c r="G183" s="179"/>
    </row>
    <row r="184" spans="2:7" s="11" customFormat="1" ht="15.75">
      <c r="B184" s="216">
        <v>17</v>
      </c>
      <c r="C184" s="217" t="str">
        <f>firma!B86</f>
        <v>Rabsztyńska 18</v>
      </c>
      <c r="D184" s="223">
        <v>597</v>
      </c>
      <c r="E184" s="182"/>
      <c r="F184" s="182"/>
      <c r="G184" s="179"/>
    </row>
    <row r="185" spans="2:7" s="11" customFormat="1" ht="15.75">
      <c r="B185" s="216">
        <v>18</v>
      </c>
      <c r="C185" s="217" t="str">
        <f>firma!B87</f>
        <v>Rabsztyńska 20</v>
      </c>
      <c r="D185" s="223">
        <v>77</v>
      </c>
      <c r="E185" s="182"/>
      <c r="F185" s="182"/>
      <c r="G185" s="179"/>
    </row>
    <row r="186" spans="2:7" s="11" customFormat="1" ht="15.75">
      <c r="B186" s="216">
        <v>19</v>
      </c>
      <c r="C186" s="217" t="str">
        <f>firma!B88</f>
        <v>Rabsztyńska 22</v>
      </c>
      <c r="D186" s="223">
        <v>1114</v>
      </c>
      <c r="E186" s="182"/>
      <c r="F186" s="182"/>
      <c r="G186" s="179"/>
    </row>
    <row r="187" spans="2:7" s="11" customFormat="1" ht="15.75">
      <c r="B187" s="216">
        <v>20</v>
      </c>
      <c r="C187" s="217" t="str">
        <f>firma!B89</f>
        <v>Rabsztyńska 24</v>
      </c>
      <c r="D187" s="223">
        <v>46</v>
      </c>
      <c r="E187" s="182"/>
      <c r="F187" s="182"/>
      <c r="G187" s="179"/>
    </row>
    <row r="188" spans="2:7" s="11" customFormat="1" ht="15.75">
      <c r="B188" s="216">
        <v>21</v>
      </c>
      <c r="C188" s="217" t="str">
        <f>firma!B104</f>
        <v>Syreny 3</v>
      </c>
      <c r="D188" s="223">
        <v>2135</v>
      </c>
      <c r="E188" s="182">
        <v>84</v>
      </c>
      <c r="F188" s="182" t="s">
        <v>284</v>
      </c>
      <c r="G188" s="179"/>
    </row>
    <row r="189" spans="2:7" s="11" customFormat="1" ht="15.75">
      <c r="B189" s="216">
        <v>22</v>
      </c>
      <c r="C189" s="217" t="str">
        <f>firma!B105</f>
        <v>Syreny 9</v>
      </c>
      <c r="D189" s="223">
        <v>4357</v>
      </c>
      <c r="E189" s="182"/>
      <c r="F189" s="182"/>
      <c r="G189" s="179"/>
    </row>
    <row r="190" spans="2:7" s="11" customFormat="1" ht="15.75">
      <c r="B190" s="216">
        <v>23</v>
      </c>
      <c r="C190" s="217" t="str">
        <f>firma!B106</f>
        <v>Syreny 15</v>
      </c>
      <c r="D190" s="223">
        <v>1259</v>
      </c>
      <c r="E190" s="182"/>
      <c r="F190" s="182"/>
      <c r="G190" s="179"/>
    </row>
    <row r="191" spans="2:7" s="11" customFormat="1" ht="15.75">
      <c r="B191" s="216">
        <v>24</v>
      </c>
      <c r="C191" s="217" t="str">
        <f>firma!B107</f>
        <v>Syreny 16</v>
      </c>
      <c r="D191" s="223">
        <v>324</v>
      </c>
      <c r="E191" s="182"/>
      <c r="F191" s="182"/>
      <c r="G191" s="179"/>
    </row>
    <row r="192" spans="2:7" s="11" customFormat="1" ht="15.75">
      <c r="B192" s="216">
        <v>25</v>
      </c>
      <c r="C192" s="217" t="str">
        <f>firma!B108</f>
        <v>Syreny 18</v>
      </c>
      <c r="D192" s="223">
        <v>443</v>
      </c>
      <c r="E192" s="182"/>
      <c r="F192" s="182"/>
      <c r="G192" s="179"/>
    </row>
    <row r="193" spans="2:7" s="11" customFormat="1" ht="15.75">
      <c r="B193" s="216">
        <v>26</v>
      </c>
      <c r="C193" s="217" t="str">
        <f>firma!B141</f>
        <v>Syreny 10</v>
      </c>
      <c r="D193" s="223">
        <v>704</v>
      </c>
      <c r="E193" s="182"/>
      <c r="F193" s="182"/>
      <c r="G193" s="179"/>
    </row>
    <row r="194" spans="2:7" s="11" customFormat="1" ht="15.75">
      <c r="B194" s="216">
        <v>27</v>
      </c>
      <c r="C194" s="217" t="str">
        <f>firma!B145</f>
        <v>Syreny 13</v>
      </c>
      <c r="D194" s="223">
        <v>1850</v>
      </c>
      <c r="E194" s="182"/>
      <c r="F194" s="182"/>
      <c r="G194" s="179"/>
    </row>
    <row r="195" spans="2:7" s="11" customFormat="1" ht="15.75">
      <c r="B195" s="216">
        <v>28</v>
      </c>
      <c r="C195" s="217" t="str">
        <f>firma!B146</f>
        <v>Syreny 13A</v>
      </c>
      <c r="D195" s="223">
        <v>2077</v>
      </c>
      <c r="E195" s="182"/>
      <c r="F195" s="182"/>
      <c r="G195" s="179"/>
    </row>
    <row r="196" spans="2:7" s="11" customFormat="1" ht="15.75">
      <c r="B196" s="216">
        <v>29</v>
      </c>
      <c r="C196" s="217" t="str">
        <f>firma!B147</f>
        <v>Syreny 13 B</v>
      </c>
      <c r="D196" s="223">
        <v>1559</v>
      </c>
      <c r="E196" s="182"/>
      <c r="F196" s="182"/>
      <c r="G196" s="179"/>
    </row>
    <row r="197" spans="2:7" s="11" customFormat="1" ht="15.75">
      <c r="B197" s="216">
        <v>30</v>
      </c>
      <c r="C197" s="217" t="str">
        <f>firma!B51</f>
        <v>Płocka 21</v>
      </c>
      <c r="D197" s="223">
        <v>1163</v>
      </c>
      <c r="E197" s="182"/>
      <c r="F197" s="182"/>
      <c r="G197" s="179"/>
    </row>
    <row r="198" spans="2:7" s="11" customFormat="1" ht="15.75">
      <c r="B198" s="216">
        <v>31</v>
      </c>
      <c r="C198" s="217" t="str">
        <f>firma!B53</f>
        <v>Płocka 25</v>
      </c>
      <c r="D198" s="223">
        <v>1596.28</v>
      </c>
      <c r="E198" s="182"/>
      <c r="F198" s="182"/>
      <c r="G198" s="179"/>
    </row>
    <row r="199" spans="2:7" s="11" customFormat="1" ht="15.75">
      <c r="B199" s="216">
        <v>32</v>
      </c>
      <c r="C199" s="217" t="str">
        <f>firma!B54</f>
        <v>Płocka 27A</v>
      </c>
      <c r="D199" s="223">
        <v>881</v>
      </c>
      <c r="E199" s="182"/>
      <c r="F199" s="182"/>
      <c r="G199" s="179"/>
    </row>
    <row r="200" spans="2:7" s="11" customFormat="1" ht="15.75">
      <c r="B200" s="216">
        <v>33</v>
      </c>
      <c r="C200" s="217" t="str">
        <f>firma!B57</f>
        <v>Płocka 35</v>
      </c>
      <c r="D200" s="223">
        <v>998</v>
      </c>
      <c r="E200" s="182"/>
      <c r="F200" s="182"/>
      <c r="G200" s="179"/>
    </row>
    <row r="201" spans="2:7" s="11" customFormat="1" ht="15.75">
      <c r="B201" s="216">
        <v>34</v>
      </c>
      <c r="C201" s="217" t="str">
        <f>firma!B59</f>
        <v>Płocka 37</v>
      </c>
      <c r="D201" s="223">
        <v>855</v>
      </c>
      <c r="E201" s="182"/>
      <c r="F201" s="182"/>
      <c r="G201" s="179"/>
    </row>
    <row r="202" spans="2:7" s="11" customFormat="1" ht="15.75">
      <c r="B202" s="216">
        <v>35</v>
      </c>
      <c r="C202" s="217" t="str">
        <f>firma!B60</f>
        <v>Płocka 37A</v>
      </c>
      <c r="D202" s="223">
        <v>805</v>
      </c>
      <c r="E202" s="182"/>
      <c r="F202" s="182"/>
      <c r="G202" s="179"/>
    </row>
    <row r="203" spans="2:7" s="11" customFormat="1" ht="15.75">
      <c r="B203" s="216">
        <v>36</v>
      </c>
      <c r="C203" s="217" t="str">
        <f>firma!B171</f>
        <v>Płocka 27</v>
      </c>
      <c r="D203" s="223">
        <v>113</v>
      </c>
      <c r="E203" s="182"/>
      <c r="F203" s="182"/>
      <c r="G203" s="179"/>
    </row>
    <row r="204" spans="2:7" s="11" customFormat="1" ht="15.75">
      <c r="B204" s="216">
        <v>37</v>
      </c>
      <c r="C204" s="217" t="str">
        <f>firma!B172</f>
        <v>Płocka 29</v>
      </c>
      <c r="D204" s="223">
        <v>188</v>
      </c>
      <c r="E204" s="182"/>
      <c r="F204" s="182"/>
      <c r="G204" s="179"/>
    </row>
    <row r="205" spans="2:7" s="11" customFormat="1" ht="15.75">
      <c r="B205" s="216">
        <v>38</v>
      </c>
      <c r="C205" s="217" t="str">
        <f>firma!B38</f>
        <v>Płocka 11</v>
      </c>
      <c r="D205" s="223">
        <v>974</v>
      </c>
      <c r="E205" s="182"/>
      <c r="F205" s="182"/>
      <c r="G205" s="179"/>
    </row>
    <row r="206" spans="2:7" s="11" customFormat="1" ht="15.75">
      <c r="B206" s="216">
        <v>39</v>
      </c>
      <c r="C206" s="217" t="str">
        <f>firma!B50</f>
        <v>Płocka 17</v>
      </c>
      <c r="D206" s="223">
        <v>558</v>
      </c>
      <c r="E206" s="182"/>
      <c r="F206" s="182"/>
      <c r="G206" s="179"/>
    </row>
    <row r="207" spans="2:7" s="11" customFormat="1" ht="15.75">
      <c r="B207" s="216">
        <v>40</v>
      </c>
      <c r="C207" s="217" t="str">
        <f>firma!B166</f>
        <v>Płocka 5b</v>
      </c>
      <c r="D207" s="223">
        <v>85</v>
      </c>
      <c r="E207" s="182"/>
      <c r="F207" s="182"/>
      <c r="G207" s="179"/>
    </row>
    <row r="208" spans="2:7" s="11" customFormat="1" ht="15.75">
      <c r="B208" s="216">
        <v>41</v>
      </c>
      <c r="C208" s="217" t="str">
        <f>firma!B167</f>
        <v>Płocka 7</v>
      </c>
      <c r="D208" s="223">
        <v>760</v>
      </c>
      <c r="E208" s="182"/>
      <c r="F208" s="182"/>
      <c r="G208" s="179"/>
    </row>
    <row r="209" spans="2:7" s="11" customFormat="1" ht="15.75">
      <c r="B209" s="216">
        <v>42</v>
      </c>
      <c r="C209" s="217" t="str">
        <f>firma!B168</f>
        <v>Płocka 7a</v>
      </c>
      <c r="D209" s="223">
        <v>445</v>
      </c>
      <c r="E209" s="182"/>
      <c r="F209" s="182"/>
      <c r="G209" s="179"/>
    </row>
    <row r="210" spans="2:7" s="11" customFormat="1" ht="15.75">
      <c r="B210" s="216">
        <v>43</v>
      </c>
      <c r="C210" s="217" t="str">
        <f>firma!B169</f>
        <v>Płocka 3</v>
      </c>
      <c r="D210" s="223">
        <v>1697</v>
      </c>
      <c r="E210" s="182"/>
      <c r="F210" s="182"/>
      <c r="G210" s="179"/>
    </row>
    <row r="211" spans="2:7" s="11" customFormat="1" ht="15.75">
      <c r="B211" s="216">
        <v>44</v>
      </c>
      <c r="C211" s="217" t="str">
        <f>firma!B170</f>
        <v>Płocka 5</v>
      </c>
      <c r="D211" s="223">
        <v>1256</v>
      </c>
      <c r="E211" s="182"/>
      <c r="F211" s="182"/>
      <c r="G211" s="179"/>
    </row>
    <row r="212" spans="2:7" s="11" customFormat="1" ht="15.75">
      <c r="B212" s="216">
        <v>45</v>
      </c>
      <c r="C212" s="217" t="s">
        <v>300</v>
      </c>
      <c r="D212" s="223">
        <v>1504</v>
      </c>
      <c r="E212" s="182"/>
      <c r="F212" s="182"/>
      <c r="G212" s="179"/>
    </row>
    <row r="213" spans="2:7" s="11" customFormat="1" ht="15.75">
      <c r="B213" s="216">
        <v>46</v>
      </c>
      <c r="C213" s="217" t="s">
        <v>301</v>
      </c>
      <c r="D213" s="223">
        <v>649</v>
      </c>
      <c r="E213" s="182"/>
      <c r="F213" s="182"/>
      <c r="G213" s="179"/>
    </row>
    <row r="214" spans="2:7" s="11" customFormat="1" ht="15.75">
      <c r="B214" s="216">
        <v>47</v>
      </c>
      <c r="C214" s="217" t="s">
        <v>302</v>
      </c>
      <c r="D214" s="223">
        <v>4485</v>
      </c>
      <c r="E214" s="182"/>
      <c r="F214" s="182"/>
      <c r="G214" s="179"/>
    </row>
    <row r="215" spans="2:7" s="11" customFormat="1" ht="15.75">
      <c r="B215" s="216">
        <v>48</v>
      </c>
      <c r="C215" s="217" t="s">
        <v>303</v>
      </c>
      <c r="D215" s="223">
        <v>345</v>
      </c>
      <c r="E215" s="182"/>
      <c r="F215" s="182"/>
      <c r="G215" s="179"/>
    </row>
    <row r="216" spans="2:7" s="11" customFormat="1" ht="15.75">
      <c r="B216" s="216">
        <v>49</v>
      </c>
      <c r="C216" s="217" t="s">
        <v>304</v>
      </c>
      <c r="D216" s="223">
        <v>697</v>
      </c>
      <c r="E216" s="182"/>
      <c r="F216" s="182"/>
      <c r="G216" s="179"/>
    </row>
    <row r="217" spans="2:7" s="11" customFormat="1" ht="15.75">
      <c r="B217" s="216">
        <v>50</v>
      </c>
      <c r="C217" s="217" t="s">
        <v>305</v>
      </c>
      <c r="D217" s="223">
        <v>1620</v>
      </c>
      <c r="E217" s="182"/>
      <c r="F217" s="182"/>
      <c r="G217" s="179"/>
    </row>
    <row r="218" spans="2:7" s="11" customFormat="1" ht="15.75">
      <c r="B218" s="216">
        <v>51</v>
      </c>
      <c r="C218" s="217" t="s">
        <v>306</v>
      </c>
      <c r="D218" s="223">
        <v>841</v>
      </c>
      <c r="E218" s="182"/>
      <c r="F218" s="182"/>
      <c r="G218" s="179"/>
    </row>
    <row r="219" spans="2:7" s="11" customFormat="1" ht="15.75">
      <c r="B219" s="216">
        <v>52</v>
      </c>
      <c r="C219" s="217" t="s">
        <v>307</v>
      </c>
      <c r="D219" s="223">
        <v>355</v>
      </c>
      <c r="E219" s="182"/>
      <c r="F219" s="182"/>
      <c r="G219" s="179"/>
    </row>
    <row r="220" spans="2:7" s="11" customFormat="1" ht="15.75">
      <c r="B220" s="216">
        <v>53</v>
      </c>
      <c r="C220" s="217" t="s">
        <v>308</v>
      </c>
      <c r="D220" s="223">
        <v>438</v>
      </c>
      <c r="E220" s="182"/>
      <c r="F220" s="182"/>
      <c r="G220" s="179"/>
    </row>
    <row r="221" spans="2:7" s="11" customFormat="1" ht="15.75">
      <c r="B221" s="216">
        <v>54</v>
      </c>
      <c r="C221" s="217" t="s">
        <v>309</v>
      </c>
      <c r="D221" s="223">
        <v>14</v>
      </c>
      <c r="E221" s="182"/>
      <c r="F221" s="182"/>
      <c r="G221" s="179"/>
    </row>
    <row r="222" spans="2:7" s="11" customFormat="1" ht="15.75">
      <c r="B222" s="216">
        <v>55</v>
      </c>
      <c r="C222" s="217" t="s">
        <v>310</v>
      </c>
      <c r="D222" s="223">
        <v>8</v>
      </c>
      <c r="E222" s="182"/>
      <c r="F222" s="182"/>
      <c r="G222" s="179"/>
    </row>
    <row r="223" spans="2:7" s="11" customFormat="1" ht="15.75">
      <c r="B223" s="216">
        <v>56</v>
      </c>
      <c r="C223" s="217" t="s">
        <v>311</v>
      </c>
      <c r="D223" s="223">
        <v>639</v>
      </c>
      <c r="E223" s="182">
        <v>167</v>
      </c>
      <c r="F223" s="182" t="s">
        <v>284</v>
      </c>
      <c r="G223" s="179" t="s">
        <v>285</v>
      </c>
    </row>
    <row r="224" spans="2:7" s="11" customFormat="1" ht="15.75">
      <c r="B224" s="216">
        <v>57</v>
      </c>
      <c r="C224" s="217" t="str">
        <f>firma!B122</f>
        <v>Wolska 66</v>
      </c>
      <c r="D224" s="223">
        <v>297</v>
      </c>
      <c r="E224" s="182"/>
      <c r="F224" s="182"/>
      <c r="G224" s="179"/>
    </row>
    <row r="225" spans="2:7" s="11" customFormat="1" ht="15.75">
      <c r="B225" s="216">
        <v>58</v>
      </c>
      <c r="C225" s="217" t="str">
        <f>firma!B123</f>
        <v>Wolska 68/72</v>
      </c>
      <c r="D225" s="223">
        <v>1774</v>
      </c>
      <c r="E225" s="182">
        <v>64</v>
      </c>
      <c r="F225" s="182" t="s">
        <v>284</v>
      </c>
      <c r="G225" s="179"/>
    </row>
    <row r="226" spans="2:7" s="11" customFormat="1" ht="15.75">
      <c r="B226" s="216">
        <v>59</v>
      </c>
      <c r="C226" s="217" t="str">
        <f>firma!B154</f>
        <v>Wolska 60</v>
      </c>
      <c r="D226" s="223">
        <v>3177</v>
      </c>
      <c r="E226" s="182"/>
      <c r="F226" s="182"/>
      <c r="G226" s="179"/>
    </row>
    <row r="227" spans="2:7" s="11" customFormat="1" ht="15.75">
      <c r="B227" s="216">
        <v>60</v>
      </c>
      <c r="C227" s="217" t="str">
        <f>firma!B176</f>
        <v>Wolska 58</v>
      </c>
      <c r="D227" s="223">
        <v>1025</v>
      </c>
      <c r="E227" s="182"/>
      <c r="F227" s="182"/>
      <c r="G227" s="179"/>
    </row>
    <row r="228" spans="2:7" s="11" customFormat="1" ht="15.75">
      <c r="B228" s="216">
        <v>61</v>
      </c>
      <c r="C228" s="217" t="str">
        <f>firma!B90</f>
        <v>Sokołowska 6</v>
      </c>
      <c r="D228" s="223">
        <v>1853.5</v>
      </c>
      <c r="E228" s="182"/>
      <c r="F228" s="182"/>
      <c r="G228" s="179"/>
    </row>
    <row r="229" spans="2:7" s="11" customFormat="1" ht="15.75">
      <c r="B229" s="216">
        <v>62</v>
      </c>
      <c r="C229" s="217" t="str">
        <f>firma!B91</f>
        <v>Sokołowska 7</v>
      </c>
      <c r="D229" s="223">
        <v>3185.23</v>
      </c>
      <c r="E229" s="182"/>
      <c r="F229" s="182"/>
      <c r="G229" s="179"/>
    </row>
    <row r="230" spans="2:7" s="11" customFormat="1" ht="15.75">
      <c r="B230" s="216">
        <v>63</v>
      </c>
      <c r="C230" s="217" t="str">
        <f>firma!B92</f>
        <v>Sokołowska 8</v>
      </c>
      <c r="D230" s="223">
        <v>1448</v>
      </c>
      <c r="E230" s="182"/>
      <c r="F230" s="182"/>
      <c r="G230" s="179"/>
    </row>
    <row r="231" spans="2:7" s="11" customFormat="1" ht="15.75">
      <c r="B231" s="216">
        <v>64</v>
      </c>
      <c r="C231" s="217" t="str">
        <f>firma!B93</f>
        <v>Sokołowska 14</v>
      </c>
      <c r="D231" s="223">
        <v>491</v>
      </c>
      <c r="E231" s="182"/>
      <c r="F231" s="182"/>
      <c r="G231" s="179"/>
    </row>
    <row r="232" spans="2:7" s="11" customFormat="1" ht="15.75">
      <c r="B232" s="216">
        <v>65</v>
      </c>
      <c r="C232" s="217" t="str">
        <f>firma!B148</f>
        <v>Sokołowska 5</v>
      </c>
      <c r="D232" s="223">
        <v>504</v>
      </c>
      <c r="E232" s="182"/>
      <c r="F232" s="182"/>
      <c r="G232" s="179"/>
    </row>
    <row r="233" spans="2:7" s="11" customFormat="1" ht="15.75">
      <c r="B233" s="216">
        <v>66</v>
      </c>
      <c r="C233" s="217" t="str">
        <f>firma!B23</f>
        <v xml:space="preserve">Bema 70    </v>
      </c>
      <c r="D233" s="223">
        <v>498.5</v>
      </c>
      <c r="E233" s="182"/>
      <c r="F233" s="182"/>
      <c r="G233" s="179"/>
    </row>
    <row r="234" spans="2:7" s="11" customFormat="1" ht="15.75">
      <c r="B234" s="216">
        <v>67</v>
      </c>
      <c r="C234" s="217" t="str">
        <f>firma!B163</f>
        <v>Bema 81</v>
      </c>
      <c r="D234" s="223">
        <v>3113</v>
      </c>
      <c r="E234" s="182"/>
      <c r="F234" s="182"/>
      <c r="G234" s="179"/>
    </row>
    <row r="235" spans="2:7" s="11" customFormat="1" ht="15.75">
      <c r="B235" s="216">
        <v>68</v>
      </c>
      <c r="C235" s="217" t="str">
        <f>firma!B165</f>
        <v>Bema 76</v>
      </c>
      <c r="D235" s="223">
        <v>240</v>
      </c>
      <c r="E235" s="182"/>
      <c r="F235" s="182"/>
      <c r="G235" s="179"/>
    </row>
    <row r="236" spans="2:7" s="11" customFormat="1" ht="15.75">
      <c r="B236" s="216">
        <v>69</v>
      </c>
      <c r="C236" s="217" t="str">
        <f>firma!B219</f>
        <v>Bema 93</v>
      </c>
      <c r="D236" s="223">
        <v>985</v>
      </c>
      <c r="E236" s="182"/>
      <c r="F236" s="182"/>
      <c r="G236" s="179"/>
    </row>
    <row r="237" spans="2:7" s="11" customFormat="1" ht="15.75">
      <c r="B237" s="216">
        <v>70</v>
      </c>
      <c r="C237" s="217" t="str">
        <f>firma!B223</f>
        <v>Bema 95</v>
      </c>
      <c r="D237" s="223">
        <v>1285</v>
      </c>
      <c r="E237" s="182"/>
      <c r="F237" s="182"/>
      <c r="G237" s="179"/>
    </row>
    <row r="238" spans="2:7" s="11" customFormat="1" ht="15.75">
      <c r="B238" s="216">
        <v>71</v>
      </c>
      <c r="C238" s="217" t="str">
        <f>firma!B247</f>
        <v>Bema 69</v>
      </c>
      <c r="D238" s="223">
        <v>2180</v>
      </c>
      <c r="E238" s="182"/>
      <c r="F238" s="182"/>
      <c r="G238" s="179"/>
    </row>
    <row r="239" spans="2:7" s="11" customFormat="1" ht="15.75">
      <c r="B239" s="216">
        <v>72</v>
      </c>
      <c r="C239" s="217" t="s">
        <v>312</v>
      </c>
      <c r="D239" s="223">
        <v>1863</v>
      </c>
      <c r="E239" s="182"/>
      <c r="F239" s="182"/>
      <c r="G239" s="179"/>
    </row>
    <row r="240" spans="2:7" s="11" customFormat="1" ht="15.75">
      <c r="B240" s="216">
        <v>73</v>
      </c>
      <c r="C240" s="217" t="s">
        <v>313</v>
      </c>
      <c r="D240" s="223">
        <v>920</v>
      </c>
      <c r="E240" s="182"/>
      <c r="F240" s="182"/>
      <c r="G240" s="179"/>
    </row>
    <row r="241" spans="2:11" s="11" customFormat="1" ht="15.75">
      <c r="B241" s="216">
        <v>74</v>
      </c>
      <c r="C241" s="217" t="s">
        <v>314</v>
      </c>
      <c r="D241" s="223">
        <v>234</v>
      </c>
      <c r="E241" s="182"/>
      <c r="F241" s="182"/>
      <c r="G241" s="179"/>
    </row>
    <row r="242" spans="2:11" s="11" customFormat="1" ht="15.75">
      <c r="B242" s="216">
        <v>75</v>
      </c>
      <c r="C242" s="217" t="s">
        <v>315</v>
      </c>
      <c r="D242" s="223">
        <v>401</v>
      </c>
      <c r="E242" s="182"/>
      <c r="F242" s="182"/>
      <c r="G242" s="179"/>
    </row>
    <row r="243" spans="2:11" s="11" customFormat="1" ht="15.75">
      <c r="B243" s="216">
        <v>76</v>
      </c>
      <c r="C243" s="217" t="str">
        <f>firma!B41</f>
        <v>Ludwiki 1</v>
      </c>
      <c r="D243" s="223">
        <v>642</v>
      </c>
      <c r="E243" s="182"/>
      <c r="F243" s="182"/>
      <c r="G243" s="179"/>
    </row>
    <row r="244" spans="2:11" s="11" customFormat="1" ht="15.75">
      <c r="B244" s="216">
        <v>77</v>
      </c>
      <c r="C244" s="217" t="str">
        <f>firma!B42</f>
        <v>Ludwiki 3</v>
      </c>
      <c r="D244" s="223">
        <v>934</v>
      </c>
      <c r="E244" s="181" t="s">
        <v>283</v>
      </c>
      <c r="F244" s="182">
        <v>651</v>
      </c>
      <c r="G244" s="179">
        <v>-424</v>
      </c>
      <c r="H244" s="180">
        <v>227</v>
      </c>
      <c r="I244" s="180">
        <v>-283</v>
      </c>
      <c r="J244" s="179"/>
      <c r="K244" s="179"/>
    </row>
    <row r="245" spans="2:11" s="11" customFormat="1" ht="15.75">
      <c r="B245" s="216">
        <v>78</v>
      </c>
      <c r="C245" s="217" t="str">
        <f>firma!B43</f>
        <v>Ludwiki 5</v>
      </c>
      <c r="D245" s="223">
        <v>1575</v>
      </c>
      <c r="E245" s="181" t="s">
        <v>283</v>
      </c>
      <c r="F245" s="182"/>
      <c r="G245" s="179"/>
      <c r="H245" s="179"/>
      <c r="I245" s="179"/>
      <c r="J245" s="179"/>
      <c r="K245" s="179"/>
    </row>
    <row r="246" spans="2:11" s="11" customFormat="1" ht="15.75">
      <c r="B246" s="216">
        <v>79</v>
      </c>
      <c r="C246" s="217" t="str">
        <f>firma!B44</f>
        <v>Ludwiki 6</v>
      </c>
      <c r="D246" s="223">
        <v>1942</v>
      </c>
      <c r="E246" s="182"/>
      <c r="F246" s="182"/>
      <c r="G246" s="179"/>
      <c r="H246" s="179"/>
      <c r="I246" s="179"/>
      <c r="J246" s="179"/>
      <c r="K246" s="179"/>
    </row>
    <row r="247" spans="2:11" s="11" customFormat="1" ht="15.75">
      <c r="B247" s="216">
        <v>80</v>
      </c>
      <c r="C247" s="217" t="str">
        <f>firma!B45</f>
        <v>Ludwiki 8</v>
      </c>
      <c r="D247" s="223">
        <v>1327</v>
      </c>
      <c r="E247" s="182"/>
      <c r="F247" s="182"/>
      <c r="G247" s="179"/>
      <c r="H247" s="179"/>
      <c r="I247" s="179"/>
      <c r="J247" s="179"/>
      <c r="K247" s="179"/>
    </row>
    <row r="248" spans="2:11" s="11" customFormat="1" ht="15.75">
      <c r="B248" s="216">
        <v>81</v>
      </c>
      <c r="C248" s="217" t="str">
        <f>firma!B164</f>
        <v>Szymczaka 2</v>
      </c>
      <c r="D248" s="223">
        <v>2674</v>
      </c>
      <c r="E248" s="182"/>
      <c r="F248" s="182"/>
      <c r="G248" s="179"/>
      <c r="H248" s="179"/>
      <c r="I248" s="179"/>
      <c r="J248" s="179"/>
      <c r="K248" s="179"/>
    </row>
    <row r="249" spans="2:11" s="11" customFormat="1" ht="15.75">
      <c r="B249" s="216">
        <v>82</v>
      </c>
      <c r="C249" s="217" t="str">
        <f>firma!B221</f>
        <v>Wolska 67</v>
      </c>
      <c r="D249" s="223">
        <v>836</v>
      </c>
      <c r="E249" s="182" t="s">
        <v>281</v>
      </c>
      <c r="F249" s="182"/>
      <c r="G249" s="179"/>
      <c r="H249" s="179"/>
      <c r="I249" s="179"/>
      <c r="J249" s="179"/>
      <c r="K249" s="179"/>
    </row>
    <row r="250" spans="2:11" s="11" customFormat="1" ht="15.75">
      <c r="B250" s="216">
        <v>83</v>
      </c>
      <c r="C250" s="217" t="str">
        <f>firma!B225</f>
        <v>Wolska 78/80</v>
      </c>
      <c r="D250" s="223">
        <v>300</v>
      </c>
      <c r="E250" s="182"/>
      <c r="F250" s="182"/>
      <c r="G250" s="179"/>
      <c r="H250" s="179"/>
      <c r="I250" s="179"/>
      <c r="J250" s="179"/>
      <c r="K250" s="179"/>
    </row>
    <row r="251" spans="2:11" s="11" customFormat="1" ht="16.5" thickBot="1">
      <c r="B251" s="238">
        <v>84</v>
      </c>
      <c r="C251" s="239" t="s">
        <v>282</v>
      </c>
      <c r="D251" s="240">
        <v>8391</v>
      </c>
      <c r="E251" s="182"/>
      <c r="F251" s="182"/>
      <c r="G251" s="179"/>
    </row>
    <row r="252" spans="2:11" s="2" customFormat="1" ht="16.5" thickBot="1">
      <c r="B252" s="241" t="s">
        <v>0</v>
      </c>
      <c r="C252" s="242"/>
      <c r="D252" s="243">
        <v>99238.06</v>
      </c>
      <c r="E252" s="185"/>
      <c r="F252" s="185"/>
      <c r="G252" s="189"/>
    </row>
    <row r="253" spans="2:11" s="2" customFormat="1" ht="15.75">
      <c r="B253" s="212"/>
      <c r="C253" s="213"/>
      <c r="D253" s="213"/>
      <c r="E253" s="185"/>
      <c r="F253" s="185"/>
      <c r="G253" s="189"/>
    </row>
    <row r="255" spans="2:11" ht="15.75">
      <c r="C255" s="244" t="s">
        <v>322</v>
      </c>
      <c r="D255" s="245">
        <f>D81+D164+D252</f>
        <v>308489.20999999996</v>
      </c>
    </row>
    <row r="264" spans="2:7" s="3" customFormat="1">
      <c r="B264" s="8"/>
      <c r="C264"/>
      <c r="E264" s="185"/>
      <c r="F264" s="185"/>
      <c r="G264" s="189"/>
    </row>
    <row r="265" spans="2:7" s="3" customFormat="1" ht="12.6" customHeight="1">
      <c r="B265" s="8"/>
      <c r="C265"/>
      <c r="E265" s="185"/>
      <c r="F265" s="185"/>
      <c r="G265" s="189"/>
    </row>
    <row r="267" spans="2:7" s="7" customFormat="1" ht="12.6" customHeight="1">
      <c r="B267" s="8"/>
      <c r="C267"/>
      <c r="E267" s="186"/>
      <c r="F267" s="186"/>
      <c r="G267" s="190"/>
    </row>
  </sheetData>
  <autoFilter ref="B9:D81" xr:uid="{A87A3559-1051-474D-A468-4EFFF52207BE}"/>
  <mergeCells count="10">
    <mergeCell ref="C2:D2"/>
    <mergeCell ref="B83:D83"/>
    <mergeCell ref="B12:D12"/>
    <mergeCell ref="B167:D167"/>
    <mergeCell ref="B252:C252"/>
    <mergeCell ref="B9:B11"/>
    <mergeCell ref="C9:C11"/>
    <mergeCell ref="D9:D11"/>
    <mergeCell ref="B81:C81"/>
    <mergeCell ref="B164:C164"/>
  </mergeCells>
  <phoneticPr fontId="15" type="noConversion"/>
  <pageMargins left="0.31496062992125984" right="0.31496062992125984" top="0.35433070866141736" bottom="0.57999999999999996" header="0.31496062992125984" footer="0.31496062992125984"/>
  <pageSetup paperSize="9" scale="93" fitToHeight="0" orientation="portrait" r:id="rId1"/>
  <headerFooter alignWithMargins="0">
    <oddFooter>Strona &amp;P</oddFooter>
  </headerFooter>
  <rowBreaks count="1" manualBreakCount="1"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firma</vt:lpstr>
      <vt:lpstr>Młynów zew</vt:lpstr>
      <vt:lpstr>'Młynów zew'!Obszar_wydruku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Michał Szczęśniak</cp:lastModifiedBy>
  <cp:lastPrinted>2026-02-24T11:41:15Z</cp:lastPrinted>
  <dcterms:created xsi:type="dcterms:W3CDTF">2007-12-18T12:00:11Z</dcterms:created>
  <dcterms:modified xsi:type="dcterms:W3CDTF">2026-02-24T11:41:37Z</dcterms:modified>
</cp:coreProperties>
</file>