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1.3\zamowienia_priv\PRZETARGI\PRZETARGI_2026\UNIJNE\10.26UE_LEKI_BIOLOGICZNE_WG\10.26UE_SWZ\"/>
    </mc:Choice>
  </mc:AlternateContent>
  <xr:revisionPtr revIDLastSave="0" documentId="13_ncr:1_{B942BA6C-366F-4257-A89D-676BD5DAE06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z.1" sheetId="3" r:id="rId1"/>
    <sheet name="cz.2" sheetId="14" r:id="rId2"/>
    <sheet name="cz.3" sheetId="6" r:id="rId3"/>
    <sheet name="cz.4" sheetId="16" r:id="rId4"/>
    <sheet name="cz.5" sheetId="17" r:id="rId5"/>
    <sheet name="cz.6" sheetId="18" r:id="rId6"/>
    <sheet name="cz.7" sheetId="19" r:id="rId7"/>
    <sheet name="cz.8" sheetId="20" r:id="rId8"/>
    <sheet name="cz.9" sheetId="11" r:id="rId9"/>
    <sheet name="cz.10" sheetId="2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22" l="1"/>
  <c r="J19" i="22"/>
  <c r="J19" i="11"/>
  <c r="J18" i="11"/>
  <c r="J19" i="20"/>
  <c r="J18" i="20"/>
  <c r="J22" i="19"/>
  <c r="J21" i="19"/>
  <c r="J19" i="18"/>
  <c r="J18" i="18"/>
  <c r="J18" i="17"/>
  <c r="J19" i="17"/>
  <c r="K12" i="16"/>
  <c r="J18" i="16" s="1"/>
  <c r="J19" i="6"/>
  <c r="J18" i="6"/>
  <c r="J19" i="14"/>
  <c r="J18" i="14"/>
  <c r="K13" i="22"/>
  <c r="H13" i="22"/>
  <c r="J19" i="16" l="1"/>
  <c r="H12" i="20"/>
  <c r="K12" i="20"/>
  <c r="H12" i="18"/>
  <c r="K12" i="18"/>
  <c r="H12" i="17"/>
  <c r="K12" i="17"/>
  <c r="H12" i="16"/>
  <c r="H15" i="19" l="1"/>
  <c r="K15" i="19"/>
  <c r="K12" i="14"/>
  <c r="H12" i="14"/>
  <c r="H12" i="3" l="1"/>
  <c r="K12" i="11" l="1"/>
  <c r="H12" i="11"/>
  <c r="K12" i="6"/>
  <c r="H12" i="6"/>
  <c r="K12" i="3"/>
  <c r="J18" i="3" l="1"/>
  <c r="J19" i="3" s="1"/>
</calcChain>
</file>

<file path=xl/sharedStrings.xml><?xml version="1.0" encoding="utf-8"?>
<sst xmlns="http://schemas.openxmlformats.org/spreadsheetml/2006/main" count="384" uniqueCount="75">
  <si>
    <t>Lp.</t>
  </si>
  <si>
    <t>Nazwa chemiczna</t>
  </si>
  <si>
    <t>Nazwa towaru</t>
  </si>
  <si>
    <t>J.m.</t>
  </si>
  <si>
    <t>Ilość</t>
  </si>
  <si>
    <t>Cena jedn. netto</t>
  </si>
  <si>
    <t>Wartość netto</t>
  </si>
  <si>
    <t>Cena jedn. brutto</t>
  </si>
  <si>
    <t>Wartość brutto</t>
  </si>
  <si>
    <t>Numer katalogowy</t>
  </si>
  <si>
    <t>Uwagi</t>
  </si>
  <si>
    <t>7=5*6</t>
  </si>
  <si>
    <t>10=5*9</t>
  </si>
  <si>
    <t>op.</t>
  </si>
  <si>
    <t>Razem</t>
  </si>
  <si>
    <t>Stawka VAT %</t>
  </si>
  <si>
    <t>Cena jedn.netto</t>
  </si>
  <si>
    <t>1 ampułko strzykawka</t>
  </si>
  <si>
    <t xml:space="preserve"> Wartość netto </t>
  </si>
  <si>
    <t xml:space="preserve"> Wartość brutto </t>
  </si>
  <si>
    <t>Producent</t>
  </si>
  <si>
    <t>Kraj</t>
  </si>
  <si>
    <t xml:space="preserve">Cena jedn. brutto </t>
  </si>
  <si>
    <t>Inclisiran inj 284mg/1,5ml x 1 amp.-strzyk.</t>
  </si>
  <si>
    <t>amp.strzyk.</t>
  </si>
  <si>
    <t>Adalimumab roztw. do wstrz.40mg/0,8ml x 2 wstrzykiwacze lub amp. strzyk.</t>
  </si>
  <si>
    <t>Ixekizumab inj. 80mg / 1ml x 2 wstrzyk.</t>
  </si>
  <si>
    <t>Ustekinumabum inj. 45mg/0,5ml roztwór do wstrzyk  x 1 amp.-strzyk.</t>
  </si>
  <si>
    <t>Guselkumab inj 100mg/1ml roztwór do wstrzykiwań w ampułkostrzykawce lub we wstrzykiwaczu x 1</t>
  </si>
  <si>
    <t xml:space="preserve"> Stawka VAT %</t>
  </si>
  <si>
    <t xml:space="preserve">op. 
(1 wstrzyk po 1 ml) </t>
  </si>
  <si>
    <t>Risankizumab inj. 150mg/ml
1 wstrzyk. po 1 ml</t>
  </si>
  <si>
    <t>Lp</t>
  </si>
  <si>
    <t>Bimekizumab roztw. do wstrzykiwań, 160mg/1ml, 2 wstrzykiwacze po 1ml w opakowaniu</t>
  </si>
  <si>
    <t>Lebrykizumab inj. 250mg/2ml; x 1 amp.-strz.</t>
  </si>
  <si>
    <t>2.</t>
  </si>
  <si>
    <t>Tyldrakizumab inj.
100mg/1ml x 1 amp.-
strzyk.</t>
  </si>
  <si>
    <t>1.</t>
  </si>
  <si>
    <t>Mawakamten: 2,5 mg/28, kaps.; 5 mg/28, kaps.; 10 mg/28, kaps.; 15 mg/28, kaps. - dawka do wyboru przez zamawiającego</t>
  </si>
  <si>
    <t>9=6*8+6</t>
  </si>
  <si>
    <t>[………................................…………………………………]</t>
  </si>
  <si>
    <t xml:space="preserve">kwalifikowany podpis elektroniczny </t>
  </si>
  <si>
    <t>UWAGI:</t>
  </si>
  <si>
    <t xml:space="preserve">Formularz asortymentowo - cenowy    </t>
  </si>
  <si>
    <t>Część nr 10 - Dostawa leku biologicznego Mawakamten objętego programem lekowym dotyczącym leczenia pacjentów z kardiomiopatią</t>
  </si>
  <si>
    <t>Część nr 9 - Dostawa leku biologicznego Inclisiran objętego programem lekowym  dotyczącym leczenia pierwotnej hipercholesterolemii.</t>
  </si>
  <si>
    <t>Część nr 8 - Dostawa leku biologicznego Dupilumab objętego programem lekowym  dotyczącym leczenia chorych z ciężką postacią atopowego zapalenia skóry AZS</t>
  </si>
  <si>
    <t>Część nr 7 - Dostawa leku biologicznego Tyldrakizumab objętego programem lekowym dotyczącym leczenia umiarkowanej i ciężkiej postaci łuszczycy plackowatej u osób dorosłych oraz leku biologicznego Lebrykizumab objętego programem lekowym dotyczącym leczenia chorych z ciężką postacią atopowego zapalenia skóry AZS.</t>
  </si>
  <si>
    <t>Część nr 6 - Dostawa leku biologicznego BLIMEKIZUMAB objętego programem lekowym dotyczącym leczenia ciężkiej postaci łuszczycy plackowatej.</t>
  </si>
  <si>
    <t>Część nr 5 - Dostawa leku biologicznego Risankizumab objęty programem lekowym dotyczącym leczenia umiarkowanej i ciężkiej postaci łuszczycy plackowatej u osób dorosłych</t>
  </si>
  <si>
    <t xml:space="preserve">Część nr 4 - Dostawa leku biologicznego GUSELKUMAB objętego programem lekowym  dotyczącym leczenia ciężkiej postaci łuszczycy </t>
  </si>
  <si>
    <t>X</t>
  </si>
  <si>
    <t>Część nr 3 - Dostawa leku biologicznego Ustekinumabum objętego programem lekowym dotyczącym leczenia umiarkowanej i ciężkiej postaci łuszczycy plackowatej u osób dorosłych, którzy kwalifikują się do leczenia ogólnego.</t>
  </si>
  <si>
    <t>Część nr 2 - Dostawa leku biologicznego Adalimumab objętego programem lekowym dotyczącym leczenia umiarkowanej i ciężkiej postaci łuszczycy plackowatej u osób dorosłych, którzy kwalifikują się do leczenia ogólnego.</t>
  </si>
  <si>
    <t>Część nr 1 - Dostawa leku biologicznego Ixekizumab objętego programem lekowym dotyczącym leczenia umiarkowanej i ciężkiej postaci łuszczycy plackowatej u osób dorosłych</t>
  </si>
  <si>
    <t xml:space="preserve">Załącznik nr 8 a) do SWZ </t>
  </si>
  <si>
    <t xml:space="preserve">Załącznik nr 8 b) do SWZ </t>
  </si>
  <si>
    <t xml:space="preserve">Załącznik nr 8 c) do SWZ </t>
  </si>
  <si>
    <t xml:space="preserve">Załącznik nr 8 d) do SWZ </t>
  </si>
  <si>
    <t xml:space="preserve">Załącznik nr 8 e) do SWZ </t>
  </si>
  <si>
    <t xml:space="preserve">Załącznik nr 8 f) do SWZ </t>
  </si>
  <si>
    <t xml:space="preserve">Załącznik nr 8 g) do SWZ </t>
  </si>
  <si>
    <t xml:space="preserve">Załącznik nr 8 h) do SWZ </t>
  </si>
  <si>
    <t xml:space="preserve">Załącznik nr 8 i) do SWZ </t>
  </si>
  <si>
    <t xml:space="preserve">Załącznik nr 8 j) do SWZ </t>
  </si>
  <si>
    <t>Załącznik nr 1 do Umowy</t>
  </si>
  <si>
    <t xml:space="preserve">2. Możliwość skorzystania z prawa opcji: </t>
  </si>
  <si>
    <t>TAK</t>
  </si>
  <si>
    <t>A.</t>
  </si>
  <si>
    <t>Wartość brutto prawa opcji:</t>
  </si>
  <si>
    <t>B.</t>
  </si>
  <si>
    <t xml:space="preserve">Wartość brutto Umowy wraz z prawem opcji: </t>
  </si>
  <si>
    <r>
      <t xml:space="preserve">1. Kwotę z pola </t>
    </r>
    <r>
      <rPr>
        <b/>
        <sz val="11"/>
        <color theme="8"/>
        <rFont val="Arial"/>
        <family val="2"/>
        <charset val="238"/>
      </rPr>
      <t>WARTOŚĆ BRUTTO RAZEM</t>
    </r>
    <r>
      <rPr>
        <sz val="11"/>
        <color theme="1"/>
        <rFont val="Arial"/>
        <family val="2"/>
        <charset val="238"/>
      </rPr>
      <t xml:space="preserve"> należy przenieść do formularza oferty</t>
    </r>
  </si>
  <si>
    <t>Dupilumab 300 mg/2 ml x 2 amp-strzyk.</t>
  </si>
  <si>
    <t>105.KSzWzPSPZOZ-DZP-2612-10/UE/2026/WG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</si>
</sst>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[$-415]General"/>
    <numFmt numFmtId="165" formatCode="[$-415]0%"/>
    <numFmt numFmtId="166" formatCode="[$-415]0.00"/>
    <numFmt numFmtId="167" formatCode="[$-415]#,##0.00"/>
    <numFmt numFmtId="168" formatCode="\ #,##0.00&quot; zł &quot;;\-#,##0.00&quot; zł &quot;;&quot; -&quot;#&quot; zł &quot;;@\ "/>
    <numFmt numFmtId="169" formatCode="&quot; &quot;#,##0.00&quot; zł &quot;;&quot;-&quot;#,##0.00&quot; zł &quot;;&quot; -&quot;#&quot; zł &quot;;@&quot; &quot;"/>
    <numFmt numFmtId="170" formatCode="#,##0.00\ &quot;zł&quot;"/>
    <numFmt numFmtId="171" formatCode="\ #,##0.00&quot;      &quot;;\-#,##0.00&quot;      &quot;;&quot; -&quot;#&quot;      &quot;;@\ "/>
  </numFmts>
  <fonts count="2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38"/>
    </font>
    <font>
      <sz val="10"/>
      <color indexed="8"/>
      <name val="Times New Roman1"/>
      <charset val="238"/>
    </font>
    <font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zcionka tekstu podstawowego1"/>
      <charset val="238"/>
    </font>
    <font>
      <sz val="11"/>
      <color indexed="8"/>
      <name val="Czcionka tekstu podstawowego"/>
      <charset val="238"/>
    </font>
    <font>
      <sz val="10"/>
      <color rgb="FF000000"/>
      <name val="Times New Roman1"/>
      <charset val="238"/>
    </font>
    <font>
      <sz val="12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8"/>
      <color theme="4"/>
      <name val="Arial"/>
      <family val="2"/>
      <charset val="238"/>
    </font>
    <font>
      <sz val="10"/>
      <name val="Arial CE"/>
      <family val="2"/>
      <charset val="238"/>
    </font>
    <font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theme="8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070C0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22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indexed="26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rgb="FFCCCCFF"/>
      </patternFill>
    </fill>
    <fill>
      <patternFill patternType="solid">
        <fgColor theme="4" tint="0.79998168889431442"/>
        <bgColor indexed="2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164" fontId="2" fillId="0" borderId="0" applyBorder="0" applyProtection="0"/>
    <xf numFmtId="164" fontId="2" fillId="0" borderId="0" applyBorder="0" applyProtection="0"/>
    <xf numFmtId="0" fontId="3" fillId="0" borderId="0"/>
    <xf numFmtId="0" fontId="1" fillId="0" borderId="0"/>
    <xf numFmtId="165" fontId="2" fillId="0" borderId="0" applyBorder="0" applyProtection="0"/>
    <xf numFmtId="0" fontId="4" fillId="0" borderId="0"/>
    <xf numFmtId="0" fontId="1" fillId="0" borderId="0" applyBorder="0" applyProtection="0"/>
    <xf numFmtId="168" fontId="1" fillId="0" borderId="0" applyBorder="0" applyProtection="0"/>
    <xf numFmtId="0" fontId="4" fillId="0" borderId="0" applyBorder="0" applyProtection="0"/>
    <xf numFmtId="0" fontId="5" fillId="0" borderId="0" applyBorder="0" applyProtection="0"/>
    <xf numFmtId="169" fontId="2" fillId="0" borderId="0" applyBorder="0" applyProtection="0"/>
    <xf numFmtId="164" fontId="6" fillId="0" borderId="0" applyFont="0" applyBorder="0" applyProtection="0"/>
    <xf numFmtId="43" fontId="3" fillId="0" borderId="0" applyFont="0" applyFill="0" applyBorder="0" applyAlignment="0" applyProtection="0"/>
    <xf numFmtId="0" fontId="10" fillId="0" borderId="0" applyBorder="0" applyProtection="0"/>
    <xf numFmtId="164" fontId="2" fillId="0" borderId="0" applyBorder="0" applyProtection="0"/>
    <xf numFmtId="0" fontId="1" fillId="0" borderId="0" applyBorder="0" applyProtection="0"/>
    <xf numFmtId="164" fontId="2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5" fillId="0" borderId="0" applyBorder="0" applyProtection="0"/>
    <xf numFmtId="9" fontId="10" fillId="0" borderId="0" applyBorder="0" applyProtection="0"/>
    <xf numFmtId="165" fontId="2" fillId="0" borderId="0" applyBorder="0" applyProtection="0"/>
    <xf numFmtId="171" fontId="1" fillId="0" borderId="0" applyBorder="0" applyProtection="0"/>
    <xf numFmtId="0" fontId="4" fillId="0" borderId="0"/>
    <xf numFmtId="0" fontId="4" fillId="0" borderId="0" applyBorder="0" applyProtection="0"/>
    <xf numFmtId="0" fontId="4" fillId="0" borderId="0"/>
    <xf numFmtId="0" fontId="7" fillId="0" borderId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" fillId="0" borderId="0" applyBorder="0" applyProtection="0"/>
    <xf numFmtId="0" fontId="8" fillId="0" borderId="0" applyBorder="0" applyProtection="0"/>
    <xf numFmtId="0" fontId="1" fillId="0" borderId="0" applyBorder="0" applyProtection="0"/>
    <xf numFmtId="0" fontId="8" fillId="0" borderId="0" applyBorder="0" applyProtection="0"/>
    <xf numFmtId="9" fontId="4" fillId="0" borderId="0" applyBorder="0" applyProtection="0"/>
    <xf numFmtId="9" fontId="4" fillId="0" borderId="0" applyBorder="0" applyProtection="0"/>
    <xf numFmtId="0" fontId="8" fillId="0" borderId="0" applyBorder="0" applyProtection="0"/>
    <xf numFmtId="168" fontId="1" fillId="0" borderId="0" applyBorder="0" applyProtection="0"/>
    <xf numFmtId="168" fontId="8" fillId="0" borderId="0" applyBorder="0" applyProtection="0"/>
    <xf numFmtId="168" fontId="1" fillId="0" borderId="0" applyBorder="0" applyProtection="0"/>
    <xf numFmtId="0" fontId="11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2" fillId="0" borderId="0" applyBorder="0" applyProtection="0"/>
    <xf numFmtId="0" fontId="1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" fillId="0" borderId="0"/>
  </cellStyleXfs>
  <cellXfs count="192">
    <xf numFmtId="0" fontId="0" fillId="0" borderId="0" xfId="0"/>
    <xf numFmtId="0" fontId="14" fillId="0" borderId="0" xfId="48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14" fillId="0" borderId="0" xfId="48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4" fillId="0" borderId="0" xfId="48" applyFont="1" applyAlignment="1">
      <alignment horizontal="left" vertical="center" wrapText="1"/>
    </xf>
    <xf numFmtId="0" fontId="17" fillId="0" borderId="0" xfId="59" applyFont="1"/>
    <xf numFmtId="9" fontId="17" fillId="0" borderId="0" xfId="59" applyNumberFormat="1" applyFont="1"/>
    <xf numFmtId="8" fontId="17" fillId="0" borderId="0" xfId="59" applyNumberFormat="1" applyFont="1"/>
    <xf numFmtId="0" fontId="17" fillId="0" borderId="0" xfId="59" applyFont="1" applyAlignment="1">
      <alignment horizontal="right"/>
    </xf>
    <xf numFmtId="0" fontId="18" fillId="0" borderId="0" xfId="4" applyFont="1" applyAlignment="1">
      <alignment vertical="center" wrapText="1"/>
    </xf>
    <xf numFmtId="164" fontId="19" fillId="8" borderId="2" xfId="1" applyFont="1" applyFill="1" applyBorder="1" applyAlignment="1">
      <alignment horizontal="center" vertical="center" wrapText="1"/>
    </xf>
    <xf numFmtId="164" fontId="19" fillId="8" borderId="2" xfId="1" applyFont="1" applyFill="1" applyBorder="1" applyAlignment="1">
      <alignment horizontal="center" vertical="center"/>
    </xf>
    <xf numFmtId="165" fontId="19" fillId="8" borderId="2" xfId="2" applyNumberFormat="1" applyFont="1" applyFill="1" applyBorder="1" applyAlignment="1">
      <alignment horizontal="center" vertical="center" wrapText="1"/>
    </xf>
    <xf numFmtId="164" fontId="19" fillId="8" borderId="3" xfId="1" applyFont="1" applyFill="1" applyBorder="1" applyAlignment="1">
      <alignment horizontal="center" vertical="center" wrapText="1"/>
    </xf>
    <xf numFmtId="164" fontId="19" fillId="8" borderId="2" xfId="2" applyFont="1" applyFill="1" applyBorder="1" applyAlignment="1">
      <alignment horizontal="center" vertical="center" wrapText="1"/>
    </xf>
    <xf numFmtId="0" fontId="19" fillId="8" borderId="1" xfId="3" applyFont="1" applyFill="1" applyBorder="1" applyAlignment="1">
      <alignment horizontal="center" vertical="center" wrapText="1"/>
    </xf>
    <xf numFmtId="164" fontId="19" fillId="9" borderId="4" xfId="1" applyFont="1" applyFill="1" applyBorder="1" applyAlignment="1">
      <alignment horizontal="center" vertical="center" wrapText="1"/>
    </xf>
    <xf numFmtId="164" fontId="19" fillId="9" borderId="4" xfId="1" applyFont="1" applyFill="1" applyBorder="1" applyAlignment="1">
      <alignment horizontal="center" vertical="center"/>
    </xf>
    <xf numFmtId="49" fontId="19" fillId="9" borderId="4" xfId="2" applyNumberFormat="1" applyFont="1" applyFill="1" applyBorder="1" applyAlignment="1">
      <alignment horizontal="center" vertical="center" wrapText="1"/>
    </xf>
    <xf numFmtId="164" fontId="19" fillId="9" borderId="5" xfId="1" applyFont="1" applyFill="1" applyBorder="1" applyAlignment="1">
      <alignment horizontal="center" vertical="center" wrapText="1"/>
    </xf>
    <xf numFmtId="164" fontId="19" fillId="9" borderId="4" xfId="2" applyFont="1" applyFill="1" applyBorder="1" applyAlignment="1">
      <alignment horizontal="center" vertical="center" wrapText="1"/>
    </xf>
    <xf numFmtId="0" fontId="19" fillId="9" borderId="1" xfId="4" applyFont="1" applyFill="1" applyBorder="1" applyAlignment="1">
      <alignment horizontal="center" vertical="center"/>
    </xf>
    <xf numFmtId="164" fontId="20" fillId="0" borderId="4" xfId="1" applyFont="1" applyBorder="1" applyAlignment="1">
      <alignment horizontal="center" vertical="center" wrapText="1"/>
    </xf>
    <xf numFmtId="164" fontId="20" fillId="0" borderId="4" xfId="1" applyFont="1" applyBorder="1" applyAlignment="1">
      <alignment horizontal="center" vertical="center"/>
    </xf>
    <xf numFmtId="4" fontId="20" fillId="0" borderId="4" xfId="2" applyNumberFormat="1" applyFont="1" applyBorder="1" applyAlignment="1">
      <alignment horizontal="center" vertical="center" wrapText="1"/>
    </xf>
    <xf numFmtId="4" fontId="20" fillId="0" borderId="4" xfId="1" applyNumberFormat="1" applyFont="1" applyBorder="1" applyAlignment="1">
      <alignment horizontal="center" vertical="center" wrapText="1"/>
    </xf>
    <xf numFmtId="165" fontId="20" fillId="0" borderId="4" xfId="5" applyFont="1" applyBorder="1" applyAlignment="1">
      <alignment horizontal="center" vertical="center" wrapText="1"/>
    </xf>
    <xf numFmtId="4" fontId="20" fillId="0" borderId="5" xfId="1" applyNumberFormat="1" applyFont="1" applyBorder="1" applyAlignment="1">
      <alignment horizontal="center" vertical="center" wrapText="1"/>
    </xf>
    <xf numFmtId="164" fontId="20" fillId="0" borderId="4" xfId="2" applyFont="1" applyBorder="1" applyAlignment="1">
      <alignment horizontal="center" vertical="center" wrapText="1"/>
    </xf>
    <xf numFmtId="0" fontId="21" fillId="0" borderId="1" xfId="3" applyFont="1" applyBorder="1" applyAlignment="1">
      <alignment horizontal="center" vertical="center" wrapText="1"/>
    </xf>
    <xf numFmtId="164" fontId="22" fillId="14" borderId="3" xfId="1" applyFont="1" applyFill="1" applyBorder="1" applyAlignment="1">
      <alignment horizontal="right" vertical="center"/>
    </xf>
    <xf numFmtId="164" fontId="22" fillId="14" borderId="6" xfId="1" applyFont="1" applyFill="1" applyBorder="1" applyAlignment="1">
      <alignment horizontal="right" vertical="center"/>
    </xf>
    <xf numFmtId="164" fontId="22" fillId="14" borderId="7" xfId="1" applyFont="1" applyFill="1" applyBorder="1" applyAlignment="1">
      <alignment horizontal="right" vertical="center"/>
    </xf>
    <xf numFmtId="164" fontId="20" fillId="14" borderId="4" xfId="1" applyFont="1" applyFill="1" applyBorder="1" applyAlignment="1">
      <alignment horizontal="center" vertical="center"/>
    </xf>
    <xf numFmtId="167" fontId="22" fillId="0" borderId="4" xfId="1" applyNumberFormat="1" applyFont="1" applyBorder="1" applyAlignment="1">
      <alignment horizontal="center" vertical="center"/>
    </xf>
    <xf numFmtId="165" fontId="20" fillId="14" borderId="4" xfId="5" applyFont="1" applyFill="1" applyBorder="1" applyAlignment="1">
      <alignment horizontal="center" vertical="center"/>
    </xf>
    <xf numFmtId="167" fontId="22" fillId="0" borderId="5" xfId="1" applyNumberFormat="1" applyFont="1" applyBorder="1" applyAlignment="1">
      <alignment horizontal="center" vertical="center" wrapText="1"/>
    </xf>
    <xf numFmtId="164" fontId="20" fillId="14" borderId="2" xfId="1" applyFont="1" applyFill="1" applyBorder="1" applyAlignment="1">
      <alignment horizontal="center" vertical="center"/>
    </xf>
    <xf numFmtId="0" fontId="21" fillId="14" borderId="1" xfId="4" applyFont="1" applyFill="1" applyBorder="1" applyAlignment="1">
      <alignment horizontal="center" vertical="center"/>
    </xf>
    <xf numFmtId="0" fontId="13" fillId="0" borderId="0" xfId="48" applyFont="1"/>
    <xf numFmtId="0" fontId="22" fillId="0" borderId="0" xfId="6" applyFont="1" applyAlignment="1">
      <alignment vertical="center" wrapText="1"/>
    </xf>
    <xf numFmtId="0" fontId="21" fillId="0" borderId="0" xfId="6" applyFont="1" applyAlignment="1">
      <alignment vertical="center" wrapText="1"/>
    </xf>
    <xf numFmtId="0" fontId="19" fillId="10" borderId="12" xfId="7" applyFont="1" applyFill="1" applyBorder="1" applyAlignment="1" applyProtection="1">
      <alignment horizontal="center" vertical="center" wrapText="1"/>
    </xf>
    <xf numFmtId="4" fontId="19" fillId="10" borderId="12" xfId="7" applyNumberFormat="1" applyFont="1" applyFill="1" applyBorder="1" applyAlignment="1" applyProtection="1">
      <alignment horizontal="center" vertical="center" wrapText="1"/>
    </xf>
    <xf numFmtId="168" fontId="19" fillId="10" borderId="12" xfId="8" applyFont="1" applyFill="1" applyBorder="1" applyAlignment="1" applyProtection="1">
      <alignment horizontal="center" vertical="center" wrapText="1"/>
    </xf>
    <xf numFmtId="2" fontId="19" fillId="10" borderId="12" xfId="7" applyNumberFormat="1" applyFont="1" applyFill="1" applyBorder="1" applyAlignment="1" applyProtection="1">
      <alignment horizontal="center" vertical="center" wrapText="1"/>
    </xf>
    <xf numFmtId="0" fontId="19" fillId="10" borderId="12" xfId="9" applyFont="1" applyFill="1" applyBorder="1" applyAlignment="1" applyProtection="1">
      <alignment horizontal="center" vertical="center" wrapText="1"/>
    </xf>
    <xf numFmtId="0" fontId="19" fillId="16" borderId="13" xfId="7" applyFont="1" applyFill="1" applyBorder="1" applyAlignment="1" applyProtection="1">
      <alignment horizontal="center" vertical="center" wrapText="1"/>
    </xf>
    <xf numFmtId="0" fontId="19" fillId="16" borderId="0" xfId="7" applyFont="1" applyFill="1" applyBorder="1" applyAlignment="1" applyProtection="1">
      <alignment horizontal="center" vertical="center" wrapText="1"/>
    </xf>
    <xf numFmtId="0" fontId="19" fillId="16" borderId="12" xfId="7" applyFont="1" applyFill="1" applyBorder="1" applyAlignment="1" applyProtection="1">
      <alignment horizontal="center" vertical="center" wrapText="1"/>
    </xf>
    <xf numFmtId="168" fontId="19" fillId="16" borderId="12" xfId="8" applyFont="1" applyFill="1" applyBorder="1" applyAlignment="1" applyProtection="1">
      <alignment horizontal="center" vertical="center" wrapText="1"/>
    </xf>
    <xf numFmtId="0" fontId="19" fillId="16" borderId="14" xfId="9" applyFont="1" applyFill="1" applyBorder="1" applyAlignment="1" applyProtection="1">
      <alignment horizontal="center" vertical="center" wrapText="1"/>
    </xf>
    <xf numFmtId="0" fontId="24" fillId="0" borderId="0" xfId="0" applyFont="1"/>
    <xf numFmtId="1" fontId="17" fillId="0" borderId="13" xfId="10" applyNumberFormat="1" applyFont="1" applyBorder="1" applyAlignment="1" applyProtection="1">
      <alignment horizontal="center" vertical="center" wrapText="1" shrinkToFit="1"/>
    </xf>
    <xf numFmtId="0" fontId="21" fillId="7" borderId="8" xfId="6" applyFont="1" applyFill="1" applyBorder="1" applyAlignment="1">
      <alignment horizontal="center" vertical="center" wrapText="1"/>
    </xf>
    <xf numFmtId="2" fontId="17" fillId="5" borderId="13" xfId="10" applyNumberFormat="1" applyFont="1" applyFill="1" applyBorder="1" applyAlignment="1" applyProtection="1">
      <alignment horizontal="center" vertical="center" wrapText="1"/>
    </xf>
    <xf numFmtId="0" fontId="17" fillId="0" borderId="13" xfId="9" applyFont="1" applyBorder="1" applyAlignment="1" applyProtection="1">
      <alignment horizontal="center" vertical="center" wrapText="1"/>
    </xf>
    <xf numFmtId="2" fontId="17" fillId="0" borderId="13" xfId="8" applyNumberFormat="1" applyFont="1" applyBorder="1" applyAlignment="1" applyProtection="1">
      <alignment horizontal="center" vertical="center" wrapText="1"/>
    </xf>
    <xf numFmtId="4" fontId="17" fillId="0" borderId="12" xfId="6" applyNumberFormat="1" applyFont="1" applyBorder="1" applyAlignment="1">
      <alignment horizontal="center" vertical="center" shrinkToFit="1"/>
    </xf>
    <xf numFmtId="9" fontId="17" fillId="0" borderId="12" xfId="10" applyNumberFormat="1" applyFont="1" applyBorder="1" applyAlignment="1" applyProtection="1">
      <alignment horizontal="center" vertical="center" shrinkToFit="1"/>
    </xf>
    <xf numFmtId="2" fontId="17" fillId="0" borderId="12" xfId="6" applyNumberFormat="1" applyFont="1" applyBorder="1" applyAlignment="1">
      <alignment horizontal="center" vertical="center" shrinkToFit="1"/>
    </xf>
    <xf numFmtId="2" fontId="17" fillId="0" borderId="12" xfId="10" applyNumberFormat="1" applyFont="1" applyBorder="1" applyAlignment="1" applyProtection="1">
      <alignment horizontal="center" vertical="center" wrapText="1"/>
    </xf>
    <xf numFmtId="0" fontId="17" fillId="0" borderId="14" xfId="10" applyFont="1" applyBorder="1" applyAlignment="1" applyProtection="1">
      <alignment horizontal="center" vertical="center" wrapText="1"/>
    </xf>
    <xf numFmtId="0" fontId="25" fillId="14" borderId="1" xfId="6" applyFont="1" applyFill="1" applyBorder="1" applyAlignment="1">
      <alignment horizontal="right" vertical="center"/>
    </xf>
    <xf numFmtId="0" fontId="18" fillId="14" borderId="1" xfId="6" applyFont="1" applyFill="1" applyBorder="1" applyAlignment="1">
      <alignment horizontal="center" vertical="center"/>
    </xf>
    <xf numFmtId="4" fontId="25" fillId="0" borderId="1" xfId="8" applyNumberFormat="1" applyFont="1" applyBorder="1" applyAlignment="1">
      <alignment horizontal="center" vertical="center" wrapText="1"/>
    </xf>
    <xf numFmtId="44" fontId="25" fillId="14" borderId="1" xfId="6" applyNumberFormat="1" applyFont="1" applyFill="1" applyBorder="1" applyAlignment="1">
      <alignment horizontal="center" vertical="center"/>
    </xf>
    <xf numFmtId="168" fontId="25" fillId="14" borderId="1" xfId="8" applyFont="1" applyFill="1" applyBorder="1" applyAlignment="1">
      <alignment horizontal="center" vertical="center" wrapText="1"/>
    </xf>
    <xf numFmtId="0" fontId="25" fillId="14" borderId="1" xfId="6" applyFont="1" applyFill="1" applyBorder="1" applyAlignment="1">
      <alignment horizontal="center" vertical="center" wrapText="1"/>
    </xf>
    <xf numFmtId="0" fontId="14" fillId="0" borderId="0" xfId="3" applyFont="1" applyAlignment="1">
      <alignment vertical="center" wrapText="1"/>
    </xf>
    <xf numFmtId="164" fontId="19" fillId="11" borderId="2" xfId="1" applyFont="1" applyFill="1" applyBorder="1" applyAlignment="1">
      <alignment horizontal="center" vertical="center" wrapText="1"/>
    </xf>
    <xf numFmtId="164" fontId="19" fillId="11" borderId="2" xfId="1" applyFont="1" applyFill="1" applyBorder="1" applyAlignment="1">
      <alignment horizontal="center" vertical="center"/>
    </xf>
    <xf numFmtId="164" fontId="19" fillId="11" borderId="3" xfId="1" applyFont="1" applyFill="1" applyBorder="1" applyAlignment="1">
      <alignment horizontal="center" vertical="center" wrapText="1"/>
    </xf>
    <xf numFmtId="164" fontId="19" fillId="11" borderId="2" xfId="2" applyFont="1" applyFill="1" applyBorder="1" applyAlignment="1">
      <alignment horizontal="center" vertical="center" wrapText="1"/>
    </xf>
    <xf numFmtId="0" fontId="19" fillId="12" borderId="1" xfId="3" applyFont="1" applyFill="1" applyBorder="1" applyAlignment="1">
      <alignment horizontal="center" vertical="center" wrapText="1"/>
    </xf>
    <xf numFmtId="164" fontId="19" fillId="13" borderId="4" xfId="1" applyFont="1" applyFill="1" applyBorder="1" applyAlignment="1">
      <alignment horizontal="center" vertical="center" wrapText="1"/>
    </xf>
    <xf numFmtId="164" fontId="19" fillId="13" borderId="4" xfId="1" applyFont="1" applyFill="1" applyBorder="1" applyAlignment="1">
      <alignment horizontal="center" vertical="center"/>
    </xf>
    <xf numFmtId="164" fontId="19" fillId="13" borderId="5" xfId="1" applyFont="1" applyFill="1" applyBorder="1" applyAlignment="1">
      <alignment horizontal="center" vertical="center" wrapText="1"/>
    </xf>
    <xf numFmtId="164" fontId="19" fillId="13" borderId="4" xfId="2" applyFont="1" applyFill="1" applyBorder="1" applyAlignment="1">
      <alignment horizontal="center" vertical="center" wrapText="1"/>
    </xf>
    <xf numFmtId="164" fontId="20" fillId="4" borderId="4" xfId="1" applyFont="1" applyFill="1" applyBorder="1" applyAlignment="1">
      <alignment horizontal="center" vertical="center" wrapText="1"/>
    </xf>
    <xf numFmtId="164" fontId="6" fillId="4" borderId="4" xfId="1" applyFont="1" applyFill="1" applyBorder="1" applyAlignment="1">
      <alignment horizontal="center" vertical="center" wrapText="1"/>
    </xf>
    <xf numFmtId="164" fontId="20" fillId="4" borderId="2" xfId="2" applyFont="1" applyFill="1" applyBorder="1" applyAlignment="1">
      <alignment horizontal="center" vertical="center" wrapText="1"/>
    </xf>
    <xf numFmtId="166" fontId="20" fillId="4" borderId="4" xfId="2" applyNumberFormat="1" applyFont="1" applyFill="1" applyBorder="1" applyAlignment="1">
      <alignment horizontal="center" vertical="center" wrapText="1"/>
    </xf>
    <xf numFmtId="166" fontId="20" fillId="4" borderId="4" xfId="1" applyNumberFormat="1" applyFont="1" applyFill="1" applyBorder="1" applyAlignment="1">
      <alignment horizontal="center" vertical="center" wrapText="1"/>
    </xf>
    <xf numFmtId="165" fontId="20" fillId="4" borderId="4" xfId="5" applyFont="1" applyFill="1" applyBorder="1" applyAlignment="1">
      <alignment horizontal="center" vertical="center" wrapText="1"/>
    </xf>
    <xf numFmtId="166" fontId="20" fillId="4" borderId="5" xfId="1" applyNumberFormat="1" applyFont="1" applyFill="1" applyBorder="1" applyAlignment="1">
      <alignment horizontal="center" vertical="center" wrapText="1"/>
    </xf>
    <xf numFmtId="164" fontId="20" fillId="4" borderId="4" xfId="2" applyFont="1" applyFill="1" applyBorder="1" applyAlignment="1">
      <alignment horizontal="center" vertical="center" wrapText="1"/>
    </xf>
    <xf numFmtId="0" fontId="21" fillId="5" borderId="1" xfId="3" applyFont="1" applyFill="1" applyBorder="1" applyAlignment="1">
      <alignment horizontal="center" vertical="center" wrapText="1"/>
    </xf>
    <xf numFmtId="164" fontId="22" fillId="2" borderId="3" xfId="1" applyFont="1" applyFill="1" applyBorder="1" applyAlignment="1">
      <alignment horizontal="right" vertical="center"/>
    </xf>
    <xf numFmtId="164" fontId="22" fillId="2" borderId="6" xfId="1" applyFont="1" applyFill="1" applyBorder="1" applyAlignment="1">
      <alignment horizontal="right" vertical="center"/>
    </xf>
    <xf numFmtId="164" fontId="22" fillId="2" borderId="7" xfId="1" applyFont="1" applyFill="1" applyBorder="1" applyAlignment="1">
      <alignment horizontal="right" vertical="center"/>
    </xf>
    <xf numFmtId="164" fontId="20" fillId="2" borderId="4" xfId="1" applyFont="1" applyFill="1" applyBorder="1" applyAlignment="1">
      <alignment horizontal="center" vertical="center"/>
    </xf>
    <xf numFmtId="167" fontId="22" fillId="6" borderId="4" xfId="1" applyNumberFormat="1" applyFont="1" applyFill="1" applyBorder="1" applyAlignment="1">
      <alignment horizontal="center" vertical="center"/>
    </xf>
    <xf numFmtId="167" fontId="22" fillId="6" borderId="5" xfId="1" applyNumberFormat="1" applyFont="1" applyFill="1" applyBorder="1" applyAlignment="1">
      <alignment horizontal="center" vertical="center" wrapText="1"/>
    </xf>
    <xf numFmtId="164" fontId="20" fillId="2" borderId="2" xfId="1" applyFont="1" applyFill="1" applyBorder="1" applyAlignment="1">
      <alignment horizontal="center" vertical="center"/>
    </xf>
    <xf numFmtId="0" fontId="21" fillId="3" borderId="1" xfId="4" applyFont="1" applyFill="1" applyBorder="1" applyAlignment="1">
      <alignment horizontal="center" vertical="center"/>
    </xf>
    <xf numFmtId="0" fontId="22" fillId="0" borderId="0" xfId="20" applyFont="1" applyAlignment="1">
      <alignment vertical="center"/>
    </xf>
    <xf numFmtId="0" fontId="18" fillId="0" borderId="0" xfId="20" applyFont="1" applyAlignment="1">
      <alignment vertical="center"/>
    </xf>
    <xf numFmtId="44" fontId="13" fillId="0" borderId="0" xfId="48" applyNumberFormat="1" applyFont="1"/>
    <xf numFmtId="0" fontId="13" fillId="0" borderId="0" xfId="48" applyFont="1" applyAlignment="1">
      <alignment wrapText="1"/>
    </xf>
    <xf numFmtId="0" fontId="13" fillId="0" borderId="0" xfId="48" applyFont="1" applyAlignment="1">
      <alignment horizontal="center" vertical="center"/>
    </xf>
    <xf numFmtId="164" fontId="25" fillId="11" borderId="2" xfId="1" applyFont="1" applyFill="1" applyBorder="1" applyAlignment="1">
      <alignment horizontal="center" vertical="center" wrapText="1"/>
    </xf>
    <xf numFmtId="164" fontId="25" fillId="11" borderId="2" xfId="1" applyFont="1" applyFill="1" applyBorder="1" applyAlignment="1">
      <alignment horizontal="center" vertical="center"/>
    </xf>
    <xf numFmtId="44" fontId="25" fillId="11" borderId="2" xfId="1" applyNumberFormat="1" applyFont="1" applyFill="1" applyBorder="1" applyAlignment="1">
      <alignment horizontal="center" vertical="center" wrapText="1"/>
    </xf>
    <xf numFmtId="165" fontId="25" fillId="8" borderId="2" xfId="46" applyNumberFormat="1" applyFont="1" applyFill="1" applyBorder="1" applyAlignment="1">
      <alignment horizontal="center" vertical="center" wrapText="1"/>
    </xf>
    <xf numFmtId="44" fontId="25" fillId="11" borderId="3" xfId="1" applyNumberFormat="1" applyFont="1" applyFill="1" applyBorder="1" applyAlignment="1">
      <alignment horizontal="center" vertical="center" wrapText="1"/>
    </xf>
    <xf numFmtId="0" fontId="25" fillId="11" borderId="2" xfId="46" applyFont="1" applyFill="1" applyBorder="1" applyAlignment="1">
      <alignment horizontal="center" vertical="center" wrapText="1"/>
    </xf>
    <xf numFmtId="0" fontId="25" fillId="12" borderId="1" xfId="3" applyFont="1" applyFill="1" applyBorder="1" applyAlignment="1">
      <alignment horizontal="center" vertical="center" wrapText="1"/>
    </xf>
    <xf numFmtId="164" fontId="25" fillId="13" borderId="4" xfId="1" applyFont="1" applyFill="1" applyBorder="1" applyAlignment="1">
      <alignment horizontal="center" vertical="center" wrapText="1"/>
    </xf>
    <xf numFmtId="164" fontId="25" fillId="13" borderId="4" xfId="1" applyFont="1" applyFill="1" applyBorder="1" applyAlignment="1">
      <alignment horizontal="center" vertical="center"/>
    </xf>
    <xf numFmtId="0" fontId="25" fillId="13" borderId="4" xfId="1" applyNumberFormat="1" applyFont="1" applyFill="1" applyBorder="1" applyAlignment="1">
      <alignment horizontal="center" vertical="center" wrapText="1"/>
    </xf>
    <xf numFmtId="44" fontId="25" fillId="13" borderId="4" xfId="1" applyNumberFormat="1" applyFont="1" applyFill="1" applyBorder="1" applyAlignment="1">
      <alignment horizontal="center" vertical="center" wrapText="1"/>
    </xf>
    <xf numFmtId="49" fontId="25" fillId="9" borderId="4" xfId="46" applyNumberFormat="1" applyFont="1" applyFill="1" applyBorder="1" applyAlignment="1">
      <alignment horizontal="center" vertical="center" wrapText="1"/>
    </xf>
    <xf numFmtId="44" fontId="25" fillId="13" borderId="5" xfId="1" applyNumberFormat="1" applyFont="1" applyFill="1" applyBorder="1" applyAlignment="1">
      <alignment horizontal="center" vertical="center" wrapText="1"/>
    </xf>
    <xf numFmtId="0" fontId="25" fillId="13" borderId="4" xfId="46" applyFont="1" applyFill="1" applyBorder="1" applyAlignment="1">
      <alignment horizontal="center" vertical="center" wrapText="1"/>
    </xf>
    <xf numFmtId="0" fontId="25" fillId="9" borderId="1" xfId="20" applyFont="1" applyFill="1" applyBorder="1" applyAlignment="1">
      <alignment horizontal="center" vertical="center"/>
    </xf>
    <xf numFmtId="164" fontId="20" fillId="4" borderId="4" xfId="1" applyFont="1" applyFill="1" applyBorder="1" applyAlignment="1">
      <alignment horizontal="left" vertical="center" wrapText="1"/>
    </xf>
    <xf numFmtId="164" fontId="20" fillId="4" borderId="4" xfId="1" applyFont="1" applyFill="1" applyBorder="1" applyAlignment="1">
      <alignment horizontal="center" vertical="center"/>
    </xf>
    <xf numFmtId="44" fontId="20" fillId="4" borderId="4" xfId="46" applyNumberFormat="1" applyFont="1" applyFill="1" applyBorder="1" applyAlignment="1">
      <alignment horizontal="center" vertical="center" wrapText="1"/>
    </xf>
    <xf numFmtId="44" fontId="20" fillId="4" borderId="4" xfId="1" applyNumberFormat="1" applyFont="1" applyFill="1" applyBorder="1" applyAlignment="1">
      <alignment horizontal="center" vertical="center" wrapText="1"/>
    </xf>
    <xf numFmtId="44" fontId="20" fillId="4" borderId="5" xfId="1" applyNumberFormat="1" applyFont="1" applyFill="1" applyBorder="1" applyAlignment="1">
      <alignment horizontal="center" vertical="center" wrapText="1"/>
    </xf>
    <xf numFmtId="0" fontId="20" fillId="4" borderId="4" xfId="46" applyFont="1" applyFill="1" applyBorder="1" applyAlignment="1">
      <alignment horizontal="center" vertical="center" wrapText="1"/>
    </xf>
    <xf numFmtId="44" fontId="20" fillId="2" borderId="4" xfId="1" applyNumberFormat="1" applyFont="1" applyFill="1" applyBorder="1" applyAlignment="1">
      <alignment horizontal="center" vertical="center"/>
    </xf>
    <xf numFmtId="44" fontId="22" fillId="4" borderId="4" xfId="1" applyNumberFormat="1" applyFont="1" applyFill="1" applyBorder="1" applyAlignment="1">
      <alignment horizontal="center" vertical="center" wrapText="1"/>
    </xf>
    <xf numFmtId="44" fontId="22" fillId="6" borderId="5" xfId="1" applyNumberFormat="1" applyFont="1" applyFill="1" applyBorder="1" applyAlignment="1">
      <alignment horizontal="center" vertical="center" wrapText="1"/>
    </xf>
    <xf numFmtId="0" fontId="21" fillId="3" borderId="1" xfId="20" applyFont="1" applyFill="1" applyBorder="1" applyAlignment="1">
      <alignment horizontal="center" vertical="center"/>
    </xf>
    <xf numFmtId="44" fontId="17" fillId="0" borderId="0" xfId="59" applyNumberFormat="1" applyFont="1"/>
    <xf numFmtId="0" fontId="26" fillId="0" borderId="0" xfId="3" applyFont="1" applyAlignment="1">
      <alignment vertical="center" wrapText="1"/>
    </xf>
    <xf numFmtId="0" fontId="25" fillId="15" borderId="2" xfId="46" applyFont="1" applyFill="1" applyBorder="1" applyAlignment="1">
      <alignment horizontal="center" vertical="center" wrapText="1"/>
    </xf>
    <xf numFmtId="167" fontId="25" fillId="15" borderId="2" xfId="46" applyNumberFormat="1" applyFont="1" applyFill="1" applyBorder="1" applyAlignment="1">
      <alignment horizontal="center" vertical="center" wrapText="1"/>
    </xf>
    <xf numFmtId="169" fontId="25" fillId="15" borderId="2" xfId="11" applyFont="1" applyFill="1" applyBorder="1" applyAlignment="1">
      <alignment horizontal="center" vertical="center" wrapText="1"/>
    </xf>
    <xf numFmtId="0" fontId="25" fillId="15" borderId="2" xfId="9" applyFont="1" applyFill="1" applyBorder="1" applyAlignment="1">
      <alignment horizontal="center" vertical="center"/>
    </xf>
    <xf numFmtId="164" fontId="25" fillId="13" borderId="10" xfId="1" applyFont="1" applyFill="1" applyBorder="1" applyAlignment="1">
      <alignment horizontal="center" vertical="center" wrapText="1"/>
    </xf>
    <xf numFmtId="49" fontId="25" fillId="9" borderId="10" xfId="46" applyNumberFormat="1" applyFont="1" applyFill="1" applyBorder="1" applyAlignment="1">
      <alignment horizontal="center" vertical="center" wrapText="1"/>
    </xf>
    <xf numFmtId="164" fontId="25" fillId="13" borderId="11" xfId="1" applyFont="1" applyFill="1" applyBorder="1" applyAlignment="1">
      <alignment horizontal="center" vertical="center" wrapText="1"/>
    </xf>
    <xf numFmtId="0" fontId="25" fillId="13" borderId="10" xfId="46" applyFont="1" applyFill="1" applyBorder="1" applyAlignment="1">
      <alignment horizontal="center" vertical="center" wrapText="1"/>
    </xf>
    <xf numFmtId="0" fontId="25" fillId="9" borderId="8" xfId="20" applyFont="1" applyFill="1" applyBorder="1" applyAlignment="1">
      <alignment horizontal="center" vertical="center"/>
    </xf>
    <xf numFmtId="0" fontId="20" fillId="0" borderId="1" xfId="46" applyFont="1" applyBorder="1" applyAlignment="1">
      <alignment horizontal="center" vertical="center"/>
    </xf>
    <xf numFmtId="0" fontId="20" fillId="0" borderId="1" xfId="46" applyFont="1" applyBorder="1" applyAlignment="1">
      <alignment horizontal="left" vertical="center" wrapText="1"/>
    </xf>
    <xf numFmtId="0" fontId="20" fillId="0" borderId="1" xfId="46" applyFont="1" applyBorder="1" applyAlignment="1">
      <alignment horizontal="center" vertical="center" wrapText="1"/>
    </xf>
    <xf numFmtId="0" fontId="20" fillId="0" borderId="3" xfId="46" applyFont="1" applyBorder="1" applyAlignment="1">
      <alignment horizontal="center" vertical="center" wrapText="1"/>
    </xf>
    <xf numFmtId="0" fontId="17" fillId="0" borderId="1" xfId="46" applyFont="1" applyBorder="1" applyAlignment="1">
      <alignment horizontal="center" vertical="center"/>
    </xf>
    <xf numFmtId="170" fontId="20" fillId="0" borderId="1" xfId="46" applyNumberFormat="1" applyFont="1" applyBorder="1" applyAlignment="1">
      <alignment horizontal="center" vertical="center"/>
    </xf>
    <xf numFmtId="1" fontId="20" fillId="0" borderId="1" xfId="5" applyNumberFormat="1" applyFont="1" applyBorder="1" applyAlignment="1">
      <alignment horizontal="center" vertical="center"/>
    </xf>
    <xf numFmtId="0" fontId="22" fillId="14" borderId="5" xfId="46" applyFont="1" applyFill="1" applyBorder="1" applyAlignment="1">
      <alignment horizontal="right" vertical="center"/>
    </xf>
    <xf numFmtId="0" fontId="22" fillId="14" borderId="9" xfId="46" applyFont="1" applyFill="1" applyBorder="1" applyAlignment="1">
      <alignment horizontal="right" vertical="center"/>
    </xf>
    <xf numFmtId="0" fontId="22" fillId="14" borderId="15" xfId="46" applyFont="1" applyFill="1" applyBorder="1" applyAlignment="1">
      <alignment horizontal="right" vertical="center"/>
    </xf>
    <xf numFmtId="0" fontId="20" fillId="14" borderId="4" xfId="46" applyFont="1" applyFill="1" applyBorder="1" applyAlignment="1">
      <alignment horizontal="center" vertical="center"/>
    </xf>
    <xf numFmtId="170" fontId="19" fillId="7" borderId="4" xfId="46" applyNumberFormat="1" applyFont="1" applyFill="1" applyBorder="1" applyAlignment="1">
      <alignment horizontal="center" vertical="center"/>
    </xf>
    <xf numFmtId="170" fontId="17" fillId="0" borderId="0" xfId="59" applyNumberFormat="1" applyFont="1"/>
    <xf numFmtId="0" fontId="18" fillId="0" borderId="0" xfId="20" applyFont="1" applyAlignment="1">
      <alignment vertical="center" wrapText="1"/>
    </xf>
    <xf numFmtId="164" fontId="27" fillId="0" borderId="0" xfId="53" applyFont="1" applyBorder="1" applyAlignment="1">
      <alignment horizontal="center" vertical="center" wrapText="1"/>
    </xf>
    <xf numFmtId="165" fontId="19" fillId="8" borderId="2" xfId="53" applyNumberFormat="1" applyFont="1" applyFill="1" applyBorder="1" applyAlignment="1">
      <alignment horizontal="center" vertical="center" wrapText="1"/>
    </xf>
    <xf numFmtId="164" fontId="19" fillId="8" borderId="2" xfId="53" applyFont="1" applyFill="1" applyBorder="1" applyAlignment="1">
      <alignment horizontal="center" vertical="center" wrapText="1"/>
    </xf>
    <xf numFmtId="49" fontId="19" fillId="9" borderId="4" xfId="53" applyNumberFormat="1" applyFont="1" applyFill="1" applyBorder="1" applyAlignment="1">
      <alignment horizontal="center" vertical="center" wrapText="1"/>
    </xf>
    <xf numFmtId="164" fontId="19" fillId="9" borderId="4" xfId="53" applyFont="1" applyFill="1" applyBorder="1" applyAlignment="1">
      <alignment horizontal="center" vertical="center" wrapText="1"/>
    </xf>
    <xf numFmtId="0" fontId="19" fillId="9" borderId="1" xfId="20" applyFont="1" applyFill="1" applyBorder="1" applyAlignment="1">
      <alignment horizontal="center" vertical="center"/>
    </xf>
    <xf numFmtId="164" fontId="20" fillId="0" borderId="4" xfId="1" applyFont="1" applyBorder="1" applyAlignment="1">
      <alignment horizontal="left" vertical="center" wrapText="1"/>
    </xf>
    <xf numFmtId="4" fontId="20" fillId="0" borderId="4" xfId="53" applyNumberFormat="1" applyFont="1" applyBorder="1" applyAlignment="1">
      <alignment horizontal="center" vertical="center" wrapText="1"/>
    </xf>
    <xf numFmtId="164" fontId="20" fillId="0" borderId="4" xfId="53" applyFont="1" applyBorder="1" applyAlignment="1">
      <alignment horizontal="center" vertical="center" wrapText="1"/>
    </xf>
    <xf numFmtId="167" fontId="22" fillId="7" borderId="4" xfId="1" applyNumberFormat="1" applyFont="1" applyFill="1" applyBorder="1" applyAlignment="1">
      <alignment horizontal="center" vertical="center"/>
    </xf>
    <xf numFmtId="167" fontId="22" fillId="7" borderId="5" xfId="1" applyNumberFormat="1" applyFont="1" applyFill="1" applyBorder="1" applyAlignment="1">
      <alignment horizontal="center" vertical="center" wrapText="1"/>
    </xf>
    <xf numFmtId="0" fontId="21" fillId="14" borderId="1" xfId="20" applyFont="1" applyFill="1" applyBorder="1" applyAlignment="1">
      <alignment horizontal="center" vertical="center"/>
    </xf>
    <xf numFmtId="164" fontId="25" fillId="11" borderId="3" xfId="1" applyFont="1" applyFill="1" applyBorder="1" applyAlignment="1">
      <alignment horizontal="center" vertical="center" wrapText="1"/>
    </xf>
    <xf numFmtId="0" fontId="25" fillId="8" borderId="1" xfId="20" applyFont="1" applyFill="1" applyBorder="1" applyAlignment="1">
      <alignment horizontal="center" vertical="center"/>
    </xf>
    <xf numFmtId="164" fontId="25" fillId="13" borderId="5" xfId="1" applyFont="1" applyFill="1" applyBorder="1" applyAlignment="1">
      <alignment horizontal="center" vertical="center" wrapText="1"/>
    </xf>
    <xf numFmtId="164" fontId="26" fillId="4" borderId="4" xfId="1" applyFont="1" applyFill="1" applyBorder="1" applyAlignment="1">
      <alignment horizontal="center" vertical="center" wrapText="1"/>
    </xf>
    <xf numFmtId="164" fontId="19" fillId="4" borderId="4" xfId="1" applyFont="1" applyFill="1" applyBorder="1" applyAlignment="1">
      <alignment horizontal="center" vertical="center" wrapText="1"/>
    </xf>
    <xf numFmtId="164" fontId="26" fillId="4" borderId="4" xfId="1" applyFont="1" applyFill="1" applyBorder="1" applyAlignment="1">
      <alignment horizontal="center" vertical="center"/>
    </xf>
    <xf numFmtId="170" fontId="26" fillId="4" borderId="4" xfId="46" applyNumberFormat="1" applyFont="1" applyFill="1" applyBorder="1" applyAlignment="1">
      <alignment horizontal="center" vertical="center" wrapText="1"/>
    </xf>
    <xf numFmtId="170" fontId="26" fillId="4" borderId="4" xfId="1" applyNumberFormat="1" applyFont="1" applyFill="1" applyBorder="1" applyAlignment="1">
      <alignment horizontal="center" vertical="center" wrapText="1"/>
    </xf>
    <xf numFmtId="165" fontId="26" fillId="4" borderId="4" xfId="5" applyFont="1" applyFill="1" applyBorder="1" applyAlignment="1">
      <alignment horizontal="center" vertical="center" wrapText="1"/>
    </xf>
    <xf numFmtId="170" fontId="26" fillId="4" borderId="5" xfId="1" applyNumberFormat="1" applyFont="1" applyFill="1" applyBorder="1" applyAlignment="1">
      <alignment horizontal="center" vertical="center" wrapText="1"/>
    </xf>
    <xf numFmtId="0" fontId="26" fillId="4" borderId="4" xfId="46" applyFont="1" applyFill="1" applyBorder="1" applyAlignment="1">
      <alignment horizontal="center" vertical="center" wrapText="1"/>
    </xf>
    <xf numFmtId="0" fontId="26" fillId="0" borderId="1" xfId="20" applyFont="1" applyBorder="1" applyAlignment="1">
      <alignment horizontal="center" vertical="center"/>
    </xf>
    <xf numFmtId="164" fontId="26" fillId="4" borderId="2" xfId="1" applyFont="1" applyFill="1" applyBorder="1" applyAlignment="1">
      <alignment horizontal="center" vertical="center" wrapText="1"/>
    </xf>
    <xf numFmtId="164" fontId="19" fillId="2" borderId="3" xfId="1" applyFont="1" applyFill="1" applyBorder="1" applyAlignment="1">
      <alignment horizontal="right" vertical="center"/>
    </xf>
    <xf numFmtId="164" fontId="19" fillId="2" borderId="6" xfId="1" applyFont="1" applyFill="1" applyBorder="1" applyAlignment="1">
      <alignment horizontal="right" vertical="center"/>
    </xf>
    <xf numFmtId="164" fontId="19" fillId="2" borderId="7" xfId="1" applyFont="1" applyFill="1" applyBorder="1" applyAlignment="1">
      <alignment horizontal="right" vertical="center"/>
    </xf>
    <xf numFmtId="164" fontId="26" fillId="2" borderId="4" xfId="1" applyFont="1" applyFill="1" applyBorder="1" applyAlignment="1">
      <alignment horizontal="center" vertical="center"/>
    </xf>
    <xf numFmtId="170" fontId="19" fillId="4" borderId="4" xfId="1" applyNumberFormat="1" applyFont="1" applyFill="1" applyBorder="1" applyAlignment="1">
      <alignment horizontal="center" vertical="center" wrapText="1"/>
    </xf>
    <xf numFmtId="170" fontId="19" fillId="4" borderId="5" xfId="1" applyNumberFormat="1" applyFont="1" applyFill="1" applyBorder="1" applyAlignment="1">
      <alignment horizontal="center" vertical="center" wrapText="1"/>
    </xf>
    <xf numFmtId="164" fontId="26" fillId="2" borderId="2" xfId="1" applyFont="1" applyFill="1" applyBorder="1" applyAlignment="1">
      <alignment horizontal="center" vertical="center"/>
    </xf>
    <xf numFmtId="0" fontId="26" fillId="14" borderId="1" xfId="20" applyFont="1" applyFill="1" applyBorder="1" applyAlignment="1">
      <alignment horizontal="center" vertical="center"/>
    </xf>
    <xf numFmtId="0" fontId="18" fillId="0" borderId="0" xfId="4" applyFont="1" applyAlignment="1">
      <alignment vertical="center"/>
    </xf>
  </cellXfs>
  <cellStyles count="60">
    <cellStyle name="Dziesiętny 2" xfId="13" xr:uid="{7653321E-CEE5-43D6-8341-AA8692AEA159}"/>
    <cellStyle name="Dziesiętny 2 2" xfId="55" xr:uid="{89104E08-5D61-4880-B2C3-25B2133B0FE5}"/>
    <cellStyle name="Dziesiętny 3" xfId="51" xr:uid="{C20F19C6-229E-47EF-AD83-E92549081F67}"/>
    <cellStyle name="Dziesiętny 3 2" xfId="57" xr:uid="{175C446E-6514-4033-84BA-E1ED142978A0}"/>
    <cellStyle name="Excel Built-in Currency" xfId="11" xr:uid="{00000000-0005-0000-0000-000000000000}"/>
    <cellStyle name="Excel Built-in Normal" xfId="4" xr:uid="{00000000-0005-0000-0000-000001000000}"/>
    <cellStyle name="Excel Built-in Normal 1" xfId="14" xr:uid="{5E1E2CF9-4E57-4FE9-B2B6-B0FA030F0D5A}"/>
    <cellStyle name="Excel Built-in Normal 2" xfId="2" xr:uid="{00000000-0005-0000-0000-000002000000}"/>
    <cellStyle name="Excel Built-in Normal 2 2" xfId="15" xr:uid="{82A078A4-7368-46EE-A1C5-8125C5D1B54D}"/>
    <cellStyle name="Excel Built-in Normal 2 3" xfId="7" xr:uid="{00000000-0005-0000-0000-000003000000}"/>
    <cellStyle name="Excel Built-in Normal 2 3 2" xfId="53" xr:uid="{CC8B8D69-C158-430C-8869-733026B3724E}"/>
    <cellStyle name="Excel Built-in Normal 2 4" xfId="46" xr:uid="{5835BF12-49D3-4A49-ADB7-9C16883695F7}"/>
    <cellStyle name="Excel Built-in Normal 3" xfId="1" xr:uid="{00000000-0005-0000-0000-000004000000}"/>
    <cellStyle name="Excel Built-in Normal 3 2" xfId="17" xr:uid="{E2B35BCE-BCFA-48E0-B58F-B6360F01C772}"/>
    <cellStyle name="Excel Built-in Normal 3 3" xfId="16" xr:uid="{22ABD503-5B83-4F82-8FEE-E8743F7E0B1C}"/>
    <cellStyle name="Excel Built-in Normal 3 4" xfId="47" xr:uid="{3FE248E7-13FB-4E8E-9E8C-73C80A72622C}"/>
    <cellStyle name="Excel Built-in Normal 4" xfId="18" xr:uid="{86589C41-C56B-4C9F-A041-E9533D8F354B}"/>
    <cellStyle name="Excel Built-in Normal 5" xfId="19" xr:uid="{1F304D81-8AA5-42CE-B238-D1694A62A465}"/>
    <cellStyle name="Excel Built-in Normal 6" xfId="20" xr:uid="{73A6B4DD-DCDE-4A03-B8BB-2F9FD2D4AE07}"/>
    <cellStyle name="Excel Built-in Normal 7" xfId="10" xr:uid="{00000000-0005-0000-0000-000005000000}"/>
    <cellStyle name="Excel Built-in Normal 8" xfId="45" xr:uid="{CA1DEF19-AAC4-4F12-8866-EEAD1C0C13B1}"/>
    <cellStyle name="Excel Built-in Percent" xfId="5" xr:uid="{00000000-0005-0000-0000-000006000000}"/>
    <cellStyle name="Excel Built-in Percent 1" xfId="21" xr:uid="{21169986-9189-45FB-ABD1-1CEA6908A39E}"/>
    <cellStyle name="Excel Built-in Percent 2" xfId="22" xr:uid="{66B0CE1E-EC39-43CB-8528-A28DA9D2EC31}"/>
    <cellStyle name="Excel_BuiltIn_Comma 1" xfId="23" xr:uid="{1618E46A-8F7A-4580-8B03-8507702C8AC7}"/>
    <cellStyle name="Normalny" xfId="0" builtinId="0"/>
    <cellStyle name="Normalny 10" xfId="24" xr:uid="{42B11DB7-6EB0-4C1F-A7EB-6B18D29C859A}"/>
    <cellStyle name="Normalny 11" xfId="12" xr:uid="{00000000-0005-0000-0000-000008000000}"/>
    <cellStyle name="Normalny 11 2" xfId="9" xr:uid="{00000000-0005-0000-0000-000009000000}"/>
    <cellStyle name="Normalny 12" xfId="25" xr:uid="{42BC9C1D-579A-40B5-BEFD-5173B9701C3A}"/>
    <cellStyle name="Normalny 13" xfId="26" xr:uid="{6BFA0AD6-1E5F-488B-BFB0-E6E504601FAE}"/>
    <cellStyle name="Normalny 14" xfId="27" xr:uid="{998D656C-3C81-4713-A5C5-12D5E29974EA}"/>
    <cellStyle name="Normalny 15" xfId="6" xr:uid="{00000000-0005-0000-0000-00000A000000}"/>
    <cellStyle name="Normalny 16" xfId="54" xr:uid="{C938A525-359A-4482-8B7A-A3BA45376825}"/>
    <cellStyle name="Normalny 2" xfId="28" xr:uid="{DB1AAD2F-1C59-4E2D-A5E6-EA0D80E9E1FE}"/>
    <cellStyle name="Normalny 2 2" xfId="29" xr:uid="{0B0B3E4B-DE94-407A-AC53-56FEC917ECBC}"/>
    <cellStyle name="Normalny 2 3" xfId="48" xr:uid="{580FCDFF-5C86-453A-81CF-2C5D03576538}"/>
    <cellStyle name="Normalny 2 4" xfId="30" xr:uid="{F2FA57A5-0EA0-484C-B99E-79AF33D61C03}"/>
    <cellStyle name="Normalny 2 6" xfId="31" xr:uid="{A7FC1DE8-19CF-4829-8698-1E7D850C5236}"/>
    <cellStyle name="Normalny 3" xfId="3" xr:uid="{00000000-0005-0000-0000-00000B000000}"/>
    <cellStyle name="Normalny 3 2" xfId="32" xr:uid="{E823586D-8D85-489A-AC55-0D691E1CB09C}"/>
    <cellStyle name="Normalny 4" xfId="33" xr:uid="{7983B7C5-6C90-4054-957E-6E376EB26295}"/>
    <cellStyle name="Normalny 4 3" xfId="59" xr:uid="{F2F17C3F-E6A6-44EA-B3B0-4B189E90A93A}"/>
    <cellStyle name="Normalny 5" xfId="34" xr:uid="{ABDB2A16-A4A3-4359-8907-5E80C0E40D22}"/>
    <cellStyle name="Normalny 6" xfId="35" xr:uid="{B7CB0EC1-48CD-4F19-91E3-884BE7321F0A}"/>
    <cellStyle name="Normalny 7" xfId="36" xr:uid="{C758D47A-BDF2-4194-A14E-CA575B50687F}"/>
    <cellStyle name="Normalny 8" xfId="37" xr:uid="{5DBE678A-3A0B-4451-B5A4-DC5BCEFCB51C}"/>
    <cellStyle name="Normalny 9" xfId="38" xr:uid="{C0178738-F118-4F90-B1CC-17EE31395242}"/>
    <cellStyle name="Procentowy 2" xfId="40" xr:uid="{B8376F3A-121D-4022-8FB8-0BD2263DE279}"/>
    <cellStyle name="Procentowy 2 2" xfId="49" xr:uid="{7C335C29-7523-4B5F-9CF2-2CBA339D4F8C}"/>
    <cellStyle name="Procentowy 3" xfId="39" xr:uid="{1269C24B-5A89-4997-A277-5677A4E31C94}"/>
    <cellStyle name="Styl 1" xfId="41" xr:uid="{FE7760BD-6691-4198-9C0D-D1EBC5FA8F79}"/>
    <cellStyle name="Walutowy 2" xfId="42" xr:uid="{9D2F3A54-1809-46D1-9B9C-5842ECE30E39}"/>
    <cellStyle name="Walutowy 2 2" xfId="50" xr:uid="{E71177B5-978C-44F7-ACFC-1730DFA3ECC4}"/>
    <cellStyle name="Walutowy 2 2 2" xfId="56" xr:uid="{18B945E7-25F8-4302-A330-B2431D886D8C}"/>
    <cellStyle name="Walutowy 3" xfId="43" xr:uid="{3408D3FA-BCBA-40E5-8379-43AE186FECF0}"/>
    <cellStyle name="Walutowy 4" xfId="44" xr:uid="{64D521B5-4CF9-48D8-A480-B8B74908FB8F}"/>
    <cellStyle name="Walutowy 5" xfId="8" xr:uid="{00000000-0005-0000-0000-00000C000000}"/>
    <cellStyle name="Walutowy 6" xfId="52" xr:uid="{C29BCB8E-3E3C-4BF4-90B9-524EA7DC80D1}"/>
    <cellStyle name="Walutowy 6 2" xfId="58" xr:uid="{A8354910-FF70-4D47-8632-B5E4DEAFC6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2"/>
  <sheetViews>
    <sheetView tabSelected="1" workbookViewId="0">
      <selection activeCell="P9" sqref="P9"/>
    </sheetView>
  </sheetViews>
  <sheetFormatPr defaultRowHeight="14.25"/>
  <cols>
    <col min="1" max="1" width="9.140625" style="7"/>
    <col min="2" max="2" width="5.42578125" style="7" customWidth="1"/>
    <col min="3" max="3" width="21.42578125" style="7" customWidth="1"/>
    <col min="4" max="4" width="24" style="7" customWidth="1"/>
    <col min="5" max="5" width="9.140625" style="7"/>
    <col min="6" max="6" width="12" style="7" customWidth="1"/>
    <col min="7" max="7" width="18" style="7" customWidth="1"/>
    <col min="8" max="8" width="19.42578125" style="7" customWidth="1"/>
    <col min="9" max="9" width="12.140625" style="7" customWidth="1"/>
    <col min="10" max="10" width="20.85546875" style="7" customWidth="1"/>
    <col min="11" max="11" width="17.85546875" style="7" customWidth="1"/>
    <col min="12" max="12" width="20" style="7" customWidth="1"/>
    <col min="13" max="13" width="15.85546875" style="7" customWidth="1"/>
    <col min="14" max="16384" width="9.140625" style="7"/>
  </cols>
  <sheetData>
    <row r="2" spans="1:13" ht="15.75" customHeight="1">
      <c r="A2" s="16"/>
      <c r="B2" s="6" t="s">
        <v>74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7" t="s">
        <v>55</v>
      </c>
    </row>
    <row r="3" spans="1:13" ht="15.7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7" t="s">
        <v>65</v>
      </c>
    </row>
    <row r="4" spans="1:13" ht="15.7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3" ht="20.25" customHeight="1">
      <c r="H5" s="2" t="s">
        <v>43</v>
      </c>
    </row>
    <row r="7" spans="1:13" ht="23.25" customHeight="1">
      <c r="B7" s="6" t="s">
        <v>54</v>
      </c>
    </row>
    <row r="8" spans="1:13" ht="23.25" customHeight="1"/>
    <row r="9" spans="1:13" ht="31.5">
      <c r="B9" s="17" t="s">
        <v>0</v>
      </c>
      <c r="C9" s="17" t="s">
        <v>1</v>
      </c>
      <c r="D9" s="17" t="s">
        <v>2</v>
      </c>
      <c r="E9" s="17" t="s">
        <v>4</v>
      </c>
      <c r="F9" s="18" t="s">
        <v>3</v>
      </c>
      <c r="G9" s="17" t="s">
        <v>5</v>
      </c>
      <c r="H9" s="17" t="s">
        <v>6</v>
      </c>
      <c r="I9" s="19" t="s">
        <v>15</v>
      </c>
      <c r="J9" s="17" t="s">
        <v>7</v>
      </c>
      <c r="K9" s="20" t="s">
        <v>8</v>
      </c>
      <c r="L9" s="21" t="s">
        <v>9</v>
      </c>
      <c r="M9" s="22" t="s">
        <v>10</v>
      </c>
    </row>
    <row r="10" spans="1:13" ht="15.75">
      <c r="B10" s="23">
        <v>1</v>
      </c>
      <c r="C10" s="23">
        <v>2</v>
      </c>
      <c r="D10" s="23">
        <v>3</v>
      </c>
      <c r="E10" s="23">
        <v>5</v>
      </c>
      <c r="F10" s="24">
        <v>4</v>
      </c>
      <c r="G10" s="23">
        <v>6</v>
      </c>
      <c r="H10" s="23" t="s">
        <v>11</v>
      </c>
      <c r="I10" s="25">
        <v>8</v>
      </c>
      <c r="J10" s="23" t="s">
        <v>39</v>
      </c>
      <c r="K10" s="26" t="s">
        <v>12</v>
      </c>
      <c r="L10" s="27">
        <v>11</v>
      </c>
      <c r="M10" s="28">
        <v>12</v>
      </c>
    </row>
    <row r="11" spans="1:13" ht="39.75" customHeight="1">
      <c r="B11" s="29">
        <v>1</v>
      </c>
      <c r="C11" s="29" t="s">
        <v>26</v>
      </c>
      <c r="D11" s="29"/>
      <c r="E11" s="29">
        <v>24</v>
      </c>
      <c r="F11" s="30" t="s">
        <v>13</v>
      </c>
      <c r="G11" s="31"/>
      <c r="H11" s="32"/>
      <c r="I11" s="33"/>
      <c r="J11" s="32"/>
      <c r="K11" s="34"/>
      <c r="L11" s="35"/>
      <c r="M11" s="36"/>
    </row>
    <row r="12" spans="1:13" ht="15.75">
      <c r="B12" s="37" t="s">
        <v>14</v>
      </c>
      <c r="C12" s="38"/>
      <c r="D12" s="38"/>
      <c r="E12" s="38"/>
      <c r="F12" s="39"/>
      <c r="G12" s="40" t="s">
        <v>51</v>
      </c>
      <c r="H12" s="41">
        <f>SUM(H11)</f>
        <v>0</v>
      </c>
      <c r="I12" s="42" t="s">
        <v>51</v>
      </c>
      <c r="J12" s="40" t="s">
        <v>51</v>
      </c>
      <c r="K12" s="43">
        <f>SUM(K11)</f>
        <v>0</v>
      </c>
      <c r="L12" s="44" t="s">
        <v>51</v>
      </c>
      <c r="M12" s="45" t="s">
        <v>51</v>
      </c>
    </row>
    <row r="14" spans="1:13" ht="15">
      <c r="B14" s="9" t="s">
        <v>42</v>
      </c>
      <c r="C14" s="9"/>
    </row>
    <row r="15" spans="1:13" ht="15">
      <c r="B15" s="7" t="s">
        <v>72</v>
      </c>
    </row>
    <row r="17" spans="2:13" ht="15">
      <c r="B17" s="12" t="s">
        <v>66</v>
      </c>
      <c r="C17" s="12"/>
      <c r="D17" s="12"/>
      <c r="E17" s="12"/>
      <c r="F17" s="12" t="s">
        <v>67</v>
      </c>
      <c r="G17" s="12"/>
      <c r="H17" s="12"/>
      <c r="I17" s="12"/>
      <c r="J17" s="13">
        <v>1</v>
      </c>
    </row>
    <row r="18" spans="2:13" ht="15">
      <c r="B18" s="12"/>
      <c r="C18" s="15" t="s">
        <v>68</v>
      </c>
      <c r="D18" s="12" t="s">
        <v>69</v>
      </c>
      <c r="E18" s="12"/>
      <c r="F18" s="12"/>
      <c r="G18" s="12"/>
      <c r="H18" s="12"/>
      <c r="I18" s="12"/>
      <c r="J18" s="14">
        <f>K12*J17</f>
        <v>0</v>
      </c>
    </row>
    <row r="19" spans="2:13" ht="15">
      <c r="B19" s="12"/>
      <c r="C19" s="15" t="s">
        <v>70</v>
      </c>
      <c r="D19" s="12" t="s">
        <v>71</v>
      </c>
      <c r="E19" s="12"/>
      <c r="F19" s="12"/>
      <c r="G19" s="12"/>
      <c r="H19" s="12"/>
      <c r="I19" s="12"/>
      <c r="J19" s="14">
        <f>K12+J18</f>
        <v>0</v>
      </c>
    </row>
    <row r="20" spans="2:13" ht="15">
      <c r="B20" s="12"/>
      <c r="C20" s="15"/>
      <c r="D20" s="12"/>
      <c r="E20" s="12"/>
      <c r="F20" s="12"/>
      <c r="G20" s="12"/>
      <c r="H20" s="12"/>
      <c r="I20" s="12"/>
      <c r="J20" s="14"/>
    </row>
    <row r="21" spans="2:13">
      <c r="F21" s="5"/>
      <c r="G21" s="46"/>
      <c r="H21" s="5"/>
      <c r="I21" s="4"/>
      <c r="J21" s="4"/>
      <c r="K21" s="4"/>
      <c r="L21" s="4" t="s">
        <v>40</v>
      </c>
      <c r="M21" s="4"/>
    </row>
    <row r="22" spans="2:13">
      <c r="F22" s="46"/>
      <c r="G22" s="46"/>
      <c r="H22" s="46"/>
      <c r="I22" s="4"/>
      <c r="J22" s="4"/>
      <c r="K22" s="4"/>
      <c r="L22" s="4" t="s">
        <v>41</v>
      </c>
      <c r="M22" s="4"/>
    </row>
  </sheetData>
  <mergeCells count="2">
    <mergeCell ref="B12:F12"/>
    <mergeCell ref="B14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F26AA-E240-41CE-A4FC-5872AE476126}">
  <dimension ref="A2:M22"/>
  <sheetViews>
    <sheetView workbookViewId="0">
      <selection activeCell="B2" sqref="B2"/>
    </sheetView>
  </sheetViews>
  <sheetFormatPr defaultRowHeight="14.25"/>
  <cols>
    <col min="1" max="1" width="6.85546875" style="7" customWidth="1"/>
    <col min="2" max="2" width="6.28515625" style="7" customWidth="1"/>
    <col min="3" max="3" width="24" style="7" customWidth="1"/>
    <col min="4" max="4" width="25.7109375" style="7" customWidth="1"/>
    <col min="5" max="5" width="9.140625" style="7"/>
    <col min="6" max="6" width="8.42578125" style="7" customWidth="1"/>
    <col min="7" max="7" width="14.5703125" style="7" customWidth="1"/>
    <col min="8" max="8" width="16.28515625" style="7" customWidth="1"/>
    <col min="9" max="9" width="12.5703125" style="7" customWidth="1"/>
    <col min="10" max="10" width="17.28515625" style="7" customWidth="1"/>
    <col min="11" max="11" width="20" style="7" customWidth="1"/>
    <col min="12" max="12" width="16.7109375" style="7" customWidth="1"/>
    <col min="13" max="13" width="20.85546875" style="7" customWidth="1"/>
    <col min="14" max="16384" width="9.140625" style="7"/>
  </cols>
  <sheetData>
    <row r="2" spans="1:13" ht="18.75" customHeight="1">
      <c r="A2" s="47"/>
      <c r="B2" s="6" t="s">
        <v>74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7" t="s">
        <v>56</v>
      </c>
    </row>
    <row r="3" spans="1:13">
      <c r="M3" s="7" t="s">
        <v>65</v>
      </c>
    </row>
    <row r="5" spans="1:13" ht="23.25">
      <c r="H5" s="2" t="s">
        <v>43</v>
      </c>
    </row>
    <row r="6" spans="1:13" ht="16.5" customHeight="1">
      <c r="H6" s="2"/>
    </row>
    <row r="7" spans="1:13" ht="30" customHeight="1">
      <c r="B7" s="10" t="s">
        <v>53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6.5" customHeight="1"/>
    <row r="9" spans="1:13" ht="31.5">
      <c r="B9" s="49" t="s">
        <v>0</v>
      </c>
      <c r="C9" s="49" t="s">
        <v>1</v>
      </c>
      <c r="D9" s="49" t="s">
        <v>2</v>
      </c>
      <c r="E9" s="49" t="s">
        <v>3</v>
      </c>
      <c r="F9" s="49" t="s">
        <v>4</v>
      </c>
      <c r="G9" s="50" t="s">
        <v>16</v>
      </c>
      <c r="H9" s="51" t="s">
        <v>18</v>
      </c>
      <c r="I9" s="52" t="s">
        <v>15</v>
      </c>
      <c r="J9" s="51" t="s">
        <v>22</v>
      </c>
      <c r="K9" s="51" t="s">
        <v>19</v>
      </c>
      <c r="L9" s="49" t="s">
        <v>20</v>
      </c>
      <c r="M9" s="53" t="s">
        <v>21</v>
      </c>
    </row>
    <row r="10" spans="1:13" ht="15.75">
      <c r="B10" s="54">
        <v>1</v>
      </c>
      <c r="C10" s="55">
        <v>2</v>
      </c>
      <c r="D10" s="54">
        <v>3</v>
      </c>
      <c r="E10" s="54">
        <v>5</v>
      </c>
      <c r="F10" s="54">
        <v>4</v>
      </c>
      <c r="G10" s="56">
        <v>6</v>
      </c>
      <c r="H10" s="57" t="s">
        <v>11</v>
      </c>
      <c r="I10" s="56">
        <v>8</v>
      </c>
      <c r="J10" s="57" t="s">
        <v>39</v>
      </c>
      <c r="K10" s="57" t="s">
        <v>12</v>
      </c>
      <c r="L10" s="56">
        <v>11</v>
      </c>
      <c r="M10" s="58">
        <v>12</v>
      </c>
    </row>
    <row r="11" spans="1:13" ht="60">
      <c r="A11" s="59"/>
      <c r="B11" s="60">
        <v>1</v>
      </c>
      <c r="C11" s="61" t="s">
        <v>25</v>
      </c>
      <c r="D11" s="62"/>
      <c r="E11" s="63" t="s">
        <v>13</v>
      </c>
      <c r="F11" s="63">
        <v>36</v>
      </c>
      <c r="G11" s="64"/>
      <c r="H11" s="65"/>
      <c r="I11" s="66"/>
      <c r="J11" s="67"/>
      <c r="K11" s="65"/>
      <c r="L11" s="68"/>
      <c r="M11" s="69"/>
    </row>
    <row r="12" spans="1:13" ht="15.75">
      <c r="B12" s="70" t="s">
        <v>14</v>
      </c>
      <c r="C12" s="70"/>
      <c r="D12" s="70"/>
      <c r="E12" s="70"/>
      <c r="F12" s="70"/>
      <c r="G12" s="71" t="s">
        <v>51</v>
      </c>
      <c r="H12" s="72">
        <f>SUM(H11)</f>
        <v>0</v>
      </c>
      <c r="I12" s="73" t="s">
        <v>51</v>
      </c>
      <c r="J12" s="74" t="s">
        <v>51</v>
      </c>
      <c r="K12" s="72">
        <f>SUM(K11)</f>
        <v>0</v>
      </c>
      <c r="L12" s="75" t="s">
        <v>51</v>
      </c>
      <c r="M12" s="75" t="s">
        <v>51</v>
      </c>
    </row>
    <row r="14" spans="1:13" ht="15">
      <c r="B14" s="9" t="s">
        <v>42</v>
      </c>
      <c r="C14" s="9"/>
    </row>
    <row r="15" spans="1:13" ht="15">
      <c r="B15" s="7" t="s">
        <v>72</v>
      </c>
    </row>
    <row r="17" spans="2:13" ht="15">
      <c r="B17" s="12" t="s">
        <v>66</v>
      </c>
      <c r="C17" s="12"/>
      <c r="D17" s="12"/>
      <c r="E17" s="12"/>
      <c r="F17" s="12" t="s">
        <v>67</v>
      </c>
      <c r="G17" s="12"/>
      <c r="H17" s="12"/>
      <c r="I17" s="12"/>
      <c r="J17" s="13">
        <v>1</v>
      </c>
    </row>
    <row r="18" spans="2:13" ht="15">
      <c r="B18" s="12"/>
      <c r="C18" s="15" t="s">
        <v>68</v>
      </c>
      <c r="D18" s="12" t="s">
        <v>69</v>
      </c>
      <c r="E18" s="12"/>
      <c r="F18" s="12"/>
      <c r="G18" s="12"/>
      <c r="H18" s="12"/>
      <c r="I18" s="12"/>
      <c r="J18" s="14">
        <f>K12*J17</f>
        <v>0</v>
      </c>
    </row>
    <row r="19" spans="2:13" ht="15">
      <c r="B19" s="12"/>
      <c r="C19" s="15" t="s">
        <v>70</v>
      </c>
      <c r="D19" s="12" t="s">
        <v>71</v>
      </c>
      <c r="E19" s="12"/>
      <c r="F19" s="12"/>
      <c r="G19" s="12"/>
      <c r="H19" s="12"/>
      <c r="I19" s="12"/>
      <c r="J19" s="14">
        <f>K12+J18</f>
        <v>0</v>
      </c>
    </row>
    <row r="21" spans="2:13">
      <c r="F21" s="5"/>
      <c r="G21" s="46"/>
      <c r="H21" s="5"/>
      <c r="I21" s="4"/>
      <c r="J21" s="4"/>
      <c r="K21" s="4"/>
      <c r="L21" s="4" t="s">
        <v>40</v>
      </c>
      <c r="M21" s="4"/>
    </row>
    <row r="22" spans="2:13">
      <c r="F22" s="46"/>
      <c r="G22" s="46"/>
      <c r="H22" s="46"/>
      <c r="I22" s="4"/>
      <c r="J22" s="4"/>
      <c r="K22" s="4"/>
      <c r="L22" s="4" t="s">
        <v>41</v>
      </c>
      <c r="M22" s="4"/>
    </row>
  </sheetData>
  <mergeCells count="3">
    <mergeCell ref="B12:F12"/>
    <mergeCell ref="B14:C14"/>
    <mergeCell ref="B7:M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2"/>
  <sheetViews>
    <sheetView workbookViewId="0">
      <selection activeCell="B2" sqref="B2"/>
    </sheetView>
  </sheetViews>
  <sheetFormatPr defaultRowHeight="14.25"/>
  <cols>
    <col min="1" max="1" width="9.140625" style="7"/>
    <col min="2" max="2" width="6.42578125" style="7" customWidth="1"/>
    <col min="3" max="3" width="24.28515625" style="7" customWidth="1"/>
    <col min="4" max="4" width="23.140625" style="7" customWidth="1"/>
    <col min="5" max="5" width="11.5703125" style="7" customWidth="1"/>
    <col min="6" max="6" width="9.42578125" style="7" customWidth="1"/>
    <col min="7" max="7" width="14.85546875" style="7" customWidth="1"/>
    <col min="8" max="8" width="16.42578125" style="7" customWidth="1"/>
    <col min="9" max="9" width="11.140625" style="7" bestFit="1" customWidth="1"/>
    <col min="10" max="10" width="19.85546875" style="7" customWidth="1"/>
    <col min="11" max="11" width="19" style="7" customWidth="1"/>
    <col min="12" max="12" width="18.7109375" style="7" customWidth="1"/>
    <col min="13" max="13" width="15.28515625" style="7" customWidth="1"/>
    <col min="14" max="16384" width="9.140625" style="7"/>
  </cols>
  <sheetData>
    <row r="1" spans="1:13" s="6" customFormat="1" ht="23.25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3" ht="15">
      <c r="B2" s="6" t="s">
        <v>74</v>
      </c>
      <c r="L2" s="7" t="s">
        <v>57</v>
      </c>
    </row>
    <row r="3" spans="1:13">
      <c r="L3" s="7" t="s">
        <v>65</v>
      </c>
    </row>
    <row r="5" spans="1:13" ht="23.25">
      <c r="H5" s="2" t="s">
        <v>43</v>
      </c>
    </row>
    <row r="6" spans="1:13" ht="16.5" customHeight="1">
      <c r="H6" s="2"/>
    </row>
    <row r="7" spans="1:13" ht="32.25" customHeight="1">
      <c r="B7" s="10" t="s">
        <v>52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8" customHeight="1"/>
    <row r="9" spans="1:13" ht="31.5">
      <c r="B9" s="77" t="s">
        <v>0</v>
      </c>
      <c r="C9" s="77" t="s">
        <v>1</v>
      </c>
      <c r="D9" s="77" t="s">
        <v>2</v>
      </c>
      <c r="E9" s="78" t="s">
        <v>3</v>
      </c>
      <c r="F9" s="77" t="s">
        <v>4</v>
      </c>
      <c r="G9" s="77" t="s">
        <v>5</v>
      </c>
      <c r="H9" s="77" t="s">
        <v>6</v>
      </c>
      <c r="I9" s="19" t="s">
        <v>15</v>
      </c>
      <c r="J9" s="77" t="s">
        <v>7</v>
      </c>
      <c r="K9" s="79" t="s">
        <v>8</v>
      </c>
      <c r="L9" s="80" t="s">
        <v>9</v>
      </c>
      <c r="M9" s="81" t="s">
        <v>10</v>
      </c>
    </row>
    <row r="10" spans="1:13" ht="15.75">
      <c r="B10" s="82">
        <v>1</v>
      </c>
      <c r="C10" s="82">
        <v>2</v>
      </c>
      <c r="D10" s="82">
        <v>3</v>
      </c>
      <c r="E10" s="83">
        <v>4</v>
      </c>
      <c r="F10" s="82">
        <v>5</v>
      </c>
      <c r="G10" s="82">
        <v>6</v>
      </c>
      <c r="H10" s="82" t="s">
        <v>11</v>
      </c>
      <c r="I10" s="25">
        <v>8</v>
      </c>
      <c r="J10" s="82" t="s">
        <v>39</v>
      </c>
      <c r="K10" s="84" t="s">
        <v>12</v>
      </c>
      <c r="L10" s="85">
        <v>11</v>
      </c>
      <c r="M10" s="28">
        <v>12</v>
      </c>
    </row>
    <row r="11" spans="1:13" ht="60">
      <c r="B11" s="86">
        <v>1</v>
      </c>
      <c r="C11" s="86" t="s">
        <v>27</v>
      </c>
      <c r="D11" s="87"/>
      <c r="E11" s="88" t="s">
        <v>17</v>
      </c>
      <c r="F11" s="86">
        <v>20</v>
      </c>
      <c r="G11" s="89"/>
      <c r="H11" s="90"/>
      <c r="I11" s="91"/>
      <c r="J11" s="90"/>
      <c r="K11" s="92"/>
      <c r="L11" s="93"/>
      <c r="M11" s="94"/>
    </row>
    <row r="12" spans="1:13" ht="15.75">
      <c r="B12" s="95" t="s">
        <v>14</v>
      </c>
      <c r="C12" s="96"/>
      <c r="D12" s="96"/>
      <c r="E12" s="96"/>
      <c r="F12" s="97"/>
      <c r="G12" s="98" t="s">
        <v>51</v>
      </c>
      <c r="H12" s="99">
        <f>SUM(H11)</f>
        <v>0</v>
      </c>
      <c r="I12" s="98" t="s">
        <v>51</v>
      </c>
      <c r="J12" s="98" t="s">
        <v>51</v>
      </c>
      <c r="K12" s="100">
        <f>SUM(K11)</f>
        <v>0</v>
      </c>
      <c r="L12" s="101" t="s">
        <v>51</v>
      </c>
      <c r="M12" s="102" t="s">
        <v>51</v>
      </c>
    </row>
    <row r="14" spans="1:13" ht="15">
      <c r="B14" s="9" t="s">
        <v>42</v>
      </c>
      <c r="C14" s="9"/>
    </row>
    <row r="15" spans="1:13" ht="15">
      <c r="B15" s="7" t="s">
        <v>72</v>
      </c>
    </row>
    <row r="17" spans="2:14" ht="15">
      <c r="B17" s="12" t="s">
        <v>66</v>
      </c>
      <c r="C17" s="12"/>
      <c r="D17" s="12"/>
      <c r="E17" s="12"/>
      <c r="F17" s="12" t="s">
        <v>67</v>
      </c>
      <c r="G17" s="12"/>
      <c r="H17" s="12"/>
      <c r="I17" s="12"/>
      <c r="J17" s="13">
        <v>1</v>
      </c>
    </row>
    <row r="18" spans="2:14" ht="15">
      <c r="B18" s="12"/>
      <c r="C18" s="15" t="s">
        <v>68</v>
      </c>
      <c r="D18" s="12" t="s">
        <v>69</v>
      </c>
      <c r="E18" s="12"/>
      <c r="F18" s="12"/>
      <c r="G18" s="12"/>
      <c r="H18" s="12"/>
      <c r="I18" s="12"/>
      <c r="J18" s="14">
        <f>K12*J17</f>
        <v>0</v>
      </c>
    </row>
    <row r="19" spans="2:14" ht="15">
      <c r="B19" s="12"/>
      <c r="C19" s="15" t="s">
        <v>70</v>
      </c>
      <c r="D19" s="12" t="s">
        <v>71</v>
      </c>
      <c r="E19" s="12"/>
      <c r="F19" s="12"/>
      <c r="G19" s="12"/>
      <c r="H19" s="12"/>
      <c r="I19" s="12"/>
      <c r="J19" s="14">
        <f>K12+J18</f>
        <v>0</v>
      </c>
    </row>
    <row r="21" spans="2:14">
      <c r="E21" s="46"/>
      <c r="F21" s="5"/>
      <c r="G21" s="46"/>
      <c r="H21" s="5"/>
      <c r="I21" s="4"/>
      <c r="J21" s="4"/>
      <c r="K21" s="4"/>
      <c r="L21" s="4" t="s">
        <v>40</v>
      </c>
      <c r="M21" s="4"/>
      <c r="N21" s="46"/>
    </row>
    <row r="22" spans="2:14">
      <c r="E22" s="46"/>
      <c r="F22" s="46"/>
      <c r="G22" s="46"/>
      <c r="H22" s="46"/>
      <c r="I22" s="4"/>
      <c r="J22" s="4"/>
      <c r="K22" s="4"/>
      <c r="L22" s="4" t="s">
        <v>41</v>
      </c>
      <c r="M22" s="4"/>
      <c r="N22" s="46"/>
    </row>
  </sheetData>
  <mergeCells count="3">
    <mergeCell ref="B12:F12"/>
    <mergeCell ref="B7:M7"/>
    <mergeCell ref="B14:C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6D571-26F2-4474-946A-1CB4A3942ED2}">
  <dimension ref="A1:M22"/>
  <sheetViews>
    <sheetView workbookViewId="0">
      <selection activeCell="B2" sqref="B2"/>
    </sheetView>
  </sheetViews>
  <sheetFormatPr defaultRowHeight="14.25"/>
  <cols>
    <col min="1" max="1" width="9.140625" style="46"/>
    <col min="2" max="2" width="5.85546875" style="46" customWidth="1"/>
    <col min="3" max="3" width="24.28515625" style="46" customWidth="1"/>
    <col min="4" max="4" width="25.5703125" style="46" customWidth="1"/>
    <col min="5" max="5" width="9.140625" style="46"/>
    <col min="6" max="6" width="8.7109375" style="105" customWidth="1"/>
    <col min="7" max="7" width="16.140625" style="105" customWidth="1"/>
    <col min="8" max="8" width="18.85546875" style="46" customWidth="1"/>
    <col min="9" max="9" width="11.42578125" style="105" customWidth="1"/>
    <col min="10" max="10" width="18.5703125" style="105" customWidth="1"/>
    <col min="11" max="11" width="18.5703125" style="46" customWidth="1"/>
    <col min="12" max="12" width="16.42578125" style="46" customWidth="1"/>
    <col min="13" max="13" width="15.140625" style="46" customWidth="1"/>
    <col min="14" max="16384" width="9.140625" style="46"/>
  </cols>
  <sheetData>
    <row r="1" spans="1:13" ht="15" customHeight="1">
      <c r="A1" s="103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3" ht="15" customHeight="1">
      <c r="A2" s="104"/>
      <c r="B2" s="6" t="s">
        <v>74</v>
      </c>
      <c r="C2" s="104"/>
      <c r="D2" s="104"/>
      <c r="E2" s="104"/>
      <c r="F2" s="104"/>
      <c r="G2" s="104"/>
      <c r="H2" s="104"/>
      <c r="I2" s="104"/>
      <c r="J2" s="104"/>
      <c r="K2" s="104"/>
      <c r="L2" s="7" t="s">
        <v>58</v>
      </c>
    </row>
    <row r="3" spans="1:13" ht="15" customHeight="1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7" t="s">
        <v>65</v>
      </c>
    </row>
    <row r="4" spans="1:13" ht="15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7"/>
    </row>
    <row r="5" spans="1:13" ht="24" customHeight="1">
      <c r="H5" s="2" t="s">
        <v>43</v>
      </c>
      <c r="M5" s="106"/>
    </row>
    <row r="7" spans="1:13" ht="15" customHeight="1">
      <c r="B7" s="1" t="s">
        <v>50</v>
      </c>
      <c r="M7" s="107"/>
    </row>
    <row r="8" spans="1:13" ht="13.5" customHeight="1"/>
    <row r="9" spans="1:13" ht="31.5">
      <c r="B9" s="108" t="s">
        <v>0</v>
      </c>
      <c r="C9" s="108" t="s">
        <v>1</v>
      </c>
      <c r="D9" s="108" t="s">
        <v>2</v>
      </c>
      <c r="E9" s="109" t="s">
        <v>3</v>
      </c>
      <c r="F9" s="108" t="s">
        <v>4</v>
      </c>
      <c r="G9" s="110" t="s">
        <v>5</v>
      </c>
      <c r="H9" s="110" t="s">
        <v>6</v>
      </c>
      <c r="I9" s="111" t="s">
        <v>29</v>
      </c>
      <c r="J9" s="110" t="s">
        <v>7</v>
      </c>
      <c r="K9" s="112" t="s">
        <v>8</v>
      </c>
      <c r="L9" s="113" t="s">
        <v>9</v>
      </c>
      <c r="M9" s="114" t="s">
        <v>10</v>
      </c>
    </row>
    <row r="10" spans="1:13" ht="15.75">
      <c r="B10" s="115">
        <v>1</v>
      </c>
      <c r="C10" s="115">
        <v>2</v>
      </c>
      <c r="D10" s="115">
        <v>3</v>
      </c>
      <c r="E10" s="116">
        <v>4</v>
      </c>
      <c r="F10" s="115">
        <v>5</v>
      </c>
      <c r="G10" s="117">
        <v>6</v>
      </c>
      <c r="H10" s="118" t="s">
        <v>11</v>
      </c>
      <c r="I10" s="119">
        <v>8</v>
      </c>
      <c r="J10" s="118" t="s">
        <v>39</v>
      </c>
      <c r="K10" s="120" t="s">
        <v>12</v>
      </c>
      <c r="L10" s="121">
        <v>11</v>
      </c>
      <c r="M10" s="122">
        <v>12</v>
      </c>
    </row>
    <row r="11" spans="1:13" ht="90">
      <c r="B11" s="86">
        <v>1</v>
      </c>
      <c r="C11" s="123" t="s">
        <v>28</v>
      </c>
      <c r="D11" s="86"/>
      <c r="E11" s="124" t="s">
        <v>13</v>
      </c>
      <c r="F11" s="86">
        <v>204</v>
      </c>
      <c r="G11" s="125"/>
      <c r="H11" s="126"/>
      <c r="I11" s="91"/>
      <c r="J11" s="126"/>
      <c r="K11" s="127"/>
      <c r="L11" s="128"/>
      <c r="M11" s="94"/>
    </row>
    <row r="12" spans="1:13" ht="15.75">
      <c r="B12" s="95" t="s">
        <v>14</v>
      </c>
      <c r="C12" s="96"/>
      <c r="D12" s="96"/>
      <c r="E12" s="96"/>
      <c r="F12" s="97"/>
      <c r="G12" s="129" t="s">
        <v>51</v>
      </c>
      <c r="H12" s="130">
        <f>SUM(H11)</f>
        <v>0</v>
      </c>
      <c r="I12" s="98" t="s">
        <v>51</v>
      </c>
      <c r="J12" s="129" t="s">
        <v>51</v>
      </c>
      <c r="K12" s="131">
        <f>SUM(K11)</f>
        <v>0</v>
      </c>
      <c r="L12" s="101" t="s">
        <v>51</v>
      </c>
      <c r="M12" s="132" t="s">
        <v>51</v>
      </c>
    </row>
    <row r="14" spans="1:13" ht="15">
      <c r="B14" s="9" t="s">
        <v>42</v>
      </c>
      <c r="C14" s="9"/>
    </row>
    <row r="15" spans="1:13" ht="15">
      <c r="B15" s="7" t="s">
        <v>72</v>
      </c>
      <c r="C15" s="3"/>
    </row>
    <row r="16" spans="1:13" ht="15">
      <c r="B16" s="7"/>
      <c r="C16" s="3"/>
    </row>
    <row r="17" spans="2:13" ht="15">
      <c r="B17" s="12" t="s">
        <v>66</v>
      </c>
      <c r="C17" s="12"/>
      <c r="D17" s="12"/>
      <c r="E17" s="12"/>
      <c r="F17" s="12" t="s">
        <v>67</v>
      </c>
      <c r="G17" s="12"/>
      <c r="H17" s="12"/>
      <c r="I17" s="12"/>
      <c r="J17" s="13">
        <v>1</v>
      </c>
    </row>
    <row r="18" spans="2:13" ht="15">
      <c r="B18" s="12"/>
      <c r="C18" s="15" t="s">
        <v>68</v>
      </c>
      <c r="D18" s="12" t="s">
        <v>69</v>
      </c>
      <c r="E18" s="12"/>
      <c r="F18" s="12"/>
      <c r="G18" s="12"/>
      <c r="H18" s="12"/>
      <c r="I18" s="12"/>
      <c r="J18" s="14">
        <f>K12*J17</f>
        <v>0</v>
      </c>
    </row>
    <row r="19" spans="2:13" ht="15">
      <c r="B19" s="12"/>
      <c r="C19" s="15" t="s">
        <v>70</v>
      </c>
      <c r="D19" s="12" t="s">
        <v>71</v>
      </c>
      <c r="E19" s="12"/>
      <c r="F19" s="12"/>
      <c r="G19" s="12"/>
      <c r="H19" s="12"/>
      <c r="I19" s="12"/>
      <c r="J19" s="133">
        <f>K12+J18</f>
        <v>0</v>
      </c>
    </row>
    <row r="20" spans="2:13" ht="15">
      <c r="B20" s="7"/>
      <c r="C20" s="3"/>
    </row>
    <row r="21" spans="2:13">
      <c r="F21" s="5"/>
      <c r="G21" s="46"/>
      <c r="H21" s="5"/>
      <c r="I21" s="4"/>
      <c r="J21" s="4"/>
      <c r="K21" s="4"/>
      <c r="L21" s="4" t="s">
        <v>40</v>
      </c>
      <c r="M21" s="4"/>
    </row>
    <row r="22" spans="2:13">
      <c r="F22" s="46"/>
      <c r="G22" s="46"/>
      <c r="I22" s="4"/>
      <c r="J22" s="4"/>
      <c r="K22" s="4"/>
      <c r="L22" s="4" t="s">
        <v>41</v>
      </c>
      <c r="M22" s="4"/>
    </row>
  </sheetData>
  <mergeCells count="2">
    <mergeCell ref="B12:F12"/>
    <mergeCell ref="B14:C1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2F030-0685-4D49-9965-0D00836D0F1C}">
  <dimension ref="A2:M23"/>
  <sheetViews>
    <sheetView workbookViewId="0">
      <selection activeCell="B2" sqref="B2"/>
    </sheetView>
  </sheetViews>
  <sheetFormatPr defaultRowHeight="14.25"/>
  <cols>
    <col min="1" max="1" width="9.140625" style="46"/>
    <col min="2" max="2" width="6.28515625" style="46" customWidth="1"/>
    <col min="3" max="3" width="20.42578125" style="46" customWidth="1"/>
    <col min="4" max="4" width="21.5703125" style="46" customWidth="1"/>
    <col min="5" max="5" width="9.140625" style="46"/>
    <col min="6" max="6" width="8.5703125" style="46" customWidth="1"/>
    <col min="7" max="7" width="16.140625" style="46" customWidth="1"/>
    <col min="8" max="8" width="14.5703125" style="46" customWidth="1"/>
    <col min="9" max="9" width="10.140625" style="46" customWidth="1"/>
    <col min="10" max="10" width="17.5703125" style="46" customWidth="1"/>
    <col min="11" max="11" width="19.5703125" style="46" customWidth="1"/>
    <col min="12" max="12" width="23.42578125" style="46" customWidth="1"/>
    <col min="13" max="13" width="14" style="46" customWidth="1"/>
    <col min="14" max="16384" width="9.140625" style="46"/>
  </cols>
  <sheetData>
    <row r="2" spans="1:13" ht="17.25" customHeight="1">
      <c r="A2" s="134"/>
      <c r="B2" s="6" t="s">
        <v>74</v>
      </c>
      <c r="C2" s="134"/>
      <c r="D2" s="134"/>
      <c r="E2" s="134"/>
      <c r="F2" s="134"/>
      <c r="G2" s="134"/>
      <c r="H2" s="134"/>
      <c r="I2" s="134"/>
      <c r="J2" s="134"/>
      <c r="K2" s="134"/>
      <c r="L2" s="7" t="s">
        <v>59</v>
      </c>
    </row>
    <row r="3" spans="1:13">
      <c r="L3" s="7" t="s">
        <v>65</v>
      </c>
    </row>
    <row r="4" spans="1:13">
      <c r="L4" s="7"/>
    </row>
    <row r="5" spans="1:13" ht="23.25">
      <c r="H5" s="2" t="s">
        <v>43</v>
      </c>
    </row>
    <row r="6" spans="1:13" ht="17.25" customHeight="1">
      <c r="H6" s="2"/>
    </row>
    <row r="7" spans="1:13" ht="15.75" customHeight="1">
      <c r="B7" s="1" t="s">
        <v>49</v>
      </c>
    </row>
    <row r="8" spans="1:13" ht="17.25" customHeight="1"/>
    <row r="9" spans="1:13" ht="31.5">
      <c r="B9" s="135" t="s">
        <v>32</v>
      </c>
      <c r="C9" s="135" t="s">
        <v>1</v>
      </c>
      <c r="D9" s="135" t="s">
        <v>2</v>
      </c>
      <c r="E9" s="135" t="s">
        <v>3</v>
      </c>
      <c r="F9" s="135" t="s">
        <v>4</v>
      </c>
      <c r="G9" s="136" t="s">
        <v>16</v>
      </c>
      <c r="H9" s="137" t="s">
        <v>6</v>
      </c>
      <c r="I9" s="135" t="s">
        <v>29</v>
      </c>
      <c r="J9" s="137" t="s">
        <v>7</v>
      </c>
      <c r="K9" s="137" t="s">
        <v>8</v>
      </c>
      <c r="L9" s="135" t="s">
        <v>9</v>
      </c>
      <c r="M9" s="138" t="s">
        <v>10</v>
      </c>
    </row>
    <row r="10" spans="1:13" ht="15.75">
      <c r="B10" s="115">
        <v>1</v>
      </c>
      <c r="C10" s="115">
        <v>2</v>
      </c>
      <c r="D10" s="115">
        <v>3</v>
      </c>
      <c r="E10" s="116">
        <v>4</v>
      </c>
      <c r="F10" s="139">
        <v>5</v>
      </c>
      <c r="G10" s="139">
        <v>6</v>
      </c>
      <c r="H10" s="139" t="s">
        <v>11</v>
      </c>
      <c r="I10" s="140">
        <v>8</v>
      </c>
      <c r="J10" s="139" t="s">
        <v>39</v>
      </c>
      <c r="K10" s="141" t="s">
        <v>12</v>
      </c>
      <c r="L10" s="142">
        <v>11</v>
      </c>
      <c r="M10" s="143">
        <v>12</v>
      </c>
    </row>
    <row r="11" spans="1:13" ht="75">
      <c r="B11" s="144">
        <v>1</v>
      </c>
      <c r="C11" s="145" t="s">
        <v>31</v>
      </c>
      <c r="D11" s="146"/>
      <c r="E11" s="147" t="s">
        <v>30</v>
      </c>
      <c r="F11" s="148">
        <v>28</v>
      </c>
      <c r="G11" s="149"/>
      <c r="H11" s="149"/>
      <c r="I11" s="150"/>
      <c r="J11" s="149"/>
      <c r="K11" s="149"/>
      <c r="L11" s="146"/>
      <c r="M11" s="144"/>
    </row>
    <row r="12" spans="1:13" ht="15.75">
      <c r="B12" s="151" t="s">
        <v>14</v>
      </c>
      <c r="C12" s="152"/>
      <c r="D12" s="152"/>
      <c r="E12" s="152"/>
      <c r="F12" s="153"/>
      <c r="G12" s="154" t="s">
        <v>51</v>
      </c>
      <c r="H12" s="155">
        <f>SUM(H11)</f>
        <v>0</v>
      </c>
      <c r="I12" s="154" t="s">
        <v>51</v>
      </c>
      <c r="J12" s="154" t="s">
        <v>51</v>
      </c>
      <c r="K12" s="155">
        <f>SUM(K11)</f>
        <v>0</v>
      </c>
      <c r="L12" s="154" t="s">
        <v>51</v>
      </c>
      <c r="M12" s="154" t="s">
        <v>51</v>
      </c>
    </row>
    <row r="14" spans="1:13" ht="15">
      <c r="B14" s="9" t="s">
        <v>42</v>
      </c>
      <c r="C14" s="9"/>
    </row>
    <row r="15" spans="1:13" ht="15">
      <c r="B15" s="7" t="s">
        <v>72</v>
      </c>
    </row>
    <row r="16" spans="1:13">
      <c r="B16" s="7"/>
    </row>
    <row r="17" spans="2:13" ht="15">
      <c r="B17" s="12" t="s">
        <v>66</v>
      </c>
      <c r="C17" s="12"/>
      <c r="D17" s="12"/>
      <c r="E17" s="12"/>
      <c r="F17" s="12" t="s">
        <v>67</v>
      </c>
      <c r="G17" s="12"/>
      <c r="H17" s="12"/>
      <c r="I17" s="12"/>
      <c r="J17" s="13">
        <v>1</v>
      </c>
    </row>
    <row r="18" spans="2:13" ht="15">
      <c r="B18" s="12"/>
      <c r="C18" s="15" t="s">
        <v>68</v>
      </c>
      <c r="D18" s="12" t="s">
        <v>69</v>
      </c>
      <c r="E18" s="12"/>
      <c r="F18" s="12"/>
      <c r="G18" s="12"/>
      <c r="H18" s="12"/>
      <c r="I18" s="12"/>
      <c r="J18" s="14">
        <f>K12*J17</f>
        <v>0</v>
      </c>
    </row>
    <row r="19" spans="2:13" ht="15">
      <c r="B19" s="12"/>
      <c r="C19" s="15" t="s">
        <v>70</v>
      </c>
      <c r="D19" s="12" t="s">
        <v>71</v>
      </c>
      <c r="E19" s="12"/>
      <c r="F19" s="12"/>
      <c r="G19" s="12"/>
      <c r="H19" s="12"/>
      <c r="I19" s="12"/>
      <c r="J19" s="156">
        <f>K12+J18</f>
        <v>0</v>
      </c>
    </row>
    <row r="20" spans="2:13">
      <c r="B20" s="7"/>
    </row>
    <row r="21" spans="2:13">
      <c r="B21" s="7"/>
    </row>
    <row r="22" spans="2:13">
      <c r="F22" s="5"/>
      <c r="H22" s="5"/>
      <c r="I22" s="4"/>
      <c r="J22" s="4"/>
      <c r="K22" s="4"/>
      <c r="L22" s="4" t="s">
        <v>40</v>
      </c>
      <c r="M22" s="4"/>
    </row>
    <row r="23" spans="2:13">
      <c r="I23" s="4"/>
      <c r="J23" s="4"/>
      <c r="K23" s="4"/>
      <c r="L23" s="4" t="s">
        <v>41</v>
      </c>
      <c r="M23" s="4"/>
    </row>
  </sheetData>
  <mergeCells count="2">
    <mergeCell ref="B12:F12"/>
    <mergeCell ref="B14:C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162A7-7A8B-4E12-A1C3-953C9B1E08D1}">
  <dimension ref="A1:M23"/>
  <sheetViews>
    <sheetView workbookViewId="0">
      <selection activeCell="B2" sqref="B2"/>
    </sheetView>
  </sheetViews>
  <sheetFormatPr defaultRowHeight="14.25"/>
  <cols>
    <col min="1" max="1" width="7.140625" style="46" customWidth="1"/>
    <col min="2" max="2" width="6.28515625" style="46" customWidth="1"/>
    <col min="3" max="3" width="22.42578125" style="46" customWidth="1"/>
    <col min="4" max="4" width="27" style="46" customWidth="1"/>
    <col min="5" max="5" width="8.85546875" style="46" customWidth="1"/>
    <col min="6" max="6" width="6" style="46" customWidth="1"/>
    <col min="7" max="7" width="15.28515625" style="46" customWidth="1"/>
    <col min="8" max="8" width="19.85546875" style="46" customWidth="1"/>
    <col min="9" max="9" width="11.85546875" style="46" customWidth="1"/>
    <col min="10" max="10" width="16.85546875" style="46" customWidth="1"/>
    <col min="11" max="11" width="16.140625" style="46" customWidth="1"/>
    <col min="12" max="12" width="15.5703125" style="46" customWidth="1"/>
    <col min="13" max="13" width="17.85546875" style="46" customWidth="1"/>
    <col min="14" max="16384" width="9.140625" style="46"/>
  </cols>
  <sheetData>
    <row r="1" spans="1:13" ht="15" customHeight="1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</row>
    <row r="2" spans="1:13" ht="17.25" customHeight="1">
      <c r="A2" s="157"/>
      <c r="B2" s="6" t="s">
        <v>74</v>
      </c>
      <c r="C2" s="157"/>
      <c r="D2" s="157"/>
      <c r="E2" s="157"/>
      <c r="F2" s="157"/>
      <c r="G2" s="157"/>
      <c r="H2" s="157"/>
      <c r="I2" s="157"/>
      <c r="J2" s="157"/>
      <c r="K2" s="157"/>
      <c r="L2" s="7" t="s">
        <v>60</v>
      </c>
    </row>
    <row r="3" spans="1:13" ht="15.75" customHeight="1">
      <c r="L3" s="7" t="s">
        <v>65</v>
      </c>
      <c r="M3" s="158"/>
    </row>
    <row r="4" spans="1:13" ht="18.75" customHeight="1">
      <c r="L4" s="7"/>
      <c r="M4" s="158"/>
    </row>
    <row r="5" spans="1:13" ht="23.25">
      <c r="H5" s="2" t="s">
        <v>43</v>
      </c>
    </row>
    <row r="6" spans="1:13" ht="23.25">
      <c r="H6" s="2"/>
    </row>
    <row r="7" spans="1:13" ht="15" customHeight="1">
      <c r="B7" s="1" t="s">
        <v>48</v>
      </c>
      <c r="C7" s="1"/>
      <c r="D7" s="1"/>
      <c r="E7" s="1"/>
      <c r="F7" s="1"/>
      <c r="G7" s="1"/>
      <c r="H7" s="1"/>
      <c r="I7" s="1"/>
      <c r="J7" s="1"/>
      <c r="K7" s="1"/>
      <c r="L7" s="1"/>
      <c r="M7" s="8"/>
    </row>
    <row r="8" spans="1:13" ht="18.75" customHeigh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1.5">
      <c r="B9" s="17" t="s">
        <v>0</v>
      </c>
      <c r="C9" s="17" t="s">
        <v>1</v>
      </c>
      <c r="D9" s="17" t="s">
        <v>2</v>
      </c>
      <c r="E9" s="17" t="s">
        <v>4</v>
      </c>
      <c r="F9" s="18" t="s">
        <v>3</v>
      </c>
      <c r="G9" s="17" t="s">
        <v>5</v>
      </c>
      <c r="H9" s="17" t="s">
        <v>6</v>
      </c>
      <c r="I9" s="159" t="s">
        <v>15</v>
      </c>
      <c r="J9" s="17" t="s">
        <v>7</v>
      </c>
      <c r="K9" s="20" t="s">
        <v>8</v>
      </c>
      <c r="L9" s="160" t="s">
        <v>9</v>
      </c>
      <c r="M9" s="22" t="s">
        <v>10</v>
      </c>
    </row>
    <row r="10" spans="1:13" ht="15.75">
      <c r="B10" s="23">
        <v>1</v>
      </c>
      <c r="C10" s="23">
        <v>2</v>
      </c>
      <c r="D10" s="23">
        <v>3</v>
      </c>
      <c r="E10" s="23">
        <v>5</v>
      </c>
      <c r="F10" s="24">
        <v>4</v>
      </c>
      <c r="G10" s="23">
        <v>6</v>
      </c>
      <c r="H10" s="23" t="s">
        <v>11</v>
      </c>
      <c r="I10" s="161">
        <v>8</v>
      </c>
      <c r="J10" s="23" t="s">
        <v>39</v>
      </c>
      <c r="K10" s="26" t="s">
        <v>12</v>
      </c>
      <c r="L10" s="162">
        <v>11</v>
      </c>
      <c r="M10" s="163">
        <v>12</v>
      </c>
    </row>
    <row r="11" spans="1:13" ht="75">
      <c r="B11" s="29">
        <v>1</v>
      </c>
      <c r="C11" s="164" t="s">
        <v>33</v>
      </c>
      <c r="D11" s="29"/>
      <c r="E11" s="29">
        <v>30</v>
      </c>
      <c r="F11" s="30" t="s">
        <v>13</v>
      </c>
      <c r="G11" s="165"/>
      <c r="H11" s="32"/>
      <c r="I11" s="33"/>
      <c r="J11" s="32"/>
      <c r="K11" s="34"/>
      <c r="L11" s="166"/>
      <c r="M11" s="36"/>
    </row>
    <row r="12" spans="1:13" ht="15.75">
      <c r="B12" s="37" t="s">
        <v>14</v>
      </c>
      <c r="C12" s="38"/>
      <c r="D12" s="38"/>
      <c r="E12" s="38"/>
      <c r="F12" s="39"/>
      <c r="G12" s="40" t="s">
        <v>51</v>
      </c>
      <c r="H12" s="167">
        <f>SUM(H11)</f>
        <v>0</v>
      </c>
      <c r="I12" s="42" t="s">
        <v>51</v>
      </c>
      <c r="J12" s="40" t="s">
        <v>51</v>
      </c>
      <c r="K12" s="168">
        <f>SUM(K11)</f>
        <v>0</v>
      </c>
      <c r="L12" s="44" t="s">
        <v>51</v>
      </c>
      <c r="M12" s="169" t="s">
        <v>51</v>
      </c>
    </row>
    <row r="14" spans="1:13" ht="15">
      <c r="B14" s="9" t="s">
        <v>42</v>
      </c>
      <c r="C14" s="9"/>
    </row>
    <row r="15" spans="1:13" ht="15">
      <c r="B15" s="7" t="s">
        <v>72</v>
      </c>
      <c r="C15" s="3"/>
    </row>
    <row r="16" spans="1:13" ht="15">
      <c r="B16" s="7"/>
      <c r="C16" s="3"/>
    </row>
    <row r="17" spans="2:13" ht="15">
      <c r="B17" s="12" t="s">
        <v>66</v>
      </c>
      <c r="C17" s="12"/>
      <c r="D17" s="12"/>
      <c r="E17" s="12"/>
      <c r="F17" s="12" t="s">
        <v>67</v>
      </c>
      <c r="G17" s="12"/>
      <c r="H17" s="12"/>
      <c r="I17" s="12"/>
      <c r="J17" s="13">
        <v>1</v>
      </c>
    </row>
    <row r="18" spans="2:13" ht="15">
      <c r="B18" s="12"/>
      <c r="C18" s="15" t="s">
        <v>68</v>
      </c>
      <c r="D18" s="12" t="s">
        <v>69</v>
      </c>
      <c r="E18" s="12"/>
      <c r="F18" s="12"/>
      <c r="G18" s="12"/>
      <c r="H18" s="12"/>
      <c r="I18" s="12"/>
      <c r="J18" s="14">
        <f>K12*J17</f>
        <v>0</v>
      </c>
    </row>
    <row r="19" spans="2:13" ht="15">
      <c r="B19" s="12"/>
      <c r="C19" s="15" t="s">
        <v>70</v>
      </c>
      <c r="D19" s="12" t="s">
        <v>71</v>
      </c>
      <c r="E19" s="12"/>
      <c r="F19" s="12"/>
      <c r="G19" s="12"/>
      <c r="H19" s="12"/>
      <c r="I19" s="12"/>
      <c r="J19" s="156">
        <f>K12+J18</f>
        <v>0</v>
      </c>
    </row>
    <row r="20" spans="2:13" ht="15">
      <c r="B20" s="7"/>
      <c r="C20" s="3"/>
    </row>
    <row r="21" spans="2:13" ht="15">
      <c r="B21" s="7"/>
      <c r="C21" s="3"/>
    </row>
    <row r="22" spans="2:13">
      <c r="F22" s="5"/>
      <c r="H22" s="5"/>
      <c r="I22" s="4"/>
      <c r="J22" s="4"/>
      <c r="K22" s="4"/>
      <c r="L22" s="4" t="s">
        <v>40</v>
      </c>
      <c r="M22" s="4"/>
    </row>
    <row r="23" spans="2:13">
      <c r="I23" s="4"/>
      <c r="J23" s="4"/>
      <c r="K23" s="4"/>
      <c r="L23" s="4" t="s">
        <v>41</v>
      </c>
      <c r="M23" s="4"/>
    </row>
  </sheetData>
  <mergeCells count="2">
    <mergeCell ref="B12:F12"/>
    <mergeCell ref="B14:C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A4B39-FEFD-4733-B5F5-57DBB3F8F1B0}">
  <sheetPr>
    <pageSetUpPr fitToPage="1"/>
  </sheetPr>
  <dimension ref="A1:M25"/>
  <sheetViews>
    <sheetView workbookViewId="0">
      <selection activeCell="B2" sqref="B2"/>
    </sheetView>
  </sheetViews>
  <sheetFormatPr defaultRowHeight="14.25"/>
  <cols>
    <col min="1" max="1" width="9.140625" style="46"/>
    <col min="2" max="2" width="5.85546875" style="46" customWidth="1"/>
    <col min="3" max="3" width="18.42578125" style="46" customWidth="1"/>
    <col min="4" max="4" width="36.85546875" style="46" customWidth="1"/>
    <col min="5" max="5" width="9.140625" style="46"/>
    <col min="6" max="6" width="20" style="46" customWidth="1"/>
    <col min="7" max="7" width="15.42578125" style="46" customWidth="1"/>
    <col min="8" max="8" width="18.42578125" style="46" customWidth="1"/>
    <col min="9" max="9" width="13.28515625" style="46" customWidth="1"/>
    <col min="10" max="10" width="15.7109375" style="46" customWidth="1"/>
    <col min="11" max="11" width="17.28515625" style="46" customWidth="1"/>
    <col min="12" max="12" width="16.5703125" style="46" customWidth="1"/>
    <col min="13" max="13" width="16.85546875" style="46" customWidth="1"/>
    <col min="14" max="16384" width="9.140625" style="46"/>
  </cols>
  <sheetData>
    <row r="1" spans="1:13" ht="15.75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</row>
    <row r="2" spans="1:13" ht="15">
      <c r="B2" s="6" t="s">
        <v>74</v>
      </c>
      <c r="L2" s="7" t="s">
        <v>61</v>
      </c>
      <c r="M2" s="106"/>
    </row>
    <row r="3" spans="1:13">
      <c r="L3" s="7" t="s">
        <v>65</v>
      </c>
      <c r="M3" s="106"/>
    </row>
    <row r="4" spans="1:13">
      <c r="M4" s="106"/>
    </row>
    <row r="5" spans="1:13">
      <c r="M5" s="106"/>
    </row>
    <row r="6" spans="1:13" ht="23.25">
      <c r="G6" s="2" t="s">
        <v>43</v>
      </c>
    </row>
    <row r="8" spans="1:13" ht="17.25" customHeight="1">
      <c r="B8" s="11" t="s">
        <v>47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15.75" customHeight="1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15.75" customHeight="1"/>
    <row r="11" spans="1:13" ht="31.5">
      <c r="B11" s="108" t="s">
        <v>0</v>
      </c>
      <c r="C11" s="108" t="s">
        <v>1</v>
      </c>
      <c r="D11" s="108" t="s">
        <v>2</v>
      </c>
      <c r="E11" s="109" t="s">
        <v>3</v>
      </c>
      <c r="F11" s="108" t="s">
        <v>4</v>
      </c>
      <c r="G11" s="108" t="s">
        <v>5</v>
      </c>
      <c r="H11" s="108" t="s">
        <v>6</v>
      </c>
      <c r="I11" s="111" t="s">
        <v>29</v>
      </c>
      <c r="J11" s="108" t="s">
        <v>7</v>
      </c>
      <c r="K11" s="170" t="s">
        <v>8</v>
      </c>
      <c r="L11" s="113" t="s">
        <v>9</v>
      </c>
      <c r="M11" s="171" t="s">
        <v>10</v>
      </c>
    </row>
    <row r="12" spans="1:13" ht="15.75">
      <c r="B12" s="115">
        <v>1</v>
      </c>
      <c r="C12" s="115">
        <v>2</v>
      </c>
      <c r="D12" s="115">
        <v>3</v>
      </c>
      <c r="E12" s="116">
        <v>4</v>
      </c>
      <c r="F12" s="115">
        <v>5</v>
      </c>
      <c r="G12" s="115">
        <v>6</v>
      </c>
      <c r="H12" s="115" t="s">
        <v>11</v>
      </c>
      <c r="I12" s="119">
        <v>8</v>
      </c>
      <c r="J12" s="115" t="s">
        <v>39</v>
      </c>
      <c r="K12" s="172" t="s">
        <v>12</v>
      </c>
      <c r="L12" s="121">
        <v>11</v>
      </c>
      <c r="M12" s="122">
        <v>12</v>
      </c>
    </row>
    <row r="13" spans="1:13" ht="75">
      <c r="B13" s="173" t="s">
        <v>37</v>
      </c>
      <c r="C13" s="173" t="s">
        <v>36</v>
      </c>
      <c r="D13" s="174"/>
      <c r="E13" s="175" t="s">
        <v>13</v>
      </c>
      <c r="F13" s="173">
        <v>20</v>
      </c>
      <c r="G13" s="176"/>
      <c r="H13" s="177"/>
      <c r="I13" s="178"/>
      <c r="J13" s="177"/>
      <c r="K13" s="179"/>
      <c r="L13" s="180"/>
      <c r="M13" s="181"/>
    </row>
    <row r="14" spans="1:13" ht="45">
      <c r="B14" s="182" t="s">
        <v>35</v>
      </c>
      <c r="C14" s="182" t="s">
        <v>34</v>
      </c>
      <c r="D14" s="182"/>
      <c r="E14" s="182" t="s">
        <v>13</v>
      </c>
      <c r="F14" s="182">
        <v>10</v>
      </c>
      <c r="G14" s="176"/>
      <c r="H14" s="177"/>
      <c r="I14" s="178"/>
      <c r="J14" s="177"/>
      <c r="K14" s="179"/>
      <c r="L14" s="180"/>
      <c r="M14" s="181"/>
    </row>
    <row r="15" spans="1:13" ht="15.75">
      <c r="B15" s="183" t="s">
        <v>14</v>
      </c>
      <c r="C15" s="184"/>
      <c r="D15" s="184"/>
      <c r="E15" s="184"/>
      <c r="F15" s="185"/>
      <c r="G15" s="186" t="s">
        <v>51</v>
      </c>
      <c r="H15" s="187">
        <f>SUM(H13:H14)</f>
        <v>0</v>
      </c>
      <c r="I15" s="186" t="s">
        <v>51</v>
      </c>
      <c r="J15" s="186" t="s">
        <v>51</v>
      </c>
      <c r="K15" s="188">
        <f>SUM(K13:K14)</f>
        <v>0</v>
      </c>
      <c r="L15" s="189" t="s">
        <v>51</v>
      </c>
      <c r="M15" s="190" t="s">
        <v>51</v>
      </c>
    </row>
    <row r="17" spans="2:13" ht="15">
      <c r="B17" s="9" t="s">
        <v>42</v>
      </c>
      <c r="C17" s="9"/>
    </row>
    <row r="18" spans="2:13" ht="15">
      <c r="B18" s="7" t="s">
        <v>72</v>
      </c>
    </row>
    <row r="19" spans="2:13">
      <c r="B19" s="7"/>
    </row>
    <row r="20" spans="2:13" ht="15">
      <c r="B20" s="12" t="s">
        <v>66</v>
      </c>
      <c r="C20" s="12"/>
      <c r="D20" s="12"/>
      <c r="E20" s="12"/>
      <c r="F20" s="12" t="s">
        <v>67</v>
      </c>
      <c r="G20" s="12"/>
      <c r="H20" s="12"/>
      <c r="I20" s="12"/>
      <c r="J20" s="13">
        <v>1</v>
      </c>
    </row>
    <row r="21" spans="2:13" ht="15">
      <c r="B21" s="12"/>
      <c r="C21" s="15" t="s">
        <v>68</v>
      </c>
      <c r="D21" s="12" t="s">
        <v>69</v>
      </c>
      <c r="E21" s="12"/>
      <c r="F21" s="12"/>
      <c r="G21" s="12"/>
      <c r="H21" s="12"/>
      <c r="I21" s="12"/>
      <c r="J21" s="14">
        <f>K15*J20</f>
        <v>0</v>
      </c>
    </row>
    <row r="22" spans="2:13" ht="15">
      <c r="B22" s="12"/>
      <c r="C22" s="15" t="s">
        <v>70</v>
      </c>
      <c r="D22" s="12" t="s">
        <v>71</v>
      </c>
      <c r="E22" s="12"/>
      <c r="F22" s="12"/>
      <c r="G22" s="12"/>
      <c r="H22" s="12"/>
      <c r="I22" s="12"/>
      <c r="J22" s="156">
        <f>K15+J21</f>
        <v>0</v>
      </c>
    </row>
    <row r="23" spans="2:13">
      <c r="B23" s="7"/>
    </row>
    <row r="24" spans="2:13">
      <c r="F24" s="5"/>
      <c r="H24" s="5"/>
      <c r="I24" s="4"/>
      <c r="J24" s="4"/>
      <c r="K24" s="4"/>
      <c r="L24" s="4" t="s">
        <v>40</v>
      </c>
      <c r="M24" s="4"/>
    </row>
    <row r="25" spans="2:13">
      <c r="I25" s="4"/>
      <c r="J25" s="4"/>
      <c r="K25" s="4"/>
      <c r="L25" s="4" t="s">
        <v>41</v>
      </c>
      <c r="M25" s="4"/>
    </row>
  </sheetData>
  <mergeCells count="3">
    <mergeCell ref="B15:F15"/>
    <mergeCell ref="B8:M9"/>
    <mergeCell ref="B17:C17"/>
  </mergeCells>
  <pageMargins left="0.7" right="0.7" top="0.75" bottom="0.75" header="0.3" footer="0.3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04E04-7974-4C2D-A86D-9C4CFFABFA56}">
  <dimension ref="A1:M23"/>
  <sheetViews>
    <sheetView workbookViewId="0">
      <selection activeCell="B2" sqref="B2"/>
    </sheetView>
  </sheetViews>
  <sheetFormatPr defaultRowHeight="14.25"/>
  <cols>
    <col min="1" max="1" width="9.140625" style="46"/>
    <col min="2" max="2" width="6.28515625" style="46" customWidth="1"/>
    <col min="3" max="3" width="20.28515625" style="46" customWidth="1"/>
    <col min="4" max="4" width="26.140625" style="46" customWidth="1"/>
    <col min="5" max="5" width="9.140625" style="46"/>
    <col min="6" max="6" width="13.42578125" style="46" customWidth="1"/>
    <col min="7" max="7" width="16.85546875" style="46" customWidth="1"/>
    <col min="8" max="8" width="19.5703125" style="46" customWidth="1"/>
    <col min="9" max="9" width="14.7109375" style="46" customWidth="1"/>
    <col min="10" max="10" width="15.28515625" style="46" customWidth="1"/>
    <col min="11" max="11" width="16.140625" style="46" customWidth="1"/>
    <col min="12" max="12" width="15.42578125" style="46" customWidth="1"/>
    <col min="13" max="13" width="14.5703125" style="46" customWidth="1"/>
    <col min="14" max="16384" width="9.140625" style="46"/>
  </cols>
  <sheetData>
    <row r="1" spans="1:13" ht="14.25" customHeight="1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</row>
    <row r="2" spans="1:13" ht="16.5" customHeight="1">
      <c r="A2" s="157"/>
      <c r="B2" s="6" t="s">
        <v>74</v>
      </c>
      <c r="C2" s="157"/>
      <c r="D2" s="157"/>
      <c r="E2" s="157"/>
      <c r="F2" s="157"/>
      <c r="G2" s="157"/>
      <c r="H2" s="157"/>
      <c r="I2" s="157"/>
      <c r="J2" s="157"/>
      <c r="K2" s="157"/>
      <c r="L2" s="7" t="s">
        <v>62</v>
      </c>
    </row>
    <row r="3" spans="1:13" ht="15" customHeight="1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7" t="s">
        <v>65</v>
      </c>
    </row>
    <row r="4" spans="1:13" ht="15.75" customHeight="1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</row>
    <row r="5" spans="1:13" ht="23.25">
      <c r="G5" s="2" t="s">
        <v>43</v>
      </c>
      <c r="M5" s="106"/>
    </row>
    <row r="7" spans="1:13" ht="15">
      <c r="B7" s="1" t="s">
        <v>46</v>
      </c>
      <c r="C7" s="1"/>
      <c r="D7" s="1"/>
      <c r="E7" s="1"/>
      <c r="F7" s="1"/>
      <c r="G7" s="1"/>
      <c r="H7" s="1"/>
      <c r="I7" s="1"/>
      <c r="J7" s="1"/>
      <c r="K7" s="1"/>
      <c r="L7" s="1"/>
      <c r="M7" s="8"/>
    </row>
    <row r="8" spans="1:13" ht="17.25" customHeight="1"/>
    <row r="9" spans="1:13" ht="31.5">
      <c r="B9" s="108" t="s">
        <v>0</v>
      </c>
      <c r="C9" s="108" t="s">
        <v>1</v>
      </c>
      <c r="D9" s="108" t="s">
        <v>2</v>
      </c>
      <c r="E9" s="109" t="s">
        <v>3</v>
      </c>
      <c r="F9" s="108" t="s">
        <v>4</v>
      </c>
      <c r="G9" s="108" t="s">
        <v>5</v>
      </c>
      <c r="H9" s="108" t="s">
        <v>6</v>
      </c>
      <c r="I9" s="111" t="s">
        <v>29</v>
      </c>
      <c r="J9" s="108" t="s">
        <v>7</v>
      </c>
      <c r="K9" s="170" t="s">
        <v>8</v>
      </c>
      <c r="L9" s="113" t="s">
        <v>9</v>
      </c>
      <c r="M9" s="171" t="s">
        <v>10</v>
      </c>
    </row>
    <row r="10" spans="1:13" ht="15.75">
      <c r="B10" s="115">
        <v>1</v>
      </c>
      <c r="C10" s="115">
        <v>2</v>
      </c>
      <c r="D10" s="115">
        <v>3</v>
      </c>
      <c r="E10" s="116">
        <v>4</v>
      </c>
      <c r="F10" s="115">
        <v>5</v>
      </c>
      <c r="G10" s="115">
        <v>6</v>
      </c>
      <c r="H10" s="115" t="s">
        <v>11</v>
      </c>
      <c r="I10" s="119">
        <v>8</v>
      </c>
      <c r="J10" s="115" t="s">
        <v>39</v>
      </c>
      <c r="K10" s="172" t="s">
        <v>12</v>
      </c>
      <c r="L10" s="121">
        <v>11</v>
      </c>
      <c r="M10" s="122">
        <v>12</v>
      </c>
    </row>
    <row r="11" spans="1:13" ht="59.25" customHeight="1">
      <c r="B11" s="173">
        <v>1</v>
      </c>
      <c r="C11" s="173" t="s">
        <v>73</v>
      </c>
      <c r="D11" s="174"/>
      <c r="E11" s="175" t="s">
        <v>13</v>
      </c>
      <c r="F11" s="173">
        <v>84</v>
      </c>
      <c r="G11" s="176"/>
      <c r="H11" s="177"/>
      <c r="I11" s="178"/>
      <c r="J11" s="177"/>
      <c r="K11" s="179"/>
      <c r="L11" s="180"/>
      <c r="M11" s="181"/>
    </row>
    <row r="12" spans="1:13" ht="15.75">
      <c r="B12" s="183" t="s">
        <v>14</v>
      </c>
      <c r="C12" s="184"/>
      <c r="D12" s="184"/>
      <c r="E12" s="184"/>
      <c r="F12" s="185"/>
      <c r="G12" s="186" t="s">
        <v>51</v>
      </c>
      <c r="H12" s="187">
        <f>SUM(H11)</f>
        <v>0</v>
      </c>
      <c r="I12" s="186" t="s">
        <v>51</v>
      </c>
      <c r="J12" s="186" t="s">
        <v>51</v>
      </c>
      <c r="K12" s="188">
        <f>SUM(K11)</f>
        <v>0</v>
      </c>
      <c r="L12" s="189" t="s">
        <v>51</v>
      </c>
      <c r="M12" s="190" t="s">
        <v>51</v>
      </c>
    </row>
    <row r="14" spans="1:13" ht="15">
      <c r="B14" s="9" t="s">
        <v>42</v>
      </c>
      <c r="C14" s="9"/>
    </row>
    <row r="15" spans="1:13" ht="15">
      <c r="B15" s="7" t="s">
        <v>72</v>
      </c>
    </row>
    <row r="16" spans="1:13">
      <c r="B16" s="7"/>
    </row>
    <row r="17" spans="2:12" ht="15">
      <c r="B17" s="12" t="s">
        <v>66</v>
      </c>
      <c r="C17" s="12"/>
      <c r="D17" s="12"/>
      <c r="E17" s="12"/>
      <c r="F17" s="12" t="s">
        <v>67</v>
      </c>
      <c r="G17" s="12"/>
      <c r="H17" s="12"/>
      <c r="I17" s="12"/>
      <c r="J17" s="13">
        <v>1</v>
      </c>
    </row>
    <row r="18" spans="2:12" ht="15">
      <c r="B18" s="12"/>
      <c r="C18" s="15" t="s">
        <v>68</v>
      </c>
      <c r="D18" s="12" t="s">
        <v>69</v>
      </c>
      <c r="E18" s="12"/>
      <c r="F18" s="12"/>
      <c r="G18" s="12"/>
      <c r="H18" s="12"/>
      <c r="I18" s="12"/>
      <c r="J18" s="14">
        <f>K12*J17</f>
        <v>0</v>
      </c>
    </row>
    <row r="19" spans="2:12" ht="15">
      <c r="B19" s="12"/>
      <c r="C19" s="15" t="s">
        <v>70</v>
      </c>
      <c r="D19" s="12" t="s">
        <v>71</v>
      </c>
      <c r="E19" s="12"/>
      <c r="F19" s="12"/>
      <c r="G19" s="12"/>
      <c r="H19" s="12"/>
      <c r="I19" s="12"/>
      <c r="J19" s="156">
        <f>K12+J18</f>
        <v>0</v>
      </c>
    </row>
    <row r="20" spans="2:12">
      <c r="B20" s="7"/>
    </row>
    <row r="21" spans="2:12">
      <c r="B21" s="7"/>
    </row>
    <row r="22" spans="2:12">
      <c r="E22" s="5"/>
      <c r="G22" s="5"/>
      <c r="H22" s="4"/>
      <c r="I22" s="4"/>
      <c r="J22" s="4"/>
      <c r="K22" s="4" t="s">
        <v>40</v>
      </c>
      <c r="L22" s="4"/>
    </row>
    <row r="23" spans="2:12">
      <c r="H23" s="4"/>
      <c r="I23" s="4"/>
      <c r="J23" s="4"/>
      <c r="K23" s="4" t="s">
        <v>41</v>
      </c>
      <c r="L23" s="4"/>
    </row>
  </sheetData>
  <mergeCells count="2">
    <mergeCell ref="B12:F12"/>
    <mergeCell ref="B14:C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3"/>
  <sheetViews>
    <sheetView workbookViewId="0">
      <selection activeCell="B2" sqref="B2"/>
    </sheetView>
  </sheetViews>
  <sheetFormatPr defaultRowHeight="14.25"/>
  <cols>
    <col min="1" max="1" width="7.140625" style="7" customWidth="1"/>
    <col min="2" max="2" width="6.42578125" style="7" customWidth="1"/>
    <col min="3" max="3" width="22.42578125" style="7" customWidth="1"/>
    <col min="4" max="4" width="29.5703125" style="7" customWidth="1"/>
    <col min="5" max="5" width="12.28515625" style="7" customWidth="1"/>
    <col min="6" max="6" width="12.85546875" style="7" customWidth="1"/>
    <col min="7" max="7" width="12.5703125" style="7" customWidth="1"/>
    <col min="8" max="8" width="15.42578125" style="7" customWidth="1"/>
    <col min="9" max="9" width="13.85546875" style="7" customWidth="1"/>
    <col min="10" max="10" width="15.5703125" style="7" customWidth="1"/>
    <col min="11" max="11" width="16.140625" style="7" customWidth="1"/>
    <col min="12" max="12" width="20.7109375" style="7" customWidth="1"/>
    <col min="13" max="13" width="14" style="7" customWidth="1"/>
    <col min="14" max="16384" width="9.140625" style="7"/>
  </cols>
  <sheetData>
    <row r="1" spans="1:13" ht="15" customHeight="1">
      <c r="A1" s="191"/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3" ht="15" customHeight="1">
      <c r="A2" s="191"/>
      <c r="B2" s="6" t="s">
        <v>74</v>
      </c>
      <c r="C2" s="191"/>
      <c r="D2" s="191"/>
      <c r="E2" s="191"/>
      <c r="F2" s="191"/>
      <c r="G2" s="191"/>
      <c r="H2" s="191"/>
      <c r="I2" s="191"/>
      <c r="J2" s="191"/>
      <c r="K2" s="191"/>
      <c r="L2" s="7" t="s">
        <v>63</v>
      </c>
    </row>
    <row r="3" spans="1:13">
      <c r="L3" s="7" t="s">
        <v>65</v>
      </c>
    </row>
    <row r="5" spans="1:13" ht="23.25" customHeight="1">
      <c r="G5" s="2" t="s">
        <v>43</v>
      </c>
    </row>
    <row r="7" spans="1:13" ht="15">
      <c r="B7" s="6" t="s">
        <v>45</v>
      </c>
    </row>
    <row r="9" spans="1:13" ht="47.25">
      <c r="B9" s="17" t="s">
        <v>0</v>
      </c>
      <c r="C9" s="17" t="s">
        <v>1</v>
      </c>
      <c r="D9" s="17" t="s">
        <v>2</v>
      </c>
      <c r="E9" s="17" t="s">
        <v>4</v>
      </c>
      <c r="F9" s="18" t="s">
        <v>3</v>
      </c>
      <c r="G9" s="17" t="s">
        <v>5</v>
      </c>
      <c r="H9" s="17" t="s">
        <v>6</v>
      </c>
      <c r="I9" s="19" t="s">
        <v>15</v>
      </c>
      <c r="J9" s="17" t="s">
        <v>7</v>
      </c>
      <c r="K9" s="20" t="s">
        <v>8</v>
      </c>
      <c r="L9" s="21" t="s">
        <v>9</v>
      </c>
      <c r="M9" s="22" t="s">
        <v>10</v>
      </c>
    </row>
    <row r="10" spans="1:13" ht="15.75">
      <c r="B10" s="23">
        <v>1</v>
      </c>
      <c r="C10" s="23">
        <v>2</v>
      </c>
      <c r="D10" s="23">
        <v>3</v>
      </c>
      <c r="E10" s="23">
        <v>5</v>
      </c>
      <c r="F10" s="24">
        <v>4</v>
      </c>
      <c r="G10" s="23">
        <v>6</v>
      </c>
      <c r="H10" s="23" t="s">
        <v>11</v>
      </c>
      <c r="I10" s="25">
        <v>8</v>
      </c>
      <c r="J10" s="23" t="s">
        <v>39</v>
      </c>
      <c r="K10" s="26" t="s">
        <v>12</v>
      </c>
      <c r="L10" s="27">
        <v>11</v>
      </c>
      <c r="M10" s="28">
        <v>12</v>
      </c>
    </row>
    <row r="11" spans="1:13" ht="45">
      <c r="B11" s="29">
        <v>1</v>
      </c>
      <c r="C11" s="29" t="s">
        <v>23</v>
      </c>
      <c r="D11" s="29"/>
      <c r="E11" s="29">
        <v>2</v>
      </c>
      <c r="F11" s="29" t="s">
        <v>24</v>
      </c>
      <c r="G11" s="31"/>
      <c r="H11" s="32"/>
      <c r="I11" s="33"/>
      <c r="J11" s="32"/>
      <c r="K11" s="34"/>
      <c r="L11" s="35"/>
      <c r="M11" s="36"/>
    </row>
    <row r="12" spans="1:13" ht="15.75">
      <c r="B12" s="37" t="s">
        <v>14</v>
      </c>
      <c r="C12" s="38"/>
      <c r="D12" s="38"/>
      <c r="E12" s="38"/>
      <c r="F12" s="39"/>
      <c r="G12" s="40" t="s">
        <v>51</v>
      </c>
      <c r="H12" s="41">
        <f>SUM(H11)</f>
        <v>0</v>
      </c>
      <c r="I12" s="42" t="s">
        <v>51</v>
      </c>
      <c r="J12" s="40" t="s">
        <v>51</v>
      </c>
      <c r="K12" s="43">
        <f>SUM(K11)</f>
        <v>0</v>
      </c>
      <c r="L12" s="44" t="s">
        <v>51</v>
      </c>
      <c r="M12" s="45" t="s">
        <v>51</v>
      </c>
    </row>
    <row r="14" spans="1:13" ht="15">
      <c r="B14" s="9" t="s">
        <v>42</v>
      </c>
      <c r="C14" s="9"/>
    </row>
    <row r="15" spans="1:13" ht="15">
      <c r="B15" s="7" t="s">
        <v>72</v>
      </c>
    </row>
    <row r="17" spans="2:12" ht="15">
      <c r="B17" s="12" t="s">
        <v>66</v>
      </c>
      <c r="C17" s="12"/>
      <c r="D17" s="12"/>
      <c r="E17" s="12"/>
      <c r="F17" s="12" t="s">
        <v>67</v>
      </c>
      <c r="G17" s="12"/>
      <c r="H17" s="12"/>
      <c r="I17" s="12"/>
      <c r="J17" s="13">
        <v>1</v>
      </c>
    </row>
    <row r="18" spans="2:12" ht="15">
      <c r="B18" s="12"/>
      <c r="C18" s="15" t="s">
        <v>68</v>
      </c>
      <c r="D18" s="12" t="s">
        <v>69</v>
      </c>
      <c r="E18" s="12"/>
      <c r="F18" s="12"/>
      <c r="G18" s="12"/>
      <c r="H18" s="12"/>
      <c r="I18" s="12"/>
      <c r="J18" s="14">
        <f>K12*J17</f>
        <v>0</v>
      </c>
    </row>
    <row r="19" spans="2:12" ht="15">
      <c r="B19" s="12"/>
      <c r="C19" s="15" t="s">
        <v>70</v>
      </c>
      <c r="D19" s="12" t="s">
        <v>71</v>
      </c>
      <c r="E19" s="12"/>
      <c r="F19" s="12"/>
      <c r="G19" s="12"/>
      <c r="H19" s="12"/>
      <c r="I19" s="12"/>
      <c r="J19" s="156">
        <f>K12+J18</f>
        <v>0</v>
      </c>
    </row>
    <row r="22" spans="2:12">
      <c r="E22" s="5"/>
      <c r="F22" s="4"/>
      <c r="G22" s="4"/>
      <c r="H22" s="4"/>
      <c r="I22" s="4"/>
      <c r="J22" s="4"/>
      <c r="K22" s="4" t="s">
        <v>40</v>
      </c>
      <c r="L22" s="4"/>
    </row>
    <row r="23" spans="2:12">
      <c r="E23" s="5"/>
      <c r="F23" s="4"/>
      <c r="G23" s="4"/>
      <c r="H23" s="4"/>
      <c r="I23" s="4"/>
      <c r="J23" s="4"/>
      <c r="K23" s="4" t="s">
        <v>41</v>
      </c>
      <c r="L23" s="4"/>
    </row>
  </sheetData>
  <mergeCells count="2">
    <mergeCell ref="B12:F12"/>
    <mergeCell ref="B14:C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A7DA4-9E42-4944-91C6-7EC762EEFE9C}">
  <dimension ref="B1:M24"/>
  <sheetViews>
    <sheetView workbookViewId="0">
      <selection activeCell="B2" sqref="B2"/>
    </sheetView>
  </sheetViews>
  <sheetFormatPr defaultRowHeight="14.25"/>
  <cols>
    <col min="1" max="1" width="9.140625" style="7"/>
    <col min="2" max="2" width="6.140625" style="7" customWidth="1"/>
    <col min="3" max="3" width="32.85546875" style="7" customWidth="1"/>
    <col min="4" max="4" width="26.140625" style="7" customWidth="1"/>
    <col min="5" max="6" width="9.140625" style="7"/>
    <col min="7" max="7" width="14.28515625" style="7" customWidth="1"/>
    <col min="8" max="8" width="15.7109375" style="7" customWidth="1"/>
    <col min="9" max="9" width="9.140625" style="7"/>
    <col min="10" max="10" width="16.85546875" style="7" customWidth="1"/>
    <col min="11" max="11" width="16.42578125" style="7" customWidth="1"/>
    <col min="12" max="12" width="15" style="7" customWidth="1"/>
    <col min="13" max="16384" width="9.140625" style="7"/>
  </cols>
  <sheetData>
    <row r="1" spans="2:13" s="6" customFormat="1" ht="15"/>
    <row r="2" spans="2:13" ht="15">
      <c r="B2" s="6" t="s">
        <v>74</v>
      </c>
      <c r="L2" s="7" t="s">
        <v>64</v>
      </c>
    </row>
    <row r="3" spans="2:13">
      <c r="L3" s="7" t="s">
        <v>65</v>
      </c>
    </row>
    <row r="5" spans="2:13" ht="23.25">
      <c r="F5" s="2" t="s">
        <v>43</v>
      </c>
    </row>
    <row r="8" spans="2:13" ht="15">
      <c r="B8" s="6" t="s">
        <v>44</v>
      </c>
    </row>
    <row r="9" spans="2:13" ht="14.25" customHeight="1"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</row>
    <row r="10" spans="2:13" ht="63">
      <c r="B10" s="108" t="s">
        <v>0</v>
      </c>
      <c r="C10" s="108" t="s">
        <v>1</v>
      </c>
      <c r="D10" s="108" t="s">
        <v>2</v>
      </c>
      <c r="E10" s="109" t="s">
        <v>3</v>
      </c>
      <c r="F10" s="108" t="s">
        <v>4</v>
      </c>
      <c r="G10" s="108" t="s">
        <v>5</v>
      </c>
      <c r="H10" s="108" t="s">
        <v>6</v>
      </c>
      <c r="I10" s="111" t="s">
        <v>29</v>
      </c>
      <c r="J10" s="108" t="s">
        <v>7</v>
      </c>
      <c r="K10" s="170" t="s">
        <v>8</v>
      </c>
      <c r="L10" s="113" t="s">
        <v>9</v>
      </c>
      <c r="M10" s="171" t="s">
        <v>10</v>
      </c>
    </row>
    <row r="11" spans="2:13" ht="15.75">
      <c r="B11" s="115">
        <v>1</v>
      </c>
      <c r="C11" s="115">
        <v>2</v>
      </c>
      <c r="D11" s="115">
        <v>3</v>
      </c>
      <c r="E11" s="116">
        <v>4</v>
      </c>
      <c r="F11" s="115">
        <v>5</v>
      </c>
      <c r="G11" s="115">
        <v>6</v>
      </c>
      <c r="H11" s="115" t="s">
        <v>11</v>
      </c>
      <c r="I11" s="119">
        <v>8</v>
      </c>
      <c r="J11" s="115" t="s">
        <v>39</v>
      </c>
      <c r="K11" s="172" t="s">
        <v>12</v>
      </c>
      <c r="L11" s="121">
        <v>11</v>
      </c>
      <c r="M11" s="122">
        <v>12</v>
      </c>
    </row>
    <row r="12" spans="2:13" ht="75">
      <c r="B12" s="173">
        <v>1</v>
      </c>
      <c r="C12" s="173" t="s">
        <v>38</v>
      </c>
      <c r="D12" s="174"/>
      <c r="E12" s="175" t="s">
        <v>13</v>
      </c>
      <c r="F12" s="173">
        <v>80</v>
      </c>
      <c r="G12" s="176"/>
      <c r="H12" s="177"/>
      <c r="I12" s="178"/>
      <c r="J12" s="177"/>
      <c r="K12" s="179"/>
      <c r="L12" s="180"/>
      <c r="M12" s="181"/>
    </row>
    <row r="13" spans="2:13" ht="32.25" customHeight="1">
      <c r="B13" s="183" t="s">
        <v>14</v>
      </c>
      <c r="C13" s="184"/>
      <c r="D13" s="184"/>
      <c r="E13" s="184"/>
      <c r="F13" s="185"/>
      <c r="G13" s="186" t="s">
        <v>51</v>
      </c>
      <c r="H13" s="187">
        <f>SUM(H12)</f>
        <v>0</v>
      </c>
      <c r="I13" s="186" t="s">
        <v>51</v>
      </c>
      <c r="J13" s="186" t="s">
        <v>51</v>
      </c>
      <c r="K13" s="188">
        <f>SUM(K12)</f>
        <v>0</v>
      </c>
      <c r="L13" s="189" t="s">
        <v>51</v>
      </c>
      <c r="M13" s="190" t="s">
        <v>51</v>
      </c>
    </row>
    <row r="15" spans="2:13" ht="15">
      <c r="B15" s="9" t="s">
        <v>42</v>
      </c>
      <c r="C15" s="9"/>
    </row>
    <row r="16" spans="2:13" ht="15">
      <c r="B16" s="7" t="s">
        <v>72</v>
      </c>
    </row>
    <row r="18" spans="2:12" ht="15">
      <c r="B18" s="12" t="s">
        <v>66</v>
      </c>
      <c r="C18" s="12"/>
      <c r="D18" s="12"/>
      <c r="E18" s="12"/>
      <c r="F18" s="12" t="s">
        <v>67</v>
      </c>
      <c r="G18" s="12"/>
      <c r="H18" s="12"/>
      <c r="I18" s="12"/>
      <c r="J18" s="13">
        <v>1</v>
      </c>
    </row>
    <row r="19" spans="2:12" ht="15">
      <c r="B19" s="12"/>
      <c r="C19" s="15" t="s">
        <v>68</v>
      </c>
      <c r="D19" s="12" t="s">
        <v>69</v>
      </c>
      <c r="E19" s="12"/>
      <c r="F19" s="12"/>
      <c r="G19" s="12"/>
      <c r="H19" s="12"/>
      <c r="I19" s="12"/>
      <c r="J19" s="14">
        <f>K13*J18</f>
        <v>0</v>
      </c>
    </row>
    <row r="20" spans="2:12" ht="15">
      <c r="B20" s="12"/>
      <c r="C20" s="15" t="s">
        <v>70</v>
      </c>
      <c r="D20" s="12" t="s">
        <v>71</v>
      </c>
      <c r="E20" s="12"/>
      <c r="F20" s="12"/>
      <c r="G20" s="12"/>
      <c r="H20" s="12"/>
      <c r="I20" s="12"/>
      <c r="J20" s="156">
        <f>K13+J19</f>
        <v>0</v>
      </c>
    </row>
    <row r="23" spans="2:12">
      <c r="E23" s="5"/>
      <c r="F23" s="4"/>
      <c r="G23" s="4"/>
      <c r="H23" s="4"/>
      <c r="I23" s="4"/>
      <c r="J23" s="4"/>
      <c r="K23" s="4" t="s">
        <v>40</v>
      </c>
      <c r="L23" s="4"/>
    </row>
    <row r="24" spans="2:12">
      <c r="E24" s="5"/>
      <c r="F24" s="4"/>
      <c r="G24" s="4"/>
      <c r="H24" s="4"/>
      <c r="I24" s="4"/>
      <c r="J24" s="4"/>
      <c r="K24" s="4" t="s">
        <v>41</v>
      </c>
      <c r="L24" s="4"/>
    </row>
  </sheetData>
  <mergeCells count="2">
    <mergeCell ref="B13:F13"/>
    <mergeCell ref="B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cz.1</vt:lpstr>
      <vt:lpstr>cz.2</vt:lpstr>
      <vt:lpstr>cz.3</vt:lpstr>
      <vt:lpstr>cz.4</vt:lpstr>
      <vt:lpstr>cz.5</vt:lpstr>
      <vt:lpstr>cz.6</vt:lpstr>
      <vt:lpstr>cz.7</vt:lpstr>
      <vt:lpstr>cz.8</vt:lpstr>
      <vt:lpstr>cz.9</vt:lpstr>
      <vt:lpstr>cz.10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 Szpital</dc:creator>
  <cp:lastModifiedBy>user</cp:lastModifiedBy>
  <cp:lastPrinted>2026-03-09T08:16:47Z</cp:lastPrinted>
  <dcterms:created xsi:type="dcterms:W3CDTF">2024-01-31T09:19:20Z</dcterms:created>
  <dcterms:modified xsi:type="dcterms:W3CDTF">2026-03-13T08:31:15Z</dcterms:modified>
</cp:coreProperties>
</file>