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36EBE3DF-CA2C-4C78-963C-55922972EFAC}" xr6:coauthVersionLast="47" xr6:coauthVersionMax="47" xr10:uidLastSave="{00000000-0000-0000-0000-000000000000}"/>
  <bookViews>
    <workbookView xWindow="-108" yWindow="-108" windowWidth="23256" windowHeight="12576" tabRatio="935" xr2:uid="{00000000-000D-0000-FFFF-FFFF00000000}"/>
  </bookViews>
  <sheets>
    <sheet name="Szczegóły dla lokalizacji" sheetId="2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xlnm.Print_Area" localSheetId="0">'Szczegóły dla lokalizacji'!$A$1:$F$3</definedName>
    <definedName name="__shared_2_136_0" localSheetId="0">[1]Kraków!XFB1*[1]Kraków!XFD1</definedName>
    <definedName name="__shared_2_136_0">[1]Kraków!XFB1*[1]Kraków!XFD1</definedName>
    <definedName name="__shared_2_144_0" localSheetId="0">[1]Kraków!XFB1*[1]Kraków!XFD1</definedName>
    <definedName name="__shared_2_144_0">[1]Kraków!XFB1*[1]Kraków!XFD1</definedName>
    <definedName name="__shared_2_152_0" localSheetId="0">[1]Katowice!XFB1*[1]Katowice!XFD1</definedName>
    <definedName name="__shared_2_152_0">[1]Katowice!XFB1*[1]Katowice!XFD1</definedName>
    <definedName name="__shared_2_158_0" localSheetId="0">[1]Poznań!XFB1*[1]Poznań!XFD1</definedName>
    <definedName name="__shared_2_158_0">[1]Poznań!XFB1*[1]Poznań!XFD1</definedName>
    <definedName name="__shared_2_160_0" localSheetId="0">[1]Warszawa!XFB1*[1]Warszawa!XFD1</definedName>
    <definedName name="__shared_2_160_0">[1]Warszawa!XFB1*[1]Warszawa!XFD1</definedName>
    <definedName name="__shared_2_166_0" localSheetId="0">[1]Katowice!XFD1*1.23</definedName>
    <definedName name="__shared_2_166_0">[1]Katowice!XFD1*1.23</definedName>
    <definedName name="__shared_2_168_0" localSheetId="0">[1]Kraków!XFD1*1.23</definedName>
    <definedName name="__shared_2_168_0">[1]Kraków!XFD1*1.23</definedName>
    <definedName name="__shared_2_172_0" localSheetId="0">[1]Poznań!XFD1*1.23</definedName>
    <definedName name="__shared_2_172_0">[1]Poznań!XFD1*1.23</definedName>
    <definedName name="__shared_2_180_0" localSheetId="0">[1]Katowice!XFD1*1.23</definedName>
    <definedName name="__shared_2_180_0">[1]Katowice!XFD1*1.23</definedName>
    <definedName name="__shared_2_182_0" localSheetId="0">[1]Kraków!XFD1*1.23</definedName>
    <definedName name="__shared_2_182_0">[1]Kraków!XFD1*1.23</definedName>
    <definedName name="__shared_2_186_0" localSheetId="0">[1]Poznań!XFD1*1.23</definedName>
    <definedName name="__shared_2_186_0">[1]Poznań!XFD1*1.23</definedName>
    <definedName name="__shared_2_193_0" localSheetId="0">[1]WI_Sejfy!XFB1*[1]WI_Sejfy!XFD1</definedName>
    <definedName name="__shared_2_193_0">[1]WI_Sejfy!XFB1*[1]WI_Sejfy!XFD1</definedName>
    <definedName name="__shared_2_194_0" localSheetId="0">[1]Kraków!XFD1*1.23</definedName>
    <definedName name="__shared_2_194_0">[1]Kraków!XFD1*1.23</definedName>
    <definedName name="__shared_2_198_0" localSheetId="0">'[1]WI '!XFD1*1.23</definedName>
    <definedName name="__shared_2_198_0">'[1]WI '!XFD1*1.23</definedName>
    <definedName name="__shared_2_199_0" localSheetId="0">'[1]WI  (2)'!XFB1*'[1]WI  (2)'!XFD1</definedName>
    <definedName name="__shared_2_199_0">'[1]WI  (2)'!XFB1*'[1]WI  (2)'!XFD1</definedName>
    <definedName name="__shared_2_201_0" localSheetId="0">[1]WI_Sejfy!XFD1*1.23</definedName>
    <definedName name="__shared_2_201_0">[1]WI_Sejfy!XFD1*1.23</definedName>
    <definedName name="__shared_2_204_0" localSheetId="0">[1]Katowice!XFB1*[1]Katowice!XFD1</definedName>
    <definedName name="__shared_2_204_0">[1]Katowice!XFB1*[1]Katowice!XFD1</definedName>
    <definedName name="__shared_3_0_0">[1]Poznań!B1/1000</definedName>
    <definedName name="__shared_3_2_0">[1]Warszawa!B1/1000</definedName>
    <definedName name="__shared_4_0_0">'[1]WI '!C1/1000</definedName>
    <definedName name="__shared_4_1_0">'[1]WI  (2)'!C1/1000</definedName>
    <definedName name="__shared_4_2_0" localSheetId="0">'[1]WI 6392'!C1/1000</definedName>
    <definedName name="__shared_4_2_0">#REF!/1000</definedName>
    <definedName name="__shared_5_0_0" localSheetId="0">[1]Katowice!XFB1*[1]Katowice!XFD1</definedName>
    <definedName name="__shared_5_0_0">[1]Katowice!XFB1*[1]Katowice!XFD1</definedName>
    <definedName name="__shared_5_2_0" localSheetId="0">[1]Kraków!XFB1*[1]Kraków!XFD1</definedName>
    <definedName name="__shared_5_2_0">[1]Kraków!XFB1*[1]Kraków!XFD1</definedName>
    <definedName name="__shared_5_28_0" localSheetId="0">[1]Katowice!XFB1*[1]Katowice!XFD1</definedName>
    <definedName name="__shared_5_28_0">[1]Katowice!XFB1*[1]Katowice!XFD1</definedName>
    <definedName name="__shared_5_34_0" localSheetId="0">[1]Poznań!XFD1*1.23</definedName>
    <definedName name="__shared_5_34_0">[1]Poznań!XFD1*1.23</definedName>
    <definedName name="__shared_5_38_0" localSheetId="0">'[1]WI '!XFD1*1.23</definedName>
    <definedName name="__shared_5_38_0">'[1]WI '!XFD1*1.23</definedName>
    <definedName name="__shared_5_39_0" localSheetId="0">'[1]WI  (2)'!XFB1*'[1]WI  (2)'!XFD1</definedName>
    <definedName name="__shared_5_39_0">'[1]WI  (2)'!XFB1*'[1]WI  (2)'!XFD1</definedName>
    <definedName name="__shared_5_40_0" localSheetId="0">'[1]WI 6392'!XFD1*1.23</definedName>
    <definedName name="__shared_5_40_0">#REF!*1.23</definedName>
    <definedName name="__shared_5_42_0" localSheetId="0">[1]Katowice!XFD1*1.23</definedName>
    <definedName name="__shared_5_42_0">[1]Katowice!XFD1*1.23</definedName>
    <definedName name="__shared_5_44_0" localSheetId="0">[1]Kraków!XFD1*1.23</definedName>
    <definedName name="__shared_5_44_0">[1]Kraków!XFD1*1.23</definedName>
    <definedName name="__shared_5_48_0" localSheetId="0">[1]Poznań!XFD1*1.23</definedName>
    <definedName name="__shared_5_48_0">[1]Poznań!XFD1*1.23</definedName>
    <definedName name="__shared_5_6_0" localSheetId="0">[1]Poznań!XFB1*[1]Poznań!XFD1</definedName>
    <definedName name="__shared_5_6_0">[1]Poznań!XFB1*[1]Poznań!XFD1</definedName>
    <definedName name="__xlnm._FilterDatabase" localSheetId="0">"#ref!"</definedName>
    <definedName name="__xlnm._FilterDatabase">#REF!</definedName>
    <definedName name="__xlnm._FilterDatabase_1" localSheetId="0">"#ref!"</definedName>
    <definedName name="__xlnm._FilterDatabase_1">#REF!</definedName>
    <definedName name="__xlnm.Print_Area" localSheetId="0">"#name?"</definedName>
    <definedName name="__xlnm.Print_Area">#NAME?</definedName>
    <definedName name="__xlnm.Print_Area_1" localSheetId="0">"#ref!"</definedName>
    <definedName name="__xlnm.Print_Area_1">#REF!</definedName>
    <definedName name="__xlnm__FilterDatabase" localSheetId="0">"#ref!"</definedName>
    <definedName name="__xlnm__FilterDatabase">#REF!</definedName>
    <definedName name="__xlnm__FilterDatabase_1" localSheetId="0">"#ref!"</definedName>
    <definedName name="__xlnm__FilterDatabase_1">#REF!</definedName>
    <definedName name="__xlnm_Print_Area" localSheetId="0">#N/A</definedName>
    <definedName name="__xlnm_Print_Area">[2]Kosztorysy!$A$2:$G$93</definedName>
    <definedName name="__xlnm_Print_Area_1" localSheetId="0">"#ref!"</definedName>
    <definedName name="__xlnm_Print_Area_1">#REF!</definedName>
    <definedName name="_xlnm._FilterDatabase" localSheetId="0" hidden="1">'Szczegóły dla lokalizacji'!$F$1:$F$53</definedName>
    <definedName name="BEZPIECZEŃSTWO" localSheetId="0">#N/A</definedName>
    <definedName name="BEZPIECZEŃSTWO">[3]słownik!$D$3:$D$5</definedName>
    <definedName name="BKZ" localSheetId="0">#N/A</definedName>
    <definedName name="BKZ">[4]słownik!$B$3:$B$8</definedName>
    <definedName name="BKZB" localSheetId="0">#N/A</definedName>
    <definedName name="BKZB">[5]słownik!$A$3:$A$8</definedName>
    <definedName name="BŁKZ" localSheetId="0">#N/A</definedName>
    <definedName name="BŁKZ">[6]słownik!$A$3:$A$8</definedName>
    <definedName name="Cel" localSheetId="0">#N/A</definedName>
    <definedName name="Cel">[6]słownik!$G$3:$G$14</definedName>
    <definedName name="Charakter" localSheetId="0">#N/A</definedName>
    <definedName name="Charakter">[6]słownik!$D$3:$D$5</definedName>
    <definedName name="DO" localSheetId="0">#N/A</definedName>
    <definedName name="DO">[4]słownik!$C$3:$C$10</definedName>
    <definedName name="Harakter" localSheetId="0">#N/A</definedName>
    <definedName name="Harakter">[7]słownik!$D$3:$D$5</definedName>
    <definedName name="Kategoria" localSheetId="0">#N/A</definedName>
    <definedName name="Kategoria">[6]słownik!$B$3:$B$8</definedName>
    <definedName name="Niezgodności" localSheetId="0">#N/A</definedName>
    <definedName name="Niezgodności">[6]słownik!$E$3:$E$17</definedName>
    <definedName name="_xlnm.Print_Area" localSheetId="0">'Szczegóły dla lokalizacji'!$A$1:$F$46</definedName>
    <definedName name="PIN" localSheetId="0">#N/A</definedName>
    <definedName name="PIN">[3]słownik!$E$3:$E$17</definedName>
    <definedName name="Przedmiot" localSheetId="0">#N/A</definedName>
    <definedName name="Przedmiot">[6]słownik!$C$3:$C$10</definedName>
    <definedName name="Ryzyko" localSheetId="0">#N/A</definedName>
    <definedName name="Ryzyko">[6]słownik!$F$3:$F$11</definedName>
    <definedName name="stekop" localSheetId="0">#N/A</definedName>
    <definedName name="stekop">[8]słownik!$E$3:$E$17</definedName>
    <definedName name="Z_55BD4939_E260_4191_B19D_F283F227B756_.wvu.PrintArea" localSheetId="0" hidden="1">'Szczegóły dla lokalizacji'!$A$1:$F$3</definedName>
    <definedName name="Z_DA30790E_5AD9_44DA_A46A_80394D258395_.wvu.PrintArea" localSheetId="0" hidden="1">'Szczegóły dla lokalizacji'!$A$1:$F$3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9" l="1"/>
  <c r="F10" i="29" l="1"/>
  <c r="F11" i="29"/>
  <c r="F12" i="29"/>
  <c r="F13" i="29"/>
  <c r="F14" i="29"/>
  <c r="F15" i="29"/>
  <c r="F16" i="29"/>
  <c r="F17" i="29"/>
  <c r="F18" i="29"/>
  <c r="F19" i="29"/>
  <c r="F9" i="29"/>
  <c r="F21" i="29" l="1"/>
  <c r="F40" i="29" s="1"/>
  <c r="F42" i="29" s="1"/>
  <c r="F43" i="29" l="1"/>
</calcChain>
</file>

<file path=xl/sharedStrings.xml><?xml version="1.0" encoding="utf-8"?>
<sst xmlns="http://schemas.openxmlformats.org/spreadsheetml/2006/main" count="105" uniqueCount="69">
  <si>
    <t>Lokalizacja inwestycji:</t>
  </si>
  <si>
    <t>ilość</t>
  </si>
  <si>
    <t>j.m.</t>
  </si>
  <si>
    <t>1.</t>
  </si>
  <si>
    <t>Instalacja nowego systemu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</si>
  <si>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</si>
  <si>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</si>
  <si>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</si>
  <si>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</si>
  <si>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</si>
  <si>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</si>
  <si>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</si>
  <si>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</si>
  <si>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</si>
  <si>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</si>
  <si>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Prace tylko w jednym budynku</t>
  </si>
  <si>
    <t>12.</t>
  </si>
  <si>
    <t>Prace tylko na jednej kondygnacji</t>
  </si>
  <si>
    <t>13.</t>
  </si>
  <si>
    <t>14.</t>
  </si>
  <si>
    <t>Konieczność podnośnika – prace na znacznych wysokościach</t>
  </si>
  <si>
    <t>Lp.</t>
  </si>
  <si>
    <t>szt.</t>
  </si>
  <si>
    <t xml:space="preserve">cena jednostkowa
netto [zł] </t>
  </si>
  <si>
    <t xml:space="preserve">Wartość 
zamówienia
netto [zł]  </t>
  </si>
  <si>
    <t xml:space="preserve">Kwota podatku VAT [zł]  </t>
  </si>
  <si>
    <t xml:space="preserve">Zakres prac </t>
  </si>
  <si>
    <t>Wykonawca: .............................................................................</t>
  </si>
  <si>
    <t>RAZEM CCTV</t>
  </si>
  <si>
    <t>Kamera  IP kopułowa 12Mpx, przetwornik minimum 1/1.7"  CMOS PS BSI  z obiektywem 180° typu "rybie oko", promiennik podczerwieni 10m, czułość 0.001Lux/F2.8 (kolor), 3 niezależne strumienie, strumień główny 4000×3000(1~25fps) 3840×2160(1~25/30fps), defog, 3DNR, funkcji inteligentne: przekroczenie linii, wtargnięcie w obszar, mapa ciepła, detekcja audio, alarm 2/2, audio 1/1, obudowa biała IP66, IK10, zasilanie: 12V DC, PoE (802.3af), kompatybilna z oprogramowaniem</t>
  </si>
  <si>
    <t>Rejestrator  CCTV do min 64 kanałów wideo, procesor wykonany w litografii 14nm, minimum 8 rdzeni 16 wątków  2.9/4.8 GHz, VGA, RAM minimum 16GB DDR-4, 2LAN, obudowa 19", oprogramowanie zarządzające zapewniające współpracę z kamerami różnych producentów zgodnych z ONVIF , macierz minimum 60TB (3x 20TB) z możliwością rozbudowy</t>
  </si>
  <si>
    <t>szafa zewnętrzna hermetyczna</t>
  </si>
  <si>
    <t>Wykonanie w całości nowego okablowania</t>
  </si>
  <si>
    <t>Wykonanie instalacji podtynkowej</t>
  </si>
  <si>
    <t>Wykonanie instalacji natynkowej</t>
  </si>
  <si>
    <t>Prace tylko wewnątrz obiektu</t>
  </si>
  <si>
    <t>uchwyt montażowy do kamery ,,rybie oko"</t>
  </si>
  <si>
    <t>Switch 24 x RJ45 PoE Gigabit, 4 × RJ45&amp;SFP Gigabit, IEEE802.3 af/at, przekazywanie pakietów 47.616 Mbps, przepustowość 56 Gbps, tablica MAC 8K, max moc 30W dla pojedynczego portu PoE, Redundant network, STP/RSTP, Multicast, IGMP Snooping V1/V2, VLAN, IEEE 802.1Q 4K VLAN, QINQ, Link Aggregation, CLI/WEB/SNMP, Port mirroring, Ping, Alarm management, RMON, SNMP Trap, DHCP Snooping, User hierarchical management;</t>
  </si>
  <si>
    <t>UPS, moc 3000/1950 VA/W, autonomia 5 min. przy 80% obciążenia</t>
  </si>
  <si>
    <t>Moduł SFP; Multi-Mode; złącze: LC; prędkość transmisji: 1Gbps;  zasięg transmisji: do 550m ; długość fali: 850nm</t>
  </si>
  <si>
    <t>Okablowanie strukturalne, światłowód zewnętrzno-wewnętrzny, skrętka 6, koryta, arot, materiały montażowe</t>
  </si>
  <si>
    <t>komp.</t>
  </si>
  <si>
    <t>Robocizna, podnośniki, dokumentacja powykonawcza, inwentaryzacja geodezyjna</t>
  </si>
  <si>
    <t>WER Wrocław, ul. Ibn Siny Awicenny 21, 50-900 Wrocław</t>
  </si>
  <si>
    <t>tak</t>
  </si>
  <si>
    <t>Modernizacja istniejącego systemu</t>
  </si>
  <si>
    <t>nie</t>
  </si>
  <si>
    <t>Posiadanie dokumentacji technicznej istniejącego systemu</t>
  </si>
  <si>
    <t>Planowany demontaż elementów istniejącego systemu</t>
  </si>
  <si>
    <t>Wpięcie nowych elementów do istniejącego systemu</t>
  </si>
  <si>
    <t>Wpięcie istniejących elementów do nowego systemu</t>
  </si>
  <si>
    <t>Wykorzystanie istniejącego okablowania w całości lub w części</t>
  </si>
  <si>
    <t>15.</t>
  </si>
  <si>
    <t>Wykonanie prac w czynnym obiekcie (czynny całodobowo z wyjątkiem niedziel i świąt)</t>
  </si>
  <si>
    <t>16.</t>
  </si>
  <si>
    <t>Inne istotne szczegółowe informacje dotyczące zakresu prac: stacje klienckie u Dyrektora RD, Kierownika WER, Kierownika Operacyjnego WER, na wartowni</t>
  </si>
  <si>
    <t xml:space="preserve">Wartość zamówienia brutto [zł]  </t>
  </si>
  <si>
    <t xml:space="preserve">                                                                                                                                  Formularz cenowy</t>
  </si>
  <si>
    <t>Załącznik nr 2 do SWZ (Załącznik nr 1 do umowy)</t>
  </si>
  <si>
    <t>CZ.26.78.2023.DC</t>
  </si>
  <si>
    <t xml:space="preserve">Przedmiot zamówienia: Dostawa i montaż systemu telewizji przemysłowej CCTV w WER Wrocław - termin realizacji 60 dni od dnia podpisania umowy. </t>
  </si>
  <si>
    <t xml:space="preserve">Wartość zamówienia netto* [zł]  </t>
  </si>
  <si>
    <t>Stawka podatku VAT %</t>
  </si>
  <si>
    <t>Stacja kliencka, o parametrach zalecanych przez producenta oprogramowania zarządzającego dająca możliwość podłączenia co najmniej dwóch monitorów.
Funkcje oprogramowania: odtwarzanie synchroniczne nagrań z 32 kamer jednocześnie, szybkie odtwarzanie dla 4 kamer (x128), tworzenie własnych widoków, zoom cyfrowy z możliwością włączenia dla wszystkich podglądanych kanałów, odtwarzanie nagrań w podglądzie, tryby prezentacji obrazu z kamer typu rybie oko, odtwarzanie poklatkowe; odtwarzanie wstecz, zabezpieczanie i kopiowanie nagrań na nośniki zewnętrzne USB, dedykowane okno z powiadomieniami dotyczącymi zdarzeń alarmowych z kamer, możliwość przejścia do nagrań z zarejestrowanych powiadomień, e-mapa - podgląd z kamer bezpośrednio z mapy, regulowany pasek czasu oraz kalendarz umożliwiają proste odnajdywanie zdarzeń na nagraniach, możliwość integracji z systemem kasowym, Przechwytywanie zdarzeń z systemu rozpoznawania tablic rejestracyjnych z numerami rejestracyjnymi samochodów.
Player - oddzielna aplikacja umożliwiająca odtwarzanie zabezpieczonych nagrań pobranych z rejestratora, funkcja dewarpingu zabezpieczonych nagrań funkcja dzielenia nagrań, opcjonalna aplikacja do sieciowego pobierania nagrań zabezpieczonych</t>
  </si>
  <si>
    <t xml:space="preserve">Monitor: VA podświetlenie LED; przekątna ekranu: 43" - 50"; rozdzielczość matrycy: 1920 x 1080; format: 16:9; jasność: 350 cd/m2; kontrast: 3000:1; czas odpowiedzi matrycy: 3 ms; wbudowane głośniki: 2 x 10 W; wejścia wideo: 1 x VGA 1 x HDMI 1 x DVI; wejścia audio: 1 x Mini Jack stereo , 2 x RCA (przelotowe); złącze multimedialne: USB 2.0; zasilanie: 100 ~ 240 VAC; standard mocowania: VESA 400 x 400 mm, VESA 200 x 200 mm; </t>
  </si>
  <si>
    <t>podpis wykonawcy …...................................................</t>
  </si>
  <si>
    <t>Formularz musi być podpisany przez osobę/osoby uprawnioną(ne) do reprezentowania Wykonawcy</t>
  </si>
  <si>
    <t xml:space="preserve">Kamera IP kopułowa 4Mpx, przetwornik 1/3" CMOS z obiektywem motozoom 2.7-13.5mm, dzień/noc, czułość 0.008Lux/F1.5 (kolor), kąt widzenia H: 104°-27°, 2 niezależne strumienie, strumień główny: 2688×1520(1~20fps) 2560×1440(1~25/30fps), WDR 120dB, AGC, AES, 4 strefy prywatności, promiennik podczerwieni 2 diody IR zasięg do 40m, gniazdo karty pamięci microSD 256GB, obudowa metalowa IP67, IK10, zasilanie: 12V DC, PoE(802.3af). Kamera kompatybilna z zastosowanym oprogramowaniem </t>
  </si>
  <si>
    <t>CCTV - nazwa podzespołu/urządzenia
Opisane parametry są parametrami minimalnymi.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</si>
</sst>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5"/>
      <name val="Verdana"/>
      <family val="2"/>
      <charset val="238"/>
    </font>
    <font>
      <sz val="11"/>
      <color indexed="8"/>
      <name val="Arial"/>
      <family val="2"/>
      <charset val="238"/>
    </font>
    <font>
      <sz val="5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55"/>
      <name val="Calibri"/>
      <family val="2"/>
      <charset val="238"/>
    </font>
    <font>
      <sz val="11"/>
      <color indexed="55"/>
      <name val="Arial"/>
      <family val="2"/>
      <charset val="238"/>
    </font>
    <font>
      <sz val="11"/>
      <color indexed="2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800080"/>
      <name val="Czcionka tekstu podstawowego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CC"/>
        <bgColor rgb="FFFF8080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2" fontId="6" fillId="0" borderId="1">
      <alignment horizontal="right" vertical="center" readingOrder="1"/>
    </xf>
    <xf numFmtId="164" fontId="1" fillId="0" borderId="0" applyFill="0" applyBorder="0" applyAlignment="0" applyProtection="0"/>
    <xf numFmtId="0" fontId="7" fillId="0" borderId="0"/>
    <xf numFmtId="0" fontId="10" fillId="2" borderId="0" applyBorder="0" applyProtection="0"/>
    <xf numFmtId="0" fontId="14" fillId="2" borderId="0"/>
    <xf numFmtId="0" fontId="2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9" fillId="0" borderId="0"/>
    <xf numFmtId="0" fontId="7" fillId="0" borderId="0"/>
    <xf numFmtId="0" fontId="26" fillId="0" borderId="0"/>
    <xf numFmtId="0" fontId="7" fillId="0" borderId="0"/>
    <xf numFmtId="0" fontId="1" fillId="0" borderId="0"/>
    <xf numFmtId="0" fontId="1" fillId="0" borderId="0"/>
    <xf numFmtId="0" fontId="8" fillId="0" borderId="1">
      <alignment vertical="center" wrapText="1" readingOrder="1"/>
    </xf>
    <xf numFmtId="0" fontId="27" fillId="5" borderId="0" applyBorder="0" applyProtection="0"/>
    <xf numFmtId="0" fontId="5" fillId="0" borderId="0"/>
    <xf numFmtId="0" fontId="14" fillId="2" borderId="0"/>
    <xf numFmtId="0" fontId="5" fillId="0" borderId="0"/>
    <xf numFmtId="0" fontId="1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23" applyFont="1"/>
    <xf numFmtId="0" fontId="1" fillId="0" borderId="0" xfId="16" applyFont="1"/>
    <xf numFmtId="2" fontId="2" fillId="0" borderId="0" xfId="24" applyNumberFormat="1" applyFont="1" applyFill="1" applyAlignment="1">
      <alignment horizontal="right" vertical="center"/>
    </xf>
    <xf numFmtId="0" fontId="2" fillId="0" borderId="0" xfId="23" applyFont="1" applyAlignment="1">
      <alignment horizontal="right" wrapText="1"/>
    </xf>
    <xf numFmtId="0" fontId="7" fillId="0" borderId="0" xfId="15"/>
    <xf numFmtId="0" fontId="7" fillId="0" borderId="0" xfId="15" applyAlignment="1">
      <alignment wrapText="1"/>
    </xf>
    <xf numFmtId="0" fontId="1" fillId="0" borderId="0" xfId="15" applyFont="1"/>
    <xf numFmtId="2" fontId="2" fillId="0" borderId="0" xfId="15" applyNumberFormat="1" applyFont="1" applyBorder="1" applyAlignment="1">
      <alignment vertical="center"/>
    </xf>
    <xf numFmtId="0" fontId="0" fillId="0" borderId="0" xfId="23" applyFont="1" applyAlignment="1">
      <alignment horizontal="center" wrapText="1"/>
    </xf>
    <xf numFmtId="0" fontId="2" fillId="0" borderId="2" xfId="15" applyFont="1" applyBorder="1" applyAlignment="1">
      <alignment horizontal="center" vertical="center"/>
    </xf>
    <xf numFmtId="0" fontId="17" fillId="0" borderId="0" xfId="15" applyFont="1"/>
    <xf numFmtId="0" fontId="15" fillId="0" borderId="0" xfId="15" applyFont="1"/>
    <xf numFmtId="2" fontId="15" fillId="0" borderId="0" xfId="15" applyNumberFormat="1" applyFont="1" applyBorder="1" applyAlignment="1">
      <alignment vertical="center"/>
    </xf>
    <xf numFmtId="0" fontId="16" fillId="0" borderId="0" xfId="15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1" fillId="0" borderId="0" xfId="15" applyFont="1" applyAlignment="1">
      <alignment horizontal="center" wrapText="1"/>
    </xf>
    <xf numFmtId="0" fontId="20" fillId="0" borderId="0" xfId="15" applyFont="1"/>
    <xf numFmtId="0" fontId="2" fillId="0" borderId="0" xfId="24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7" fillId="0" borderId="0" xfId="15" applyFont="1"/>
    <xf numFmtId="0" fontId="22" fillId="0" borderId="0" xfId="24" applyFont="1" applyFill="1" applyBorder="1" applyAlignment="1">
      <alignment vertical="center"/>
    </xf>
    <xf numFmtId="0" fontId="21" fillId="0" borderId="0" xfId="23" applyFont="1" applyAlignment="1">
      <alignment wrapText="1"/>
    </xf>
    <xf numFmtId="0" fontId="7" fillId="0" borderId="0" xfId="15" applyFont="1" applyAlignment="1">
      <alignment wrapText="1"/>
    </xf>
    <xf numFmtId="0" fontId="7" fillId="3" borderId="0" xfId="15" applyFill="1"/>
    <xf numFmtId="0" fontId="1" fillId="0" borderId="0" xfId="0" applyFont="1" applyBorder="1" applyAlignment="1">
      <alignment horizontal="center" vertical="center" wrapText="1"/>
    </xf>
    <xf numFmtId="0" fontId="1" fillId="0" borderId="0" xfId="7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3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" fontId="2" fillId="0" borderId="6" xfId="15" applyNumberFormat="1" applyFont="1" applyBorder="1" applyAlignment="1">
      <alignment vertical="center"/>
    </xf>
    <xf numFmtId="0" fontId="1" fillId="0" borderId="2" xfId="26" applyFont="1" applyFill="1" applyBorder="1" applyAlignment="1">
      <alignment horizontal="center" vertical="center" wrapText="1"/>
    </xf>
    <xf numFmtId="2" fontId="1" fillId="0" borderId="2" xfId="15" applyNumberFormat="1" applyFont="1" applyFill="1" applyBorder="1" applyAlignment="1" applyProtection="1">
      <alignment horizontal="left" vertical="center" wrapText="1"/>
      <protection locked="0"/>
    </xf>
    <xf numFmtId="0" fontId="3" fillId="0" borderId="2" xfId="26" applyFont="1" applyFill="1" applyBorder="1" applyAlignment="1">
      <alignment horizontal="center" vertical="center" wrapText="1"/>
    </xf>
    <xf numFmtId="4" fontId="3" fillId="0" borderId="2" xfId="26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" fontId="1" fillId="4" borderId="4" xfId="0" applyNumberFormat="1" applyFont="1" applyFill="1" applyBorder="1" applyAlignment="1" applyProtection="1">
      <alignment horizontal="left" vertical="center" wrapText="1"/>
      <protection locked="0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20" fillId="0" borderId="0" xfId="15" applyNumberFormat="1" applyFont="1" applyAlignment="1">
      <alignment vertical="center"/>
    </xf>
    <xf numFmtId="0" fontId="7" fillId="0" borderId="0" xfId="15" applyNumberFormat="1" applyAlignment="1">
      <alignment vertical="center" wrapText="1"/>
    </xf>
    <xf numFmtId="0" fontId="1" fillId="0" borderId="0" xfId="15" applyNumberFormat="1" applyFont="1" applyAlignment="1">
      <alignment vertical="center"/>
    </xf>
    <xf numFmtId="0" fontId="15" fillId="0" borderId="0" xfId="15" applyNumberFormat="1" applyFont="1" applyAlignment="1">
      <alignment vertical="center"/>
    </xf>
    <xf numFmtId="0" fontId="7" fillId="0" borderId="0" xfId="15" applyNumberFormat="1" applyAlignment="1">
      <alignment vertical="center"/>
    </xf>
    <xf numFmtId="0" fontId="7" fillId="0" borderId="0" xfId="15" applyAlignment="1">
      <alignment vertical="center"/>
    </xf>
    <xf numFmtId="0" fontId="2" fillId="0" borderId="4" xfId="15" applyFont="1" applyBorder="1" applyAlignment="1">
      <alignment horizontal="center" vertical="center"/>
    </xf>
    <xf numFmtId="4" fontId="16" fillId="0" borderId="2" xfId="15" applyNumberFormat="1" applyFont="1" applyBorder="1" applyAlignment="1">
      <alignment vertical="center"/>
    </xf>
    <xf numFmtId="9" fontId="16" fillId="0" borderId="2" xfId="15" applyNumberFormat="1" applyFont="1" applyBorder="1" applyAlignment="1">
      <alignment vertical="center"/>
    </xf>
    <xf numFmtId="2" fontId="16" fillId="0" borderId="2" xfId="15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16" fillId="0" borderId="0" xfId="15" applyNumberFormat="1" applyFont="1" applyBorder="1" applyAlignment="1">
      <alignment vertical="center"/>
    </xf>
    <xf numFmtId="0" fontId="2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0" borderId="0" xfId="24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/>
    </xf>
    <xf numFmtId="0" fontId="1" fillId="0" borderId="5" xfId="15" applyFont="1" applyBorder="1" applyAlignment="1">
      <alignment horizontal="center" vertical="center"/>
    </xf>
    <xf numFmtId="0" fontId="18" fillId="4" borderId="7" xfId="15" applyFont="1" applyFill="1" applyBorder="1" applyAlignment="1">
      <alignment horizontal="left" vertical="center" wrapText="1"/>
    </xf>
    <xf numFmtId="0" fontId="18" fillId="4" borderId="8" xfId="15" applyFont="1" applyFill="1" applyBorder="1" applyAlignment="1">
      <alignment horizontal="left" vertical="center" wrapText="1"/>
    </xf>
    <xf numFmtId="0" fontId="2" fillId="0" borderId="11" xfId="15" applyFont="1" applyBorder="1" applyAlignment="1">
      <alignment horizontal="center" vertical="center"/>
    </xf>
    <xf numFmtId="0" fontId="2" fillId="0" borderId="12" xfId="15" applyFont="1" applyBorder="1" applyAlignment="1">
      <alignment horizontal="center" vertical="center"/>
    </xf>
    <xf numFmtId="0" fontId="2" fillId="0" borderId="13" xfId="15" applyFont="1" applyBorder="1" applyAlignment="1">
      <alignment horizontal="center" vertical="center"/>
    </xf>
    <xf numFmtId="0" fontId="11" fillId="0" borderId="0" xfId="15" applyFont="1" applyAlignment="1">
      <alignment horizontal="left" vertical="center" wrapText="1"/>
    </xf>
    <xf numFmtId="0" fontId="2" fillId="0" borderId="9" xfId="15" applyFont="1" applyBorder="1" applyAlignment="1">
      <alignment horizontal="right" vertical="center"/>
    </xf>
    <xf numFmtId="0" fontId="2" fillId="0" borderId="6" xfId="15" applyFont="1" applyBorder="1" applyAlignment="1">
      <alignment horizontal="right" vertical="center"/>
    </xf>
    <xf numFmtId="0" fontId="7" fillId="0" borderId="12" xfId="15" applyBorder="1" applyAlignment="1">
      <alignment horizontal="center" wrapText="1"/>
    </xf>
  </cellXfs>
  <cellStyles count="33">
    <cellStyle name="Cena" xfId="1" xr:uid="{00000000-0005-0000-0000-000000000000}"/>
    <cellStyle name="Dziesiętny 2" xfId="2" xr:uid="{00000000-0005-0000-0000-000001000000}"/>
    <cellStyle name="Excel Built-in Excel Built-in Excel Built-in Normalny 2" xfId="3" xr:uid="{00000000-0005-0000-0000-000002000000}"/>
    <cellStyle name="Excel Built-in Excel Built-in Excel Built-in TableStyleLight1" xfId="4" xr:uid="{00000000-0005-0000-0000-000003000000}"/>
    <cellStyle name="Excel Built-in Excel Built-in Excel Built-in TableStyleLight1 2" xfId="5" xr:uid="{00000000-0005-0000-0000-000004000000}"/>
    <cellStyle name="Normalny" xfId="0" builtinId="0"/>
    <cellStyle name="Normalny 2" xfId="6" xr:uid="{00000000-0005-0000-0000-000006000000}"/>
    <cellStyle name="Normalny 2 2" xfId="7" xr:uid="{00000000-0005-0000-0000-000007000000}"/>
    <cellStyle name="Normalny 2 2 2" xfId="8" xr:uid="{00000000-0005-0000-0000-000008000000}"/>
    <cellStyle name="Normalny 2 2 2 2" xfId="9" xr:uid="{00000000-0005-0000-0000-000009000000}"/>
    <cellStyle name="Normalny 2 3" xfId="10" xr:uid="{00000000-0005-0000-0000-00000A000000}"/>
    <cellStyle name="Normalny 2 3 2" xfId="11" xr:uid="{00000000-0005-0000-0000-00000B000000}"/>
    <cellStyle name="Normalny 2 4" xfId="12" xr:uid="{00000000-0005-0000-0000-00000C000000}"/>
    <cellStyle name="Normalny 2 4 2" xfId="13" xr:uid="{00000000-0005-0000-0000-00000D000000}"/>
    <cellStyle name="Normalny 2 5" xfId="14" xr:uid="{00000000-0005-0000-0000-00000E000000}"/>
    <cellStyle name="Normalny 2 6" xfId="15" xr:uid="{00000000-0005-0000-0000-00000F000000}"/>
    <cellStyle name="Normalny 3" xfId="16" xr:uid="{00000000-0005-0000-0000-000010000000}"/>
    <cellStyle name="Normalny 4" xfId="17" xr:uid="{00000000-0005-0000-0000-000011000000}"/>
    <cellStyle name="Normalny 5" xfId="18" xr:uid="{00000000-0005-0000-0000-000012000000}"/>
    <cellStyle name="Normalny 6" xfId="19" xr:uid="{00000000-0005-0000-0000-000013000000}"/>
    <cellStyle name="Normalny 6 2" xfId="20" xr:uid="{00000000-0005-0000-0000-000014000000}"/>
    <cellStyle name="Normalny 7" xfId="21" xr:uid="{00000000-0005-0000-0000-000015000000}"/>
    <cellStyle name="Normalny 7 2" xfId="22" xr:uid="{00000000-0005-0000-0000-000016000000}"/>
    <cellStyle name="Normalny_Bydgoszcz 1 CCTV" xfId="23" xr:uid="{00000000-0005-0000-0000-000017000000}"/>
    <cellStyle name="Normalny_WO_Poznań_Kosztorys inwestorski" xfId="24" xr:uid="{00000000-0005-0000-0000-000018000000}"/>
    <cellStyle name="Opis_Urzadzenia" xfId="25" xr:uid="{00000000-0005-0000-0000-000019000000}"/>
    <cellStyle name="TableStyleLight1" xfId="26" xr:uid="{00000000-0005-0000-0000-00001A000000}"/>
    <cellStyle name="TableStyleLight1 2" xfId="27" xr:uid="{00000000-0005-0000-0000-00001B000000}"/>
    <cellStyle name="TableStyleLight1 3" xfId="28" xr:uid="{00000000-0005-0000-0000-00001C000000}"/>
    <cellStyle name="Tekst objaśnienia 2" xfId="29" xr:uid="{00000000-0005-0000-0000-00001D000000}"/>
    <cellStyle name="Tekst objaśnienia 2 2" xfId="30" xr:uid="{00000000-0005-0000-0000-00001E000000}"/>
    <cellStyle name="Walutowy 2" xfId="31" xr:uid="{00000000-0005-0000-0000-00001F000000}"/>
    <cellStyle name="Walutowy 3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Inwestycje/Inwestycje%202019/Ostateczne/Uzupe&#322;nione/Aktualizacja%2004.02.2019/Nowy%20folder/PIN%202019-2021-3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GIE~1/AppData/Local/Temp/notes80855C/Pozna&#32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16015srsp01.net.pp\Dokumenty$\Users\GuscioraAlicja\Desktop\PIN%202017\PIN%202017%20-%20DO%20Krak&#243;w%20-%20Przemy&#347;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DAM~1/AppData/Local/Temp/PIN%202017%20-%20DO%20Krak&#243;w_Nowy%20S&#261;c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DAM~1/AppData/Local/Temp/PIN%202017%20-Tarn&#243;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Inwestycje/Inwestycje%202018/PIN%202018/DO%20Krak&#243;w/PIN%202018_DO%20Krak&#243;w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IN%20%20%202016/PIN%202016%20dokumentacja%20po%20aktualizacji%20na%2010.02.2016/PIN%202016%20Aktualizacja%2023.02.2016/PIN%202016%20UP%20aktualizacja%2023.02%20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OSAR~1/AppData/Local/Temp/stekop/Jarek/PIN%202016_STEKOP%20-%20J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 6392"/>
      <sheetName val="WI 6392_Podzespoły, wycena"/>
      <sheetName val="WI  (2)"/>
      <sheetName val="WI "/>
      <sheetName val="Podzespoły, wycena"/>
      <sheetName val="Kosztorysy"/>
      <sheetName val="PIN 2019"/>
      <sheetName val="WI_Sejfy"/>
      <sheetName val="Sejfy 2019"/>
      <sheetName val="PIN 19-21"/>
      <sheetName val="Gdańsk"/>
      <sheetName val="Gdańsk K"/>
      <sheetName val="Kraków"/>
      <sheetName val="Kraków K"/>
      <sheetName val="Katowice"/>
      <sheetName val="Katowice K"/>
      <sheetName val="Lublin"/>
      <sheetName val="Lublin K"/>
      <sheetName val="Poznań"/>
      <sheetName val="Poznań K"/>
      <sheetName val="Warszawa"/>
      <sheetName val="Warszawa 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yjaśnienie"/>
      <sheetName val="Kosztorysy"/>
    </sheetNames>
    <sheetDataSet>
      <sheetData sheetId="0"/>
      <sheetData sheetId="1">
        <row r="3">
          <cell r="A3" t="str">
            <v>Załącznik nr 1.21 - kosztorys inwestorski</v>
          </cell>
        </row>
        <row r="5">
          <cell r="A5" t="str">
            <v>Lokalizacja inwestycji:</v>
          </cell>
        </row>
        <row r="6">
          <cell r="A6" t="str">
            <v>UP Konin 1</v>
          </cell>
        </row>
        <row r="7">
          <cell r="A7" t="str">
            <v>ul. Z. Urbanowskiej 4</v>
          </cell>
        </row>
        <row r="8">
          <cell r="A8" t="str">
            <v>62-500 Konin</v>
          </cell>
        </row>
        <row r="10">
          <cell r="A10" t="str">
            <v>Zakres prac:
1) Wykonanie nowego systemu od podstaw, położenie okablowania w listwach naściennych, montaż kamer (trzy kondygnacje starego budownictwa), montaż kamery zewnętrznej, uruchomienie, konfiguracja i przetestowanie systemu, szkolenie pracowników</v>
          </cell>
        </row>
        <row r="12">
          <cell r="A12" t="str">
            <v>Lp.</v>
          </cell>
          <cell r="B12" t="str">
            <v>nazwa podzespołu</v>
          </cell>
          <cell r="C12" t="str">
            <v>ilość</v>
          </cell>
          <cell r="D12" t="str">
            <v>j.m</v>
          </cell>
          <cell r="E12" t="str">
            <v>cena jedn.</v>
          </cell>
          <cell r="F12" t="str">
            <v>cena netto</v>
          </cell>
          <cell r="G12" t="str">
            <v>brutto</v>
          </cell>
        </row>
        <row r="13">
          <cell r="A13">
            <v>1</v>
          </cell>
          <cell r="B13" t="str">
            <v>rejestrator cyfrowy wizji - kwadruplex, 16 kanałowy, prędkość nagrywania nie mniej niż 100 kl/s w D1, wyjście wideo VGA, kompresja H.264, detekcja ruchu, możliwość obsługi więcej niż jednego dysku wewnętrznego, poj. dysku zapewniająca archiwizację przez o</v>
          </cell>
          <cell r="C13">
            <v>1</v>
          </cell>
          <cell r="D13" t="str">
            <v>szt.</v>
          </cell>
          <cell r="E13">
            <v>3500</v>
          </cell>
          <cell r="F13">
            <v>3500</v>
          </cell>
          <cell r="G13">
            <v>4305</v>
          </cell>
        </row>
        <row r="14">
          <cell r="A14">
            <v>2</v>
          </cell>
          <cell r="B14" t="str">
            <v>zasilacz awaryjny UPS - 230 V, min. 1200VA do montażu w szafach typu rack</v>
          </cell>
          <cell r="C14">
            <v>1</v>
          </cell>
          <cell r="D14" t="str">
            <v>szt.</v>
          </cell>
          <cell r="E14">
            <v>1000</v>
          </cell>
          <cell r="F14">
            <v>1000</v>
          </cell>
          <cell r="G14">
            <v>1230</v>
          </cell>
        </row>
        <row r="15">
          <cell r="A15">
            <v>3</v>
          </cell>
          <cell r="B15" t="str">
            <v>szafa typu rack - umożliwiająca swobodne zainstalowanie rejestratora i UPS, panel wentylacyjny - min. 2 wentylatory</v>
          </cell>
          <cell r="C15">
            <v>1</v>
          </cell>
          <cell r="D15" t="str">
            <v>szt.</v>
          </cell>
          <cell r="E15">
            <v>1500</v>
          </cell>
          <cell r="F15">
            <v>1500</v>
          </cell>
          <cell r="G15">
            <v>1845</v>
          </cell>
        </row>
        <row r="16">
          <cell r="A16">
            <v>4</v>
          </cell>
          <cell r="B16" t="str">
            <v>kamera kompaktowa - 1/3",  min 630 TVL, dualna, czułość nie gorsza niż 0.07 lx/F=1.2 - tryb kolorowy (1/50 s),  DSS, WDR, DNR, BLC, HLC, detekcja ruchu, 8 stref prywatności,AutoIris DC, 12V</v>
          </cell>
          <cell r="C16">
            <v>10</v>
          </cell>
          <cell r="D16" t="str">
            <v>szt.</v>
          </cell>
          <cell r="E16">
            <v>500</v>
          </cell>
          <cell r="F16">
            <v>5000</v>
          </cell>
          <cell r="G16">
            <v>6150</v>
          </cell>
        </row>
        <row r="17">
          <cell r="A17">
            <v>5</v>
          </cell>
          <cell r="B17" t="str">
            <v>obiektyw - 1/3", zmienna ogniskowa 2,8 - 12, AutoIris DC</v>
          </cell>
          <cell r="C17">
            <v>10</v>
          </cell>
          <cell r="D17" t="str">
            <v>szt.</v>
          </cell>
          <cell r="E17">
            <v>400</v>
          </cell>
          <cell r="F17">
            <v>4000</v>
          </cell>
          <cell r="G17">
            <v>4920</v>
          </cell>
        </row>
        <row r="18">
          <cell r="A18">
            <v>6</v>
          </cell>
          <cell r="B18" t="str">
            <v>uchwyt ścienno-sufitowy</v>
          </cell>
          <cell r="C18">
            <v>9</v>
          </cell>
          <cell r="D18" t="str">
            <v>szt.</v>
          </cell>
          <cell r="E18">
            <v>10</v>
          </cell>
          <cell r="F18">
            <v>90</v>
          </cell>
          <cell r="G18">
            <v>110.7</v>
          </cell>
        </row>
        <row r="19">
          <cell r="A19">
            <v>7</v>
          </cell>
          <cell r="B19" t="str">
            <v>obudowa zewnętrzna - grzałka, termostat, 12V</v>
          </cell>
          <cell r="C19">
            <v>1</v>
          </cell>
          <cell r="D19" t="str">
            <v>szt.</v>
          </cell>
          <cell r="E19">
            <v>100</v>
          </cell>
          <cell r="F19">
            <v>100</v>
          </cell>
          <cell r="G19">
            <v>123</v>
          </cell>
        </row>
        <row r="20">
          <cell r="A20">
            <v>8</v>
          </cell>
          <cell r="B20" t="str">
            <v>kamera kopułkowa - 1/3", min 630 TVL, dualna, obiektyw z auomatyczną przysłoną f=2,8-11 mm, 12V,</v>
          </cell>
          <cell r="C20">
            <v>1</v>
          </cell>
          <cell r="D20" t="str">
            <v>szt.</v>
          </cell>
          <cell r="E20">
            <v>250</v>
          </cell>
          <cell r="F20">
            <v>250</v>
          </cell>
          <cell r="G20">
            <v>307.5</v>
          </cell>
        </row>
        <row r="21">
          <cell r="A21">
            <v>9</v>
          </cell>
          <cell r="B21" t="str">
            <v>zasilacz buforowy - 230/12V, wydajność prądowa min. 10A, z miejscem na akumulator 36Ah</v>
          </cell>
          <cell r="C21">
            <v>1</v>
          </cell>
          <cell r="D21" t="str">
            <v>szt.</v>
          </cell>
          <cell r="E21">
            <v>300</v>
          </cell>
          <cell r="F21">
            <v>300</v>
          </cell>
          <cell r="G21">
            <v>369</v>
          </cell>
        </row>
        <row r="22">
          <cell r="A22">
            <v>10</v>
          </cell>
          <cell r="B22" t="str">
            <v>akumulator 36Ah</v>
          </cell>
          <cell r="C22">
            <v>1</v>
          </cell>
          <cell r="D22" t="str">
            <v>szt.</v>
          </cell>
          <cell r="E22">
            <v>350</v>
          </cell>
          <cell r="F22">
            <v>350</v>
          </cell>
          <cell r="G22">
            <v>430.5</v>
          </cell>
        </row>
        <row r="23">
          <cell r="A23">
            <v>11</v>
          </cell>
          <cell r="B23" t="str">
            <v>separator video we/wy 1/1</v>
          </cell>
          <cell r="C23">
            <v>1</v>
          </cell>
          <cell r="D23" t="str">
            <v>szt.</v>
          </cell>
          <cell r="E23">
            <v>96</v>
          </cell>
          <cell r="F23">
            <v>96</v>
          </cell>
          <cell r="G23">
            <v>118.08</v>
          </cell>
        </row>
        <row r="24">
          <cell r="A24">
            <v>12</v>
          </cell>
          <cell r="B24" t="str">
            <v>monitor LCD - 19", rozdzielczość 1280x1024</v>
          </cell>
          <cell r="C24">
            <v>1</v>
          </cell>
          <cell r="D24" t="str">
            <v>szt.</v>
          </cell>
          <cell r="E24">
            <v>600</v>
          </cell>
          <cell r="F24">
            <v>600</v>
          </cell>
          <cell r="G24">
            <v>738</v>
          </cell>
        </row>
        <row r="25">
          <cell r="A25">
            <v>13</v>
          </cell>
          <cell r="B25" t="str">
            <v xml:space="preserve">pasywny nadajnik odbiornik sygnału po skrętce, wtyk BNC 75 Ohm (para) </v>
          </cell>
          <cell r="C25">
            <v>11</v>
          </cell>
          <cell r="D25" t="str">
            <v>szt.</v>
          </cell>
          <cell r="E25">
            <v>54</v>
          </cell>
          <cell r="F25">
            <v>594</v>
          </cell>
          <cell r="G25">
            <v>730.62</v>
          </cell>
        </row>
        <row r="26">
          <cell r="A26">
            <v>14</v>
          </cell>
          <cell r="B26" t="str">
            <v xml:space="preserve">przewód (skrętka) UTP - 4x2x0,5, kat. 5E </v>
          </cell>
          <cell r="C26">
            <v>350</v>
          </cell>
          <cell r="D26" t="str">
            <v>m</v>
          </cell>
          <cell r="E26">
            <v>1</v>
          </cell>
          <cell r="F26">
            <v>350</v>
          </cell>
          <cell r="G26">
            <v>430.5</v>
          </cell>
        </row>
        <row r="27">
          <cell r="A27">
            <v>15</v>
          </cell>
          <cell r="B27" t="str">
            <v>przewód zasilający</v>
          </cell>
          <cell r="C27">
            <v>350</v>
          </cell>
          <cell r="D27" t="str">
            <v>m</v>
          </cell>
          <cell r="E27">
            <v>2</v>
          </cell>
          <cell r="F27">
            <v>700</v>
          </cell>
          <cell r="G27">
            <v>861</v>
          </cell>
        </row>
        <row r="28">
          <cell r="A28">
            <v>16</v>
          </cell>
          <cell r="B28" t="str">
            <v>listwa naścienna (korytko) 20x14, 2mb</v>
          </cell>
          <cell r="C28">
            <v>150</v>
          </cell>
          <cell r="D28" t="str">
            <v>szt.</v>
          </cell>
          <cell r="E28">
            <v>5</v>
          </cell>
          <cell r="F28">
            <v>750</v>
          </cell>
          <cell r="G28">
            <v>922.5</v>
          </cell>
        </row>
        <row r="29">
          <cell r="A29">
            <v>17</v>
          </cell>
          <cell r="B29" t="str">
            <v>materiały montażowe</v>
          </cell>
          <cell r="C29">
            <v>1</v>
          </cell>
          <cell r="E29">
            <v>400</v>
          </cell>
          <cell r="F29">
            <v>400</v>
          </cell>
          <cell r="G29">
            <v>492</v>
          </cell>
        </row>
        <row r="30">
          <cell r="A30">
            <v>18</v>
          </cell>
          <cell r="B30" t="str">
            <v>Robocizna i dokumentacja powykonawcza</v>
          </cell>
          <cell r="C30">
            <v>1</v>
          </cell>
          <cell r="E30">
            <v>2500</v>
          </cell>
          <cell r="F30">
            <v>2500</v>
          </cell>
          <cell r="G30">
            <v>3075</v>
          </cell>
        </row>
        <row r="31">
          <cell r="B31" t="str">
            <v>Razem:</v>
          </cell>
          <cell r="F31">
            <v>22080</v>
          </cell>
          <cell r="G31">
            <v>27158.400000000001</v>
          </cell>
        </row>
        <row r="36">
          <cell r="A36" t="str">
            <v>Załącznik nr 1.23 - kosztorys inwestorski</v>
          </cell>
        </row>
        <row r="38">
          <cell r="A38" t="str">
            <v>Lokalizacja inwestycji:</v>
          </cell>
        </row>
        <row r="39">
          <cell r="A39" t="str">
            <v>POL w Poznaniu WTT w Kaliszu Ekspozytura w Koninie</v>
          </cell>
        </row>
        <row r="40">
          <cell r="A40" t="str">
            <v>ul. Kolejowa 5a</v>
          </cell>
        </row>
        <row r="41">
          <cell r="A41" t="str">
            <v>62-510 Konin</v>
          </cell>
        </row>
        <row r="43">
          <cell r="A43" t="str">
            <v>Zakres prac: 
1) Wykonanie nowego systemu od podstaw, położenie okablowania w listwach naściennych, zakopanie kabla w rurkach na dł 50 m. montaż kamer na słupach oświwtleniowych, usytuowanie rejestratora w pomieszczeniu ochrony, podłączenie wyjść rejestra</v>
          </cell>
        </row>
        <row r="45">
          <cell r="A45" t="str">
            <v>Lp.</v>
          </cell>
          <cell r="B45" t="str">
            <v>nazwa podzespołu</v>
          </cell>
          <cell r="C45" t="str">
            <v>ilość</v>
          </cell>
          <cell r="D45" t="str">
            <v>j.m</v>
          </cell>
          <cell r="E45" t="str">
            <v>cena jedn.</v>
          </cell>
          <cell r="F45" t="str">
            <v>cena netto</v>
          </cell>
          <cell r="G45" t="str">
            <v>brutto</v>
          </cell>
        </row>
        <row r="46">
          <cell r="A46">
            <v>1</v>
          </cell>
          <cell r="B46" t="str">
            <v>rejestrator cyfrowy wizji - kwadruplex, 4 kanałowy, prędkość nagrywania nie mniej niż 25 kl/s w D1, wyjście wideo VGA, kompresja H.264, detekcja ruchu, możliwość obsługi więcej niż jednego dysku wewnętrznego, poj. dysku zapewniająca archiwizację przez okr</v>
          </cell>
          <cell r="C46">
            <v>1</v>
          </cell>
          <cell r="D46" t="str">
            <v>szt</v>
          </cell>
          <cell r="E46">
            <v>2300</v>
          </cell>
          <cell r="F46">
            <v>2300</v>
          </cell>
          <cell r="G46">
            <v>2829</v>
          </cell>
        </row>
        <row r="47">
          <cell r="A47">
            <v>2</v>
          </cell>
          <cell r="B47" t="str">
            <v>kamera kompaktowa - 1/3",  min 630 TVL, dualna, czułość nie gorsza niż 0.07 lx/F=1.2 - tryb kolorowy (1/50 s),  DSS, WDR, DNR, BLC, HLC, detekcja ruchu, 8 stref prywatności,AutoIris DC, 12V</v>
          </cell>
          <cell r="C47">
            <v>2</v>
          </cell>
          <cell r="D47" t="str">
            <v>szt</v>
          </cell>
          <cell r="E47">
            <v>600</v>
          </cell>
          <cell r="F47">
            <v>1200</v>
          </cell>
          <cell r="G47">
            <v>1476</v>
          </cell>
        </row>
        <row r="48">
          <cell r="A48">
            <v>3</v>
          </cell>
          <cell r="B48" t="str">
            <v>obiektyw - 1/3", zmienna ogniskowa 2,8 - 12, AutoIris DC</v>
          </cell>
          <cell r="C48">
            <v>2</v>
          </cell>
          <cell r="D48" t="str">
            <v>szt</v>
          </cell>
          <cell r="E48">
            <v>400</v>
          </cell>
          <cell r="F48">
            <v>800</v>
          </cell>
          <cell r="G48">
            <v>984</v>
          </cell>
        </row>
        <row r="49">
          <cell r="A49">
            <v>4</v>
          </cell>
          <cell r="B49" t="str">
            <v>obudowa zewnętrzna - grzałka, termostat + zasilacz 12V</v>
          </cell>
          <cell r="C49">
            <v>2</v>
          </cell>
          <cell r="D49" t="str">
            <v>szt</v>
          </cell>
          <cell r="E49">
            <v>200</v>
          </cell>
          <cell r="F49">
            <v>400</v>
          </cell>
          <cell r="G49">
            <v>492</v>
          </cell>
        </row>
        <row r="50">
          <cell r="A50">
            <v>5</v>
          </cell>
          <cell r="B50" t="str">
            <v>zasilacz buforowy - 230/12V, wydajność prądowa min. 10A, z miejscem na akumulator 17-36Ah</v>
          </cell>
          <cell r="C50">
            <v>1</v>
          </cell>
          <cell r="D50" t="str">
            <v>szt</v>
          </cell>
          <cell r="E50">
            <v>300</v>
          </cell>
          <cell r="F50">
            <v>300</v>
          </cell>
          <cell r="G50">
            <v>369</v>
          </cell>
        </row>
        <row r="51">
          <cell r="A51">
            <v>6</v>
          </cell>
          <cell r="B51" t="str">
            <v>akumulator 17/36Ahakumulator 17/36Ah</v>
          </cell>
          <cell r="C51">
            <v>1</v>
          </cell>
          <cell r="D51" t="str">
            <v>szt</v>
          </cell>
          <cell r="E51">
            <v>100</v>
          </cell>
          <cell r="F51">
            <v>100</v>
          </cell>
          <cell r="G51">
            <v>123</v>
          </cell>
        </row>
        <row r="52">
          <cell r="A52">
            <v>7</v>
          </cell>
          <cell r="B52" t="str">
            <v>separator video we/wy 1/1separator video we/wy 1/1</v>
          </cell>
          <cell r="C52">
            <v>2</v>
          </cell>
          <cell r="D52" t="str">
            <v>szt</v>
          </cell>
          <cell r="E52">
            <v>100</v>
          </cell>
          <cell r="F52">
            <v>200</v>
          </cell>
          <cell r="G52">
            <v>246</v>
          </cell>
        </row>
        <row r="53">
          <cell r="A53">
            <v>8</v>
          </cell>
          <cell r="B53" t="str">
            <v xml:space="preserve">pasywny nadajnik odbiornik sygnału po skrętce, wtyk BNC 75 Ohm (para) </v>
          </cell>
          <cell r="C53">
            <v>2</v>
          </cell>
          <cell r="D53" t="str">
            <v>szt</v>
          </cell>
          <cell r="E53">
            <v>54</v>
          </cell>
          <cell r="F53">
            <v>108</v>
          </cell>
          <cell r="G53">
            <v>132.84</v>
          </cell>
        </row>
        <row r="54">
          <cell r="A54">
            <v>9</v>
          </cell>
          <cell r="B54" t="str">
            <v>przewód (skrętka) UTP - 4x2x0,5, kat. 5E żelowany</v>
          </cell>
          <cell r="C54">
            <v>200</v>
          </cell>
          <cell r="D54" t="str">
            <v>m</v>
          </cell>
          <cell r="E54">
            <v>1.7</v>
          </cell>
          <cell r="F54">
            <v>340</v>
          </cell>
          <cell r="G54">
            <v>418.2</v>
          </cell>
        </row>
        <row r="55">
          <cell r="A55">
            <v>10</v>
          </cell>
          <cell r="B55" t="str">
            <v>przewód zasilający</v>
          </cell>
          <cell r="C55">
            <v>100</v>
          </cell>
          <cell r="D55" t="str">
            <v>m</v>
          </cell>
          <cell r="E55">
            <v>2</v>
          </cell>
          <cell r="F55">
            <v>200</v>
          </cell>
          <cell r="G55">
            <v>246</v>
          </cell>
        </row>
        <row r="56">
          <cell r="A56">
            <v>11</v>
          </cell>
          <cell r="B56" t="str">
            <v xml:space="preserve">rurka do kabla, Ø28,  3mb  </v>
          </cell>
          <cell r="C56">
            <v>17</v>
          </cell>
          <cell r="D56" t="str">
            <v>szt</v>
          </cell>
          <cell r="E56">
            <v>4</v>
          </cell>
          <cell r="F56">
            <v>68</v>
          </cell>
          <cell r="G56">
            <v>83.64</v>
          </cell>
        </row>
        <row r="57">
          <cell r="A57">
            <v>12</v>
          </cell>
          <cell r="B57" t="str">
            <v>listwa naścienna (korytko) 20x14, 2mb</v>
          </cell>
          <cell r="C57">
            <v>20</v>
          </cell>
          <cell r="D57" t="str">
            <v>szt</v>
          </cell>
          <cell r="E57">
            <v>5</v>
          </cell>
          <cell r="F57">
            <v>100</v>
          </cell>
          <cell r="G57">
            <v>123</v>
          </cell>
        </row>
        <row r="58">
          <cell r="A58">
            <v>13</v>
          </cell>
          <cell r="B58" t="str">
            <v>materiały montażowe</v>
          </cell>
          <cell r="C58">
            <v>1</v>
          </cell>
          <cell r="E58">
            <v>400</v>
          </cell>
          <cell r="F58">
            <v>400</v>
          </cell>
          <cell r="G58">
            <v>492</v>
          </cell>
        </row>
        <row r="59">
          <cell r="A59">
            <v>14</v>
          </cell>
          <cell r="B59" t="str">
            <v>Robocizna i dokumentacja powykonawcza</v>
          </cell>
          <cell r="C59">
            <v>1</v>
          </cell>
          <cell r="E59">
            <v>3000</v>
          </cell>
          <cell r="F59">
            <v>3000</v>
          </cell>
          <cell r="G59">
            <v>3690</v>
          </cell>
        </row>
        <row r="60">
          <cell r="B60" t="str">
            <v>Razem:</v>
          </cell>
          <cell r="F60">
            <v>9516</v>
          </cell>
          <cell r="G60">
            <v>11704.68</v>
          </cell>
        </row>
        <row r="64">
          <cell r="A64" t="str">
            <v>Załącznik nr 1.24 - kosztorys inwestorski</v>
          </cell>
        </row>
        <row r="66">
          <cell r="A66" t="str">
            <v>Lokalizacja inwestycji:</v>
          </cell>
        </row>
        <row r="67">
          <cell r="A67" t="str">
            <v>POL RD we Wrocławiu</v>
          </cell>
        </row>
        <row r="68">
          <cell r="A68" t="str">
            <v>Dział Wydruków i Koncesjonowania</v>
          </cell>
        </row>
        <row r="69">
          <cell r="A69" t="str">
            <v xml:space="preserve">ul. Ibn Siny Awicenny 21 </v>
          </cell>
        </row>
        <row r="70">
          <cell r="A70" t="str">
            <v>50-900 Wrocław</v>
          </cell>
        </row>
        <row r="72">
          <cell r="A72" t="str">
            <v>Zakres prac: 
1) Instalacja systemu CCTV od podstaw, prace instalacyjne na jednym poziomie, przejście przez dwie ściany, w pomieszczeniu nr 32 hali terminala montaż 4 sztuk kamer CCTV w ramach lokalnego monitoringu, rejestrator i monitor w pokoju nr 36. k</v>
          </cell>
        </row>
        <row r="74">
          <cell r="A74" t="str">
            <v>Lp.</v>
          </cell>
          <cell r="B74" t="str">
            <v>nazwa podzespołu</v>
          </cell>
          <cell r="C74" t="str">
            <v>ilość</v>
          </cell>
          <cell r="D74" t="str">
            <v>j.m</v>
          </cell>
          <cell r="E74" t="str">
            <v>cena jedn.</v>
          </cell>
          <cell r="F74" t="str">
            <v>cena netto</v>
          </cell>
          <cell r="G74" t="str">
            <v>brutto</v>
          </cell>
        </row>
        <row r="75">
          <cell r="A75">
            <v>1</v>
          </cell>
          <cell r="B75" t="str">
            <v>rejestrator cyfrowy wizji - kwadruplex, 4/ kanałowy, prędkość nagrywania nie mniej niż 25 kl/s w D1, wyjście wideo VGA, kompresja H.264, detekcja ruchu, możliwość obsługi więcej niż jednego dysku wewnętrznego, poj. dysku zapewniająca archiwizację przez ok</v>
          </cell>
          <cell r="C75">
            <v>1</v>
          </cell>
          <cell r="D75" t="str">
            <v>szt</v>
          </cell>
          <cell r="E75">
            <v>2300</v>
          </cell>
          <cell r="F75">
            <v>2300</v>
          </cell>
          <cell r="G75">
            <v>2829</v>
          </cell>
        </row>
        <row r="76">
          <cell r="A76">
            <v>2</v>
          </cell>
          <cell r="B76" t="str">
            <v>zasilacz awaryjny UPS - 230 V, min. 1200VA do montażu w szafach typu rack</v>
          </cell>
          <cell r="C76">
            <v>1</v>
          </cell>
          <cell r="D76" t="str">
            <v>szt</v>
          </cell>
          <cell r="E76">
            <v>1500</v>
          </cell>
          <cell r="F76">
            <v>1500</v>
          </cell>
          <cell r="G76">
            <v>1845</v>
          </cell>
        </row>
        <row r="77">
          <cell r="A77">
            <v>3</v>
          </cell>
          <cell r="B77" t="str">
            <v>szafa typu rack - umożliwiająca swobodne zainstalowanie rejestratora i UPS, panel wentylacyjny - min. 2 wentylatory</v>
          </cell>
          <cell r="C77">
            <v>1</v>
          </cell>
          <cell r="D77" t="str">
            <v>szt</v>
          </cell>
          <cell r="E77">
            <v>1000</v>
          </cell>
          <cell r="F77">
            <v>1000</v>
          </cell>
          <cell r="G77">
            <v>1230</v>
          </cell>
        </row>
        <row r="78">
          <cell r="A78">
            <v>4</v>
          </cell>
          <cell r="B78" t="str">
            <v>kamera kompaktowa - 1/3",  min 630 TVL, dualna, czułość nie gorsza niż 0.07 lx/F=1.2 - tryb kolorowy (1/50 s),  DSS, WDR, DNR, BLC, HLC, detekcja ruchu, 8 stref prywatności,AutoIris DC, 12V</v>
          </cell>
          <cell r="C78">
            <v>4</v>
          </cell>
          <cell r="D78" t="str">
            <v>szt</v>
          </cell>
          <cell r="E78">
            <v>600</v>
          </cell>
          <cell r="F78">
            <v>2400</v>
          </cell>
          <cell r="G78">
            <v>2952</v>
          </cell>
        </row>
        <row r="79">
          <cell r="A79">
            <v>5</v>
          </cell>
          <cell r="B79" t="str">
            <v>obiektyw - 1/3", zmienna ogniskowa 2,8 - 12, AutoIris DC</v>
          </cell>
          <cell r="C79">
            <v>4</v>
          </cell>
          <cell r="D79" t="str">
            <v>szt</v>
          </cell>
          <cell r="E79">
            <v>300</v>
          </cell>
          <cell r="F79">
            <v>1200</v>
          </cell>
          <cell r="G79">
            <v>1476</v>
          </cell>
        </row>
        <row r="80">
          <cell r="A80">
            <v>6</v>
          </cell>
          <cell r="B80" t="str">
            <v>uchwyt ścienno-sufitowy</v>
          </cell>
          <cell r="C80">
            <v>4</v>
          </cell>
          <cell r="D80" t="str">
            <v>szt</v>
          </cell>
          <cell r="E80">
            <v>10</v>
          </cell>
          <cell r="F80">
            <v>40</v>
          </cell>
          <cell r="G80">
            <v>49.2</v>
          </cell>
        </row>
        <row r="81">
          <cell r="A81">
            <v>7</v>
          </cell>
          <cell r="B81" t="str">
            <v>zasilacz buforowy - 230/12V, wydajność prądowa min. 3A, z miejscem na akumulator 17-36Ah</v>
          </cell>
          <cell r="C81">
            <v>1</v>
          </cell>
          <cell r="D81" t="str">
            <v>szt</v>
          </cell>
          <cell r="E81">
            <v>150</v>
          </cell>
          <cell r="F81">
            <v>150</v>
          </cell>
          <cell r="G81">
            <v>184.5</v>
          </cell>
        </row>
        <row r="82">
          <cell r="A82">
            <v>8</v>
          </cell>
          <cell r="B82" t="str">
            <v>akumulator 17/36Ahakumulator 17/36Ah</v>
          </cell>
          <cell r="C82">
            <v>1</v>
          </cell>
          <cell r="D82" t="str">
            <v>szt</v>
          </cell>
          <cell r="E82">
            <v>100</v>
          </cell>
          <cell r="F82">
            <v>100</v>
          </cell>
          <cell r="G82">
            <v>123</v>
          </cell>
        </row>
        <row r="83">
          <cell r="A83">
            <v>9</v>
          </cell>
          <cell r="B83" t="str">
            <v>monitor LCD - 19", rozdzielczość 1280x1024</v>
          </cell>
          <cell r="C83">
            <v>1</v>
          </cell>
          <cell r="D83" t="str">
            <v>szt</v>
          </cell>
          <cell r="E83">
            <v>600</v>
          </cell>
          <cell r="F83">
            <v>600</v>
          </cell>
          <cell r="G83">
            <v>738</v>
          </cell>
        </row>
        <row r="84">
          <cell r="A84">
            <v>10</v>
          </cell>
          <cell r="B84" t="str">
            <v xml:space="preserve">pasywny nadajnik odbiornik sygnału po skrętce, wtyk BNC 75 Ohm (para) </v>
          </cell>
          <cell r="C84">
            <v>4</v>
          </cell>
          <cell r="D84" t="str">
            <v>szt</v>
          </cell>
          <cell r="E84">
            <v>54</v>
          </cell>
          <cell r="F84">
            <v>216</v>
          </cell>
          <cell r="G84">
            <v>265.68</v>
          </cell>
        </row>
        <row r="85">
          <cell r="A85">
            <v>11</v>
          </cell>
          <cell r="B85" t="str">
            <v xml:space="preserve">przewód (skrętka) UTP - 4x2x0,5, kat. 5E </v>
          </cell>
          <cell r="C85">
            <v>100</v>
          </cell>
          <cell r="D85" t="str">
            <v>m</v>
          </cell>
          <cell r="E85">
            <v>1</v>
          </cell>
          <cell r="F85">
            <v>100</v>
          </cell>
          <cell r="G85">
            <v>123</v>
          </cell>
        </row>
        <row r="86">
          <cell r="A86">
            <v>12</v>
          </cell>
          <cell r="B86" t="str">
            <v>przewód zasilający</v>
          </cell>
          <cell r="C86">
            <v>100</v>
          </cell>
          <cell r="D86" t="str">
            <v>m</v>
          </cell>
          <cell r="E86">
            <v>2</v>
          </cell>
          <cell r="F86">
            <v>200</v>
          </cell>
          <cell r="G86">
            <v>246</v>
          </cell>
        </row>
        <row r="87">
          <cell r="A87">
            <v>13</v>
          </cell>
          <cell r="B87" t="str">
            <v>listwa naścienna (korytko) 20x14, 2mb</v>
          </cell>
          <cell r="C87">
            <v>40</v>
          </cell>
          <cell r="D87" t="str">
            <v>szt</v>
          </cell>
          <cell r="E87">
            <v>5</v>
          </cell>
          <cell r="F87">
            <v>200</v>
          </cell>
          <cell r="G87">
            <v>246</v>
          </cell>
        </row>
        <row r="88">
          <cell r="A88">
            <v>14</v>
          </cell>
          <cell r="B88" t="str">
            <v>materiały montażowe</v>
          </cell>
          <cell r="C88">
            <v>1</v>
          </cell>
          <cell r="E88">
            <v>500</v>
          </cell>
          <cell r="F88">
            <v>500</v>
          </cell>
          <cell r="G88">
            <v>615</v>
          </cell>
        </row>
        <row r="89">
          <cell r="A89">
            <v>15</v>
          </cell>
          <cell r="B89" t="str">
            <v>Robocizna i dokumentacja powykonawcza</v>
          </cell>
          <cell r="C89">
            <v>1</v>
          </cell>
          <cell r="E89">
            <v>1700</v>
          </cell>
          <cell r="F89">
            <v>1700</v>
          </cell>
          <cell r="G89">
            <v>2091</v>
          </cell>
        </row>
        <row r="90">
          <cell r="B90" t="str">
            <v>Razem:</v>
          </cell>
          <cell r="F90">
            <v>12206</v>
          </cell>
          <cell r="G90">
            <v>15013.38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/>
      <sheetData sheetId="1"/>
      <sheetData sheetId="2">
        <row r="3">
          <cell r="D3" t="str">
            <v>Inwestycja rozwojowa</v>
          </cell>
          <cell r="E3" t="str">
            <v>Brak systemu SSWiN.</v>
          </cell>
        </row>
        <row r="4">
          <cell r="D4" t="str">
            <v>Inwestycja modernizacyjna</v>
          </cell>
          <cell r="E4" t="str">
            <v>Brak systemu CCTV.</v>
          </cell>
        </row>
        <row r="5">
          <cell r="D5" t="str">
            <v>Inwestycja odtworzeniowa</v>
          </cell>
          <cell r="E5" t="str">
            <v>Brak systemu SKD.</v>
          </cell>
        </row>
        <row r="6">
          <cell r="E6" t="str">
            <v>System wyeksploatowany, przestarzały, awaryjny.</v>
          </cell>
        </row>
        <row r="7">
          <cell r="E7" t="str">
            <v>System wyeksploatowany, przestarzały, awaryjny, brak możliwości podłączenia systemu do SMA.</v>
          </cell>
        </row>
        <row r="8">
          <cell r="E8" t="str">
            <v>System niedostosowany do planowanej zmiany sposobu ochrony obiektu.</v>
          </cell>
        </row>
        <row r="9">
          <cell r="E9" t="str">
            <v>System niedostosowany, brak kamer w miejscu obsługi masowych nadawców.</v>
          </cell>
        </row>
        <row r="10">
          <cell r="E10" t="str">
            <v>System niedostosowany, brak kamer w miejscu realizacji procesów technologicznych, tzw."martwe pola" w obiekcie.</v>
          </cell>
        </row>
        <row r="11">
          <cell r="E11" t="str">
            <v>System niedostosowany  do aktualnych potrzeb po reorganizacji placówki.</v>
          </cell>
        </row>
        <row r="12">
          <cell r="E12" t="str">
            <v>System niedostosowany, brak dostatecznej ilości kamer w bazie transportu, tzw."martwe pola" w obiekcie.</v>
          </cell>
        </row>
        <row r="13">
          <cell r="E13" t="str">
            <v>System niedostosowany, obecny SKD nie gwarantuje 100% szczelności ochrony obiektu.</v>
          </cell>
        </row>
        <row r="14">
          <cell r="E14" t="str">
            <v>Brak nadzoru wizyjnego procesów technologicznych, obsługi masowych nadawców.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 refreshError="1"/>
      <sheetData sheetId="1" refreshError="1"/>
      <sheetData sheetId="2">
        <row r="3">
          <cell r="B3" t="str">
            <v>I</v>
          </cell>
          <cell r="C3" t="str">
            <v>CCTV</v>
          </cell>
        </row>
        <row r="4">
          <cell r="B4" t="str">
            <v>II</v>
          </cell>
          <cell r="C4" t="str">
            <v>SSWiN</v>
          </cell>
        </row>
        <row r="5">
          <cell r="B5" t="str">
            <v>III</v>
          </cell>
          <cell r="C5" t="str">
            <v>SSWiN z elem. SKD</v>
          </cell>
        </row>
        <row r="6">
          <cell r="B6" t="str">
            <v>IV</v>
          </cell>
          <cell r="C6" t="str">
            <v>SKD</v>
          </cell>
        </row>
        <row r="7">
          <cell r="B7" t="str">
            <v>V</v>
          </cell>
          <cell r="C7" t="str">
            <v xml:space="preserve">Urządzenie do przechowywania wartości pieniężnych- 
kl. I  </v>
          </cell>
        </row>
        <row r="8">
          <cell r="B8" t="str">
            <v>nie dotyczy</v>
          </cell>
          <cell r="C8" t="str">
            <v xml:space="preserve">Urządzenie do przechowywania wartości pieniężnych- 
kl. II  </v>
          </cell>
        </row>
        <row r="9">
          <cell r="C9" t="str">
            <v>Urządzenie do przechowywania wartości pieniężnych- 
kl. III</v>
          </cell>
        </row>
        <row r="10">
          <cell r="C10" t="str">
            <v xml:space="preserve">Urządzenie do przechowywania wartości pieniężnych- 
kl. IV  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 refreshError="1"/>
      <sheetData sheetId="1" refreshError="1"/>
      <sheetData sheetId="2">
        <row r="3">
          <cell r="A3" t="str">
            <v>Gdańsk</v>
          </cell>
        </row>
        <row r="4">
          <cell r="A4" t="str">
            <v>Katowice</v>
          </cell>
        </row>
        <row r="5">
          <cell r="A5" t="str">
            <v>Kraków</v>
          </cell>
        </row>
        <row r="6">
          <cell r="A6" t="str">
            <v>Łódź</v>
          </cell>
        </row>
        <row r="7">
          <cell r="A7" t="str">
            <v>Poznań</v>
          </cell>
        </row>
        <row r="8">
          <cell r="A8" t="str">
            <v>Warszawa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8"/>
      <sheetName val="Kosztorysy"/>
      <sheetName val="słownik"/>
    </sheetNames>
    <sheetDataSet>
      <sheetData sheetId="0"/>
      <sheetData sheetId="1"/>
      <sheetData sheetId="2">
        <row r="3">
          <cell r="A3" t="str">
            <v>Gdańsk</v>
          </cell>
          <cell r="B3" t="str">
            <v>I</v>
          </cell>
          <cell r="C3" t="str">
            <v>CCTV</v>
          </cell>
          <cell r="D3" t="str">
            <v>Inwestycja rozwojowa</v>
          </cell>
          <cell r="E3" t="str">
            <v>Brak systemu SSWiN.</v>
          </cell>
          <cell r="F3" t="str">
            <v>Ryzyko nadużyć, kradzieży.</v>
          </cell>
          <cell r="G3" t="str">
            <v>Bezpieczeństwo obrotu pocztowego.</v>
          </cell>
        </row>
        <row r="4">
          <cell r="A4" t="str">
            <v>Katowice</v>
          </cell>
          <cell r="B4" t="str">
            <v>II</v>
          </cell>
          <cell r="C4" t="str">
            <v>SSWiN</v>
          </cell>
          <cell r="D4" t="str">
            <v>Inwestycja modernizacyjna</v>
          </cell>
          <cell r="E4" t="str">
            <v>Brak systemu CCTV.</v>
          </cell>
          <cell r="F4" t="str">
            <v>Ryzyko nadużyć, kradzieży paliwa.</v>
          </cell>
          <cell r="G4" t="str">
            <v>Ochrona dochodów. 
Bezpieczeństwo osób i mienia.</v>
          </cell>
        </row>
        <row r="5">
          <cell r="A5" t="str">
            <v>Kraków</v>
          </cell>
          <cell r="B5" t="str">
            <v>III</v>
          </cell>
          <cell r="C5" t="str">
            <v>SSWiN z elem. SKD</v>
          </cell>
          <cell r="D5" t="str">
            <v>Inwestycja odtworzeniowa</v>
          </cell>
          <cell r="E5" t="str">
            <v>Brak systemu SKD.</v>
          </cell>
          <cell r="F5" t="str">
            <v>Ryzyko napadu/włamania.</v>
          </cell>
          <cell r="G5" t="str">
            <v>Bezpieczeństwo osób i mienia.</v>
          </cell>
        </row>
        <row r="6">
          <cell r="A6" t="str">
            <v>Łódź</v>
          </cell>
          <cell r="B6" t="str">
            <v>IV</v>
          </cell>
          <cell r="C6" t="str">
            <v>SKD</v>
          </cell>
          <cell r="E6" t="str">
            <v>System wyeksploatowany, przestarzały, awaryjny.</v>
          </cell>
          <cell r="F6" t="str">
            <v>Ryzyko nieuprawnionego dostępu.</v>
          </cell>
          <cell r="G6" t="str">
            <v xml:space="preserve">Bezpieczeństwo mienia.
Bazy transportowe, miejsca parkowania taboru samochodowego, miejsce rozładunku paliwa, stacje paliw. </v>
          </cell>
        </row>
        <row r="7">
          <cell r="A7" t="str">
            <v>Poznań</v>
          </cell>
          <cell r="B7" t="str">
            <v>V</v>
          </cell>
          <cell r="C7" t="str">
            <v xml:space="preserve">Urządzenie do przechowywania wartości pieniężnych- 
kl. I  </v>
          </cell>
          <cell r="E7" t="str">
            <v>System wyeksploatowany, przestarzały, awaryjny, brak możliwości podłączenia systemu do SMA.</v>
          </cell>
          <cell r="F7" t="str">
            <v>Ryzyko niewłaściwej reakcji (działania) systemu SSWiN w sytuacjach zagrożenia.</v>
          </cell>
          <cell r="G7" t="str">
            <v xml:space="preserve">Bezpieczeństwo mienia.
Bazy transportowe, miejsca parkowania taboru samochodowego. </v>
          </cell>
        </row>
        <row r="8">
          <cell r="A8" t="str">
            <v>Warszawa</v>
          </cell>
          <cell r="B8" t="str">
            <v>nie dotyczy</v>
          </cell>
          <cell r="C8" t="str">
            <v xml:space="preserve">Urządzenie do przechowywania wartości pieniężnych- 
kl. II  </v>
          </cell>
          <cell r="E8" t="str">
            <v>System niedostosowany do planowanej zmiany sposobu ochrony obiektu.</v>
          </cell>
          <cell r="F8" t="str">
            <v>Ryzyko wystąpienia incydentów bezpieczeństwa osób i mienia w obiekcie.</v>
          </cell>
          <cell r="G8" t="str">
            <v>Ochrona zasobów. 
Bezpieczeństwo teleinformatyczne.</v>
          </cell>
        </row>
        <row r="9">
          <cell r="C9" t="str">
            <v>Urządzenie do przechowywania wartości pieniężnych- 
kl. III</v>
          </cell>
          <cell r="E9" t="str">
            <v>System niedostosowany, brak kamer w miejscu obsługi masowych nadawców.</v>
          </cell>
          <cell r="F9" t="str">
            <v xml:space="preserve">Ryzyko utraty dochodów. </v>
          </cell>
          <cell r="G9" t="str">
            <v>Bezpieczeństwo osób i mienia. 
Likwidacja kosztów połączeń telefonicznych.</v>
          </cell>
        </row>
        <row r="10">
          <cell r="C10" t="str">
            <v xml:space="preserve">Urządzenie do przechowywania wartości pieniężnych- 
kl. IV  </v>
          </cell>
          <cell r="E10" t="str">
            <v>System niedostosowany, brak kamer w miejscu realizacji procesów technologicznych, tzw."martwe pola" w obiekcie.</v>
          </cell>
          <cell r="F10" t="str">
            <v>Ryzyko braku możliwości redukcji kosztów.</v>
          </cell>
          <cell r="G10" t="str">
            <v>Zmiana sposobu ochrony. Ograniczenie ochrony fizycznej.</v>
          </cell>
        </row>
        <row r="11">
          <cell r="E11" t="str">
            <v>System niedostosowany  do aktualnych potrzeb po reorganizacji placówki.</v>
          </cell>
          <cell r="F11" t="str">
            <v>Ryzyko prawne/ brak zgodności z Rozporządzeniem MSWiA z dnia 7.09.2010 r. w sprawie wymagań, jakim powinna odpowiadać ochrona wartości pieniężnych przechowywanych i transportowanych przez przedsiębiorców i inne jednostki organizacyjne  (Dz.U.2010.166.1128</v>
          </cell>
          <cell r="G11" t="str">
            <v>Ochrona dochodów. 
Obsługa masowych nadawców.</v>
          </cell>
        </row>
        <row r="12">
          <cell r="E12" t="str">
            <v>System niedostosowany, brak dostatecznej ilości kamer w bazie transportu, tzw."martwe pola" w obiekcie.</v>
          </cell>
          <cell r="G12" t="str">
            <v>Zmiana sposobu ochrony. Likwidacja ochrony fizycznej.</v>
          </cell>
        </row>
        <row r="13">
          <cell r="E13" t="str">
            <v>System niedostosowany, obecny SKD nie gwarantuje 100% szczelności ochrony obiektu.</v>
          </cell>
          <cell r="G13" t="str">
            <v>Bezpieczeństwo osób i mienia. 
Likwidacja kosztów połączeń RSM.</v>
          </cell>
        </row>
        <row r="14">
          <cell r="E14" t="str">
            <v>Brak nadzoru wizyjnego procesów technologicznych, obsługi masowych nadawców.</v>
          </cell>
          <cell r="G14" t="str">
            <v>Ochrona wartości pieniężnych przechowywanych w placówce pocztowej.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6"/>
      <sheetName val="Kosztorysy"/>
      <sheetName val="słownik"/>
    </sheetNames>
    <sheetDataSet>
      <sheetData sheetId="0"/>
      <sheetData sheetId="1"/>
      <sheetData sheetId="2">
        <row r="3">
          <cell r="D3" t="str">
            <v>Inwestycja rozwojowa</v>
          </cell>
        </row>
        <row r="4">
          <cell r="D4" t="str">
            <v>Inwestycja modernizacyjna</v>
          </cell>
        </row>
        <row r="5">
          <cell r="D5" t="str">
            <v>Inwestycja odtworzeniowa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6"/>
      <sheetName val="Kosztorysy"/>
      <sheetName val="słownik"/>
    </sheetNames>
    <sheetDataSet>
      <sheetData sheetId="0"/>
      <sheetData sheetId="1"/>
      <sheetData sheetId="2">
        <row r="3">
          <cell r="E3" t="str">
            <v>Brak systemu SSWiN.</v>
          </cell>
        </row>
        <row r="4">
          <cell r="E4" t="str">
            <v>Brak systemu CCTV.</v>
          </cell>
        </row>
        <row r="5">
          <cell r="E5" t="str">
            <v>Brak systemu SKD.</v>
          </cell>
        </row>
        <row r="6">
          <cell r="E6" t="str">
            <v>System wyeksploatowany, przestarzały, awaryjny.</v>
          </cell>
        </row>
        <row r="7">
          <cell r="E7" t="str">
            <v>System wyeksploatowany, przestarzały, awaryjny, brak możliwości podłączenia systemu do SMA.</v>
          </cell>
        </row>
        <row r="8">
          <cell r="E8" t="str">
            <v>System niedostosowany do planowanej zmiany sposobu ochrony obiektu.</v>
          </cell>
        </row>
        <row r="9">
          <cell r="E9" t="str">
            <v>System niedostosowany, brak kamer w miejscu obsługi masowych nadawców.</v>
          </cell>
        </row>
        <row r="10">
          <cell r="E10" t="str">
            <v>System niedostosowany, brak kamer w miejscu realizacji procesów technologicznych, tzw."martwe pola" w obiekcie.</v>
          </cell>
        </row>
        <row r="11">
          <cell r="E11" t="str">
            <v>System niedostosowany  do aktualnych potrzeb po reorganizacji placówki.</v>
          </cell>
        </row>
        <row r="12">
          <cell r="E12" t="str">
            <v>System niedostosowany, brak dostatecznej ilości kamer w bazie transportu, tzw."martwe pola" w obiekcie.</v>
          </cell>
        </row>
        <row r="13">
          <cell r="E13" t="str">
            <v>System niedostosowany, obecny SKD nie gwarantuje 100% szczelności ochrony obiektu.</v>
          </cell>
        </row>
        <row r="14">
          <cell r="E14" t="str">
            <v>Brak nadzoru wizyjnego procesów technologicznych, obsługi masowych nadawców.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view="pageBreakPreview" zoomScale="80" zoomScaleNormal="80" zoomScaleSheetLayoutView="80" workbookViewId="0">
      <selection activeCell="B8" sqref="B8"/>
    </sheetView>
  </sheetViews>
  <sheetFormatPr defaultColWidth="13.88671875" defaultRowHeight="13.8"/>
  <cols>
    <col min="1" max="1" width="6.109375" style="5" customWidth="1"/>
    <col min="2" max="2" width="79" style="6" customWidth="1"/>
    <col min="3" max="3" width="13.44140625" style="5" customWidth="1"/>
    <col min="4" max="4" width="7.88671875" style="5" customWidth="1"/>
    <col min="5" max="5" width="21.109375" style="11" customWidth="1"/>
    <col min="6" max="6" width="24.5546875" style="5" customWidth="1"/>
    <col min="7" max="244" width="9.5546875" style="5" customWidth="1"/>
    <col min="245" max="245" width="6.109375" style="5" customWidth="1"/>
    <col min="246" max="246" width="69.88671875" style="5" customWidth="1"/>
    <col min="247" max="247" width="8.33203125" style="5" customWidth="1"/>
    <col min="248" max="248" width="12.5546875" style="5" customWidth="1"/>
    <col min="249" max="249" width="11" style="5" customWidth="1"/>
    <col min="250" max="250" width="12.109375" style="5" customWidth="1"/>
    <col min="251" max="251" width="16.109375" style="5" customWidth="1"/>
    <col min="252" max="16384" width="13.88671875" style="5"/>
  </cols>
  <sheetData>
    <row r="1" spans="1:10" ht="23.55" customHeight="1">
      <c r="B1" s="5" t="s">
        <v>59</v>
      </c>
      <c r="D1" s="77" t="s">
        <v>58</v>
      </c>
      <c r="E1" s="77"/>
      <c r="F1" s="77"/>
    </row>
    <row r="2" spans="1:10" ht="39" customHeight="1">
      <c r="A2" s="69" t="s">
        <v>60</v>
      </c>
      <c r="B2" s="70"/>
      <c r="C2" s="70"/>
      <c r="D2" s="70"/>
      <c r="E2" s="70"/>
      <c r="F2" s="70"/>
    </row>
    <row r="3" spans="1:10" ht="31.5" customHeight="1">
      <c r="B3" s="6" t="s">
        <v>27</v>
      </c>
    </row>
    <row r="4" spans="1:10" ht="19.05" customHeight="1">
      <c r="A4" s="74" t="s">
        <v>57</v>
      </c>
      <c r="B4" s="74"/>
      <c r="C4" s="74"/>
      <c r="D4" s="74"/>
      <c r="E4" s="74"/>
      <c r="F4" s="74"/>
    </row>
    <row r="5" spans="1:10" ht="14.4" customHeight="1">
      <c r="A5" s="17"/>
      <c r="B5" s="17"/>
      <c r="C5" s="17"/>
      <c r="D5" s="17"/>
      <c r="E5" s="17"/>
      <c r="F5" s="17"/>
    </row>
    <row r="6" spans="1:10">
      <c r="A6" s="18" t="s">
        <v>0</v>
      </c>
      <c r="C6" s="7"/>
      <c r="D6" s="7"/>
      <c r="E6" s="12"/>
      <c r="F6" s="7"/>
    </row>
    <row r="7" spans="1:10" s="50" customFormat="1" ht="19.5" customHeight="1">
      <c r="A7" s="46" t="s">
        <v>43</v>
      </c>
      <c r="B7" s="47"/>
      <c r="C7" s="48"/>
      <c r="D7" s="48"/>
      <c r="E7" s="49"/>
      <c r="F7" s="48"/>
    </row>
    <row r="8" spans="1:10" ht="48" customHeight="1">
      <c r="A8" s="10" t="s">
        <v>21</v>
      </c>
      <c r="B8" s="58" t="s">
        <v>68</v>
      </c>
      <c r="C8" s="10" t="s">
        <v>1</v>
      </c>
      <c r="D8" s="10" t="s">
        <v>2</v>
      </c>
      <c r="E8" s="16" t="s">
        <v>23</v>
      </c>
      <c r="F8" s="15" t="s">
        <v>24</v>
      </c>
    </row>
    <row r="9" spans="1:10" ht="84.75" customHeight="1">
      <c r="A9" s="34" t="s">
        <v>3</v>
      </c>
      <c r="B9" s="35" t="s">
        <v>67</v>
      </c>
      <c r="C9" s="36">
        <v>63</v>
      </c>
      <c r="D9" s="36" t="s">
        <v>22</v>
      </c>
      <c r="E9" s="37"/>
      <c r="F9" s="31">
        <f>C9*E9</f>
        <v>0</v>
      </c>
      <c r="J9" s="25"/>
    </row>
    <row r="10" spans="1:10" ht="82.5" customHeight="1">
      <c r="A10" s="38" t="s">
        <v>5</v>
      </c>
      <c r="B10" s="39" t="s">
        <v>29</v>
      </c>
      <c r="C10" s="32">
        <v>58</v>
      </c>
      <c r="D10" s="32" t="s">
        <v>22</v>
      </c>
      <c r="E10" s="30"/>
      <c r="F10" s="31">
        <f t="shared" ref="F10:F20" si="0">C10*E10</f>
        <v>0</v>
      </c>
    </row>
    <row r="11" spans="1:10" ht="21" customHeight="1">
      <c r="A11" s="34" t="s">
        <v>6</v>
      </c>
      <c r="B11" s="39" t="s">
        <v>36</v>
      </c>
      <c r="C11" s="32">
        <v>58</v>
      </c>
      <c r="D11" s="32" t="s">
        <v>22</v>
      </c>
      <c r="E11" s="30"/>
      <c r="F11" s="31">
        <f t="shared" si="0"/>
        <v>0</v>
      </c>
    </row>
    <row r="12" spans="1:10" ht="75" customHeight="1">
      <c r="A12" s="38" t="s">
        <v>7</v>
      </c>
      <c r="B12" s="39" t="s">
        <v>37</v>
      </c>
      <c r="C12" s="32">
        <v>6</v>
      </c>
      <c r="D12" s="32" t="s">
        <v>22</v>
      </c>
      <c r="E12" s="30"/>
      <c r="F12" s="31">
        <f t="shared" si="0"/>
        <v>0</v>
      </c>
    </row>
    <row r="13" spans="1:10" ht="199.05" customHeight="1">
      <c r="A13" s="34" t="s">
        <v>8</v>
      </c>
      <c r="B13" s="39" t="s">
        <v>63</v>
      </c>
      <c r="C13" s="32">
        <v>4</v>
      </c>
      <c r="D13" s="32" t="s">
        <v>22</v>
      </c>
      <c r="E13" s="30"/>
      <c r="F13" s="31">
        <f t="shared" si="0"/>
        <v>0</v>
      </c>
    </row>
    <row r="14" spans="1:10" ht="73.5" customHeight="1">
      <c r="A14" s="38" t="s">
        <v>9</v>
      </c>
      <c r="B14" s="39" t="s">
        <v>64</v>
      </c>
      <c r="C14" s="32">
        <v>4</v>
      </c>
      <c r="D14" s="32" t="s">
        <v>22</v>
      </c>
      <c r="E14" s="30"/>
      <c r="F14" s="31">
        <f t="shared" si="0"/>
        <v>0</v>
      </c>
    </row>
    <row r="15" spans="1:10" s="51" customFormat="1" ht="70.5" customHeight="1">
      <c r="A15" s="34" t="s">
        <v>10</v>
      </c>
      <c r="B15" s="28" t="s">
        <v>30</v>
      </c>
      <c r="C15" s="40">
        <v>2</v>
      </c>
      <c r="D15" s="32" t="s">
        <v>22</v>
      </c>
      <c r="E15" s="30"/>
      <c r="F15" s="31">
        <f t="shared" si="0"/>
        <v>0</v>
      </c>
    </row>
    <row r="16" spans="1:10" ht="24" customHeight="1">
      <c r="A16" s="38" t="s">
        <v>11</v>
      </c>
      <c r="B16" s="41" t="s">
        <v>38</v>
      </c>
      <c r="C16" s="29">
        <v>2</v>
      </c>
      <c r="D16" s="29" t="s">
        <v>22</v>
      </c>
      <c r="E16" s="42"/>
      <c r="F16" s="31">
        <f t="shared" si="0"/>
        <v>0</v>
      </c>
    </row>
    <row r="17" spans="1:6" ht="21" customHeight="1">
      <c r="A17" s="34" t="s">
        <v>12</v>
      </c>
      <c r="B17" s="39" t="s">
        <v>31</v>
      </c>
      <c r="C17" s="29">
        <v>2</v>
      </c>
      <c r="D17" s="29" t="s">
        <v>22</v>
      </c>
      <c r="E17" s="42"/>
      <c r="F17" s="31">
        <f t="shared" si="0"/>
        <v>0</v>
      </c>
    </row>
    <row r="18" spans="1:6" ht="30" customHeight="1">
      <c r="A18" s="38" t="s">
        <v>13</v>
      </c>
      <c r="B18" s="39" t="s">
        <v>39</v>
      </c>
      <c r="C18" s="32">
        <v>4</v>
      </c>
      <c r="D18" s="32" t="s">
        <v>22</v>
      </c>
      <c r="E18" s="30"/>
      <c r="F18" s="31">
        <f t="shared" si="0"/>
        <v>0</v>
      </c>
    </row>
    <row r="19" spans="1:6" ht="33" customHeight="1">
      <c r="A19" s="34" t="s">
        <v>14</v>
      </c>
      <c r="B19" s="39" t="s">
        <v>40</v>
      </c>
      <c r="C19" s="32">
        <v>1</v>
      </c>
      <c r="D19" s="32" t="s">
        <v>41</v>
      </c>
      <c r="E19" s="30"/>
      <c r="F19" s="31">
        <f t="shared" si="0"/>
        <v>0</v>
      </c>
    </row>
    <row r="20" spans="1:6" ht="34.5" customHeight="1" thickBot="1">
      <c r="A20" s="38" t="s">
        <v>16</v>
      </c>
      <c r="B20" s="43" t="s">
        <v>42</v>
      </c>
      <c r="C20" s="44">
        <v>1</v>
      </c>
      <c r="D20" s="29" t="s">
        <v>41</v>
      </c>
      <c r="E20" s="45"/>
      <c r="F20" s="31">
        <f t="shared" si="0"/>
        <v>0</v>
      </c>
    </row>
    <row r="21" spans="1:6" ht="22.5" customHeight="1" thickBot="1">
      <c r="A21" s="75" t="s">
        <v>28</v>
      </c>
      <c r="B21" s="76"/>
      <c r="C21" s="76"/>
      <c r="D21" s="76"/>
      <c r="E21" s="76"/>
      <c r="F21" s="33">
        <f>SUM(F9:F20)</f>
        <v>0</v>
      </c>
    </row>
    <row r="22" spans="1:6" ht="21" customHeight="1">
      <c r="A22" s="52" t="s">
        <v>21</v>
      </c>
      <c r="B22" s="71" t="s">
        <v>26</v>
      </c>
      <c r="C22" s="72"/>
      <c r="D22" s="73"/>
      <c r="E22" s="13"/>
      <c r="F22" s="8"/>
    </row>
    <row r="23" spans="1:6" ht="15" customHeight="1">
      <c r="A23" s="32" t="s">
        <v>3</v>
      </c>
      <c r="B23" s="39" t="s">
        <v>4</v>
      </c>
      <c r="C23" s="67" t="s">
        <v>44</v>
      </c>
      <c r="D23" s="68"/>
      <c r="E23" s="13"/>
      <c r="F23" s="8"/>
    </row>
    <row r="24" spans="1:6" ht="15" customHeight="1">
      <c r="A24" s="32" t="s">
        <v>5</v>
      </c>
      <c r="B24" s="39" t="s">
        <v>45</v>
      </c>
      <c r="C24" s="67" t="s">
        <v>46</v>
      </c>
      <c r="D24" s="68"/>
      <c r="E24" s="13"/>
      <c r="F24" s="8"/>
    </row>
    <row r="25" spans="1:6" ht="15" customHeight="1">
      <c r="A25" s="32" t="s">
        <v>6</v>
      </c>
      <c r="B25" s="39" t="s">
        <v>47</v>
      </c>
      <c r="C25" s="67" t="s">
        <v>46</v>
      </c>
      <c r="D25" s="68"/>
      <c r="E25" s="13"/>
      <c r="F25" s="8"/>
    </row>
    <row r="26" spans="1:6" ht="15" customHeight="1">
      <c r="A26" s="32" t="s">
        <v>7</v>
      </c>
      <c r="B26" s="39" t="s">
        <v>48</v>
      </c>
      <c r="C26" s="67" t="s">
        <v>46</v>
      </c>
      <c r="D26" s="68"/>
      <c r="E26" s="13"/>
      <c r="F26" s="8"/>
    </row>
    <row r="27" spans="1:6" ht="15" customHeight="1">
      <c r="A27" s="32" t="s">
        <v>8</v>
      </c>
      <c r="B27" s="39" t="s">
        <v>49</v>
      </c>
      <c r="C27" s="67" t="s">
        <v>46</v>
      </c>
      <c r="D27" s="68"/>
      <c r="E27" s="13"/>
      <c r="F27" s="8"/>
    </row>
    <row r="28" spans="1:6" ht="15" customHeight="1">
      <c r="A28" s="32" t="s">
        <v>9</v>
      </c>
      <c r="B28" s="39" t="s">
        <v>50</v>
      </c>
      <c r="C28" s="67" t="s">
        <v>46</v>
      </c>
      <c r="D28" s="68"/>
      <c r="E28" s="13"/>
      <c r="F28" s="8"/>
    </row>
    <row r="29" spans="1:6" ht="15" customHeight="1">
      <c r="A29" s="32" t="s">
        <v>10</v>
      </c>
      <c r="B29" s="39" t="s">
        <v>51</v>
      </c>
      <c r="C29" s="67" t="s">
        <v>46</v>
      </c>
      <c r="D29" s="68"/>
      <c r="E29" s="13"/>
      <c r="F29" s="8"/>
    </row>
    <row r="30" spans="1:6" ht="15" customHeight="1">
      <c r="A30" s="32" t="s">
        <v>11</v>
      </c>
      <c r="B30" s="39" t="s">
        <v>32</v>
      </c>
      <c r="C30" s="67" t="s">
        <v>44</v>
      </c>
      <c r="D30" s="68"/>
      <c r="E30" s="13"/>
      <c r="F30" s="8"/>
    </row>
    <row r="31" spans="1:6" ht="15" customHeight="1">
      <c r="A31" s="32" t="s">
        <v>12</v>
      </c>
      <c r="B31" s="39" t="s">
        <v>33</v>
      </c>
      <c r="C31" s="67" t="s">
        <v>46</v>
      </c>
      <c r="D31" s="68"/>
      <c r="E31" s="13"/>
      <c r="F31" s="8"/>
    </row>
    <row r="32" spans="1:6" ht="15" customHeight="1">
      <c r="A32" s="32" t="s">
        <v>13</v>
      </c>
      <c r="B32" s="39" t="s">
        <v>34</v>
      </c>
      <c r="C32" s="67" t="s">
        <v>44</v>
      </c>
      <c r="D32" s="68"/>
      <c r="E32" s="13"/>
      <c r="F32" s="8"/>
    </row>
    <row r="33" spans="1:6" ht="15" customHeight="1">
      <c r="A33" s="32" t="s">
        <v>14</v>
      </c>
      <c r="B33" s="39" t="s">
        <v>15</v>
      </c>
      <c r="C33" s="67" t="s">
        <v>46</v>
      </c>
      <c r="D33" s="68"/>
      <c r="E33" s="13"/>
      <c r="F33" s="8"/>
    </row>
    <row r="34" spans="1:6" ht="15" customHeight="1">
      <c r="A34" s="32" t="s">
        <v>16</v>
      </c>
      <c r="B34" s="39" t="s">
        <v>17</v>
      </c>
      <c r="C34" s="67" t="s">
        <v>46</v>
      </c>
      <c r="D34" s="68"/>
      <c r="E34" s="13"/>
      <c r="F34" s="8"/>
    </row>
    <row r="35" spans="1:6" ht="15" customHeight="1">
      <c r="A35" s="32" t="s">
        <v>18</v>
      </c>
      <c r="B35" s="39" t="s">
        <v>35</v>
      </c>
      <c r="C35" s="67" t="s">
        <v>46</v>
      </c>
      <c r="D35" s="68"/>
      <c r="E35" s="13"/>
      <c r="F35" s="8"/>
    </row>
    <row r="36" spans="1:6" ht="15" customHeight="1">
      <c r="A36" s="32" t="s">
        <v>19</v>
      </c>
      <c r="B36" s="39" t="s">
        <v>20</v>
      </c>
      <c r="C36" s="67" t="s">
        <v>44</v>
      </c>
      <c r="D36" s="68"/>
      <c r="E36" s="13"/>
      <c r="F36" s="8"/>
    </row>
    <row r="37" spans="1:6" ht="15" customHeight="1">
      <c r="A37" s="32" t="s">
        <v>52</v>
      </c>
      <c r="B37" s="39" t="s">
        <v>53</v>
      </c>
      <c r="C37" s="67" t="s">
        <v>44</v>
      </c>
      <c r="D37" s="68"/>
      <c r="E37" s="13"/>
      <c r="F37" s="8"/>
    </row>
    <row r="38" spans="1:6" ht="34.5" customHeight="1">
      <c r="A38" s="32" t="s">
        <v>54</v>
      </c>
      <c r="B38" s="59" t="s">
        <v>55</v>
      </c>
      <c r="C38" s="59"/>
      <c r="D38" s="59"/>
      <c r="E38" s="13"/>
      <c r="F38" s="8"/>
    </row>
    <row r="39" spans="1:6">
      <c r="A39" s="26"/>
      <c r="B39" s="27"/>
      <c r="C39" s="27"/>
      <c r="D39" s="27"/>
      <c r="E39" s="13"/>
      <c r="F39" s="8"/>
    </row>
    <row r="40" spans="1:6" ht="19.5" customHeight="1">
      <c r="A40" s="62"/>
      <c r="B40" s="63"/>
      <c r="C40" s="60" t="s">
        <v>61</v>
      </c>
      <c r="D40" s="60"/>
      <c r="E40" s="60"/>
      <c r="F40" s="53">
        <f>F21</f>
        <v>0</v>
      </c>
    </row>
    <row r="41" spans="1:6" ht="19.5" customHeight="1">
      <c r="A41" s="62"/>
      <c r="B41" s="63"/>
      <c r="C41" s="60" t="s">
        <v>62</v>
      </c>
      <c r="D41" s="60"/>
      <c r="E41" s="60"/>
      <c r="F41" s="54"/>
    </row>
    <row r="42" spans="1:6" ht="19.5" customHeight="1">
      <c r="A42" s="62"/>
      <c r="B42" s="63"/>
      <c r="C42" s="60" t="s">
        <v>25</v>
      </c>
      <c r="D42" s="60"/>
      <c r="E42" s="60"/>
      <c r="F42" s="55">
        <f>F40*F41</f>
        <v>0</v>
      </c>
    </row>
    <row r="43" spans="1:6" ht="19.5" customHeight="1">
      <c r="A43" s="62"/>
      <c r="B43" s="63"/>
      <c r="C43" s="60" t="s">
        <v>56</v>
      </c>
      <c r="D43" s="60"/>
      <c r="E43" s="60"/>
      <c r="F43" s="53">
        <f>F40+F42</f>
        <v>0</v>
      </c>
    </row>
    <row r="44" spans="1:6" ht="19.5" customHeight="1">
      <c r="A44" s="64" t="s">
        <v>66</v>
      </c>
      <c r="B44" s="64"/>
      <c r="C44" s="56"/>
      <c r="D44" s="56"/>
      <c r="E44" s="56"/>
      <c r="F44" s="57"/>
    </row>
    <row r="45" spans="1:6" ht="19.5" customHeight="1">
      <c r="A45" s="64"/>
      <c r="B45" s="64"/>
      <c r="C45" s="56"/>
      <c r="D45" s="56"/>
      <c r="E45" s="65" t="s">
        <v>65</v>
      </c>
      <c r="F45" s="66"/>
    </row>
    <row r="46" spans="1:6" ht="15" customHeight="1">
      <c r="A46" s="61"/>
      <c r="B46" s="61"/>
      <c r="C46" s="61"/>
      <c r="D46" s="61"/>
      <c r="E46" s="61"/>
      <c r="F46" s="61"/>
    </row>
    <row r="47" spans="1:6" ht="21" customHeight="1">
      <c r="A47" s="20"/>
      <c r="B47" s="22"/>
      <c r="C47" s="19"/>
      <c r="D47" s="19"/>
      <c r="E47" s="14"/>
      <c r="F47" s="3"/>
    </row>
    <row r="48" spans="1:6" ht="14.4">
      <c r="A48" s="21"/>
      <c r="B48" s="23"/>
      <c r="C48" s="9"/>
      <c r="D48" s="9"/>
      <c r="E48" s="12"/>
      <c r="F48" s="4"/>
    </row>
    <row r="49" spans="1:2">
      <c r="A49" s="21"/>
      <c r="B49" s="24"/>
    </row>
    <row r="50" spans="1:2">
      <c r="A50" s="21"/>
      <c r="B50" s="24"/>
    </row>
    <row r="51" spans="1:2">
      <c r="A51" s="1"/>
    </row>
    <row r="52" spans="1:2">
      <c r="A52" s="1"/>
    </row>
    <row r="53" spans="1:2">
      <c r="A53" s="2"/>
    </row>
  </sheetData>
  <sheetProtection selectLockedCells="1" selectUnlockedCells="1"/>
  <mergeCells count="29">
    <mergeCell ref="A2:F2"/>
    <mergeCell ref="B22:D22"/>
    <mergeCell ref="A4:F4"/>
    <mergeCell ref="A21:E21"/>
    <mergeCell ref="D1:F1"/>
    <mergeCell ref="C28:D28"/>
    <mergeCell ref="C29:D29"/>
    <mergeCell ref="C30:D30"/>
    <mergeCell ref="C36:D36"/>
    <mergeCell ref="C37:D37"/>
    <mergeCell ref="C31:D31"/>
    <mergeCell ref="C32:D32"/>
    <mergeCell ref="C33:D33"/>
    <mergeCell ref="C34:D34"/>
    <mergeCell ref="C35:D35"/>
    <mergeCell ref="C23:D23"/>
    <mergeCell ref="C24:D24"/>
    <mergeCell ref="C25:D25"/>
    <mergeCell ref="C26:D26"/>
    <mergeCell ref="C27:D27"/>
    <mergeCell ref="B38:D38"/>
    <mergeCell ref="C40:E40"/>
    <mergeCell ref="C42:E42"/>
    <mergeCell ref="C43:E43"/>
    <mergeCell ref="A46:F46"/>
    <mergeCell ref="C41:E41"/>
    <mergeCell ref="A40:B43"/>
    <mergeCell ref="A44:B45"/>
    <mergeCell ref="E45:F45"/>
  </mergeCells>
  <phoneticPr fontId="0" type="noConversion"/>
  <pageMargins left="0.31496062992125984" right="0.31496062992125984" top="0.74803149606299213" bottom="0.74803149606299213" header="0.51181102362204722" footer="0.51181102362204722"/>
  <pageSetup paperSize="9" scale="5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Szczegóły dla lokalizacji</vt:lpstr>
      <vt:lpstr>'Szczegóły dla lokalizacji'!____xlnm.Print_Area</vt:lpstr>
      <vt:lpstr>'Szczegóły dla lokalizacji'!Obszar_wydruku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2023-03-24T08:16:35Z</dcterms:modified>
</cp:coreProperties>
</file>