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BD82E11-D3B5-49E0-9BE7-AE44D6C08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1 (2)" sheetId="4" r:id="rId2"/>
    <sheet name="Oferta" sheetId="3" r:id="rId3"/>
    <sheet name="Arkusz2" sheetId="2" r:id="rId4"/>
  </sheets>
  <definedNames>
    <definedName name="_xlnm.Print_Area" localSheetId="0">Arkusz1!$A$1:$G$24</definedName>
    <definedName name="_xlnm.Print_Area" localSheetId="1">'Arkusz1 (2)'!$A$1:$E$6</definedName>
    <definedName name="_xlnm.Print_Area" localSheetId="2">Oferta!$A$5:$F$23</definedName>
  </definedNames>
  <calcPr calcId="191029"/>
</workbook>
</file>

<file path=xl/calcChain.xml><?xml version="1.0" encoding="utf-8"?>
<calcChain xmlns="http://schemas.openxmlformats.org/spreadsheetml/2006/main">
  <c r="F4" i="4" l="1"/>
  <c r="F3" i="4"/>
  <c r="G3" i="4" s="1"/>
  <c r="H3" i="4" s="1"/>
  <c r="F15" i="3"/>
  <c r="F16" i="3" s="1"/>
  <c r="F14" i="3"/>
  <c r="F13" i="3"/>
  <c r="G13" i="3" s="1"/>
  <c r="G4" i="4" l="1"/>
  <c r="H4" i="4" s="1"/>
  <c r="H5" i="4" s="1"/>
  <c r="F5" i="4"/>
  <c r="H13" i="3"/>
  <c r="G14" i="3"/>
  <c r="G16" i="3" s="1"/>
  <c r="H16" i="3" s="1"/>
  <c r="G15" i="3"/>
  <c r="H15" i="3" s="1"/>
  <c r="G5" i="4" l="1"/>
  <c r="H14" i="3"/>
</calcChain>
</file>

<file path=xl/sharedStrings.xml><?xml version="1.0" encoding="utf-8"?>
<sst xmlns="http://schemas.openxmlformats.org/spreadsheetml/2006/main" count="68" uniqueCount="44">
  <si>
    <t>Lp</t>
  </si>
  <si>
    <t>Jm</t>
  </si>
  <si>
    <t>Ilość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</si>
  <si>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</si>
  <si>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</si>
  <si>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</si>
  <si>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</si>
  <si>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</si>
  <si>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</si>
  <si>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</si>
  <si>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</t>
    </r>
  </si>
  <si>
    <t>Producent wyrobu, typ lub marka</t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</si>
  <si>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</si>
  <si>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</si>
  <si>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</si>
  <si>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</si>
  <si>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 xml:space="preserve">               podpis i pieczęć</t>
  </si>
  <si>
    <t>FORMULARZ CENOWY - OFERTA</t>
  </si>
  <si>
    <t>Załącznik nr 4</t>
  </si>
  <si>
    <t>Oświadczam iż akceptuję zapisy OPZ i warunki zamówienia.</t>
  </si>
  <si>
    <t>szt.</t>
  </si>
  <si>
    <t>Elementy montażowe</t>
  </si>
  <si>
    <t>Element azylu prefabrykowanego, narożny
 500mmx500mx100mm</t>
  </si>
  <si>
    <t xml:space="preserve">                                          dot. wniosku ZR/UM/DPZS/230/318/2021</t>
  </si>
  <si>
    <t>Element azylu prefabrykowanego, zewnętrrzny (skrajny) 500mmx500mx100mm</t>
  </si>
  <si>
    <t>Termin realizacji: ________________ (do 7 dni ) Gwarancja: ______________________(36 miesięcy)</t>
  </si>
  <si>
    <t>Oświadczam, że Wykonawca (Firma), którego reprezentuję nie podlega wykluczeniu z postępowania na podstawie art. 7 ust. 1 Ustawy z dnia 13 kwietnia 2022 r. o szczególnych rozwiązaniach w zakresie przeciwdziałania wspieraniu agresji na Ukrainę oraz służących ochronie bezpieczeństwa narodowego.</t>
  </si>
  <si>
    <t>Element progu zwalniającego 
LPS 03 1000x450x80 mm</t>
  </si>
  <si>
    <t>Element progu zwalniającego 
RPS 03 1000x450x80 mm</t>
  </si>
  <si>
    <t>kpl</t>
  </si>
  <si>
    <t>Termin realizacji: ________________ ; Gwarancja: ______________________(24 miesiące)</t>
  </si>
  <si>
    <t xml:space="preserve">                                  </t>
  </si>
  <si>
    <t>DANE FIRMY:</t>
  </si>
  <si>
    <t>NAZWA FIRMY:…....................................................................................</t>
  </si>
  <si>
    <t>ADRES:…................................................................................................</t>
  </si>
  <si>
    <t>NIP:…......................................................................................................</t>
  </si>
  <si>
    <t>REGON:…..............................................................................................</t>
  </si>
  <si>
    <t>Załącznik nr 4   do wniosku ZR/UM/DPZS/270/171/2026</t>
  </si>
  <si>
    <r>
      <t xml:space="preserve">Próg zwalniający wyspowy, kolor CZARNY, 1,8m x 2,0m x 6,5 </t>
    </r>
    <r>
      <rPr>
        <sz val="11"/>
        <color theme="1"/>
        <rFont val="Calibri"/>
        <family val="2"/>
        <charset val="238"/>
      </rPr>
      <t>±</t>
    </r>
    <r>
      <rPr>
        <sz val="11"/>
        <color theme="1"/>
        <rFont val="Arial"/>
        <family val="2"/>
        <charset val="238"/>
      </rPr>
      <t xml:space="preserve"> 0,5 cm (szer x dł. x wys.); biała linia P-25, 
wraz z kompletami montażowymi</t>
    </r>
  </si>
  <si>
    <t>Wykonawca oświadcza, że: *)</t>
  </si>
  <si>
    <t>1. Wystawia faktury w Krajowym Systemie e-Faktur (KSeF)</t>
  </si>
  <si>
    <t>2. Będzie wystawiał faktury w Krajowym Systemie e Faktur (KSeF) od dnia ……….............</t>
  </si>
  <si>
    <t>3. Nie będzie wystawiał faktur w Krajowym Systemie e- Faktur (KSeF).</t>
  </si>
  <si>
    <t>*) - skreślić niewłaściwe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</si>
</sst>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2" fontId="13" fillId="0" borderId="0" xfId="0" applyNumberFormat="1" applyFont="1" applyAlignment="1">
      <alignment horizontal="right" vertical="center"/>
    </xf>
    <xf numFmtId="0" fontId="1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 applyAlignment="1">
      <alignment wrapText="1"/>
    </xf>
    <xf numFmtId="0" fontId="16" fillId="0" borderId="0" xfId="0" applyFont="1" applyAlignment="1">
      <alignment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4" fontId="14" fillId="0" borderId="2" xfId="3" applyFont="1" applyBorder="1" applyAlignment="1">
      <alignment horizontal="center" vertical="center" wrapText="1"/>
    </xf>
    <xf numFmtId="44" fontId="25" fillId="0" borderId="1" xfId="3" applyFont="1" applyBorder="1" applyAlignment="1">
      <alignment horizontal="center" vertical="center" wrapText="1"/>
    </xf>
    <xf numFmtId="44" fontId="24" fillId="0" borderId="0" xfId="0" applyNumberFormat="1" applyFont="1" applyAlignment="1">
      <alignment wrapText="1"/>
    </xf>
    <xf numFmtId="44" fontId="24" fillId="0" borderId="0" xfId="0" applyNumberFormat="1" applyFont="1"/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44" fontId="19" fillId="0" borderId="0" xfId="0" applyNumberFormat="1" applyFont="1" applyAlignment="1">
      <alignment wrapText="1"/>
    </xf>
    <xf numFmtId="44" fontId="19" fillId="0" borderId="0" xfId="0" applyNumberFormat="1" applyFont="1"/>
    <xf numFmtId="44" fontId="19" fillId="0" borderId="1" xfId="3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right" vertical="center"/>
    </xf>
    <xf numFmtId="44" fontId="19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8" fillId="0" borderId="0" xfId="0" applyFont="1"/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Walutowy" xfId="3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Normal="100" workbookViewId="0">
      <selection activeCell="H23" sqref="H23"/>
    </sheetView>
  </sheetViews>
  <sheetFormatPr defaultRowHeight="15" x14ac:dyDescent="0.25"/>
  <cols>
    <col min="1" max="1" width="4.42578125" style="1" customWidth="1"/>
    <col min="2" max="2" width="56.28515625" style="1" customWidth="1"/>
    <col min="3" max="3" width="5.28515625" style="1" bestFit="1" customWidth="1"/>
    <col min="4" max="4" width="9.7109375" style="1" customWidth="1"/>
    <col min="5" max="5" width="19" style="1" customWidth="1"/>
    <col min="6" max="6" width="25.85546875" style="1" customWidth="1"/>
    <col min="7" max="7" width="32.7109375" style="1" customWidth="1"/>
    <col min="8" max="16384" width="9.140625" style="1"/>
  </cols>
  <sheetData>
    <row r="1" spans="1:8" x14ac:dyDescent="0.25">
      <c r="A1" t="s">
        <v>37</v>
      </c>
      <c r="F1" s="5" t="s">
        <v>31</v>
      </c>
    </row>
    <row r="2" spans="1:8" ht="15.75" x14ac:dyDescent="0.25">
      <c r="A2" s="57" t="s">
        <v>17</v>
      </c>
      <c r="B2" s="57"/>
      <c r="C2" s="57"/>
      <c r="D2" s="57"/>
      <c r="E2" s="57"/>
      <c r="F2" s="57"/>
      <c r="G2" s="57"/>
    </row>
    <row r="3" spans="1:8" s="8" customFormat="1" ht="12.75" customHeight="1" x14ac:dyDescent="0.2">
      <c r="A3" s="4"/>
      <c r="B3" s="5"/>
      <c r="C3" s="5"/>
      <c r="D3" s="5"/>
      <c r="E3" s="6"/>
      <c r="F3" s="5"/>
      <c r="G3" s="7"/>
    </row>
    <row r="4" spans="1:8" s="12" customFormat="1" ht="45" x14ac:dyDescent="0.25">
      <c r="A4" s="9" t="s">
        <v>0</v>
      </c>
      <c r="B4" s="10" t="s">
        <v>6</v>
      </c>
      <c r="C4" s="9" t="s">
        <v>1</v>
      </c>
      <c r="D4" s="9" t="s">
        <v>2</v>
      </c>
      <c r="E4" s="11" t="s">
        <v>7</v>
      </c>
      <c r="F4" s="11" t="s">
        <v>4</v>
      </c>
      <c r="G4" s="11" t="s">
        <v>11</v>
      </c>
      <c r="H4" s="22"/>
    </row>
    <row r="5" spans="1:8" s="14" customFormat="1" ht="11.25" customHeight="1" x14ac:dyDescent="0.2">
      <c r="A5" s="19">
        <v>1</v>
      </c>
      <c r="B5" s="17">
        <v>2</v>
      </c>
      <c r="C5" s="19">
        <v>3</v>
      </c>
      <c r="D5" s="19">
        <v>4</v>
      </c>
      <c r="E5" s="26">
        <v>5</v>
      </c>
      <c r="F5" s="26">
        <v>6</v>
      </c>
      <c r="G5" s="26">
        <v>7</v>
      </c>
      <c r="H5" s="23"/>
    </row>
    <row r="6" spans="1:8" s="14" customFormat="1" ht="43.5" x14ac:dyDescent="0.2">
      <c r="A6" s="40">
        <v>1</v>
      </c>
      <c r="B6" s="49" t="s">
        <v>38</v>
      </c>
      <c r="C6" s="40" t="s">
        <v>29</v>
      </c>
      <c r="D6" s="52">
        <v>10</v>
      </c>
      <c r="E6" s="51"/>
      <c r="F6" s="51"/>
      <c r="G6" s="51"/>
      <c r="H6" s="23"/>
    </row>
    <row r="7" spans="1:8" customFormat="1" ht="30" customHeight="1" x14ac:dyDescent="0.25">
      <c r="A7" s="3"/>
      <c r="B7" s="50"/>
      <c r="C7" s="2"/>
      <c r="D7" s="2"/>
      <c r="E7" s="13" t="s">
        <v>5</v>
      </c>
      <c r="F7" s="24"/>
      <c r="G7" s="15"/>
    </row>
    <row r="8" spans="1:8" customFormat="1" ht="9.75" customHeight="1" x14ac:dyDescent="0.25">
      <c r="A8" s="3"/>
      <c r="B8" s="18"/>
      <c r="C8" s="2"/>
      <c r="D8" s="2"/>
      <c r="E8" s="13"/>
      <c r="F8" s="25"/>
      <c r="G8" s="15"/>
    </row>
    <row r="9" spans="1:8" customFormat="1" ht="15.75" x14ac:dyDescent="0.25">
      <c r="A9" s="3" t="s">
        <v>30</v>
      </c>
      <c r="B9" s="18"/>
      <c r="C9" s="2"/>
      <c r="D9" s="2"/>
      <c r="E9" s="13"/>
      <c r="F9" s="25"/>
      <c r="G9" s="15"/>
    </row>
    <row r="10" spans="1:8" s="16" customFormat="1" ht="12" customHeight="1" x14ac:dyDescent="0.25">
      <c r="A10" s="59"/>
      <c r="B10" s="59"/>
      <c r="C10" s="59"/>
      <c r="D10" s="59"/>
      <c r="E10" s="59"/>
      <c r="F10" s="59"/>
      <c r="G10" s="59"/>
    </row>
    <row r="11" spans="1:8" s="16" customFormat="1" ht="22.5" customHeight="1" x14ac:dyDescent="0.25">
      <c r="A11" s="58" t="s">
        <v>9</v>
      </c>
      <c r="B11" s="58"/>
      <c r="C11" s="58"/>
      <c r="D11" s="58"/>
      <c r="E11" s="58"/>
      <c r="F11" s="58"/>
      <c r="G11" s="58"/>
    </row>
    <row r="12" spans="1:8" s="16" customFormat="1" ht="22.5" customHeight="1" x14ac:dyDescent="0.25">
      <c r="A12" s="58" t="s">
        <v>8</v>
      </c>
      <c r="B12" s="58"/>
      <c r="C12" s="58"/>
      <c r="D12" s="58"/>
      <c r="E12" s="58"/>
      <c r="F12" s="58"/>
      <c r="G12" s="58"/>
    </row>
    <row r="13" spans="1:8" s="16" customFormat="1" ht="22.5" customHeight="1" x14ac:dyDescent="0.25">
      <c r="A13" s="60" t="s">
        <v>10</v>
      </c>
      <c r="B13" s="60"/>
      <c r="C13" s="60"/>
      <c r="D13" s="60"/>
      <c r="E13" s="60"/>
      <c r="F13" s="60"/>
      <c r="G13" s="60"/>
    </row>
    <row r="14" spans="1:8" ht="10.5" customHeight="1" x14ac:dyDescent="0.25">
      <c r="A14" s="2"/>
      <c r="B14" s="2"/>
      <c r="C14" s="2"/>
      <c r="D14" s="2"/>
      <c r="E14" s="2"/>
      <c r="F14" s="56"/>
      <c r="G14" s="56"/>
    </row>
    <row r="15" spans="1:8" x14ac:dyDescent="0.25">
      <c r="A15" s="53" t="s">
        <v>32</v>
      </c>
      <c r="B15" s="2"/>
      <c r="C15" s="2"/>
      <c r="D15" s="2"/>
      <c r="E15" s="2"/>
      <c r="F15" s="15"/>
      <c r="G15" s="15"/>
    </row>
    <row r="16" spans="1:8" ht="6.75" customHeight="1" x14ac:dyDescent="0.25">
      <c r="A16" s="2"/>
      <c r="B16" s="2"/>
      <c r="C16" s="2"/>
      <c r="D16" s="2"/>
      <c r="E16" s="2"/>
      <c r="F16" s="15"/>
      <c r="G16" s="15"/>
    </row>
    <row r="17" spans="1:7" ht="24.95" customHeight="1" x14ac:dyDescent="0.25">
      <c r="A17" s="2"/>
      <c r="B17" s="2" t="s">
        <v>33</v>
      </c>
      <c r="C17" s="2"/>
      <c r="D17" s="2"/>
      <c r="E17" s="2"/>
      <c r="F17" s="56" t="s">
        <v>39</v>
      </c>
      <c r="G17" s="56"/>
    </row>
    <row r="18" spans="1:7" ht="24.95" customHeight="1" x14ac:dyDescent="0.25">
      <c r="A18" s="2"/>
      <c r="B18" s="2" t="s">
        <v>34</v>
      </c>
      <c r="C18" s="2"/>
      <c r="D18" s="2"/>
      <c r="E18" s="2"/>
      <c r="F18" s="56"/>
      <c r="G18" s="56"/>
    </row>
    <row r="19" spans="1:7" ht="24" customHeight="1" x14ac:dyDescent="0.25">
      <c r="A19" s="2"/>
      <c r="B19" s="2" t="s">
        <v>35</v>
      </c>
      <c r="C19" s="2"/>
      <c r="D19" s="2"/>
      <c r="E19" s="2"/>
      <c r="F19" s="61" t="s">
        <v>40</v>
      </c>
      <c r="G19" s="61"/>
    </row>
    <row r="20" spans="1:7" ht="33" customHeight="1" x14ac:dyDescent="0.25">
      <c r="A20" s="2"/>
      <c r="B20" s="2" t="s">
        <v>36</v>
      </c>
      <c r="C20" s="2"/>
      <c r="D20" s="2"/>
      <c r="E20" s="2"/>
      <c r="F20" s="61" t="s">
        <v>41</v>
      </c>
      <c r="G20" s="61"/>
    </row>
    <row r="21" spans="1:7" ht="28.5" customHeight="1" x14ac:dyDescent="0.25">
      <c r="A21" s="2"/>
      <c r="B21" s="2"/>
      <c r="C21" s="2"/>
      <c r="D21" s="2"/>
      <c r="E21" s="2"/>
      <c r="F21" s="61" t="s">
        <v>42</v>
      </c>
      <c r="G21" s="61"/>
    </row>
    <row r="22" spans="1:7" x14ac:dyDescent="0.25">
      <c r="A22" s="21" t="s">
        <v>19</v>
      </c>
      <c r="F22" s="62" t="s">
        <v>43</v>
      </c>
      <c r="G22" s="62"/>
    </row>
    <row r="23" spans="1:7" ht="57.75" customHeight="1" x14ac:dyDescent="0.25">
      <c r="A23" s="54" t="s">
        <v>26</v>
      </c>
      <c r="B23" s="54"/>
      <c r="C23" s="54"/>
      <c r="D23" s="54"/>
      <c r="E23" s="54"/>
      <c r="F23" s="55" t="s">
        <v>3</v>
      </c>
      <c r="G23" s="55"/>
    </row>
    <row r="24" spans="1:7" x14ac:dyDescent="0.25">
      <c r="A24" s="54"/>
      <c r="B24" s="54"/>
      <c r="C24" s="54"/>
      <c r="D24" s="54"/>
      <c r="E24" s="54"/>
      <c r="F24" s="55" t="s">
        <v>16</v>
      </c>
      <c r="G24" s="55"/>
    </row>
  </sheetData>
  <mergeCells count="14">
    <mergeCell ref="A23:E24"/>
    <mergeCell ref="F23:G23"/>
    <mergeCell ref="F24:G24"/>
    <mergeCell ref="F14:G14"/>
    <mergeCell ref="A2:G2"/>
    <mergeCell ref="A12:G12"/>
    <mergeCell ref="A11:G11"/>
    <mergeCell ref="A10:G10"/>
    <mergeCell ref="A13:G13"/>
    <mergeCell ref="F17:G17"/>
    <mergeCell ref="F18:G18"/>
    <mergeCell ref="F19:G19"/>
    <mergeCell ref="F20:G20"/>
    <mergeCell ref="F21:G21"/>
  </mergeCells>
  <phoneticPr fontId="18" type="noConversion"/>
  <pageMargins left="0.23622047244094491" right="0.23622047244094491" top="0.15748031496062992" bottom="0.15748031496062992" header="0.31496062992125984" footer="0.11811023622047245"/>
  <pageSetup paperSize="9" scale="9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D52B-4486-495D-AF03-8A82DE50B3C3}">
  <sheetPr>
    <pageSetUpPr fitToPage="1"/>
  </sheetPr>
  <dimension ref="A1:H6"/>
  <sheetViews>
    <sheetView zoomScaleNormal="100" workbookViewId="0">
      <selection activeCell="F5" sqref="F5:H5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11.42578125" style="1" bestFit="1" customWidth="1"/>
    <col min="7" max="7" width="10.85546875" style="1" bestFit="1" customWidth="1"/>
    <col min="8" max="8" width="11.42578125" style="1" bestFit="1" customWidth="1"/>
    <col min="9" max="16384" width="9.140625" style="1"/>
  </cols>
  <sheetData>
    <row r="1" spans="1:8" s="8" customFormat="1" ht="12.75" customHeight="1" x14ac:dyDescent="0.2">
      <c r="A1" s="4"/>
      <c r="B1" s="5"/>
      <c r="C1" s="5"/>
      <c r="D1" s="5"/>
      <c r="E1" s="6"/>
    </row>
    <row r="2" spans="1:8" s="12" customFormat="1" ht="45" x14ac:dyDescent="0.25">
      <c r="A2" s="9" t="s">
        <v>0</v>
      </c>
      <c r="B2" s="10" t="s">
        <v>6</v>
      </c>
      <c r="C2" s="9" t="s">
        <v>1</v>
      </c>
      <c r="D2" s="9" t="s">
        <v>2</v>
      </c>
      <c r="E2" s="11" t="s">
        <v>7</v>
      </c>
      <c r="F2" s="22"/>
    </row>
    <row r="3" spans="1:8" s="43" customFormat="1" ht="30" customHeight="1" x14ac:dyDescent="0.2">
      <c r="A3" s="41">
        <v>1</v>
      </c>
      <c r="B3" s="42" t="s">
        <v>27</v>
      </c>
      <c r="C3" s="41" t="s">
        <v>20</v>
      </c>
      <c r="D3" s="41">
        <v>1</v>
      </c>
      <c r="E3" s="46">
        <v>231.43</v>
      </c>
      <c r="F3" s="44">
        <f>D3*E3</f>
        <v>231.43</v>
      </c>
      <c r="G3" s="45">
        <f>F3*0.23</f>
        <v>53.228900000000003</v>
      </c>
      <c r="H3" s="45">
        <f>F3+G3</f>
        <v>284.65890000000002</v>
      </c>
    </row>
    <row r="4" spans="1:8" s="43" customFormat="1" ht="30" customHeight="1" x14ac:dyDescent="0.2">
      <c r="A4" s="41">
        <v>2</v>
      </c>
      <c r="B4" s="42" t="s">
        <v>28</v>
      </c>
      <c r="C4" s="41" t="s">
        <v>20</v>
      </c>
      <c r="D4" s="41">
        <v>1</v>
      </c>
      <c r="E4" s="46">
        <v>231.43</v>
      </c>
      <c r="F4" s="44">
        <f>D4*E4</f>
        <v>231.43</v>
      </c>
      <c r="G4" s="45">
        <f>F4*0.23</f>
        <v>53.228900000000003</v>
      </c>
      <c r="H4" s="45">
        <f>F4+G4</f>
        <v>284.65890000000002</v>
      </c>
    </row>
    <row r="5" spans="1:8" customFormat="1" ht="30" customHeight="1" x14ac:dyDescent="0.25">
      <c r="A5" s="3"/>
      <c r="B5" s="18"/>
      <c r="C5" s="2"/>
      <c r="D5" s="2"/>
      <c r="E5" s="47" t="s">
        <v>5</v>
      </c>
      <c r="F5" s="48">
        <f>SUM(F3:F4)</f>
        <v>462.86</v>
      </c>
      <c r="G5" s="48">
        <f t="shared" ref="G5:H5" si="0">SUM(G3:G4)</f>
        <v>106.45780000000001</v>
      </c>
      <c r="H5" s="48">
        <f t="shared" si="0"/>
        <v>569.31780000000003</v>
      </c>
    </row>
    <row r="6" spans="1:8" customFormat="1" ht="30" customHeight="1" x14ac:dyDescent="0.25">
      <c r="A6" s="3"/>
      <c r="B6" s="18"/>
      <c r="C6" s="2"/>
      <c r="D6" s="2"/>
      <c r="E6" s="13"/>
    </row>
  </sheetData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3058-EBC4-49EC-B81E-7946F80A927F}">
  <sheetPr>
    <pageSetUpPr fitToPage="1"/>
  </sheetPr>
  <dimension ref="A3:I27"/>
  <sheetViews>
    <sheetView topLeftCell="A7" zoomScaleNormal="100" workbookViewId="0">
      <selection activeCell="F14" sqref="F14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21.140625" style="1" customWidth="1"/>
    <col min="7" max="7" width="9.140625" style="1"/>
    <col min="8" max="8" width="9.7109375" style="1" bestFit="1" customWidth="1"/>
    <col min="9" max="16384" width="9.140625" style="1"/>
  </cols>
  <sheetData>
    <row r="3" spans="1:9" x14ac:dyDescent="0.25">
      <c r="A3" t="s">
        <v>18</v>
      </c>
      <c r="F3" s="5" t="s">
        <v>23</v>
      </c>
    </row>
    <row r="5" spans="1:9" ht="15.75" x14ac:dyDescent="0.25">
      <c r="A5" s="57" t="s">
        <v>17</v>
      </c>
      <c r="B5" s="57"/>
      <c r="C5" s="57"/>
      <c r="D5" s="57"/>
      <c r="E5" s="57"/>
      <c r="F5" s="57"/>
    </row>
    <row r="6" spans="1:9" ht="12.75" customHeight="1" x14ac:dyDescent="0.25">
      <c r="A6" s="20"/>
      <c r="B6" s="20"/>
      <c r="C6" s="20"/>
      <c r="D6" s="20"/>
      <c r="E6" s="20"/>
      <c r="F6" s="20"/>
    </row>
    <row r="7" spans="1:9" s="8" customFormat="1" ht="15" customHeight="1" x14ac:dyDescent="0.2">
      <c r="A7" s="4" t="s">
        <v>12</v>
      </c>
      <c r="B7" s="5"/>
      <c r="C7" s="5"/>
      <c r="D7" s="5"/>
      <c r="E7" s="6"/>
      <c r="F7" s="5"/>
    </row>
    <row r="8" spans="1:9" s="8" customFormat="1" ht="15" customHeight="1" x14ac:dyDescent="0.2">
      <c r="A8" s="4" t="s">
        <v>13</v>
      </c>
      <c r="B8" s="4"/>
      <c r="C8" s="5"/>
      <c r="D8" s="5"/>
      <c r="E8" s="6"/>
      <c r="F8" s="5"/>
    </row>
    <row r="9" spans="1:9" s="8" customFormat="1" ht="15" customHeight="1" x14ac:dyDescent="0.2">
      <c r="A9" s="4" t="s">
        <v>14</v>
      </c>
      <c r="B9" s="4"/>
      <c r="C9" s="5"/>
      <c r="D9" s="5"/>
      <c r="E9" s="6"/>
      <c r="F9" s="5"/>
    </row>
    <row r="10" spans="1:9" s="8" customFormat="1" ht="15" customHeight="1" x14ac:dyDescent="0.2">
      <c r="A10" s="4" t="s">
        <v>15</v>
      </c>
      <c r="B10" s="4"/>
      <c r="C10" s="5"/>
      <c r="D10" s="5"/>
      <c r="E10" s="6"/>
      <c r="F10" s="5"/>
    </row>
    <row r="11" spans="1:9" s="8" customFormat="1" ht="12.75" customHeight="1" x14ac:dyDescent="0.2">
      <c r="A11" s="4"/>
      <c r="B11" s="5"/>
      <c r="C11" s="5"/>
      <c r="D11" s="5"/>
      <c r="E11" s="6"/>
      <c r="F11" s="5"/>
    </row>
    <row r="12" spans="1:9" s="12" customFormat="1" ht="22.5" x14ac:dyDescent="0.25">
      <c r="A12" s="27" t="s">
        <v>0</v>
      </c>
      <c r="B12" s="28" t="s">
        <v>6</v>
      </c>
      <c r="C12" s="27" t="s">
        <v>1</v>
      </c>
      <c r="D12" s="27" t="s">
        <v>2</v>
      </c>
      <c r="E12" s="29" t="s">
        <v>7</v>
      </c>
      <c r="F12" s="29" t="s">
        <v>4</v>
      </c>
      <c r="G12" s="31"/>
      <c r="H12" s="32"/>
      <c r="I12" s="32"/>
    </row>
    <row r="13" spans="1:9" s="14" customFormat="1" ht="22.5" x14ac:dyDescent="0.2">
      <c r="A13" s="30">
        <v>1</v>
      </c>
      <c r="B13" s="33" t="s">
        <v>24</v>
      </c>
      <c r="C13" s="30" t="s">
        <v>20</v>
      </c>
      <c r="D13" s="30">
        <v>48</v>
      </c>
      <c r="E13" s="36">
        <v>52</v>
      </c>
      <c r="F13" s="36">
        <f>D13*E13</f>
        <v>2496</v>
      </c>
      <c r="G13" s="38">
        <f>F13*0.23</f>
        <v>574.08000000000004</v>
      </c>
      <c r="H13" s="39">
        <f>F13+G13</f>
        <v>3070.08</v>
      </c>
      <c r="I13" s="32"/>
    </row>
    <row r="14" spans="1:9" s="14" customFormat="1" ht="22.5" x14ac:dyDescent="0.2">
      <c r="A14" s="30">
        <v>2</v>
      </c>
      <c r="B14" s="33" t="s">
        <v>22</v>
      </c>
      <c r="C14" s="30" t="s">
        <v>20</v>
      </c>
      <c r="D14" s="30">
        <v>8</v>
      </c>
      <c r="E14" s="36">
        <v>52</v>
      </c>
      <c r="F14" s="36">
        <f>D14*E14</f>
        <v>416</v>
      </c>
      <c r="G14" s="38">
        <f>F14*0.23</f>
        <v>95.68</v>
      </c>
      <c r="H14" s="39">
        <f>F14+G14</f>
        <v>511.68</v>
      </c>
      <c r="I14" s="32"/>
    </row>
    <row r="15" spans="1:9" s="12" customFormat="1" ht="36" customHeight="1" x14ac:dyDescent="0.25">
      <c r="A15" s="34">
        <v>3</v>
      </c>
      <c r="B15" s="35" t="s">
        <v>21</v>
      </c>
      <c r="C15" s="33" t="s">
        <v>20</v>
      </c>
      <c r="D15" s="33">
        <v>216</v>
      </c>
      <c r="E15" s="37">
        <v>1.1499999999999999</v>
      </c>
      <c r="F15" s="36">
        <f>D15*E15</f>
        <v>248.39999999999998</v>
      </c>
      <c r="G15" s="38">
        <f>F15*0.23</f>
        <v>57.131999999999998</v>
      </c>
      <c r="H15" s="39">
        <f>F15+G15</f>
        <v>305.53199999999998</v>
      </c>
      <c r="I15" s="32"/>
    </row>
    <row r="16" spans="1:9" customFormat="1" ht="30" customHeight="1" x14ac:dyDescent="0.25">
      <c r="A16" s="3"/>
      <c r="B16" s="18"/>
      <c r="C16" s="2"/>
      <c r="D16" s="2"/>
      <c r="E16" s="13" t="s">
        <v>5</v>
      </c>
      <c r="F16" s="24">
        <f>SUM(F13:F15)</f>
        <v>3160.4</v>
      </c>
      <c r="G16" s="24">
        <f>SUM(G13:G15)</f>
        <v>726.89199999999994</v>
      </c>
      <c r="H16" s="39">
        <f>F16+G16</f>
        <v>3887.2919999999999</v>
      </c>
    </row>
    <row r="17" spans="1:6" customFormat="1" ht="30" customHeight="1" x14ac:dyDescent="0.25">
      <c r="A17" s="3"/>
      <c r="B17" s="18"/>
      <c r="C17" s="2"/>
      <c r="D17" s="2"/>
      <c r="E17" s="13"/>
      <c r="F17" s="25"/>
    </row>
    <row r="18" spans="1:6" customFormat="1" ht="15.75" x14ac:dyDescent="0.25">
      <c r="A18" s="3" t="s">
        <v>25</v>
      </c>
      <c r="B18" s="18"/>
      <c r="C18" s="2"/>
      <c r="D18" s="2"/>
      <c r="E18" s="13"/>
      <c r="F18" s="25"/>
    </row>
    <row r="19" spans="1:6" s="16" customFormat="1" ht="22.5" customHeight="1" x14ac:dyDescent="0.25">
      <c r="A19" s="59"/>
      <c r="B19" s="59"/>
      <c r="C19" s="59"/>
      <c r="D19" s="59"/>
      <c r="E19" s="59"/>
      <c r="F19" s="59"/>
    </row>
    <row r="20" spans="1:6" s="16" customFormat="1" ht="22.5" customHeight="1" x14ac:dyDescent="0.25">
      <c r="A20" s="58" t="s">
        <v>9</v>
      </c>
      <c r="B20" s="58"/>
      <c r="C20" s="58"/>
      <c r="D20" s="58"/>
      <c r="E20" s="58"/>
      <c r="F20" s="58"/>
    </row>
    <row r="21" spans="1:6" s="16" customFormat="1" ht="22.5" customHeight="1" x14ac:dyDescent="0.25">
      <c r="A21" s="58" t="s">
        <v>8</v>
      </c>
      <c r="B21" s="58"/>
      <c r="C21" s="58"/>
      <c r="D21" s="58"/>
      <c r="E21" s="58"/>
      <c r="F21" s="58"/>
    </row>
    <row r="22" spans="1:6" s="16" customFormat="1" ht="22.5" customHeight="1" x14ac:dyDescent="0.25">
      <c r="A22" s="60" t="s">
        <v>10</v>
      </c>
      <c r="B22" s="60"/>
      <c r="C22" s="60"/>
      <c r="D22" s="60"/>
      <c r="E22" s="60"/>
      <c r="F22" s="60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1" t="s">
        <v>19</v>
      </c>
    </row>
    <row r="26" spans="1:6" x14ac:dyDescent="0.25">
      <c r="F26" s="1" t="s">
        <v>3</v>
      </c>
    </row>
    <row r="27" spans="1:6" x14ac:dyDescent="0.25">
      <c r="F27" s="1" t="s">
        <v>16</v>
      </c>
    </row>
  </sheetData>
  <mergeCells count="5">
    <mergeCell ref="A5:F5"/>
    <mergeCell ref="A19:F19"/>
    <mergeCell ref="A20:F20"/>
    <mergeCell ref="A21:F21"/>
    <mergeCell ref="A22:F22"/>
  </mergeCells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Arkusz1</vt:lpstr>
      <vt:lpstr>Arkusz1 (2)</vt:lpstr>
      <vt:lpstr>Oferta</vt:lpstr>
      <vt:lpstr>Arkusz2</vt:lpstr>
      <vt:lpstr>Arkusz1!Obszar_wydruku</vt:lpstr>
      <vt:lpstr>'Arkusz1 (2)'!Obszar_wydruku</vt:lpstr>
      <vt:lpstr>Oferta!Obszar_wydruku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2026-03-11T11:10:14Z</dcterms:modified>
</cp:coreProperties>
</file>