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Y:\##Postępowania\41001084 MD LAS\ELEKTRYKA\0.RFP\"/>
    </mc:Choice>
  </mc:AlternateContent>
  <xr:revisionPtr revIDLastSave="0" documentId="13_ncr:1_{87FCF371-3CB8-4469-A2A0-2456711ACE88}" xr6:coauthVersionLast="47" xr6:coauthVersionMax="47" xr10:uidLastSave="{00000000-0000-0000-0000-000000000000}"/>
  <bookViews>
    <workbookView xWindow="-28920" yWindow="-120" windowWidth="29040" windowHeight="15720" tabRatio="597" activeTab="1" xr2:uid="{00000000-000D-0000-FFFF-FFFF00000000}"/>
  </bookViews>
  <sheets>
    <sheet name="Moc" sheetId="3" r:id="rId1"/>
    <sheet name="Oświetlenie pomieszczeń" sheetId="4" r:id="rId2"/>
    <sheet name="Klimatyzacja" sheetId="5" r:id="rId3"/>
  </sheets>
  <definedNames>
    <definedName name="_xlnm._FilterDatabase" localSheetId="0" hidden="1">Moc!$A$2:$K$2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3" l="1"/>
  <c r="E4" i="5"/>
  <c r="E5" i="5"/>
  <c r="F5" i="5" s="1"/>
  <c r="G5" i="5" s="1"/>
  <c r="E6" i="5"/>
  <c r="F6" i="5" s="1"/>
  <c r="G6" i="5" s="1"/>
  <c r="E7" i="5"/>
  <c r="F7" i="5" s="1"/>
  <c r="G7" i="5" s="1"/>
  <c r="E8" i="5"/>
  <c r="F8" i="5" s="1"/>
  <c r="G8" i="5" s="1"/>
  <c r="E9" i="5"/>
  <c r="F9" i="5" s="1"/>
  <c r="I9" i="5" s="1"/>
  <c r="E10" i="5"/>
  <c r="F10" i="5" s="1"/>
  <c r="G10" i="5" s="1"/>
  <c r="E3" i="5"/>
  <c r="F3" i="5" s="1"/>
  <c r="I3" i="5" s="1"/>
  <c r="L3" i="5" s="1"/>
  <c r="H40" i="4"/>
  <c r="H22" i="4"/>
  <c r="H23" i="4"/>
  <c r="H30" i="3"/>
  <c r="H55" i="4"/>
  <c r="H39" i="4"/>
  <c r="H46" i="4"/>
  <c r="H31" i="4"/>
  <c r="H32" i="4"/>
  <c r="H33" i="4"/>
  <c r="H34" i="4"/>
  <c r="H35" i="4"/>
  <c r="H36" i="4"/>
  <c r="H37" i="4"/>
  <c r="H38" i="4"/>
  <c r="H30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4" i="4"/>
  <c r="H25" i="4"/>
  <c r="H3" i="4"/>
  <c r="H47" i="4"/>
  <c r="H48" i="4"/>
  <c r="H49" i="4"/>
  <c r="H50" i="4"/>
  <c r="H51" i="4"/>
  <c r="H52" i="4"/>
  <c r="H53" i="4"/>
  <c r="H54" i="4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3" i="3"/>
  <c r="H34" i="3"/>
  <c r="H35" i="3"/>
  <c r="H36" i="3"/>
  <c r="H37" i="3"/>
  <c r="H38" i="3"/>
  <c r="H39" i="3"/>
  <c r="H40" i="3"/>
  <c r="H41" i="3"/>
  <c r="H12" i="3"/>
  <c r="H4" i="3"/>
  <c r="H5" i="3"/>
  <c r="H6" i="3"/>
  <c r="H7" i="3"/>
  <c r="H8" i="3"/>
  <c r="H9" i="3"/>
  <c r="H10" i="3"/>
  <c r="H3" i="3"/>
  <c r="G27" i="3"/>
  <c r="H41" i="4" l="1"/>
  <c r="I5" i="5"/>
  <c r="I10" i="5"/>
  <c r="L10" i="5" s="1"/>
  <c r="I7" i="5"/>
  <c r="I8" i="5"/>
  <c r="L8" i="5" s="1"/>
  <c r="I6" i="5"/>
  <c r="L6" i="5" s="1"/>
  <c r="L9" i="5"/>
  <c r="G9" i="5"/>
  <c r="K9" i="5" s="1"/>
  <c r="E11" i="5"/>
  <c r="F4" i="5"/>
  <c r="I4" i="5" s="1"/>
  <c r="G3" i="5"/>
  <c r="L5" i="5"/>
  <c r="K5" i="5"/>
  <c r="K10" i="5"/>
  <c r="K8" i="5"/>
  <c r="K7" i="5"/>
  <c r="K6" i="5"/>
  <c r="H56" i="4"/>
  <c r="H26" i="4"/>
  <c r="I11" i="5" l="1"/>
  <c r="K3" i="5"/>
  <c r="L7" i="5"/>
  <c r="F61" i="4"/>
  <c r="H11" i="3" s="1"/>
  <c r="F11" i="5"/>
  <c r="G4" i="5"/>
  <c r="G11" i="5" s="1"/>
  <c r="K4" i="5" l="1"/>
  <c r="K11" i="5" s="1"/>
  <c r="H32" i="3" s="1"/>
  <c r="H42" i="3" s="1"/>
  <c r="L4" i="5"/>
  <c r="L11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Stachurski Adam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Stachurski Adam:</t>
        </r>
        <r>
          <rPr>
            <sz val="9"/>
            <color indexed="81"/>
            <rFont val="Tahoma"/>
            <family val="2"/>
            <charset val="238"/>
          </rPr>
          <t xml:space="preserve">
Stałe podłączenie.
Czy wymagające gniazd dla podłączeń i gdzie miałyby być zlokalizowane</t>
        </r>
      </text>
    </comment>
  </commentList>
</comments>
</file>

<file path=xl/sharedStrings.xml><?xml version="1.0" encoding="utf-8"?>
<sst xmlns="http://schemas.openxmlformats.org/spreadsheetml/2006/main" count="337" uniqueCount="129">
  <si>
    <t>URZĄDZENIE</t>
  </si>
  <si>
    <t>SZTUK</t>
  </si>
  <si>
    <t>MOC [kW]</t>
  </si>
  <si>
    <t>SUMARYCZNA MOC [kW]</t>
  </si>
  <si>
    <t>Frezarka</t>
  </si>
  <si>
    <t>Plazma</t>
  </si>
  <si>
    <t>Przecinarka taśmowa</t>
  </si>
  <si>
    <t>Stanowisko spawalnicze</t>
  </si>
  <si>
    <t>Elektronarzędzia</t>
  </si>
  <si>
    <t>Szlifierka dwutarczowa</t>
  </si>
  <si>
    <t>Zaworownia</t>
  </si>
  <si>
    <t>Prasa do badania charakterystyk zderzaków</t>
  </si>
  <si>
    <t>Zrywak</t>
  </si>
  <si>
    <t>Rozkrętak</t>
  </si>
  <si>
    <t>Prasa do zdejmowania charakterystyk sprężyn zwojowych</t>
  </si>
  <si>
    <t>Wanna</t>
  </si>
  <si>
    <t>Kutrufy</t>
  </si>
  <si>
    <t>Karcher</t>
  </si>
  <si>
    <t>Zielona linia</t>
  </si>
  <si>
    <t>Śrutownia</t>
  </si>
  <si>
    <t>Prasa Krawędziowa</t>
  </si>
  <si>
    <t>Żuraw 500</t>
  </si>
  <si>
    <t>Żuraw 1000</t>
  </si>
  <si>
    <t>Podgrzewacz wody</t>
  </si>
  <si>
    <t>Osuszacz</t>
  </si>
  <si>
    <t>Monitoring</t>
  </si>
  <si>
    <t>Prasa do badań sprężyn piórowych</t>
  </si>
  <si>
    <t>Urządzenie do badań urządzeń cięgłowych</t>
  </si>
  <si>
    <t>Prasa do montażu i demontażu łożysk</t>
  </si>
  <si>
    <t>CZY URZĄDZENIE ODKSZTAŁCA MOC BIERNĄ?</t>
  </si>
  <si>
    <t>CZY URZĄDZENIE POSIADA FALOWNIK?</t>
  </si>
  <si>
    <t>ZUŻYCIE POWIETRZA [l/min]</t>
  </si>
  <si>
    <t>NAZWA POMIESZCZENIA</t>
  </si>
  <si>
    <t>Pomieszczenie z kompresorem</t>
  </si>
  <si>
    <t>Magazyn</t>
  </si>
  <si>
    <t>Montaż/demontaż zderzaków</t>
  </si>
  <si>
    <t xml:space="preserve">Montaż/demontaż sprężyn </t>
  </si>
  <si>
    <t>Narzędziownia</t>
  </si>
  <si>
    <t>Spawalnia</t>
  </si>
  <si>
    <t>Pomieszczenie 1</t>
  </si>
  <si>
    <t>Pomieszczenie 2</t>
  </si>
  <si>
    <t>Pomieszczenie 3</t>
  </si>
  <si>
    <t>Zaworownia 1</t>
  </si>
  <si>
    <t>Zaworownia 2</t>
  </si>
  <si>
    <t>PARTER</t>
  </si>
  <si>
    <t>Pomieszczenie 4</t>
  </si>
  <si>
    <t>Pomieszczenie 5</t>
  </si>
  <si>
    <t>Pomieszczenie 6</t>
  </si>
  <si>
    <t>Pomieszczenie 7</t>
  </si>
  <si>
    <t>POZIOM</t>
  </si>
  <si>
    <t>PIĘTRO</t>
  </si>
  <si>
    <t>MOC CAŁKOWITA [kW]</t>
  </si>
  <si>
    <t>TYP SILNIKA</t>
  </si>
  <si>
    <t>POZOSTAŁE OSWIETLENIE</t>
  </si>
  <si>
    <t>INNE</t>
  </si>
  <si>
    <t>Oświetlenie</t>
  </si>
  <si>
    <t>OŚWIETLENIE MD LAS</t>
  </si>
  <si>
    <t>Ogrzewanie</t>
  </si>
  <si>
    <t>Nagrzewnice</t>
  </si>
  <si>
    <t>Oświetlenie stanowiskowe frezarka</t>
  </si>
  <si>
    <t>Oświetlenie stanowiskowe stół pomiarowy hala</t>
  </si>
  <si>
    <t>Oświetlenie stanowiskowe spawalnicze</t>
  </si>
  <si>
    <t>Oświetlenie stanowiskowe prasa do charakterystyk I</t>
  </si>
  <si>
    <t>Oświetlenie stanowiskowe prasa do charakterystyk II</t>
  </si>
  <si>
    <t>Ciągi komunikacyjne (schody od biur)</t>
  </si>
  <si>
    <t>Ciągi komunikacyjne (pozostałe schody)</t>
  </si>
  <si>
    <t>Łaźnie</t>
  </si>
  <si>
    <t>Pomieszczenie socjalne</t>
  </si>
  <si>
    <t>Ciąg komunikacyjny</t>
  </si>
  <si>
    <t>Toaleta</t>
  </si>
  <si>
    <t>Biuro Kierownika</t>
  </si>
  <si>
    <t>Pomieszczenie 1 z toaletami</t>
  </si>
  <si>
    <t>Myjka ręczna (zderzaki)</t>
  </si>
  <si>
    <t>Myjka ręczna (zderzaki) z Dębicy</t>
  </si>
  <si>
    <t>CIŚNIENIE [bar]</t>
  </si>
  <si>
    <t>Inne punkty elektyczne (komutery z  monitorem, projektor, drukarki, komputery do pras, zaworowni). Dodatkowe punkty pneumatyczne na hali</t>
  </si>
  <si>
    <t>Moc [kW]</t>
  </si>
  <si>
    <t>Stanowisko odbiorowe łożysk i resorów piórowych</t>
  </si>
  <si>
    <t>Obszar Kutrufów (obliczono dla czterech pól)</t>
  </si>
  <si>
    <t>SZTUK ŚWIETLÓWEK</t>
  </si>
  <si>
    <t>Pomieszczenie pod schodami Biuro CNC</t>
  </si>
  <si>
    <t>MOC SUMARYCZNA [W]</t>
  </si>
  <si>
    <t>RAZEM [kW]</t>
  </si>
  <si>
    <t>Oświetlenie kanału</t>
  </si>
  <si>
    <t>Stanowisko odbiorowe zderzaków</t>
  </si>
  <si>
    <t>MOC JEDNEJ SZTUKI [W]</t>
  </si>
  <si>
    <t>Śrutownia (moc wentylatora + powietrze do śrutowania)</t>
  </si>
  <si>
    <t>Żuraw do zderzaków (nowy)</t>
  </si>
  <si>
    <t>Zasilanie bram (dwa)</t>
  </si>
  <si>
    <t>Hala Głowne lampy</t>
  </si>
  <si>
    <t>Hala Boczne lapmy</t>
  </si>
  <si>
    <t>Hala Opoświetlenie awaryjne</t>
  </si>
  <si>
    <t>Hala Oświetlenie awaryjne</t>
  </si>
  <si>
    <t>Powierzchnia [m^2]</t>
  </si>
  <si>
    <t>[W/m^3]</t>
  </si>
  <si>
    <t>SUMA</t>
  </si>
  <si>
    <t>Moc chłodznicza
[kW]</t>
  </si>
  <si>
    <t>Klimatyzacja w biurach (tylko chłodzenie)</t>
  </si>
  <si>
    <t>Kubatura
[m^3]</t>
  </si>
  <si>
    <t>Moc chłodznicza [W]</t>
  </si>
  <si>
    <t>Pomieszczenie (PIETRO)</t>
  </si>
  <si>
    <t>Moc chłodnicza i  grzewcza [kW]</t>
  </si>
  <si>
    <t>[kW]</t>
  </si>
  <si>
    <t>Moc chłodnicza i grzewcza [W]</t>
  </si>
  <si>
    <t>Oświetlenie zewnętrzne (2 lampy oświetlajace podjazd przed bramami, 1 lampa przy wieździe, 2 na rogu budynku oraz 2 lampy na placu)</t>
  </si>
  <si>
    <t>Długość [m]</t>
  </si>
  <si>
    <t>Szerokość [m]</t>
  </si>
  <si>
    <t>Wysokosć [m]</t>
  </si>
  <si>
    <t>System wentylacji (wentylatory) w pomieszczeniach</t>
  </si>
  <si>
    <t>System wentylacji (wentylatory na hali)</t>
  </si>
  <si>
    <t>zakładka 2</t>
  </si>
  <si>
    <t>bd</t>
  </si>
  <si>
    <t>zakładka 3</t>
  </si>
  <si>
    <t>Urządzenia socjalne</t>
  </si>
  <si>
    <t>tak</t>
  </si>
  <si>
    <t>nie</t>
  </si>
  <si>
    <t>indukcyjny 3-fazowy</t>
  </si>
  <si>
    <t>-</t>
  </si>
  <si>
    <t>indukcyjny 1-fazowy</t>
  </si>
  <si>
    <t>szczotkowy 1-fazowy</t>
  </si>
  <si>
    <t>Kompresor</t>
  </si>
  <si>
    <t>Tak</t>
  </si>
  <si>
    <t>Nr usytułowania urządzenia na rysunku Hali</t>
  </si>
  <si>
    <t>Urządzenie stałe czy przejezdne?</t>
  </si>
  <si>
    <r>
      <t>Wymagane natężenie światła</t>
    </r>
    <r>
      <rPr>
        <b/>
        <sz val="10"/>
        <color rgb="FFFF0000"/>
        <rFont val="Arial"/>
        <family val="2"/>
        <charset val="238"/>
      </rPr>
      <t xml:space="preserve"> Na pozycji roboczej</t>
    </r>
    <r>
      <rPr>
        <b/>
        <sz val="10"/>
        <rFont val="Arial"/>
        <family val="2"/>
        <charset val="238"/>
      </rPr>
      <t xml:space="preserve">  [lx]</t>
    </r>
  </si>
  <si>
    <t>Ściągacz hydrauliczny (elektronarzędzie)</t>
  </si>
  <si>
    <t>stałe</t>
  </si>
  <si>
    <t>przenośne</t>
  </si>
  <si>
    <t>przejezdny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</si>
</sst>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0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0" fillId="0" borderId="4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4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3" fillId="5" borderId="1" xfId="0" applyFont="1" applyFill="1" applyBorder="1"/>
    <xf numFmtId="0" fontId="12" fillId="5" borderId="2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3" fillId="6" borderId="1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2"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43"/>
  <sheetViews>
    <sheetView topLeftCell="A22" workbookViewId="0">
      <selection activeCell="A42" sqref="A42:XFD42"/>
    </sheetView>
  </sheetViews>
  <sheetFormatPr defaultColWidth="8.7109375" defaultRowHeight="15" x14ac:dyDescent="0.25"/>
  <cols>
    <col min="1" max="1" width="17" style="2" bestFit="1" customWidth="1"/>
    <col min="2" max="2" width="22.28515625" style="2" bestFit="1" customWidth="1"/>
    <col min="3" max="3" width="28.7109375" style="3" customWidth="1"/>
    <col min="4" max="4" width="8.7109375" style="2" customWidth="1"/>
    <col min="5" max="5" width="10.28515625" style="2" customWidth="1"/>
    <col min="6" max="6" width="11.42578125" style="2" hidden="1" customWidth="1"/>
    <col min="7" max="7" width="12.5703125" style="2" hidden="1" customWidth="1"/>
    <col min="8" max="8" width="14" style="2" customWidth="1"/>
    <col min="9" max="9" width="16.7109375" style="2" customWidth="1"/>
    <col min="10" max="10" width="16.28515625" style="2" customWidth="1"/>
    <col min="11" max="11" width="14.42578125" style="2" customWidth="1"/>
    <col min="12" max="12" width="10.7109375" style="2" customWidth="1"/>
    <col min="13" max="16384" width="8.7109375" style="2"/>
  </cols>
  <sheetData>
    <row r="2" spans="1:11" ht="51" x14ac:dyDescent="0.25">
      <c r="A2" s="52" t="s">
        <v>122</v>
      </c>
      <c r="B2" s="52" t="s">
        <v>123</v>
      </c>
      <c r="C2" s="51" t="s">
        <v>0</v>
      </c>
      <c r="D2" s="47" t="s">
        <v>1</v>
      </c>
      <c r="E2" s="47" t="s">
        <v>2</v>
      </c>
      <c r="F2" s="47" t="s">
        <v>74</v>
      </c>
      <c r="G2" s="47" t="s">
        <v>31</v>
      </c>
      <c r="H2" s="47" t="s">
        <v>3</v>
      </c>
      <c r="I2" s="47" t="s">
        <v>52</v>
      </c>
      <c r="J2" s="47" t="s">
        <v>29</v>
      </c>
      <c r="K2" s="47" t="s">
        <v>30</v>
      </c>
    </row>
    <row r="3" spans="1:11" x14ac:dyDescent="0.25">
      <c r="A3" s="50">
        <v>1</v>
      </c>
      <c r="B3" s="50" t="s">
        <v>126</v>
      </c>
      <c r="C3" s="17" t="s">
        <v>4</v>
      </c>
      <c r="D3" s="18">
        <v>1</v>
      </c>
      <c r="E3" s="18">
        <v>26</v>
      </c>
      <c r="F3" s="18">
        <v>5</v>
      </c>
      <c r="G3" s="18">
        <v>110</v>
      </c>
      <c r="H3" s="18">
        <f>D3*E3</f>
        <v>26</v>
      </c>
      <c r="I3" s="19" t="s">
        <v>116</v>
      </c>
      <c r="J3" s="19" t="s">
        <v>121</v>
      </c>
      <c r="K3" s="45" t="s">
        <v>114</v>
      </c>
    </row>
    <row r="4" spans="1:11" x14ac:dyDescent="0.25">
      <c r="A4" s="50">
        <v>2</v>
      </c>
      <c r="B4" s="50" t="s">
        <v>126</v>
      </c>
      <c r="C4" s="17" t="s">
        <v>20</v>
      </c>
      <c r="D4" s="18">
        <v>1</v>
      </c>
      <c r="E4" s="18">
        <v>8</v>
      </c>
      <c r="F4" s="39"/>
      <c r="G4" s="40"/>
      <c r="H4" s="18">
        <f t="shared" ref="H4:H10" si="0">D4*E4</f>
        <v>8</v>
      </c>
      <c r="I4" s="19" t="s">
        <v>116</v>
      </c>
      <c r="J4" s="19" t="s">
        <v>121</v>
      </c>
      <c r="K4" s="18" t="s">
        <v>115</v>
      </c>
    </row>
    <row r="5" spans="1:11" x14ac:dyDescent="0.25">
      <c r="A5" s="50">
        <v>3</v>
      </c>
      <c r="B5" s="50" t="s">
        <v>126</v>
      </c>
      <c r="C5" s="17" t="s">
        <v>5</v>
      </c>
      <c r="D5" s="18">
        <v>1</v>
      </c>
      <c r="E5" s="18">
        <v>38</v>
      </c>
      <c r="F5" s="18">
        <v>6.5</v>
      </c>
      <c r="G5" s="18">
        <v>190</v>
      </c>
      <c r="H5" s="18">
        <f t="shared" si="0"/>
        <v>38</v>
      </c>
      <c r="I5" s="44" t="s">
        <v>117</v>
      </c>
      <c r="J5" s="19" t="s">
        <v>121</v>
      </c>
      <c r="K5" s="18" t="s">
        <v>115</v>
      </c>
    </row>
    <row r="6" spans="1:11" x14ac:dyDescent="0.25">
      <c r="A6" s="50">
        <v>4</v>
      </c>
      <c r="B6" s="50" t="s">
        <v>126</v>
      </c>
      <c r="C6" s="17" t="s">
        <v>6</v>
      </c>
      <c r="D6" s="18">
        <v>1</v>
      </c>
      <c r="E6" s="18">
        <v>5</v>
      </c>
      <c r="F6" s="39"/>
      <c r="G6" s="40"/>
      <c r="H6" s="18">
        <f t="shared" si="0"/>
        <v>5</v>
      </c>
      <c r="I6" s="19" t="s">
        <v>116</v>
      </c>
      <c r="J6" s="19" t="s">
        <v>121</v>
      </c>
      <c r="K6" s="18" t="s">
        <v>115</v>
      </c>
    </row>
    <row r="7" spans="1:11" x14ac:dyDescent="0.25">
      <c r="A7" s="50">
        <v>5</v>
      </c>
      <c r="B7" s="50" t="s">
        <v>127</v>
      </c>
      <c r="C7" s="17" t="s">
        <v>7</v>
      </c>
      <c r="D7" s="18">
        <v>2</v>
      </c>
      <c r="E7" s="18">
        <v>25</v>
      </c>
      <c r="F7" s="39"/>
      <c r="G7" s="40"/>
      <c r="H7" s="18">
        <f t="shared" si="0"/>
        <v>50</v>
      </c>
      <c r="I7" s="44" t="s">
        <v>117</v>
      </c>
      <c r="J7" s="19" t="s">
        <v>121</v>
      </c>
      <c r="K7" s="18" t="s">
        <v>115</v>
      </c>
    </row>
    <row r="8" spans="1:11" x14ac:dyDescent="0.25">
      <c r="A8" s="50">
        <v>6</v>
      </c>
      <c r="B8" s="50" t="s">
        <v>126</v>
      </c>
      <c r="C8" s="17" t="s">
        <v>21</v>
      </c>
      <c r="D8" s="18">
        <v>2</v>
      </c>
      <c r="E8" s="18">
        <v>0.75</v>
      </c>
      <c r="F8" s="39"/>
      <c r="G8" s="40"/>
      <c r="H8" s="18">
        <f t="shared" si="0"/>
        <v>1.5</v>
      </c>
      <c r="I8" s="19" t="s">
        <v>116</v>
      </c>
      <c r="J8" s="19" t="s">
        <v>121</v>
      </c>
      <c r="K8" s="18" t="s">
        <v>115</v>
      </c>
    </row>
    <row r="9" spans="1:11" x14ac:dyDescent="0.25">
      <c r="A9" s="50">
        <v>7</v>
      </c>
      <c r="B9" s="50" t="s">
        <v>126</v>
      </c>
      <c r="C9" s="17" t="s">
        <v>22</v>
      </c>
      <c r="D9" s="18">
        <v>2</v>
      </c>
      <c r="E9" s="18">
        <v>1.5</v>
      </c>
      <c r="F9" s="39"/>
      <c r="G9" s="40"/>
      <c r="H9" s="18">
        <f t="shared" si="0"/>
        <v>3</v>
      </c>
      <c r="I9" s="19" t="s">
        <v>116</v>
      </c>
      <c r="J9" s="19" t="s">
        <v>121</v>
      </c>
      <c r="K9" s="18" t="s">
        <v>115</v>
      </c>
    </row>
    <row r="10" spans="1:11" x14ac:dyDescent="0.25">
      <c r="A10" s="50">
        <v>10</v>
      </c>
      <c r="B10" s="50" t="s">
        <v>126</v>
      </c>
      <c r="C10" s="17" t="s">
        <v>87</v>
      </c>
      <c r="D10" s="18">
        <v>1</v>
      </c>
      <c r="E10" s="18">
        <v>0.5</v>
      </c>
      <c r="F10" s="39"/>
      <c r="G10" s="40"/>
      <c r="H10" s="18">
        <f t="shared" si="0"/>
        <v>0.5</v>
      </c>
      <c r="I10" s="19" t="s">
        <v>118</v>
      </c>
      <c r="J10" s="19" t="s">
        <v>121</v>
      </c>
      <c r="K10" s="18" t="s">
        <v>115</v>
      </c>
    </row>
    <row r="11" spans="1:11" x14ac:dyDescent="0.25">
      <c r="A11" s="50">
        <v>11</v>
      </c>
      <c r="B11" s="50" t="s">
        <v>126</v>
      </c>
      <c r="C11" s="17" t="s">
        <v>55</v>
      </c>
      <c r="D11" s="54" t="s">
        <v>110</v>
      </c>
      <c r="E11" s="55"/>
      <c r="F11" s="39"/>
      <c r="G11" s="40"/>
      <c r="H11" s="18">
        <f>'Oświetlenie pomieszczeń'!F61</f>
        <v>24.1</v>
      </c>
      <c r="I11" s="44" t="s">
        <v>117</v>
      </c>
      <c r="J11" s="19" t="s">
        <v>121</v>
      </c>
      <c r="K11" s="18" t="s">
        <v>115</v>
      </c>
    </row>
    <row r="12" spans="1:11" x14ac:dyDescent="0.25">
      <c r="A12" s="50">
        <v>12</v>
      </c>
      <c r="B12" s="50" t="s">
        <v>126</v>
      </c>
      <c r="C12" s="17" t="s">
        <v>10</v>
      </c>
      <c r="D12" s="18">
        <v>1</v>
      </c>
      <c r="E12" s="18">
        <v>1.5</v>
      </c>
      <c r="F12" s="18">
        <v>10</v>
      </c>
      <c r="G12" s="44" t="s">
        <v>111</v>
      </c>
      <c r="H12" s="18">
        <f>D12*E12</f>
        <v>1.5</v>
      </c>
      <c r="I12" s="19" t="s">
        <v>116</v>
      </c>
      <c r="J12" s="19" t="s">
        <v>121</v>
      </c>
      <c r="K12" s="18" t="s">
        <v>115</v>
      </c>
    </row>
    <row r="13" spans="1:11" ht="25.5" x14ac:dyDescent="0.25">
      <c r="A13" s="50">
        <v>13</v>
      </c>
      <c r="B13" s="50" t="s">
        <v>126</v>
      </c>
      <c r="C13" s="17" t="s">
        <v>11</v>
      </c>
      <c r="D13" s="18">
        <v>2</v>
      </c>
      <c r="E13" s="18">
        <v>16</v>
      </c>
      <c r="F13" s="39"/>
      <c r="G13" s="40"/>
      <c r="H13" s="18">
        <f t="shared" ref="H13:H41" si="1">D13*E13</f>
        <v>32</v>
      </c>
      <c r="I13" s="19" t="s">
        <v>116</v>
      </c>
      <c r="J13" s="19" t="s">
        <v>121</v>
      </c>
      <c r="K13" s="18" t="s">
        <v>115</v>
      </c>
    </row>
    <row r="14" spans="1:11" x14ac:dyDescent="0.25">
      <c r="A14" s="50">
        <v>14</v>
      </c>
      <c r="B14" s="50" t="s">
        <v>126</v>
      </c>
      <c r="C14" s="17" t="s">
        <v>12</v>
      </c>
      <c r="D14" s="18">
        <v>1</v>
      </c>
      <c r="E14" s="18">
        <v>8</v>
      </c>
      <c r="F14" s="39"/>
      <c r="G14" s="40"/>
      <c r="H14" s="18">
        <f t="shared" si="1"/>
        <v>8</v>
      </c>
      <c r="I14" s="19" t="s">
        <v>116</v>
      </c>
      <c r="J14" s="19" t="s">
        <v>121</v>
      </c>
      <c r="K14" s="18" t="s">
        <v>115</v>
      </c>
    </row>
    <row r="15" spans="1:11" x14ac:dyDescent="0.25">
      <c r="A15" s="50">
        <v>15</v>
      </c>
      <c r="B15" s="50" t="s">
        <v>126</v>
      </c>
      <c r="C15" s="17" t="s">
        <v>13</v>
      </c>
      <c r="D15" s="18">
        <v>1</v>
      </c>
      <c r="E15" s="18">
        <v>5</v>
      </c>
      <c r="F15" s="39"/>
      <c r="G15" s="40"/>
      <c r="H15" s="18">
        <f t="shared" si="1"/>
        <v>5</v>
      </c>
      <c r="I15" s="19" t="s">
        <v>116</v>
      </c>
      <c r="J15" s="19" t="s">
        <v>121</v>
      </c>
      <c r="K15" s="18" t="s">
        <v>115</v>
      </c>
    </row>
    <row r="16" spans="1:11" ht="38.25" x14ac:dyDescent="0.25">
      <c r="A16" s="50">
        <v>16</v>
      </c>
      <c r="B16" s="50" t="s">
        <v>126</v>
      </c>
      <c r="C16" s="17" t="s">
        <v>14</v>
      </c>
      <c r="D16" s="18">
        <v>1</v>
      </c>
      <c r="E16" s="18">
        <v>1.5</v>
      </c>
      <c r="F16" s="39"/>
      <c r="G16" s="40"/>
      <c r="H16" s="18">
        <f t="shared" si="1"/>
        <v>1.5</v>
      </c>
      <c r="I16" s="19" t="s">
        <v>116</v>
      </c>
      <c r="J16" s="19" t="s">
        <v>121</v>
      </c>
      <c r="K16" s="18" t="s">
        <v>115</v>
      </c>
    </row>
    <row r="17" spans="1:12" ht="25.5" x14ac:dyDescent="0.25">
      <c r="A17" s="50">
        <v>17</v>
      </c>
      <c r="B17" s="50" t="s">
        <v>127</v>
      </c>
      <c r="C17" s="17" t="s">
        <v>125</v>
      </c>
      <c r="D17" s="18">
        <v>1</v>
      </c>
      <c r="E17" s="18">
        <v>0.45</v>
      </c>
      <c r="F17" s="39"/>
      <c r="G17" s="40"/>
      <c r="H17" s="18">
        <f t="shared" si="1"/>
        <v>0.45</v>
      </c>
      <c r="I17" s="19" t="s">
        <v>116</v>
      </c>
      <c r="J17" s="19" t="s">
        <v>121</v>
      </c>
      <c r="K17" s="18" t="s">
        <v>115</v>
      </c>
    </row>
    <row r="18" spans="1:12" ht="25.5" x14ac:dyDescent="0.25">
      <c r="A18" s="50">
        <v>18</v>
      </c>
      <c r="B18" s="50" t="s">
        <v>126</v>
      </c>
      <c r="C18" s="17" t="s">
        <v>86</v>
      </c>
      <c r="D18" s="18">
        <v>1</v>
      </c>
      <c r="E18" s="18">
        <v>0.1</v>
      </c>
      <c r="F18" s="18">
        <v>6</v>
      </c>
      <c r="G18" s="18">
        <v>500</v>
      </c>
      <c r="H18" s="18">
        <f t="shared" si="1"/>
        <v>0.1</v>
      </c>
      <c r="I18" s="19" t="s">
        <v>116</v>
      </c>
      <c r="J18" s="19" t="s">
        <v>121</v>
      </c>
      <c r="K18" s="18" t="s">
        <v>115</v>
      </c>
    </row>
    <row r="19" spans="1:12" x14ac:dyDescent="0.25">
      <c r="A19" s="50">
        <v>19</v>
      </c>
      <c r="B19" s="50" t="s">
        <v>126</v>
      </c>
      <c r="C19" s="17" t="s">
        <v>18</v>
      </c>
      <c r="D19" s="18">
        <v>1</v>
      </c>
      <c r="E19" s="18">
        <v>23</v>
      </c>
      <c r="F19" s="39"/>
      <c r="G19" s="40"/>
      <c r="H19" s="18">
        <f t="shared" si="1"/>
        <v>23</v>
      </c>
      <c r="I19" s="19" t="s">
        <v>116</v>
      </c>
      <c r="J19" s="19" t="s">
        <v>121</v>
      </c>
      <c r="K19" s="18" t="s">
        <v>115</v>
      </c>
    </row>
    <row r="20" spans="1:12" x14ac:dyDescent="0.25">
      <c r="A20" s="50">
        <v>20</v>
      </c>
      <c r="B20" s="50" t="s">
        <v>127</v>
      </c>
      <c r="C20" s="17" t="s">
        <v>72</v>
      </c>
      <c r="D20" s="18">
        <v>1</v>
      </c>
      <c r="E20" s="18">
        <v>7.0000000000000007E-2</v>
      </c>
      <c r="F20" s="39"/>
      <c r="G20" s="40"/>
      <c r="H20" s="18">
        <f t="shared" si="1"/>
        <v>7.0000000000000007E-2</v>
      </c>
      <c r="I20" s="19" t="s">
        <v>116</v>
      </c>
      <c r="J20" s="19" t="s">
        <v>121</v>
      </c>
      <c r="K20" s="18" t="s">
        <v>115</v>
      </c>
    </row>
    <row r="21" spans="1:12" ht="25.5" x14ac:dyDescent="0.25">
      <c r="A21" s="50">
        <v>21</v>
      </c>
      <c r="B21" s="50" t="s">
        <v>127</v>
      </c>
      <c r="C21" s="17" t="s">
        <v>73</v>
      </c>
      <c r="D21" s="18">
        <v>1</v>
      </c>
      <c r="E21" s="18">
        <v>0.1</v>
      </c>
      <c r="F21" s="39"/>
      <c r="G21" s="40"/>
      <c r="H21" s="18">
        <f t="shared" si="1"/>
        <v>0.1</v>
      </c>
      <c r="I21" s="19" t="s">
        <v>116</v>
      </c>
      <c r="J21" s="19" t="s">
        <v>121</v>
      </c>
      <c r="K21" s="18" t="s">
        <v>115</v>
      </c>
    </row>
    <row r="22" spans="1:12" x14ac:dyDescent="0.25">
      <c r="A22" s="50">
        <v>22</v>
      </c>
      <c r="B22" s="50" t="s">
        <v>126</v>
      </c>
      <c r="C22" s="17" t="s">
        <v>15</v>
      </c>
      <c r="D22" s="18">
        <v>1</v>
      </c>
      <c r="E22" s="18">
        <v>0.75</v>
      </c>
      <c r="F22" s="39"/>
      <c r="G22" s="40"/>
      <c r="H22" s="18">
        <f t="shared" si="1"/>
        <v>0.75</v>
      </c>
      <c r="I22" s="19" t="s">
        <v>116</v>
      </c>
      <c r="J22" s="19" t="s">
        <v>121</v>
      </c>
      <c r="K22" s="18" t="s">
        <v>115</v>
      </c>
    </row>
    <row r="23" spans="1:12" x14ac:dyDescent="0.25">
      <c r="A23" s="50">
        <v>23</v>
      </c>
      <c r="B23" s="50" t="s">
        <v>126</v>
      </c>
      <c r="C23" s="17" t="s">
        <v>16</v>
      </c>
      <c r="D23" s="18">
        <v>4</v>
      </c>
      <c r="E23" s="18">
        <v>5.5</v>
      </c>
      <c r="F23" s="39"/>
      <c r="G23" s="40"/>
      <c r="H23" s="18">
        <f t="shared" si="1"/>
        <v>22</v>
      </c>
      <c r="I23" s="19" t="s">
        <v>116</v>
      </c>
      <c r="J23" s="19" t="s">
        <v>121</v>
      </c>
      <c r="K23" s="18" t="s">
        <v>115</v>
      </c>
    </row>
    <row r="24" spans="1:12" x14ac:dyDescent="0.25">
      <c r="A24" s="50">
        <v>24</v>
      </c>
      <c r="B24" s="50" t="s">
        <v>128</v>
      </c>
      <c r="C24" s="17" t="s">
        <v>17</v>
      </c>
      <c r="D24" s="18">
        <v>1</v>
      </c>
      <c r="E24" s="18">
        <v>6.4</v>
      </c>
      <c r="F24" s="39"/>
      <c r="G24" s="40"/>
      <c r="H24" s="18">
        <f t="shared" si="1"/>
        <v>6.4</v>
      </c>
      <c r="I24" s="19" t="s">
        <v>116</v>
      </c>
      <c r="J24" s="19" t="s">
        <v>121</v>
      </c>
      <c r="K24" s="18" t="s">
        <v>115</v>
      </c>
    </row>
    <row r="25" spans="1:12" x14ac:dyDescent="0.25">
      <c r="A25" s="50">
        <v>26</v>
      </c>
      <c r="B25" s="50" t="s">
        <v>126</v>
      </c>
      <c r="C25" s="23" t="s">
        <v>9</v>
      </c>
      <c r="D25" s="18">
        <v>1</v>
      </c>
      <c r="E25" s="18">
        <v>1.5</v>
      </c>
      <c r="F25" s="39"/>
      <c r="G25" s="40"/>
      <c r="H25" s="18">
        <f t="shared" si="1"/>
        <v>1.5</v>
      </c>
      <c r="I25" s="19" t="s">
        <v>116</v>
      </c>
      <c r="J25" s="19" t="s">
        <v>121</v>
      </c>
      <c r="K25" s="18" t="s">
        <v>115</v>
      </c>
    </row>
    <row r="26" spans="1:12" x14ac:dyDescent="0.25">
      <c r="A26" s="50">
        <v>27</v>
      </c>
      <c r="B26" s="50" t="s">
        <v>127</v>
      </c>
      <c r="C26" s="17" t="s">
        <v>8</v>
      </c>
      <c r="D26" s="18">
        <v>8</v>
      </c>
      <c r="E26" s="18">
        <v>1.5</v>
      </c>
      <c r="F26" s="39"/>
      <c r="G26" s="40"/>
      <c r="H26" s="18">
        <f t="shared" si="1"/>
        <v>12</v>
      </c>
      <c r="I26" s="20" t="s">
        <v>119</v>
      </c>
      <c r="J26" s="19" t="s">
        <v>121</v>
      </c>
      <c r="K26" s="18" t="s">
        <v>115</v>
      </c>
    </row>
    <row r="27" spans="1:12" ht="86.65" customHeight="1" x14ac:dyDescent="0.25">
      <c r="A27" s="50">
        <v>28</v>
      </c>
      <c r="B27" s="50" t="s">
        <v>127</v>
      </c>
      <c r="C27" s="17" t="s">
        <v>75</v>
      </c>
      <c r="D27" s="18">
        <v>25</v>
      </c>
      <c r="E27" s="18">
        <v>1.2</v>
      </c>
      <c r="F27" s="18">
        <v>15</v>
      </c>
      <c r="G27" s="18">
        <f>F27*100</f>
        <v>1500</v>
      </c>
      <c r="H27" s="18">
        <f t="shared" si="1"/>
        <v>30</v>
      </c>
      <c r="I27" s="19" t="s">
        <v>117</v>
      </c>
      <c r="J27" s="19" t="s">
        <v>121</v>
      </c>
      <c r="K27" s="18" t="s">
        <v>115</v>
      </c>
      <c r="L27" s="10"/>
    </row>
    <row r="28" spans="1:12" ht="18.600000000000001" customHeight="1" x14ac:dyDescent="0.25">
      <c r="A28" s="50">
        <v>29</v>
      </c>
      <c r="B28" s="50" t="s">
        <v>126</v>
      </c>
      <c r="C28" s="17" t="s">
        <v>120</v>
      </c>
      <c r="D28" s="18">
        <v>1</v>
      </c>
      <c r="E28" s="18">
        <v>32</v>
      </c>
      <c r="F28" s="18">
        <v>8</v>
      </c>
      <c r="G28" s="19">
        <v>5170</v>
      </c>
      <c r="H28" s="18">
        <f t="shared" si="1"/>
        <v>32</v>
      </c>
      <c r="I28" s="19" t="s">
        <v>116</v>
      </c>
      <c r="J28" s="19" t="s">
        <v>121</v>
      </c>
      <c r="K28" s="18" t="s">
        <v>115</v>
      </c>
    </row>
    <row r="29" spans="1:12" x14ac:dyDescent="0.25">
      <c r="A29" s="50">
        <v>30</v>
      </c>
      <c r="B29" s="50" t="s">
        <v>126</v>
      </c>
      <c r="C29" s="21" t="s">
        <v>57</v>
      </c>
      <c r="D29" s="22">
        <v>0</v>
      </c>
      <c r="E29" s="22">
        <v>0</v>
      </c>
      <c r="F29" s="39"/>
      <c r="G29" s="40"/>
      <c r="H29" s="22">
        <f t="shared" si="1"/>
        <v>0</v>
      </c>
      <c r="I29" s="19" t="s">
        <v>117</v>
      </c>
      <c r="J29" s="19" t="s">
        <v>121</v>
      </c>
      <c r="K29" s="18" t="s">
        <v>115</v>
      </c>
    </row>
    <row r="30" spans="1:12" ht="38.25" x14ac:dyDescent="0.25">
      <c r="A30" s="50">
        <v>31</v>
      </c>
      <c r="B30" s="50" t="s">
        <v>126</v>
      </c>
      <c r="C30" s="17" t="s">
        <v>108</v>
      </c>
      <c r="D30" s="18">
        <v>2</v>
      </c>
      <c r="E30" s="18">
        <v>3.3000000000000002E-2</v>
      </c>
      <c r="F30" s="39"/>
      <c r="G30" s="40"/>
      <c r="H30" s="18">
        <f>ROUNDUP(D30*E30,1)</f>
        <v>0.1</v>
      </c>
      <c r="I30" s="19" t="s">
        <v>118</v>
      </c>
      <c r="J30" s="19" t="s">
        <v>121</v>
      </c>
      <c r="K30" s="18" t="s">
        <v>115</v>
      </c>
    </row>
    <row r="31" spans="1:12" ht="25.5" x14ac:dyDescent="0.25">
      <c r="A31" s="50">
        <v>32</v>
      </c>
      <c r="B31" s="50" t="s">
        <v>126</v>
      </c>
      <c r="C31" s="21" t="s">
        <v>109</v>
      </c>
      <c r="D31" s="22">
        <v>0</v>
      </c>
      <c r="E31" s="22">
        <v>0</v>
      </c>
      <c r="F31" s="39"/>
      <c r="G31" s="40"/>
      <c r="H31" s="22">
        <f>ROUNDUP(D31*E31,1)</f>
        <v>0</v>
      </c>
      <c r="I31" s="19" t="s">
        <v>116</v>
      </c>
      <c r="J31" s="19" t="s">
        <v>121</v>
      </c>
      <c r="K31" s="18" t="s">
        <v>115</v>
      </c>
    </row>
    <row r="32" spans="1:12" ht="25.5" x14ac:dyDescent="0.25">
      <c r="A32" s="50">
        <v>33</v>
      </c>
      <c r="B32" s="50" t="s">
        <v>126</v>
      </c>
      <c r="C32" s="17" t="s">
        <v>97</v>
      </c>
      <c r="D32" s="54" t="s">
        <v>112</v>
      </c>
      <c r="E32" s="55"/>
      <c r="F32" s="39"/>
      <c r="G32" s="40"/>
      <c r="H32" s="18">
        <f>Klimatyzacja!K11</f>
        <v>30</v>
      </c>
      <c r="I32" s="19" t="s">
        <v>118</v>
      </c>
      <c r="J32" s="19" t="s">
        <v>121</v>
      </c>
      <c r="K32" s="18" t="s">
        <v>115</v>
      </c>
    </row>
    <row r="33" spans="1:11" x14ac:dyDescent="0.25">
      <c r="A33" s="50">
        <v>34</v>
      </c>
      <c r="B33" s="50" t="s">
        <v>126</v>
      </c>
      <c r="C33" s="17" t="s">
        <v>88</v>
      </c>
      <c r="D33" s="18">
        <v>2</v>
      </c>
      <c r="E33" s="18">
        <v>0.4</v>
      </c>
      <c r="F33" s="39"/>
      <c r="G33" s="40"/>
      <c r="H33" s="18">
        <f t="shared" si="1"/>
        <v>0.8</v>
      </c>
      <c r="I33" s="19" t="s">
        <v>116</v>
      </c>
      <c r="J33" s="19" t="s">
        <v>121</v>
      </c>
      <c r="K33" s="18" t="s">
        <v>115</v>
      </c>
    </row>
    <row r="34" spans="1:11" x14ac:dyDescent="0.25">
      <c r="A34" s="50">
        <v>35</v>
      </c>
      <c r="B34" s="50" t="s">
        <v>126</v>
      </c>
      <c r="C34" s="17" t="s">
        <v>23</v>
      </c>
      <c r="D34" s="18">
        <v>1</v>
      </c>
      <c r="E34" s="24">
        <v>21</v>
      </c>
      <c r="F34" s="41"/>
      <c r="G34" s="40"/>
      <c r="H34" s="18">
        <f t="shared" si="1"/>
        <v>21</v>
      </c>
      <c r="I34" s="19" t="s">
        <v>117</v>
      </c>
      <c r="J34" s="19" t="s">
        <v>121</v>
      </c>
      <c r="K34" s="18" t="s">
        <v>115</v>
      </c>
    </row>
    <row r="35" spans="1:11" x14ac:dyDescent="0.25">
      <c r="A35" s="50">
        <v>36</v>
      </c>
      <c r="B35" s="50" t="s">
        <v>127</v>
      </c>
      <c r="C35" s="17" t="s">
        <v>113</v>
      </c>
      <c r="D35" s="25">
        <v>15</v>
      </c>
      <c r="E35" s="18">
        <v>1.5</v>
      </c>
      <c r="F35" s="39"/>
      <c r="G35" s="40"/>
      <c r="H35" s="18">
        <f t="shared" si="1"/>
        <v>22.5</v>
      </c>
      <c r="I35" s="19" t="s">
        <v>117</v>
      </c>
      <c r="J35" s="19" t="s">
        <v>121</v>
      </c>
      <c r="K35" s="18" t="s">
        <v>115</v>
      </c>
    </row>
    <row r="36" spans="1:11" x14ac:dyDescent="0.25">
      <c r="A36" s="50">
        <v>37</v>
      </c>
      <c r="B36" s="50" t="s">
        <v>126</v>
      </c>
      <c r="C36" s="26" t="s">
        <v>24</v>
      </c>
      <c r="D36" s="18">
        <v>1</v>
      </c>
      <c r="E36" s="27">
        <v>1.3</v>
      </c>
      <c r="F36" s="42"/>
      <c r="G36" s="40"/>
      <c r="H36" s="18">
        <f t="shared" si="1"/>
        <v>1.3</v>
      </c>
      <c r="I36" s="19" t="s">
        <v>116</v>
      </c>
      <c r="J36" s="19" t="s">
        <v>121</v>
      </c>
      <c r="K36" s="18" t="s">
        <v>115</v>
      </c>
    </row>
    <row r="37" spans="1:11" x14ac:dyDescent="0.25">
      <c r="A37" s="50">
        <v>38</v>
      </c>
      <c r="B37" s="50" t="s">
        <v>126</v>
      </c>
      <c r="C37" s="17" t="s">
        <v>25</v>
      </c>
      <c r="D37" s="18">
        <v>1</v>
      </c>
      <c r="E37" s="18">
        <v>1.2</v>
      </c>
      <c r="F37" s="39"/>
      <c r="G37" s="40"/>
      <c r="H37" s="18">
        <f t="shared" si="1"/>
        <v>1.2</v>
      </c>
      <c r="I37" s="19" t="s">
        <v>117</v>
      </c>
      <c r="J37" s="19" t="s">
        <v>121</v>
      </c>
      <c r="K37" s="18" t="s">
        <v>115</v>
      </c>
    </row>
    <row r="38" spans="1:11" ht="25.5" x14ac:dyDescent="0.25">
      <c r="A38" s="50">
        <v>39</v>
      </c>
      <c r="B38" s="50" t="s">
        <v>126</v>
      </c>
      <c r="C38" s="17" t="s">
        <v>26</v>
      </c>
      <c r="D38" s="18">
        <v>1</v>
      </c>
      <c r="E38" s="24">
        <v>3.5</v>
      </c>
      <c r="F38" s="41"/>
      <c r="G38" s="40"/>
      <c r="H38" s="18">
        <f t="shared" si="1"/>
        <v>3.5</v>
      </c>
      <c r="I38" s="19" t="s">
        <v>116</v>
      </c>
      <c r="J38" s="19" t="s">
        <v>121</v>
      </c>
      <c r="K38" s="18" t="s">
        <v>115</v>
      </c>
    </row>
    <row r="39" spans="1:11" ht="25.5" x14ac:dyDescent="0.25">
      <c r="A39" s="50">
        <v>40</v>
      </c>
      <c r="B39" s="50" t="s">
        <v>126</v>
      </c>
      <c r="C39" s="17" t="s">
        <v>28</v>
      </c>
      <c r="D39" s="18">
        <v>1</v>
      </c>
      <c r="E39" s="24">
        <v>4.5999999999999996</v>
      </c>
      <c r="F39" s="41"/>
      <c r="G39" s="40"/>
      <c r="H39" s="18">
        <f t="shared" si="1"/>
        <v>4.5999999999999996</v>
      </c>
      <c r="I39" s="19" t="s">
        <v>116</v>
      </c>
      <c r="J39" s="19" t="s">
        <v>121</v>
      </c>
      <c r="K39" s="18" t="s">
        <v>115</v>
      </c>
    </row>
    <row r="40" spans="1:11" ht="25.5" x14ac:dyDescent="0.25">
      <c r="A40" s="50">
        <v>41</v>
      </c>
      <c r="B40" s="50" t="s">
        <v>126</v>
      </c>
      <c r="C40" s="17" t="s">
        <v>27</v>
      </c>
      <c r="D40" s="18">
        <v>1</v>
      </c>
      <c r="E40" s="24">
        <v>7.5</v>
      </c>
      <c r="F40" s="41"/>
      <c r="G40" s="40"/>
      <c r="H40" s="18">
        <f t="shared" si="1"/>
        <v>7.5</v>
      </c>
      <c r="I40" s="19" t="s">
        <v>116</v>
      </c>
      <c r="J40" s="19" t="s">
        <v>121</v>
      </c>
      <c r="K40" s="18" t="s">
        <v>115</v>
      </c>
    </row>
    <row r="41" spans="1:11" x14ac:dyDescent="0.25">
      <c r="A41" s="50">
        <v>42</v>
      </c>
      <c r="B41" s="50" t="s">
        <v>127</v>
      </c>
      <c r="C41" s="17" t="s">
        <v>58</v>
      </c>
      <c r="D41" s="18">
        <v>6</v>
      </c>
      <c r="E41" s="24">
        <v>9</v>
      </c>
      <c r="F41" s="41"/>
      <c r="G41" s="40"/>
      <c r="H41" s="18">
        <f t="shared" si="1"/>
        <v>54</v>
      </c>
      <c r="I41" s="19" t="s">
        <v>116</v>
      </c>
      <c r="J41" s="19" t="s">
        <v>121</v>
      </c>
      <c r="K41" s="18" t="s">
        <v>115</v>
      </c>
    </row>
    <row r="42" spans="1:11" ht="18.75" hidden="1" x14ac:dyDescent="0.25">
      <c r="D42" s="53" t="s">
        <v>51</v>
      </c>
      <c r="E42" s="53"/>
      <c r="F42" s="53"/>
      <c r="G42" s="53"/>
      <c r="H42" s="14">
        <f>ROUNDUP(SUM(H3:H41),0)</f>
        <v>479</v>
      </c>
    </row>
    <row r="43" spans="1:11" ht="15.75" x14ac:dyDescent="0.25">
      <c r="E43" s="4"/>
      <c r="F43" s="4"/>
      <c r="H43" s="4"/>
    </row>
  </sheetData>
  <autoFilter ref="A2:K2" xr:uid="{00000000-0009-0000-0000-000000000000}"/>
  <mergeCells count="3">
    <mergeCell ref="D42:G42"/>
    <mergeCell ref="D11:E11"/>
    <mergeCell ref="D32:E32"/>
  </mergeCells>
  <conditionalFormatting sqref="F3:G3">
    <cfRule type="cellIs" dxfId="1" priority="3" operator="equal">
      <formula>0</formula>
    </cfRule>
  </conditionalFormatting>
  <conditionalFormatting sqref="F5:G5">
    <cfRule type="cellIs" dxfId="0" priority="2" operator="equal">
      <formula>0</formula>
    </cfRule>
  </conditionalFormatting>
  <pageMargins left="0.31496062992125984" right="0.31496062992125984" top="0.74803149606299213" bottom="0.74803149606299213" header="0.31496062992125984" footer="0.31496062992125984"/>
  <pageSetup paperSize="9" orientation="landscape" r:id="rId1"/>
  <ignoredErrors>
    <ignoredError sqref="H11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K61"/>
  <sheetViews>
    <sheetView tabSelected="1" topLeftCell="A16" workbookViewId="0">
      <selection activeCell="K42" sqref="K42"/>
    </sheetView>
  </sheetViews>
  <sheetFormatPr defaultColWidth="8.7109375" defaultRowHeight="12" x14ac:dyDescent="0.2"/>
  <cols>
    <col min="1" max="2" width="8.7109375" style="5"/>
    <col min="3" max="3" width="12.28515625" style="6" customWidth="1"/>
    <col min="4" max="4" width="34.5703125" style="7" customWidth="1"/>
    <col min="5" max="5" width="19.7109375" style="6" customWidth="1"/>
    <col min="6" max="6" width="15.7109375" style="6" customWidth="1"/>
    <col min="7" max="7" width="12.7109375" style="5" customWidth="1"/>
    <col min="8" max="8" width="15.28515625" style="6" customWidth="1"/>
    <col min="9" max="9" width="8.7109375" style="5"/>
    <col min="10" max="10" width="10.28515625" style="5" customWidth="1"/>
    <col min="11" max="11" width="13.7109375" style="5" customWidth="1"/>
    <col min="12" max="16384" width="8.7109375" style="5"/>
  </cols>
  <sheetData>
    <row r="1" spans="3:9" ht="14.65" customHeight="1" x14ac:dyDescent="0.2"/>
    <row r="2" spans="3:9" ht="51" x14ac:dyDescent="0.2">
      <c r="C2" s="48" t="s">
        <v>49</v>
      </c>
      <c r="D2" s="16" t="s">
        <v>32</v>
      </c>
      <c r="E2" s="47" t="s">
        <v>124</v>
      </c>
      <c r="F2" s="16" t="s">
        <v>79</v>
      </c>
      <c r="G2" s="49" t="s">
        <v>85</v>
      </c>
      <c r="H2" s="16" t="s">
        <v>81</v>
      </c>
    </row>
    <row r="3" spans="3:9" ht="12.75" x14ac:dyDescent="0.2">
      <c r="C3" s="28" t="s">
        <v>44</v>
      </c>
      <c r="D3" s="29" t="s">
        <v>33</v>
      </c>
      <c r="E3" s="28">
        <v>300</v>
      </c>
      <c r="F3" s="28">
        <v>2</v>
      </c>
      <c r="G3" s="28">
        <v>40</v>
      </c>
      <c r="H3" s="28">
        <f t="shared" ref="H3:H25" si="0">F3*G3</f>
        <v>80</v>
      </c>
      <c r="I3" s="30"/>
    </row>
    <row r="4" spans="3:9" ht="12.75" x14ac:dyDescent="0.2">
      <c r="C4" s="28" t="s">
        <v>44</v>
      </c>
      <c r="D4" s="29" t="s">
        <v>34</v>
      </c>
      <c r="E4" s="28">
        <v>200</v>
      </c>
      <c r="F4" s="28">
        <v>2</v>
      </c>
      <c r="G4" s="28">
        <v>40</v>
      </c>
      <c r="H4" s="28">
        <f t="shared" si="0"/>
        <v>80</v>
      </c>
      <c r="I4" s="30"/>
    </row>
    <row r="5" spans="3:9" ht="12.75" x14ac:dyDescent="0.2">
      <c r="C5" s="28" t="s">
        <v>44</v>
      </c>
      <c r="D5" s="29" t="s">
        <v>35</v>
      </c>
      <c r="E5" s="28">
        <v>500</v>
      </c>
      <c r="F5" s="28">
        <v>4</v>
      </c>
      <c r="G5" s="28">
        <v>40</v>
      </c>
      <c r="H5" s="28">
        <f t="shared" si="0"/>
        <v>160</v>
      </c>
      <c r="I5" s="30"/>
    </row>
    <row r="6" spans="3:9" ht="12.75" x14ac:dyDescent="0.2">
      <c r="C6" s="28" t="s">
        <v>44</v>
      </c>
      <c r="D6" s="29" t="s">
        <v>36</v>
      </c>
      <c r="E6" s="28">
        <v>500</v>
      </c>
      <c r="F6" s="28">
        <v>4</v>
      </c>
      <c r="G6" s="28">
        <v>40</v>
      </c>
      <c r="H6" s="28">
        <f t="shared" si="0"/>
        <v>160</v>
      </c>
      <c r="I6" s="30"/>
    </row>
    <row r="7" spans="3:9" ht="12.75" x14ac:dyDescent="0.2">
      <c r="C7" s="28" t="s">
        <v>44</v>
      </c>
      <c r="D7" s="29" t="s">
        <v>37</v>
      </c>
      <c r="E7" s="28">
        <v>300</v>
      </c>
      <c r="F7" s="28">
        <v>2</v>
      </c>
      <c r="G7" s="28">
        <v>40</v>
      </c>
      <c r="H7" s="28">
        <f t="shared" si="0"/>
        <v>80</v>
      </c>
      <c r="I7" s="30"/>
    </row>
    <row r="8" spans="3:9" ht="12.75" x14ac:dyDescent="0.2">
      <c r="C8" s="28" t="s">
        <v>44</v>
      </c>
      <c r="D8" s="29" t="s">
        <v>38</v>
      </c>
      <c r="E8" s="28">
        <v>500</v>
      </c>
      <c r="F8" s="28">
        <v>4</v>
      </c>
      <c r="G8" s="28">
        <v>40</v>
      </c>
      <c r="H8" s="28">
        <f t="shared" si="0"/>
        <v>160</v>
      </c>
      <c r="I8" s="30"/>
    </row>
    <row r="9" spans="3:9" ht="12.75" x14ac:dyDescent="0.2">
      <c r="C9" s="28" t="s">
        <v>44</v>
      </c>
      <c r="D9" s="29" t="s">
        <v>39</v>
      </c>
      <c r="E9" s="28">
        <v>300</v>
      </c>
      <c r="F9" s="28">
        <v>2</v>
      </c>
      <c r="G9" s="28">
        <v>40</v>
      </c>
      <c r="H9" s="28">
        <f t="shared" si="0"/>
        <v>80</v>
      </c>
      <c r="I9" s="30"/>
    </row>
    <row r="10" spans="3:9" ht="12.75" x14ac:dyDescent="0.2">
      <c r="C10" s="28" t="s">
        <v>44</v>
      </c>
      <c r="D10" s="29" t="s">
        <v>40</v>
      </c>
      <c r="E10" s="28">
        <v>300</v>
      </c>
      <c r="F10" s="28">
        <v>2</v>
      </c>
      <c r="G10" s="28">
        <v>40</v>
      </c>
      <c r="H10" s="28">
        <f t="shared" si="0"/>
        <v>80</v>
      </c>
      <c r="I10" s="30"/>
    </row>
    <row r="11" spans="3:9" ht="12.75" x14ac:dyDescent="0.2">
      <c r="C11" s="28" t="s">
        <v>44</v>
      </c>
      <c r="D11" s="29" t="s">
        <v>41</v>
      </c>
      <c r="E11" s="28">
        <v>300</v>
      </c>
      <c r="F11" s="28">
        <v>2</v>
      </c>
      <c r="G11" s="28">
        <v>40</v>
      </c>
      <c r="H11" s="28">
        <f t="shared" si="0"/>
        <v>80</v>
      </c>
      <c r="I11" s="30"/>
    </row>
    <row r="12" spans="3:9" ht="12.75" x14ac:dyDescent="0.2">
      <c r="C12" s="28" t="s">
        <v>44</v>
      </c>
      <c r="D12" s="29" t="s">
        <v>42</v>
      </c>
      <c r="E12" s="28">
        <v>750</v>
      </c>
      <c r="F12" s="28">
        <v>8</v>
      </c>
      <c r="G12" s="28">
        <v>40</v>
      </c>
      <c r="H12" s="28">
        <f t="shared" si="0"/>
        <v>320</v>
      </c>
      <c r="I12" s="30"/>
    </row>
    <row r="13" spans="3:9" ht="12.75" x14ac:dyDescent="0.2">
      <c r="C13" s="28" t="s">
        <v>44</v>
      </c>
      <c r="D13" s="29" t="s">
        <v>43</v>
      </c>
      <c r="E13" s="28">
        <v>500</v>
      </c>
      <c r="F13" s="28">
        <v>4</v>
      </c>
      <c r="G13" s="28">
        <v>40</v>
      </c>
      <c r="H13" s="28">
        <f t="shared" si="0"/>
        <v>160</v>
      </c>
      <c r="I13" s="30"/>
    </row>
    <row r="14" spans="3:9" ht="12.75" x14ac:dyDescent="0.2">
      <c r="C14" s="28" t="s">
        <v>44</v>
      </c>
      <c r="D14" s="29" t="s">
        <v>45</v>
      </c>
      <c r="E14" s="28">
        <v>500</v>
      </c>
      <c r="F14" s="28">
        <v>4</v>
      </c>
      <c r="G14" s="28">
        <v>40</v>
      </c>
      <c r="H14" s="28">
        <f t="shared" si="0"/>
        <v>160</v>
      </c>
      <c r="I14" s="30"/>
    </row>
    <row r="15" spans="3:9" ht="12.75" x14ac:dyDescent="0.2">
      <c r="C15" s="28" t="s">
        <v>44</v>
      </c>
      <c r="D15" s="29" t="s">
        <v>46</v>
      </c>
      <c r="E15" s="28">
        <v>500</v>
      </c>
      <c r="F15" s="28">
        <v>4</v>
      </c>
      <c r="G15" s="28">
        <v>40</v>
      </c>
      <c r="H15" s="28">
        <f t="shared" si="0"/>
        <v>160</v>
      </c>
      <c r="I15" s="30"/>
    </row>
    <row r="16" spans="3:9" ht="12.75" x14ac:dyDescent="0.2">
      <c r="C16" s="28" t="s">
        <v>44</v>
      </c>
      <c r="D16" s="29" t="s">
        <v>47</v>
      </c>
      <c r="E16" s="28">
        <v>500</v>
      </c>
      <c r="F16" s="28">
        <v>4</v>
      </c>
      <c r="G16" s="28">
        <v>40</v>
      </c>
      <c r="H16" s="28">
        <f t="shared" si="0"/>
        <v>160</v>
      </c>
      <c r="I16" s="30"/>
    </row>
    <row r="17" spans="3:11" ht="12.75" x14ac:dyDescent="0.2">
      <c r="C17" s="28" t="s">
        <v>44</v>
      </c>
      <c r="D17" s="29" t="s">
        <v>48</v>
      </c>
      <c r="E17" s="28">
        <v>500</v>
      </c>
      <c r="F17" s="28">
        <v>2</v>
      </c>
      <c r="G17" s="28">
        <v>40</v>
      </c>
      <c r="H17" s="28">
        <f t="shared" si="0"/>
        <v>80</v>
      </c>
      <c r="I17" s="30"/>
    </row>
    <row r="18" spans="3:11" ht="12.75" x14ac:dyDescent="0.2">
      <c r="C18" s="28" t="s">
        <v>44</v>
      </c>
      <c r="D18" s="29" t="s">
        <v>19</v>
      </c>
      <c r="E18" s="28">
        <v>1000</v>
      </c>
      <c r="F18" s="28">
        <v>1</v>
      </c>
      <c r="G18" s="28">
        <v>250</v>
      </c>
      <c r="H18" s="28">
        <f t="shared" si="0"/>
        <v>250</v>
      </c>
      <c r="I18" s="30"/>
    </row>
    <row r="19" spans="3:11" ht="12.75" x14ac:dyDescent="0.2">
      <c r="C19" s="28" t="s">
        <v>44</v>
      </c>
      <c r="D19" s="29" t="s">
        <v>64</v>
      </c>
      <c r="E19" s="28">
        <v>300</v>
      </c>
      <c r="F19" s="28">
        <v>2</v>
      </c>
      <c r="G19" s="28">
        <v>40</v>
      </c>
      <c r="H19" s="28">
        <f t="shared" si="0"/>
        <v>80</v>
      </c>
      <c r="I19" s="30"/>
    </row>
    <row r="20" spans="3:11" ht="12.75" x14ac:dyDescent="0.2">
      <c r="C20" s="28" t="s">
        <v>44</v>
      </c>
      <c r="D20" s="29" t="s">
        <v>65</v>
      </c>
      <c r="E20" s="28">
        <v>300</v>
      </c>
      <c r="F20" s="28">
        <v>4</v>
      </c>
      <c r="G20" s="28">
        <v>40</v>
      </c>
      <c r="H20" s="28">
        <f t="shared" si="0"/>
        <v>160</v>
      </c>
      <c r="I20" s="30"/>
    </row>
    <row r="21" spans="3:11" ht="12.75" x14ac:dyDescent="0.2">
      <c r="C21" s="28" t="s">
        <v>44</v>
      </c>
      <c r="D21" s="29" t="s">
        <v>89</v>
      </c>
      <c r="E21" s="28">
        <v>300</v>
      </c>
      <c r="F21" s="28">
        <v>39</v>
      </c>
      <c r="G21" s="28">
        <v>250</v>
      </c>
      <c r="H21" s="28">
        <f t="shared" si="0"/>
        <v>9750</v>
      </c>
      <c r="I21" s="30"/>
      <c r="K21" s="12"/>
    </row>
    <row r="22" spans="3:11" ht="12.75" x14ac:dyDescent="0.2">
      <c r="C22" s="28" t="s">
        <v>44</v>
      </c>
      <c r="D22" s="29" t="s">
        <v>92</v>
      </c>
      <c r="E22" s="28">
        <v>300</v>
      </c>
      <c r="F22" s="28">
        <v>12</v>
      </c>
      <c r="G22" s="28">
        <v>40</v>
      </c>
      <c r="H22" s="28">
        <f t="shared" ref="H22" si="1">F22*G22</f>
        <v>480</v>
      </c>
      <c r="I22" s="30"/>
      <c r="K22" s="12"/>
    </row>
    <row r="23" spans="3:11" ht="12.75" x14ac:dyDescent="0.2">
      <c r="C23" s="28" t="s">
        <v>44</v>
      </c>
      <c r="D23" s="29" t="s">
        <v>90</v>
      </c>
      <c r="E23" s="28">
        <v>300</v>
      </c>
      <c r="F23" s="28">
        <v>15</v>
      </c>
      <c r="G23" s="28">
        <v>50</v>
      </c>
      <c r="H23" s="28">
        <f t="shared" ref="H23" si="2">F23*G23</f>
        <v>750</v>
      </c>
      <c r="I23" s="30"/>
      <c r="K23" s="12"/>
    </row>
    <row r="24" spans="3:11" ht="12.75" x14ac:dyDescent="0.2">
      <c r="C24" s="28" t="s">
        <v>44</v>
      </c>
      <c r="D24" s="29" t="s">
        <v>80</v>
      </c>
      <c r="E24" s="28">
        <v>500</v>
      </c>
      <c r="F24" s="28">
        <v>4</v>
      </c>
      <c r="G24" s="28">
        <v>40</v>
      </c>
      <c r="H24" s="28">
        <f t="shared" si="0"/>
        <v>160</v>
      </c>
      <c r="I24" s="30"/>
      <c r="K24" s="12"/>
    </row>
    <row r="25" spans="3:11" ht="12.75" x14ac:dyDescent="0.2">
      <c r="C25" s="28" t="s">
        <v>44</v>
      </c>
      <c r="D25" s="29" t="s">
        <v>83</v>
      </c>
      <c r="E25" s="28">
        <v>500</v>
      </c>
      <c r="F25" s="28">
        <v>60</v>
      </c>
      <c r="G25" s="28">
        <v>100</v>
      </c>
      <c r="H25" s="28">
        <f t="shared" si="0"/>
        <v>6000</v>
      </c>
      <c r="I25" s="30"/>
    </row>
    <row r="26" spans="3:11" ht="12.75" x14ac:dyDescent="0.2">
      <c r="C26" s="31"/>
      <c r="D26" s="32"/>
      <c r="E26" s="31"/>
      <c r="F26" s="56" t="s">
        <v>82</v>
      </c>
      <c r="G26" s="57"/>
      <c r="H26" s="33">
        <f>(SUM(H3:H25)/1000)</f>
        <v>19.63</v>
      </c>
      <c r="I26" s="34" t="s">
        <v>102</v>
      </c>
    </row>
    <row r="28" spans="3:11" ht="11.65" customHeight="1" x14ac:dyDescent="0.2">
      <c r="I28" s="30"/>
    </row>
    <row r="29" spans="3:11" ht="51" x14ac:dyDescent="0.2">
      <c r="C29" s="48" t="s">
        <v>49</v>
      </c>
      <c r="D29" s="16" t="s">
        <v>32</v>
      </c>
      <c r="E29" s="47" t="s">
        <v>124</v>
      </c>
      <c r="F29" s="16" t="s">
        <v>79</v>
      </c>
      <c r="G29" s="49" t="s">
        <v>85</v>
      </c>
      <c r="H29" s="16" t="s">
        <v>81</v>
      </c>
      <c r="I29" s="30"/>
    </row>
    <row r="30" spans="3:11" ht="12.75" x14ac:dyDescent="0.2">
      <c r="C30" s="28" t="s">
        <v>50</v>
      </c>
      <c r="D30" s="29" t="s">
        <v>66</v>
      </c>
      <c r="E30" s="28">
        <v>300</v>
      </c>
      <c r="F30" s="28">
        <v>4</v>
      </c>
      <c r="G30" s="28">
        <v>40</v>
      </c>
      <c r="H30" s="28">
        <f>F30*G30</f>
        <v>160</v>
      </c>
      <c r="I30" s="30"/>
    </row>
    <row r="31" spans="3:11" ht="12.75" x14ac:dyDescent="0.2">
      <c r="C31" s="28" t="s">
        <v>50</v>
      </c>
      <c r="D31" s="29" t="s">
        <v>67</v>
      </c>
      <c r="E31" s="28">
        <v>300</v>
      </c>
      <c r="F31" s="28">
        <v>2</v>
      </c>
      <c r="G31" s="28">
        <v>40</v>
      </c>
      <c r="H31" s="28">
        <f t="shared" ref="H31:H38" si="3">F31*G31</f>
        <v>80</v>
      </c>
      <c r="I31" s="30"/>
    </row>
    <row r="32" spans="3:11" ht="12.75" x14ac:dyDescent="0.2">
      <c r="C32" s="28" t="s">
        <v>50</v>
      </c>
      <c r="D32" s="29" t="s">
        <v>68</v>
      </c>
      <c r="E32" s="28">
        <v>300</v>
      </c>
      <c r="F32" s="28">
        <v>2</v>
      </c>
      <c r="G32" s="28">
        <v>40</v>
      </c>
      <c r="H32" s="28">
        <f t="shared" si="3"/>
        <v>80</v>
      </c>
      <c r="I32" s="30"/>
    </row>
    <row r="33" spans="3:9" ht="12.75" x14ac:dyDescent="0.2">
      <c r="C33" s="28" t="s">
        <v>50</v>
      </c>
      <c r="D33" s="29" t="s">
        <v>39</v>
      </c>
      <c r="E33" s="28">
        <v>500</v>
      </c>
      <c r="F33" s="28">
        <v>4</v>
      </c>
      <c r="G33" s="28">
        <v>40</v>
      </c>
      <c r="H33" s="28">
        <f t="shared" si="3"/>
        <v>160</v>
      </c>
      <c r="I33" s="30"/>
    </row>
    <row r="34" spans="3:9" ht="12.75" x14ac:dyDescent="0.2">
      <c r="C34" s="28" t="s">
        <v>50</v>
      </c>
      <c r="D34" s="29" t="s">
        <v>70</v>
      </c>
      <c r="E34" s="28">
        <v>500</v>
      </c>
      <c r="F34" s="28">
        <v>2</v>
      </c>
      <c r="G34" s="28">
        <v>40</v>
      </c>
      <c r="H34" s="28">
        <f t="shared" si="3"/>
        <v>80</v>
      </c>
      <c r="I34" s="30"/>
    </row>
    <row r="35" spans="3:9" ht="12.75" x14ac:dyDescent="0.2">
      <c r="C35" s="28" t="s">
        <v>50</v>
      </c>
      <c r="D35" s="29" t="s">
        <v>67</v>
      </c>
      <c r="E35" s="28">
        <v>300</v>
      </c>
      <c r="F35" s="28">
        <v>2</v>
      </c>
      <c r="G35" s="28">
        <v>40</v>
      </c>
      <c r="H35" s="28">
        <f t="shared" si="3"/>
        <v>80</v>
      </c>
      <c r="I35" s="30"/>
    </row>
    <row r="36" spans="3:9" ht="12.75" x14ac:dyDescent="0.2">
      <c r="C36" s="28" t="s">
        <v>50</v>
      </c>
      <c r="D36" s="29" t="s">
        <v>69</v>
      </c>
      <c r="E36" s="28">
        <v>300</v>
      </c>
      <c r="F36" s="28">
        <v>1</v>
      </c>
      <c r="G36" s="28">
        <v>40</v>
      </c>
      <c r="H36" s="28">
        <f t="shared" si="3"/>
        <v>40</v>
      </c>
      <c r="I36" s="30"/>
    </row>
    <row r="37" spans="3:9" ht="12.75" x14ac:dyDescent="0.2">
      <c r="C37" s="28" t="s">
        <v>50</v>
      </c>
      <c r="D37" s="29" t="s">
        <v>71</v>
      </c>
      <c r="E37" s="28">
        <v>500</v>
      </c>
      <c r="F37" s="28">
        <v>6</v>
      </c>
      <c r="G37" s="28">
        <v>40</v>
      </c>
      <c r="H37" s="28">
        <f t="shared" si="3"/>
        <v>240</v>
      </c>
      <c r="I37" s="30"/>
    </row>
    <row r="38" spans="3:9" ht="12.75" x14ac:dyDescent="0.2">
      <c r="C38" s="28" t="s">
        <v>50</v>
      </c>
      <c r="D38" s="29" t="s">
        <v>40</v>
      </c>
      <c r="E38" s="28">
        <v>500</v>
      </c>
      <c r="F38" s="28">
        <v>12</v>
      </c>
      <c r="G38" s="28">
        <v>40</v>
      </c>
      <c r="H38" s="28">
        <f t="shared" si="3"/>
        <v>480</v>
      </c>
      <c r="I38" s="30"/>
    </row>
    <row r="39" spans="3:9" ht="12.75" x14ac:dyDescent="0.2">
      <c r="C39" s="28" t="s">
        <v>50</v>
      </c>
      <c r="D39" s="29" t="s">
        <v>41</v>
      </c>
      <c r="E39" s="28">
        <v>500</v>
      </c>
      <c r="F39" s="28">
        <v>4</v>
      </c>
      <c r="G39" s="28">
        <v>40</v>
      </c>
      <c r="H39" s="28">
        <f>F39*G39</f>
        <v>160</v>
      </c>
      <c r="I39" s="30"/>
    </row>
    <row r="40" spans="3:9" ht="12.75" x14ac:dyDescent="0.2">
      <c r="C40" s="28" t="s">
        <v>50</v>
      </c>
      <c r="D40" s="29" t="s">
        <v>91</v>
      </c>
      <c r="E40" s="28">
        <v>300</v>
      </c>
      <c r="F40" s="28">
        <v>8</v>
      </c>
      <c r="G40" s="28">
        <v>40</v>
      </c>
      <c r="H40" s="28">
        <f>F40*G40</f>
        <v>320</v>
      </c>
      <c r="I40" s="30"/>
    </row>
    <row r="41" spans="3:9" ht="12.75" x14ac:dyDescent="0.2">
      <c r="C41" s="31"/>
      <c r="D41" s="32"/>
      <c r="E41" s="31"/>
      <c r="F41" s="58" t="s">
        <v>82</v>
      </c>
      <c r="G41" s="58"/>
      <c r="H41" s="33">
        <f>(SUM(H30:H40)/1000)</f>
        <v>1.88</v>
      </c>
      <c r="I41" s="34" t="s">
        <v>102</v>
      </c>
    </row>
    <row r="44" spans="3:9" ht="11.65" customHeight="1" x14ac:dyDescent="0.2">
      <c r="I44" s="30"/>
    </row>
    <row r="45" spans="3:9" ht="51" x14ac:dyDescent="0.2">
      <c r="C45" s="48" t="s">
        <v>49</v>
      </c>
      <c r="D45" s="16" t="s">
        <v>53</v>
      </c>
      <c r="E45" s="47" t="s">
        <v>124</v>
      </c>
      <c r="F45" s="46" t="s">
        <v>1</v>
      </c>
      <c r="G45" s="48" t="s">
        <v>85</v>
      </c>
      <c r="H45" s="16" t="s">
        <v>81</v>
      </c>
      <c r="I45" s="30"/>
    </row>
    <row r="46" spans="3:9" ht="51" x14ac:dyDescent="0.2">
      <c r="C46" s="28" t="s">
        <v>54</v>
      </c>
      <c r="D46" s="35" t="s">
        <v>104</v>
      </c>
      <c r="E46" s="28">
        <v>300</v>
      </c>
      <c r="F46" s="28">
        <v>7</v>
      </c>
      <c r="G46" s="28">
        <v>250</v>
      </c>
      <c r="H46" s="28">
        <f t="shared" ref="H46:H55" si="4">F46*G46</f>
        <v>1750</v>
      </c>
      <c r="I46" s="30"/>
    </row>
    <row r="47" spans="3:9" ht="12.75" x14ac:dyDescent="0.2">
      <c r="C47" s="28" t="s">
        <v>54</v>
      </c>
      <c r="D47" s="29" t="s">
        <v>59</v>
      </c>
      <c r="E47" s="28">
        <v>750</v>
      </c>
      <c r="F47" s="28">
        <v>1</v>
      </c>
      <c r="G47" s="28">
        <v>80</v>
      </c>
      <c r="H47" s="28">
        <f t="shared" si="4"/>
        <v>80</v>
      </c>
      <c r="I47" s="30"/>
    </row>
    <row r="48" spans="3:9" ht="12.75" x14ac:dyDescent="0.2">
      <c r="C48" s="28" t="s">
        <v>54</v>
      </c>
      <c r="D48" s="29" t="s">
        <v>61</v>
      </c>
      <c r="E48" s="28">
        <v>750</v>
      </c>
      <c r="F48" s="28">
        <v>1</v>
      </c>
      <c r="G48" s="28">
        <v>80</v>
      </c>
      <c r="H48" s="28">
        <f t="shared" si="4"/>
        <v>80</v>
      </c>
      <c r="I48" s="30"/>
    </row>
    <row r="49" spans="3:9" ht="12.75" x14ac:dyDescent="0.2">
      <c r="C49" s="28" t="s">
        <v>54</v>
      </c>
      <c r="D49" s="29" t="s">
        <v>61</v>
      </c>
      <c r="E49" s="28">
        <v>750</v>
      </c>
      <c r="F49" s="28">
        <v>1</v>
      </c>
      <c r="G49" s="28">
        <v>80</v>
      </c>
      <c r="H49" s="28">
        <f t="shared" si="4"/>
        <v>80</v>
      </c>
      <c r="I49" s="30"/>
    </row>
    <row r="50" spans="3:9" ht="25.5" x14ac:dyDescent="0.2">
      <c r="C50" s="28" t="s">
        <v>54</v>
      </c>
      <c r="D50" s="35" t="s">
        <v>60</v>
      </c>
      <c r="E50" s="28">
        <v>750</v>
      </c>
      <c r="F50" s="28">
        <v>1</v>
      </c>
      <c r="G50" s="28">
        <v>80</v>
      </c>
      <c r="H50" s="28">
        <f t="shared" si="4"/>
        <v>80</v>
      </c>
      <c r="I50" s="30"/>
    </row>
    <row r="51" spans="3:9" ht="25.5" x14ac:dyDescent="0.2">
      <c r="C51" s="28" t="s">
        <v>54</v>
      </c>
      <c r="D51" s="35" t="s">
        <v>62</v>
      </c>
      <c r="E51" s="28">
        <v>750</v>
      </c>
      <c r="F51" s="28">
        <v>1</v>
      </c>
      <c r="G51" s="28">
        <v>80</v>
      </c>
      <c r="H51" s="28">
        <f t="shared" si="4"/>
        <v>80</v>
      </c>
      <c r="I51" s="30"/>
    </row>
    <row r="52" spans="3:9" ht="25.5" x14ac:dyDescent="0.2">
      <c r="C52" s="28" t="s">
        <v>54</v>
      </c>
      <c r="D52" s="35" t="s">
        <v>63</v>
      </c>
      <c r="E52" s="28">
        <v>750</v>
      </c>
      <c r="F52" s="28">
        <v>1</v>
      </c>
      <c r="G52" s="28">
        <v>80</v>
      </c>
      <c r="H52" s="28">
        <f t="shared" si="4"/>
        <v>80</v>
      </c>
      <c r="I52" s="30"/>
    </row>
    <row r="53" spans="3:9" ht="12.75" x14ac:dyDescent="0.2">
      <c r="C53" s="28" t="s">
        <v>54</v>
      </c>
      <c r="D53" s="35" t="s">
        <v>84</v>
      </c>
      <c r="E53" s="28">
        <v>750</v>
      </c>
      <c r="F53" s="28">
        <v>1</v>
      </c>
      <c r="G53" s="28">
        <v>80</v>
      </c>
      <c r="H53" s="28">
        <f t="shared" si="4"/>
        <v>80</v>
      </c>
      <c r="I53" s="30"/>
    </row>
    <row r="54" spans="3:9" ht="25.5" x14ac:dyDescent="0.2">
      <c r="C54" s="28" t="s">
        <v>54</v>
      </c>
      <c r="D54" s="35" t="s">
        <v>77</v>
      </c>
      <c r="E54" s="28">
        <v>750</v>
      </c>
      <c r="F54" s="28">
        <v>1</v>
      </c>
      <c r="G54" s="28">
        <v>80</v>
      </c>
      <c r="H54" s="28">
        <f t="shared" si="4"/>
        <v>80</v>
      </c>
      <c r="I54" s="30"/>
    </row>
    <row r="55" spans="3:9" ht="25.5" x14ac:dyDescent="0.2">
      <c r="C55" s="28" t="s">
        <v>54</v>
      </c>
      <c r="D55" s="35" t="s">
        <v>78</v>
      </c>
      <c r="E55" s="28">
        <v>750</v>
      </c>
      <c r="F55" s="28">
        <v>2</v>
      </c>
      <c r="G55" s="28">
        <v>80</v>
      </c>
      <c r="H55" s="28">
        <f t="shared" si="4"/>
        <v>160</v>
      </c>
      <c r="I55" s="30"/>
    </row>
    <row r="56" spans="3:9" ht="12.75" x14ac:dyDescent="0.2">
      <c r="C56" s="31"/>
      <c r="D56" s="36"/>
      <c r="E56" s="31"/>
      <c r="F56" s="56" t="s">
        <v>82</v>
      </c>
      <c r="G56" s="57"/>
      <c r="H56" s="33">
        <f>(SUM(H46:H55)/1000)</f>
        <v>2.5499999999999998</v>
      </c>
      <c r="I56" s="34" t="s">
        <v>102</v>
      </c>
    </row>
    <row r="57" spans="3:9" x14ac:dyDescent="0.2">
      <c r="D57" s="8"/>
      <c r="H57" s="1"/>
    </row>
    <row r="58" spans="3:9" x14ac:dyDescent="0.2">
      <c r="D58" s="8"/>
      <c r="H58" s="1"/>
    </row>
    <row r="59" spans="3:9" x14ac:dyDescent="0.2">
      <c r="D59" s="8"/>
      <c r="H59" s="1"/>
    </row>
    <row r="61" spans="3:9" ht="15.75" x14ac:dyDescent="0.2">
      <c r="D61" s="11" t="s">
        <v>56</v>
      </c>
      <c r="E61" s="9" t="s">
        <v>76</v>
      </c>
      <c r="F61" s="9">
        <f>ROUNDUP(H26+H41+H56,1)</f>
        <v>24.1</v>
      </c>
      <c r="G61" s="37"/>
    </row>
  </sheetData>
  <mergeCells count="3">
    <mergeCell ref="F56:G56"/>
    <mergeCell ref="F41:G41"/>
    <mergeCell ref="F26:G26"/>
  </mergeCells>
  <phoneticPr fontId="5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"/>
  <sheetViews>
    <sheetView workbookViewId="0">
      <selection activeCell="H19" sqref="H19"/>
    </sheetView>
  </sheetViews>
  <sheetFormatPr defaultColWidth="27.7109375" defaultRowHeight="15" x14ac:dyDescent="0.25"/>
  <cols>
    <col min="1" max="1" width="14.28515625" customWidth="1"/>
    <col min="2" max="2" width="9.42578125" customWidth="1"/>
    <col min="3" max="3" width="12" customWidth="1"/>
    <col min="4" max="4" width="11.28515625" customWidth="1"/>
    <col min="5" max="5" width="12.7109375" customWidth="1"/>
    <col min="6" max="6" width="10.28515625" customWidth="1"/>
    <col min="7" max="7" width="5.42578125" customWidth="1"/>
    <col min="8" max="8" width="10.5703125" customWidth="1"/>
    <col min="9" max="9" width="7.28515625" customWidth="1"/>
    <col min="10" max="10" width="9.5703125" customWidth="1"/>
    <col min="11" max="11" width="19.7109375" customWidth="1"/>
    <col min="12" max="12" width="18" customWidth="1"/>
  </cols>
  <sheetData>
    <row r="1" spans="1:12" ht="28.15" customHeight="1" x14ac:dyDescent="0.25">
      <c r="A1" s="66" t="s">
        <v>100</v>
      </c>
      <c r="B1" s="66" t="s">
        <v>105</v>
      </c>
      <c r="C1" s="66" t="s">
        <v>106</v>
      </c>
      <c r="D1" s="66" t="s">
        <v>107</v>
      </c>
      <c r="E1" s="66" t="s">
        <v>93</v>
      </c>
      <c r="F1" s="66" t="s">
        <v>98</v>
      </c>
      <c r="G1" s="64" t="s">
        <v>99</v>
      </c>
      <c r="H1" s="65"/>
      <c r="I1" s="64" t="s">
        <v>103</v>
      </c>
      <c r="J1" s="65"/>
      <c r="K1" s="63" t="s">
        <v>96</v>
      </c>
      <c r="L1" s="63" t="s">
        <v>101</v>
      </c>
    </row>
    <row r="2" spans="1:12" x14ac:dyDescent="0.25">
      <c r="A2" s="66"/>
      <c r="B2" s="66"/>
      <c r="C2" s="66"/>
      <c r="D2" s="66"/>
      <c r="E2" s="66"/>
      <c r="F2" s="66"/>
      <c r="G2" s="15">
        <v>35</v>
      </c>
      <c r="H2" s="15" t="s">
        <v>94</v>
      </c>
      <c r="I2" s="15">
        <v>60</v>
      </c>
      <c r="J2" s="15" t="s">
        <v>94</v>
      </c>
      <c r="K2" s="63"/>
      <c r="L2" s="63"/>
    </row>
    <row r="3" spans="1:12" x14ac:dyDescent="0.25">
      <c r="A3" s="13">
        <v>1</v>
      </c>
      <c r="B3" s="13">
        <v>10.050000000000001</v>
      </c>
      <c r="C3" s="13">
        <v>4.0999999999999996</v>
      </c>
      <c r="D3" s="13">
        <v>3.11</v>
      </c>
      <c r="E3" s="13">
        <f>ROUNDUP(B3*C3,2)</f>
        <v>41.21</v>
      </c>
      <c r="F3" s="13">
        <f>ROUNDUP(D3*E3,2)</f>
        <v>128.16999999999999</v>
      </c>
      <c r="G3" s="61">
        <f>ROUNDUP(F3*$G$2,0)</f>
        <v>4486</v>
      </c>
      <c r="H3" s="62"/>
      <c r="I3" s="61">
        <f>F3*$I$2</f>
        <v>7690.1999999999989</v>
      </c>
      <c r="J3" s="62"/>
      <c r="K3" s="13">
        <f t="shared" ref="K3:K10" si="0">ROUNDUP(G3/1000,1)</f>
        <v>4.5</v>
      </c>
      <c r="L3" s="13">
        <f>ROUNDUP(I3/1000,1)</f>
        <v>7.6999999999999993</v>
      </c>
    </row>
    <row r="4" spans="1:12" x14ac:dyDescent="0.25">
      <c r="A4" s="13">
        <v>2</v>
      </c>
      <c r="B4" s="13">
        <v>4.4000000000000004</v>
      </c>
      <c r="C4" s="13">
        <v>4.0999999999999996</v>
      </c>
      <c r="D4" s="13">
        <v>3.11</v>
      </c>
      <c r="E4" s="13">
        <f t="shared" ref="E4:E10" si="1">ROUNDUP(B4*C4,2)</f>
        <v>18.04</v>
      </c>
      <c r="F4" s="13">
        <f t="shared" ref="F4:F10" si="2">ROUNDUP(D4*E4,2)</f>
        <v>56.11</v>
      </c>
      <c r="G4" s="61">
        <f t="shared" ref="G4:G10" si="3">ROUNDUP(F4*$G$2,0)</f>
        <v>1964</v>
      </c>
      <c r="H4" s="62"/>
      <c r="I4" s="61">
        <f t="shared" ref="I4:I10" si="4">F4*$I$2</f>
        <v>3366.6</v>
      </c>
      <c r="J4" s="62"/>
      <c r="K4" s="13">
        <f t="shared" si="0"/>
        <v>2</v>
      </c>
      <c r="L4" s="13">
        <f t="shared" ref="L4:L10" si="5">ROUNDUP(I4/1000,1)</f>
        <v>3.4</v>
      </c>
    </row>
    <row r="5" spans="1:12" x14ac:dyDescent="0.25">
      <c r="A5" s="13">
        <v>3</v>
      </c>
      <c r="B5" s="13">
        <v>5.6</v>
      </c>
      <c r="C5" s="13">
        <v>4.0999999999999996</v>
      </c>
      <c r="D5" s="13">
        <v>3.11</v>
      </c>
      <c r="E5" s="13">
        <f t="shared" si="1"/>
        <v>22.96</v>
      </c>
      <c r="F5" s="13">
        <f t="shared" si="2"/>
        <v>71.410000000000011</v>
      </c>
      <c r="G5" s="61">
        <f t="shared" si="3"/>
        <v>2500</v>
      </c>
      <c r="H5" s="62"/>
      <c r="I5" s="61">
        <f t="shared" si="4"/>
        <v>4284.6000000000004</v>
      </c>
      <c r="J5" s="62"/>
      <c r="K5" s="13">
        <f t="shared" si="0"/>
        <v>2.5</v>
      </c>
      <c r="L5" s="13">
        <f t="shared" si="5"/>
        <v>4.3</v>
      </c>
    </row>
    <row r="6" spans="1:12" x14ac:dyDescent="0.25">
      <c r="A6" s="13">
        <v>4</v>
      </c>
      <c r="B6" s="13">
        <v>3.82</v>
      </c>
      <c r="C6" s="13">
        <v>4.0999999999999996</v>
      </c>
      <c r="D6" s="13">
        <v>3.11</v>
      </c>
      <c r="E6" s="13">
        <f t="shared" si="1"/>
        <v>15.67</v>
      </c>
      <c r="F6" s="13">
        <f t="shared" si="2"/>
        <v>48.739999999999995</v>
      </c>
      <c r="G6" s="61">
        <f t="shared" si="3"/>
        <v>1706</v>
      </c>
      <c r="H6" s="62"/>
      <c r="I6" s="61">
        <f t="shared" si="4"/>
        <v>2924.3999999999996</v>
      </c>
      <c r="J6" s="62"/>
      <c r="K6" s="13">
        <f t="shared" si="0"/>
        <v>1.8</v>
      </c>
      <c r="L6" s="13">
        <f t="shared" si="5"/>
        <v>3</v>
      </c>
    </row>
    <row r="7" spans="1:12" x14ac:dyDescent="0.25">
      <c r="A7" s="13">
        <v>5</v>
      </c>
      <c r="B7" s="13">
        <v>1.92</v>
      </c>
      <c r="C7" s="13">
        <v>4.0999999999999996</v>
      </c>
      <c r="D7" s="13">
        <v>3.11</v>
      </c>
      <c r="E7" s="13">
        <f t="shared" si="1"/>
        <v>7.88</v>
      </c>
      <c r="F7" s="13">
        <f t="shared" si="2"/>
        <v>24.51</v>
      </c>
      <c r="G7" s="61">
        <f t="shared" si="3"/>
        <v>858</v>
      </c>
      <c r="H7" s="62"/>
      <c r="I7" s="61">
        <f t="shared" si="4"/>
        <v>1470.6000000000001</v>
      </c>
      <c r="J7" s="62"/>
      <c r="K7" s="13">
        <f t="shared" si="0"/>
        <v>0.9</v>
      </c>
      <c r="L7" s="13">
        <f t="shared" si="5"/>
        <v>1.5</v>
      </c>
    </row>
    <row r="8" spans="1:12" x14ac:dyDescent="0.25">
      <c r="A8" s="13">
        <v>6</v>
      </c>
      <c r="B8" s="13">
        <v>11.72</v>
      </c>
      <c r="C8" s="13">
        <v>4.0999999999999996</v>
      </c>
      <c r="D8" s="13">
        <v>3.11</v>
      </c>
      <c r="E8" s="13">
        <f t="shared" si="1"/>
        <v>48.059999999999995</v>
      </c>
      <c r="F8" s="13">
        <f t="shared" si="2"/>
        <v>149.47</v>
      </c>
      <c r="G8" s="61">
        <f t="shared" si="3"/>
        <v>5232</v>
      </c>
      <c r="H8" s="62"/>
      <c r="I8" s="61">
        <f t="shared" si="4"/>
        <v>8968.2000000000007</v>
      </c>
      <c r="J8" s="62"/>
      <c r="K8" s="13">
        <f t="shared" si="0"/>
        <v>5.3</v>
      </c>
      <c r="L8" s="13">
        <f t="shared" si="5"/>
        <v>9</v>
      </c>
    </row>
    <row r="9" spans="1:12" x14ac:dyDescent="0.25">
      <c r="A9" s="13">
        <v>7</v>
      </c>
      <c r="B9" s="13">
        <v>23.62</v>
      </c>
      <c r="C9" s="13">
        <v>4.0999999999999996</v>
      </c>
      <c r="D9" s="13">
        <v>3.11</v>
      </c>
      <c r="E9" s="13">
        <f t="shared" si="1"/>
        <v>96.850000000000009</v>
      </c>
      <c r="F9" s="13">
        <f t="shared" si="2"/>
        <v>301.20999999999998</v>
      </c>
      <c r="G9" s="61">
        <f t="shared" si="3"/>
        <v>10543</v>
      </c>
      <c r="H9" s="62"/>
      <c r="I9" s="61">
        <f t="shared" si="4"/>
        <v>18072.599999999999</v>
      </c>
      <c r="J9" s="62"/>
      <c r="K9" s="13">
        <f t="shared" si="0"/>
        <v>10.6</v>
      </c>
      <c r="L9" s="13">
        <f t="shared" si="5"/>
        <v>18.100000000000001</v>
      </c>
    </row>
    <row r="10" spans="1:12" x14ac:dyDescent="0.25">
      <c r="A10" s="13">
        <v>8</v>
      </c>
      <c r="B10" s="13">
        <v>3.46</v>
      </c>
      <c r="C10" s="13">
        <v>5.87</v>
      </c>
      <c r="D10" s="13">
        <v>3.11</v>
      </c>
      <c r="E10" s="13">
        <f t="shared" si="1"/>
        <v>20.32</v>
      </c>
      <c r="F10" s="13">
        <f t="shared" si="2"/>
        <v>63.199999999999996</v>
      </c>
      <c r="G10" s="61">
        <f t="shared" si="3"/>
        <v>2212</v>
      </c>
      <c r="H10" s="62"/>
      <c r="I10" s="61">
        <f t="shared" si="4"/>
        <v>3791.9999999999995</v>
      </c>
      <c r="J10" s="62"/>
      <c r="K10" s="13">
        <f t="shared" si="0"/>
        <v>2.3000000000000003</v>
      </c>
      <c r="L10" s="13">
        <f t="shared" si="5"/>
        <v>3.8000000000000003</v>
      </c>
    </row>
    <row r="11" spans="1:12" x14ac:dyDescent="0.25">
      <c r="A11" s="16" t="s">
        <v>95</v>
      </c>
      <c r="B11" s="43"/>
      <c r="C11" s="43"/>
      <c r="D11" s="43"/>
      <c r="E11" s="16">
        <f>ROUNDUP(SUM(E3:E10),2)</f>
        <v>270.99</v>
      </c>
      <c r="F11" s="16">
        <f>ROUNDUP(SUM(F3:F10),2)</f>
        <v>842.82</v>
      </c>
      <c r="G11" s="59">
        <f>SUM(G3:H10)</f>
        <v>29501</v>
      </c>
      <c r="H11" s="60"/>
      <c r="I11" s="59">
        <f>SUM(I3:J10)</f>
        <v>50569.2</v>
      </c>
      <c r="J11" s="60"/>
      <c r="K11" s="38">
        <f>ROUNDUP(SUM(K3:K10),0)</f>
        <v>30</v>
      </c>
      <c r="L11" s="38">
        <f>ROUNDUP(SUM(L3:L10),0)</f>
        <v>51</v>
      </c>
    </row>
  </sheetData>
  <mergeCells count="28">
    <mergeCell ref="F1:F2"/>
    <mergeCell ref="A1:A2"/>
    <mergeCell ref="B1:B2"/>
    <mergeCell ref="C1:C2"/>
    <mergeCell ref="D1:D2"/>
    <mergeCell ref="E1:E2"/>
    <mergeCell ref="G5:H5"/>
    <mergeCell ref="I1:J1"/>
    <mergeCell ref="I3:J3"/>
    <mergeCell ref="I4:J4"/>
    <mergeCell ref="I5:J5"/>
    <mergeCell ref="K1:K2"/>
    <mergeCell ref="L1:L2"/>
    <mergeCell ref="G1:H1"/>
    <mergeCell ref="G3:H3"/>
    <mergeCell ref="G4:H4"/>
    <mergeCell ref="I11:J11"/>
    <mergeCell ref="G6:H6"/>
    <mergeCell ref="G7:H7"/>
    <mergeCell ref="G8:H8"/>
    <mergeCell ref="G9:H9"/>
    <mergeCell ref="G10:H10"/>
    <mergeCell ref="G11:H11"/>
    <mergeCell ref="I6:J6"/>
    <mergeCell ref="I7:J7"/>
    <mergeCell ref="I8:J8"/>
    <mergeCell ref="I9:J9"/>
    <mergeCell ref="I10:J10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Moc</vt:lpstr>
      <vt:lpstr>Oświetlenie pomieszczeń</vt:lpstr>
      <vt:lpstr>Klimatyzacja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Gaweł Tomasz</dc:creator>
  <cp:lastModifiedBy>Jankowski Michał</cp:lastModifiedBy>
  <cp:lastPrinted>2025-12-11T07:59:59Z</cp:lastPrinted>
  <dcterms:created xsi:type="dcterms:W3CDTF">2024-02-29T05:54:42Z</dcterms:created>
  <dcterms:modified xsi:type="dcterms:W3CDTF">2026-03-03T09:54:04Z</dcterms:modified>
</cp:coreProperties>
</file>