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HPU\PRACOWNICY\MDUDA\1803 HZW MDU 2026 - Dostawa chemi technicznej - przetarg niepubliczny\2 do publikacji\"/>
    </mc:Choice>
  </mc:AlternateContent>
  <xr:revisionPtr revIDLastSave="0" documentId="13_ncr:1_{41FEEA3B-BFA4-4873-838B-D3923B87E7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 zał. nr 1 do FO" sheetId="5" r:id="rId1"/>
  </sheets>
  <definedNames>
    <definedName name="_xlnm.Print_Area" localSheetId="0">' zał. nr 1 do FO'!$A$1:$K$97</definedName>
    <definedName name="_xlnm.Print_Titles" localSheetId="0">' zał. nr 1 do FO'!$4:$4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7" i="5" l="1"/>
  <c r="K86" i="5"/>
  <c r="K85" i="5"/>
  <c r="K84" i="5"/>
  <c r="H87" i="5"/>
  <c r="H86" i="5"/>
  <c r="H84" i="5"/>
  <c r="H83" i="5"/>
  <c r="H85" i="5"/>
  <c r="K83" i="5" l="1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88" i="5" l="1"/>
  <c r="H61" i="5"/>
  <c r="H53" i="5" l="1"/>
  <c r="H50" i="5"/>
  <c r="H51" i="5" l="1"/>
  <c r="H54" i="5"/>
  <c r="H55" i="5"/>
  <c r="H17" i="5" l="1"/>
  <c r="H52" i="5" l="1"/>
  <c r="H5" i="5" l="1"/>
  <c r="H82" i="5" l="1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0" i="5"/>
  <c r="H59" i="5"/>
  <c r="H58" i="5"/>
  <c r="H57" i="5"/>
  <c r="H56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6" i="5"/>
  <c r="H15" i="5"/>
  <c r="H14" i="5"/>
  <c r="H13" i="5"/>
  <c r="H12" i="5"/>
  <c r="H11" i="5"/>
  <c r="H10" i="5"/>
  <c r="H9" i="5"/>
  <c r="H8" i="5"/>
  <c r="H7" i="5"/>
  <c r="H6" i="5"/>
  <c r="H88" i="5" l="1"/>
</calcChain>
</file>

<file path=xl/sharedStrings.xml><?xml version="1.0" encoding="utf-8"?>
<sst xmlns="http://schemas.openxmlformats.org/spreadsheetml/2006/main" count="354" uniqueCount="134">
  <si>
    <t>Zamienniki</t>
  </si>
  <si>
    <t>50 ml</t>
  </si>
  <si>
    <t>20 g</t>
  </si>
  <si>
    <t>300 ml</t>
  </si>
  <si>
    <t>500 g</t>
  </si>
  <si>
    <t>400 ml</t>
  </si>
  <si>
    <t>500 ml</t>
  </si>
  <si>
    <t>150 g</t>
  </si>
  <si>
    <t>szt</t>
  </si>
  <si>
    <t>200 ml</t>
  </si>
  <si>
    <t>5 l</t>
  </si>
  <si>
    <t>20 l</t>
  </si>
  <si>
    <t>30 l</t>
  </si>
  <si>
    <t xml:space="preserve">30 l </t>
  </si>
  <si>
    <t>30 kg</t>
  </si>
  <si>
    <t>"</t>
  </si>
  <si>
    <t>20 kg</t>
  </si>
  <si>
    <t>650 ml</t>
  </si>
  <si>
    <t>800 ml</t>
  </si>
  <si>
    <t xml:space="preserve">30 kg </t>
  </si>
  <si>
    <t>5000 ml</t>
  </si>
  <si>
    <t>85 ml</t>
  </si>
  <si>
    <t>600 ml</t>
  </si>
  <si>
    <t>op.</t>
  </si>
  <si>
    <t>5 kg</t>
  </si>
  <si>
    <t>270 ml</t>
  </si>
  <si>
    <t>Smar COPASLIP spray</t>
  </si>
  <si>
    <t>Sonic do usuwania farb</t>
  </si>
  <si>
    <t xml:space="preserve">Nazwa </t>
  </si>
  <si>
    <t>nie dopuszczone</t>
  </si>
  <si>
    <t>Wielkość op. jednostkowego</t>
  </si>
  <si>
    <t>28/20 ml</t>
  </si>
  <si>
    <t>24 ml</t>
  </si>
  <si>
    <t xml:space="preserve">Odtłuszczacz CTx Speeder </t>
  </si>
  <si>
    <t>Odkamieniacz CTX Kalkloser</t>
  </si>
  <si>
    <t>.....................................................</t>
  </si>
  <si>
    <t>podpis osoby /osób/ upoważnionej/-ych/</t>
  </si>
  <si>
    <t>(podana cena nie może być zawarta w przedziale "od - do")</t>
  </si>
  <si>
    <t xml:space="preserve">Ilość (j.m.)* dla dołu </t>
  </si>
  <si>
    <t>L.p.</t>
  </si>
  <si>
    <t>J.m.</t>
  </si>
  <si>
    <t xml:space="preserve">Załącznik nr 1 do Formularza ofertowego na dostawę "Chemii technicznej" </t>
  </si>
  <si>
    <t xml:space="preserve">Ilość (j.m.)*  dla powierzchni  </t>
  </si>
  <si>
    <t>* Podane ilości są szacunkowe i mogą ulec zmianie (będą brane pod uwagę tylko i wyłącznie w trakcie analizy złożonej oferty). Dostawy realizowane będą sukcesywnie na podstawie okresowych zamówień określajacych szczegółowo asortyment i jego ilość zgodną z aktualnymi potrzebami Zamawiającego.</t>
  </si>
  <si>
    <t>ZADANIE 1 ("dla powierzchni")</t>
  </si>
  <si>
    <t>ZADANIE 2 ("dla dołu")</t>
  </si>
  <si>
    <t>Dopuszczono składanie ofert częściowych na poszczególne Zadania oraz dopuszczono składanie ofert częściowych na asortyment (poszczególne pozycje) w zakresie Zadania 1 i 2</t>
  </si>
  <si>
    <t>RAZEM Wartość netto</t>
  </si>
  <si>
    <t>przetarg 1803/HZW/MDU/2026</t>
  </si>
  <si>
    <t>Klej do zabepieczenia gwintów MXLOC 22</t>
  </si>
  <si>
    <t>Klej do zabepieczenia gwintów MXLOC 43</t>
  </si>
  <si>
    <t>Klej do zabepieczenia gwintów MXLOC 62</t>
  </si>
  <si>
    <t>Klej do zabepieczenia gwintów MXLOC 72</t>
  </si>
  <si>
    <t>Uszczelniacz powierzchni płaskich MXLOC 77</t>
  </si>
  <si>
    <t>Uszczelniacz powierzchni płaskich MXLOC 542</t>
  </si>
  <si>
    <t>Klej do mocowania połączeń cylindrycznych MXLOC 01</t>
  </si>
  <si>
    <t>Klej do mocowania połączeń cylindrycznych MXLOC 20</t>
  </si>
  <si>
    <t>Klej do mocowania połączeń cylindrycznych MXLOC 48</t>
  </si>
  <si>
    <t>Klej szybkowiążący MXBON 606</t>
  </si>
  <si>
    <t>Klej szybkowiążący MXBON 909</t>
  </si>
  <si>
    <t>Klej konstrukcyjny MXCRYL 330+ aktywator</t>
  </si>
  <si>
    <t>Preparat do uszczelniania i klejenia Cartell MIX SILIKON</t>
  </si>
  <si>
    <t xml:space="preserve">Preparat do uszczelniania i klejenia  Cartell HI-SILICON </t>
  </si>
  <si>
    <t>Profejonalny uszcz. silikonowy czerwony AMTRA 20 A12</t>
  </si>
  <si>
    <t>Klej metalowy epoksydowy Cartell</t>
  </si>
  <si>
    <t>Pasta stalowa epoksydowa E 648</t>
  </si>
  <si>
    <t>Zmywacz 4CHEM R300</t>
  </si>
  <si>
    <t>Zmywacz SJD Ultra Degreaser - spray</t>
  </si>
  <si>
    <t>Zmywacz Paint Remover - spray</t>
  </si>
  <si>
    <t>Zmywacz styk 05 - spray</t>
  </si>
  <si>
    <t>Środek smarny Zink Primer Deco Color - spray</t>
  </si>
  <si>
    <t>Środek smarny Wosk Movicar - spray</t>
  </si>
  <si>
    <t>Smar antyzat. Alum. 4CHEM - spray</t>
  </si>
  <si>
    <t>Środek smarny 4CHEM Anti Size</t>
  </si>
  <si>
    <t>Odrdzewiacz 4 CHEM Rust -  spray</t>
  </si>
  <si>
    <t>Odrdzewiacz 4 CHEM Rust stop</t>
  </si>
  <si>
    <t>Smar do kół zębatych 4 CHEM z MoS2 spray Lubricant</t>
  </si>
  <si>
    <t>Preparat spawalniczy UF 2000 - spray</t>
  </si>
  <si>
    <t>Rozpylacz 500 ml</t>
  </si>
  <si>
    <t>Preparat Kontakt WL - spray</t>
  </si>
  <si>
    <t>Środek czyszczący Kontakt PCC  - spray</t>
  </si>
  <si>
    <t>Preparat spawalniczy OPN UF-1000 - spray</t>
  </si>
  <si>
    <t>Zmywacz ABS do hamulców AZTEC - spray</t>
  </si>
  <si>
    <t>Zmywacz do metralu Delta-406 - spray</t>
  </si>
  <si>
    <t>Klej strukturalny MMA 7300</t>
  </si>
  <si>
    <t xml:space="preserve">Klej 38604 </t>
  </si>
  <si>
    <t>Odrdzewiacz Ralub R+   spray</t>
  </si>
  <si>
    <t xml:space="preserve">Odrdzewiacz Ralub R+   </t>
  </si>
  <si>
    <t>Zmywacz Molislip Slipclean do czyszcenia filtrów</t>
  </si>
  <si>
    <t>Pasta antyzatarciowa COPASLIP</t>
  </si>
  <si>
    <t>LQG żel do zabezpieczania sworzni i połączeń</t>
  </si>
  <si>
    <t>Smar konserwującyTRI FLOW</t>
  </si>
  <si>
    <t>Odkamieniacz Ralub Concept</t>
  </si>
  <si>
    <t>Środek do usuwania smarów i smoły FULL BACK</t>
  </si>
  <si>
    <t>Preparat antypoślizgowy do pasów B-drive - spray</t>
  </si>
  <si>
    <t>Preparat do wypierania wilgoci FCH 99 SET- spray</t>
  </si>
  <si>
    <t>Preparat penetrujacy środek smarujacy KPS 117 - spray</t>
  </si>
  <si>
    <t>Preparat odtłuszczający Frick Cleaner</t>
  </si>
  <si>
    <t>Smar Revo B2 -  spray</t>
  </si>
  <si>
    <t>Środek czyszczący CTx Rubikor White</t>
  </si>
  <si>
    <t xml:space="preserve">Środek czyszczący CTx Motorreniger </t>
  </si>
  <si>
    <t>Odtłuszczacz do metali WTx 900</t>
  </si>
  <si>
    <t xml:space="preserve">Środek myjący CTx Edit </t>
  </si>
  <si>
    <t>Preparat smarny CTx Anti-Size Cu 1200 - spray</t>
  </si>
  <si>
    <t>Preparat smarny CTX HDH 3000  - spray</t>
  </si>
  <si>
    <t>Preparat Odtłuszczający V-Cleaner</t>
  </si>
  <si>
    <t>Preparat Odtłuszczający V-Cleaner  +</t>
  </si>
  <si>
    <t xml:space="preserve">Preparat Full Clean </t>
  </si>
  <si>
    <t>Przerywacz płomieni  BRT 450</t>
  </si>
  <si>
    <t>Preparat SOLWER (koncentrat)</t>
  </si>
  <si>
    <t>ORANET M rozpuszczalnik wodny</t>
  </si>
  <si>
    <t>Pasta antyzatarciowa NANOLUBRICANT 2015</t>
  </si>
  <si>
    <t xml:space="preserve">Pasywator rdzy Bloc rouille 954 </t>
  </si>
  <si>
    <t>Lakier izolujący Verto 715 - spray</t>
  </si>
  <si>
    <t>Odrdzewiacz Reduce 4  - spray</t>
  </si>
  <si>
    <t xml:space="preserve">Smar syntetyczny  CB 6 </t>
  </si>
  <si>
    <t>Preparat smarujący Moly spray 700 z MoS2</t>
  </si>
  <si>
    <t xml:space="preserve">Odtłuszczacz SDI NEW 504 spray </t>
  </si>
  <si>
    <t>WSA specjalistyczny środek do zabezpieczania pow. stycz.</t>
  </si>
  <si>
    <t xml:space="preserve">Rozpuszczalnik osadów ORASOLV M1 </t>
  </si>
  <si>
    <t>Nanolubricant 2026 z PTFE  5 l</t>
  </si>
  <si>
    <t>Koncentrat do mycia metali S-MONOK</t>
  </si>
  <si>
    <t>Koncentrat do myjek M-LUBER</t>
  </si>
  <si>
    <t>Koncentrat do mycia O-KORD</t>
  </si>
  <si>
    <t>KRON koncentrat do myjek ultradźwiękowych</t>
  </si>
  <si>
    <t>Chłodziwo Q 200  Spray</t>
  </si>
  <si>
    <t>Odtłuszczacz WDA 100 spray</t>
  </si>
  <si>
    <t xml:space="preserve">Odtłuszczacz WDA </t>
  </si>
  <si>
    <t>ZADANIE 1 (poz. ….)</t>
  </si>
  <si>
    <t>ZADANIE 2 (poz. …..)</t>
  </si>
  <si>
    <t>Cena jedn. netto -  dla powierzchni [zł/j.m.]</t>
  </si>
  <si>
    <t>Cena jedn. netto -  dla dołu [zł/j.m.]</t>
  </si>
  <si>
    <t>Wartość netto - dla powierzchni [zł]</t>
  </si>
  <si>
    <t>Wartość netto - dla dołu [zł]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</si>
</sst>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name val="Montserrat"/>
      <charset val="238"/>
    </font>
    <font>
      <sz val="9"/>
      <name val="Montserrat"/>
      <charset val="238"/>
    </font>
    <font>
      <i/>
      <sz val="9"/>
      <name val="Montserrat"/>
      <charset val="238"/>
    </font>
    <font>
      <i/>
      <sz val="10"/>
      <name val="Arial"/>
      <family val="2"/>
      <charset val="238"/>
    </font>
    <font>
      <b/>
      <i/>
      <sz val="9"/>
      <name val="Montserrat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 applyFill="1"/>
    <xf numFmtId="0" fontId="0" fillId="0" borderId="0" xfId="0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5" fillId="0" borderId="4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Alignment="1"/>
    <xf numFmtId="0" fontId="5" fillId="2" borderId="0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4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4" fontId="5" fillId="0" borderId="0" xfId="0" applyNumberFormat="1" applyFont="1" applyBorder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4" fontId="5" fillId="0" borderId="0" xfId="0" applyNumberFormat="1" applyFont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4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/>
    </xf>
    <xf numFmtId="2" fontId="5" fillId="0" borderId="9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4" fontId="4" fillId="0" borderId="12" xfId="0" applyNumberFormat="1" applyFont="1" applyFill="1" applyBorder="1" applyAlignment="1">
      <alignment vertical="center"/>
    </xf>
    <xf numFmtId="4" fontId="4" fillId="0" borderId="15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wrapText="1"/>
    </xf>
    <xf numFmtId="4" fontId="5" fillId="0" borderId="6" xfId="0" applyNumberFormat="1" applyFont="1" applyBorder="1" applyAlignment="1">
      <alignment horizontal="center"/>
    </xf>
    <xf numFmtId="0" fontId="5" fillId="0" borderId="22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4" fontId="5" fillId="0" borderId="23" xfId="0" applyNumberFormat="1" applyFont="1" applyBorder="1" applyAlignment="1">
      <alignment horizontal="center"/>
    </xf>
    <xf numFmtId="4" fontId="7" fillId="0" borderId="0" xfId="0" applyNumberFormat="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4" fillId="0" borderId="20" xfId="0" applyFont="1" applyFill="1" applyBorder="1" applyAlignment="1">
      <alignment horizontal="right" vertical="center"/>
    </xf>
    <xf numFmtId="0" fontId="4" fillId="0" borderId="21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</cellXfs>
  <cellStyles count="5">
    <cellStyle name="Normalny" xfId="0" builtinId="0"/>
    <cellStyle name="Normalny 2" xfId="1" xr:uid="{00000000-0005-0000-0000-000001000000}"/>
    <cellStyle name="Normalny 3" xfId="2" xr:uid="{00000000-0005-0000-0000-000002000000}"/>
    <cellStyle name="Normalny 4" xfId="3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>
    <tabColor indexed="10"/>
  </sheetPr>
  <dimension ref="A1:Q98"/>
  <sheetViews>
    <sheetView showZeros="0" tabSelected="1" view="pageBreakPreview" zoomScale="190" zoomScaleNormal="100" zoomScaleSheetLayoutView="190" workbookViewId="0">
      <selection activeCell="K7" sqref="K7"/>
    </sheetView>
  </sheetViews>
  <sheetFormatPr defaultRowHeight="13.5" x14ac:dyDescent="0.25"/>
  <cols>
    <col min="1" max="1" width="10.5703125" style="19" customWidth="1"/>
    <col min="2" max="2" width="74.28515625" style="20" customWidth="1"/>
    <col min="3" max="3" width="5.140625" style="21" customWidth="1"/>
    <col min="4" max="4" width="15.7109375" style="21" customWidth="1"/>
    <col min="5" max="5" width="16.7109375" style="22" customWidth="1"/>
    <col min="6" max="6" width="13.28515625" style="23" customWidth="1"/>
    <col min="7" max="7" width="12.85546875" style="22" customWidth="1"/>
    <col min="8" max="8" width="13.140625" style="24" customWidth="1"/>
    <col min="9" max="9" width="9.140625" style="2"/>
    <col min="10" max="10" width="11.42578125" style="2" customWidth="1"/>
    <col min="11" max="11" width="13.85546875" style="2" customWidth="1"/>
  </cols>
  <sheetData>
    <row r="1" spans="1:17" x14ac:dyDescent="0.25">
      <c r="A1" s="5"/>
      <c r="B1" s="5"/>
      <c r="C1" s="5"/>
      <c r="D1" s="5"/>
      <c r="E1" s="5" t="s">
        <v>48</v>
      </c>
      <c r="F1" s="6"/>
      <c r="G1" s="5"/>
      <c r="H1" s="5"/>
      <c r="I1" s="67"/>
    </row>
    <row r="2" spans="1:17" ht="14.25" thickBot="1" x14ac:dyDescent="0.3">
      <c r="A2" s="5"/>
      <c r="B2" s="5" t="s">
        <v>41</v>
      </c>
      <c r="C2" s="5"/>
      <c r="D2" s="5"/>
      <c r="E2" s="5"/>
      <c r="F2" s="6"/>
      <c r="G2" s="5"/>
      <c r="H2" s="5"/>
      <c r="I2" s="67"/>
    </row>
    <row r="3" spans="1:17" ht="16.5" customHeight="1" thickBot="1" x14ac:dyDescent="0.3">
      <c r="A3" s="5"/>
      <c r="B3" s="5"/>
      <c r="C3" s="5"/>
      <c r="D3" s="5"/>
      <c r="E3" s="5"/>
      <c r="F3" s="86" t="s">
        <v>44</v>
      </c>
      <c r="G3" s="87"/>
      <c r="H3" s="88"/>
      <c r="I3" s="86" t="s">
        <v>45</v>
      </c>
      <c r="J3" s="87"/>
      <c r="K3" s="89"/>
      <c r="L3" s="85"/>
      <c r="M3" s="85"/>
      <c r="N3" s="85"/>
      <c r="O3" s="42"/>
      <c r="P3" s="42"/>
      <c r="Q3" s="42"/>
    </row>
    <row r="4" spans="1:17" s="1" customFormat="1" ht="64.5" customHeight="1" x14ac:dyDescent="0.2">
      <c r="A4" s="25" t="s">
        <v>39</v>
      </c>
      <c r="B4" s="26" t="s">
        <v>28</v>
      </c>
      <c r="C4" s="26" t="s">
        <v>40</v>
      </c>
      <c r="D4" s="26" t="s">
        <v>30</v>
      </c>
      <c r="E4" s="41" t="s">
        <v>0</v>
      </c>
      <c r="F4" s="69" t="s">
        <v>42</v>
      </c>
      <c r="G4" s="37" t="s">
        <v>130</v>
      </c>
      <c r="H4" s="38" t="s">
        <v>132</v>
      </c>
      <c r="I4" s="28" t="s">
        <v>38</v>
      </c>
      <c r="J4" s="27" t="s">
        <v>131</v>
      </c>
      <c r="K4" s="34" t="s">
        <v>133</v>
      </c>
      <c r="L4" s="43"/>
      <c r="M4" s="44"/>
      <c r="N4" s="44"/>
      <c r="O4" s="45"/>
      <c r="P4" s="46"/>
      <c r="Q4" s="46"/>
    </row>
    <row r="5" spans="1:17" x14ac:dyDescent="0.25">
      <c r="A5" s="7">
        <v>1</v>
      </c>
      <c r="B5" s="29" t="s">
        <v>49</v>
      </c>
      <c r="C5" s="61" t="s">
        <v>8</v>
      </c>
      <c r="D5" s="61" t="s">
        <v>1</v>
      </c>
      <c r="E5" s="73" t="s">
        <v>29</v>
      </c>
      <c r="F5" s="70">
        <v>20</v>
      </c>
      <c r="G5" s="8"/>
      <c r="H5" s="35">
        <f t="shared" ref="H5:H36" si="0">F5*G5</f>
        <v>0</v>
      </c>
      <c r="I5" s="39">
        <v>70</v>
      </c>
      <c r="J5" s="30"/>
      <c r="K5" s="31">
        <f t="shared" ref="K5:K49" si="1">I5*J5</f>
        <v>0</v>
      </c>
    </row>
    <row r="6" spans="1:17" x14ac:dyDescent="0.25">
      <c r="A6" s="7">
        <v>2</v>
      </c>
      <c r="B6" s="29" t="s">
        <v>50</v>
      </c>
      <c r="C6" s="61" t="s">
        <v>8</v>
      </c>
      <c r="D6" s="61" t="s">
        <v>1</v>
      </c>
      <c r="E6" s="74" t="s">
        <v>15</v>
      </c>
      <c r="F6" s="71">
        <v>20</v>
      </c>
      <c r="G6" s="8"/>
      <c r="H6" s="36">
        <f t="shared" si="0"/>
        <v>0</v>
      </c>
      <c r="I6" s="39">
        <v>70</v>
      </c>
      <c r="J6" s="30"/>
      <c r="K6" s="32">
        <f t="shared" si="1"/>
        <v>0</v>
      </c>
    </row>
    <row r="7" spans="1:17" x14ac:dyDescent="0.25">
      <c r="A7" s="7">
        <v>3</v>
      </c>
      <c r="B7" s="29" t="s">
        <v>51</v>
      </c>
      <c r="C7" s="61" t="s">
        <v>8</v>
      </c>
      <c r="D7" s="61" t="s">
        <v>1</v>
      </c>
      <c r="E7" s="74" t="s">
        <v>15</v>
      </c>
      <c r="F7" s="70">
        <v>20</v>
      </c>
      <c r="G7" s="8"/>
      <c r="H7" s="36">
        <f t="shared" si="0"/>
        <v>0</v>
      </c>
      <c r="I7" s="39">
        <v>70</v>
      </c>
      <c r="J7" s="30"/>
      <c r="K7" s="32">
        <f t="shared" si="1"/>
        <v>0</v>
      </c>
    </row>
    <row r="8" spans="1:17" x14ac:dyDescent="0.25">
      <c r="A8" s="7">
        <v>4</v>
      </c>
      <c r="B8" s="29" t="s">
        <v>52</v>
      </c>
      <c r="C8" s="61" t="s">
        <v>8</v>
      </c>
      <c r="D8" s="61" t="s">
        <v>1</v>
      </c>
      <c r="E8" s="74" t="s">
        <v>15</v>
      </c>
      <c r="F8" s="70">
        <v>20</v>
      </c>
      <c r="G8" s="8"/>
      <c r="H8" s="36">
        <f t="shared" si="0"/>
        <v>0</v>
      </c>
      <c r="I8" s="39">
        <v>70</v>
      </c>
      <c r="J8" s="30"/>
      <c r="K8" s="32">
        <f t="shared" si="1"/>
        <v>0</v>
      </c>
    </row>
    <row r="9" spans="1:17" x14ac:dyDescent="0.25">
      <c r="A9" s="7">
        <v>5</v>
      </c>
      <c r="B9" s="29" t="s">
        <v>53</v>
      </c>
      <c r="C9" s="61" t="s">
        <v>8</v>
      </c>
      <c r="D9" s="61" t="s">
        <v>1</v>
      </c>
      <c r="E9" s="74" t="s">
        <v>15</v>
      </c>
      <c r="F9" s="71">
        <v>10</v>
      </c>
      <c r="G9" s="8"/>
      <c r="H9" s="36">
        <f t="shared" si="0"/>
        <v>0</v>
      </c>
      <c r="I9" s="39">
        <v>50</v>
      </c>
      <c r="J9" s="30"/>
      <c r="K9" s="32">
        <f t="shared" si="1"/>
        <v>0</v>
      </c>
    </row>
    <row r="10" spans="1:17" x14ac:dyDescent="0.25">
      <c r="A10" s="7">
        <v>6</v>
      </c>
      <c r="B10" s="29" t="s">
        <v>54</v>
      </c>
      <c r="C10" s="61" t="s">
        <v>8</v>
      </c>
      <c r="D10" s="61" t="s">
        <v>1</v>
      </c>
      <c r="E10" s="74" t="s">
        <v>15</v>
      </c>
      <c r="F10" s="71">
        <v>10</v>
      </c>
      <c r="G10" s="8"/>
      <c r="H10" s="36">
        <f t="shared" si="0"/>
        <v>0</v>
      </c>
      <c r="I10" s="39">
        <v>50</v>
      </c>
      <c r="J10" s="30"/>
      <c r="K10" s="32">
        <f t="shared" si="1"/>
        <v>0</v>
      </c>
    </row>
    <row r="11" spans="1:17" x14ac:dyDescent="0.25">
      <c r="A11" s="7">
        <v>7</v>
      </c>
      <c r="B11" s="29" t="s">
        <v>55</v>
      </c>
      <c r="C11" s="61" t="s">
        <v>8</v>
      </c>
      <c r="D11" s="61" t="s">
        <v>1</v>
      </c>
      <c r="E11" s="74" t="s">
        <v>15</v>
      </c>
      <c r="F11" s="71">
        <v>10</v>
      </c>
      <c r="G11" s="8"/>
      <c r="H11" s="36">
        <f t="shared" si="0"/>
        <v>0</v>
      </c>
      <c r="I11" s="39">
        <v>50</v>
      </c>
      <c r="J11" s="30"/>
      <c r="K11" s="32">
        <f t="shared" si="1"/>
        <v>0</v>
      </c>
    </row>
    <row r="12" spans="1:17" x14ac:dyDescent="0.25">
      <c r="A12" s="7">
        <v>8</v>
      </c>
      <c r="B12" s="29" t="s">
        <v>56</v>
      </c>
      <c r="C12" s="61" t="s">
        <v>8</v>
      </c>
      <c r="D12" s="61" t="s">
        <v>1</v>
      </c>
      <c r="E12" s="74" t="s">
        <v>15</v>
      </c>
      <c r="F12" s="71">
        <v>10</v>
      </c>
      <c r="G12" s="8"/>
      <c r="H12" s="36">
        <f t="shared" si="0"/>
        <v>0</v>
      </c>
      <c r="I12" s="39">
        <v>50</v>
      </c>
      <c r="J12" s="30"/>
      <c r="K12" s="32">
        <f t="shared" si="1"/>
        <v>0</v>
      </c>
    </row>
    <row r="13" spans="1:17" x14ac:dyDescent="0.25">
      <c r="A13" s="7">
        <v>9</v>
      </c>
      <c r="B13" s="29" t="s">
        <v>57</v>
      </c>
      <c r="C13" s="61" t="s">
        <v>8</v>
      </c>
      <c r="D13" s="61" t="s">
        <v>1</v>
      </c>
      <c r="E13" s="74" t="s">
        <v>15</v>
      </c>
      <c r="F13" s="71">
        <v>20</v>
      </c>
      <c r="G13" s="8"/>
      <c r="H13" s="36">
        <f t="shared" si="0"/>
        <v>0</v>
      </c>
      <c r="I13" s="39">
        <v>50</v>
      </c>
      <c r="J13" s="30"/>
      <c r="K13" s="32">
        <f t="shared" si="1"/>
        <v>0</v>
      </c>
    </row>
    <row r="14" spans="1:17" x14ac:dyDescent="0.25">
      <c r="A14" s="7">
        <v>10</v>
      </c>
      <c r="B14" s="29" t="s">
        <v>58</v>
      </c>
      <c r="C14" s="61" t="s">
        <v>8</v>
      </c>
      <c r="D14" s="61" t="s">
        <v>2</v>
      </c>
      <c r="E14" s="74" t="s">
        <v>15</v>
      </c>
      <c r="F14" s="71">
        <v>50</v>
      </c>
      <c r="G14" s="8"/>
      <c r="H14" s="36">
        <f t="shared" si="0"/>
        <v>0</v>
      </c>
      <c r="I14" s="39">
        <v>300</v>
      </c>
      <c r="J14" s="30"/>
      <c r="K14" s="32">
        <f t="shared" si="1"/>
        <v>0</v>
      </c>
    </row>
    <row r="15" spans="1:17" x14ac:dyDescent="0.25">
      <c r="A15" s="7">
        <v>11</v>
      </c>
      <c r="B15" s="29" t="s">
        <v>59</v>
      </c>
      <c r="C15" s="61" t="s">
        <v>8</v>
      </c>
      <c r="D15" s="61" t="s">
        <v>2</v>
      </c>
      <c r="E15" s="74" t="s">
        <v>15</v>
      </c>
      <c r="F15" s="71">
        <v>50</v>
      </c>
      <c r="G15" s="8"/>
      <c r="H15" s="36">
        <f t="shared" si="0"/>
        <v>0</v>
      </c>
      <c r="I15" s="39">
        <v>200</v>
      </c>
      <c r="J15" s="30"/>
      <c r="K15" s="32">
        <f t="shared" si="1"/>
        <v>0</v>
      </c>
    </row>
    <row r="16" spans="1:17" x14ac:dyDescent="0.25">
      <c r="A16" s="7">
        <v>12</v>
      </c>
      <c r="B16" s="29" t="s">
        <v>60</v>
      </c>
      <c r="C16" s="61" t="s">
        <v>8</v>
      </c>
      <c r="D16" s="61" t="s">
        <v>31</v>
      </c>
      <c r="E16" s="74" t="s">
        <v>15</v>
      </c>
      <c r="F16" s="71">
        <v>5</v>
      </c>
      <c r="G16" s="8"/>
      <c r="H16" s="36">
        <f t="shared" si="0"/>
        <v>0</v>
      </c>
      <c r="I16" s="39">
        <v>50</v>
      </c>
      <c r="J16" s="30"/>
      <c r="K16" s="32">
        <f t="shared" si="1"/>
        <v>0</v>
      </c>
    </row>
    <row r="17" spans="1:11" x14ac:dyDescent="0.25">
      <c r="A17" s="7">
        <v>13</v>
      </c>
      <c r="B17" s="29" t="s">
        <v>61</v>
      </c>
      <c r="C17" s="61" t="s">
        <v>8</v>
      </c>
      <c r="D17" s="61" t="s">
        <v>3</v>
      </c>
      <c r="E17" s="74" t="s">
        <v>15</v>
      </c>
      <c r="F17" s="71">
        <v>10</v>
      </c>
      <c r="G17" s="8"/>
      <c r="H17" s="36">
        <f>F17*G17</f>
        <v>0</v>
      </c>
      <c r="I17" s="39">
        <v>50</v>
      </c>
      <c r="J17" s="30"/>
      <c r="K17" s="32">
        <f>I17*J17</f>
        <v>0</v>
      </c>
    </row>
    <row r="18" spans="1:11" ht="15" customHeight="1" x14ac:dyDescent="0.25">
      <c r="A18" s="7">
        <v>14</v>
      </c>
      <c r="B18" s="29" t="s">
        <v>62</v>
      </c>
      <c r="C18" s="61" t="s">
        <v>8</v>
      </c>
      <c r="D18" s="61" t="s">
        <v>3</v>
      </c>
      <c r="E18" s="74" t="s">
        <v>15</v>
      </c>
      <c r="F18" s="71">
        <v>20</v>
      </c>
      <c r="G18" s="8"/>
      <c r="H18" s="36">
        <f t="shared" si="0"/>
        <v>0</v>
      </c>
      <c r="I18" s="39">
        <v>200</v>
      </c>
      <c r="J18" s="30"/>
      <c r="K18" s="32">
        <f t="shared" si="1"/>
        <v>0</v>
      </c>
    </row>
    <row r="19" spans="1:11" x14ac:dyDescent="0.25">
      <c r="A19" s="7">
        <v>15</v>
      </c>
      <c r="B19" s="29" t="s">
        <v>63</v>
      </c>
      <c r="C19" s="61" t="s">
        <v>8</v>
      </c>
      <c r="D19" s="61" t="s">
        <v>21</v>
      </c>
      <c r="E19" s="74" t="s">
        <v>15</v>
      </c>
      <c r="F19" s="71">
        <v>10</v>
      </c>
      <c r="G19" s="8"/>
      <c r="H19" s="36">
        <f t="shared" si="0"/>
        <v>0</v>
      </c>
      <c r="I19" s="39">
        <v>30</v>
      </c>
      <c r="J19" s="30"/>
      <c r="K19" s="32">
        <f t="shared" si="1"/>
        <v>0</v>
      </c>
    </row>
    <row r="20" spans="1:11" x14ac:dyDescent="0.25">
      <c r="A20" s="7">
        <v>16</v>
      </c>
      <c r="B20" s="29" t="s">
        <v>64</v>
      </c>
      <c r="C20" s="61" t="s">
        <v>8</v>
      </c>
      <c r="D20" s="61" t="s">
        <v>32</v>
      </c>
      <c r="E20" s="74" t="s">
        <v>15</v>
      </c>
      <c r="F20" s="71">
        <v>10</v>
      </c>
      <c r="G20" s="8"/>
      <c r="H20" s="36">
        <f t="shared" si="0"/>
        <v>0</v>
      </c>
      <c r="I20" s="39">
        <v>30</v>
      </c>
      <c r="J20" s="30"/>
      <c r="K20" s="32">
        <f t="shared" si="1"/>
        <v>0</v>
      </c>
    </row>
    <row r="21" spans="1:11" x14ac:dyDescent="0.25">
      <c r="A21" s="7">
        <v>17</v>
      </c>
      <c r="B21" s="29" t="s">
        <v>65</v>
      </c>
      <c r="C21" s="61" t="s">
        <v>8</v>
      </c>
      <c r="D21" s="61" t="s">
        <v>4</v>
      </c>
      <c r="E21" s="74" t="s">
        <v>15</v>
      </c>
      <c r="F21" s="71">
        <v>10</v>
      </c>
      <c r="G21" s="8"/>
      <c r="H21" s="36">
        <f t="shared" si="0"/>
        <v>0</v>
      </c>
      <c r="I21" s="39">
        <v>30</v>
      </c>
      <c r="J21" s="30"/>
      <c r="K21" s="32">
        <f t="shared" si="1"/>
        <v>0</v>
      </c>
    </row>
    <row r="22" spans="1:11" x14ac:dyDescent="0.25">
      <c r="A22" s="7">
        <v>18</v>
      </c>
      <c r="B22" s="29" t="s">
        <v>66</v>
      </c>
      <c r="C22" s="61" t="s">
        <v>8</v>
      </c>
      <c r="D22" s="61" t="s">
        <v>5</v>
      </c>
      <c r="E22" s="74" t="s">
        <v>15</v>
      </c>
      <c r="F22" s="71">
        <v>20</v>
      </c>
      <c r="G22" s="8"/>
      <c r="H22" s="36">
        <f t="shared" si="0"/>
        <v>0</v>
      </c>
      <c r="I22" s="39">
        <v>100</v>
      </c>
      <c r="J22" s="30"/>
      <c r="K22" s="32">
        <f t="shared" si="1"/>
        <v>0</v>
      </c>
    </row>
    <row r="23" spans="1:11" x14ac:dyDescent="0.25">
      <c r="A23" s="7">
        <v>19</v>
      </c>
      <c r="B23" s="29" t="s">
        <v>67</v>
      </c>
      <c r="C23" s="61" t="s">
        <v>8</v>
      </c>
      <c r="D23" s="61" t="s">
        <v>22</v>
      </c>
      <c r="E23" s="74" t="s">
        <v>15</v>
      </c>
      <c r="F23" s="71">
        <v>100</v>
      </c>
      <c r="G23" s="8"/>
      <c r="H23" s="36">
        <f t="shared" si="0"/>
        <v>0</v>
      </c>
      <c r="I23" s="39">
        <v>800</v>
      </c>
      <c r="J23" s="30"/>
      <c r="K23" s="32">
        <f t="shared" si="1"/>
        <v>0</v>
      </c>
    </row>
    <row r="24" spans="1:11" x14ac:dyDescent="0.25">
      <c r="A24" s="7">
        <v>20</v>
      </c>
      <c r="B24" s="29" t="s">
        <v>68</v>
      </c>
      <c r="C24" s="61" t="s">
        <v>8</v>
      </c>
      <c r="D24" s="61" t="s">
        <v>5</v>
      </c>
      <c r="E24" s="74" t="s">
        <v>15</v>
      </c>
      <c r="F24" s="71">
        <v>10</v>
      </c>
      <c r="G24" s="8"/>
      <c r="H24" s="36">
        <f t="shared" si="0"/>
        <v>0</v>
      </c>
      <c r="I24" s="39">
        <v>50</v>
      </c>
      <c r="J24" s="30"/>
      <c r="K24" s="32">
        <f t="shared" si="1"/>
        <v>0</v>
      </c>
    </row>
    <row r="25" spans="1:11" x14ac:dyDescent="0.25">
      <c r="A25" s="7">
        <v>21</v>
      </c>
      <c r="B25" s="29" t="s">
        <v>69</v>
      </c>
      <c r="C25" s="61" t="s">
        <v>8</v>
      </c>
      <c r="D25" s="61" t="s">
        <v>5</v>
      </c>
      <c r="E25" s="74" t="s">
        <v>15</v>
      </c>
      <c r="F25" s="71">
        <v>30</v>
      </c>
      <c r="G25" s="8"/>
      <c r="H25" s="36">
        <f t="shared" si="0"/>
        <v>0</v>
      </c>
      <c r="I25" s="39">
        <v>200</v>
      </c>
      <c r="J25" s="30"/>
      <c r="K25" s="32">
        <f t="shared" si="1"/>
        <v>0</v>
      </c>
    </row>
    <row r="26" spans="1:11" x14ac:dyDescent="0.25">
      <c r="A26" s="7">
        <v>22</v>
      </c>
      <c r="B26" s="29" t="s">
        <v>70</v>
      </c>
      <c r="C26" s="61" t="s">
        <v>8</v>
      </c>
      <c r="D26" s="61" t="s">
        <v>5</v>
      </c>
      <c r="E26" s="74" t="s">
        <v>15</v>
      </c>
      <c r="F26" s="71">
        <v>100</v>
      </c>
      <c r="G26" s="8"/>
      <c r="H26" s="36">
        <f t="shared" si="0"/>
        <v>0</v>
      </c>
      <c r="I26" s="39">
        <v>500</v>
      </c>
      <c r="J26" s="30"/>
      <c r="K26" s="32">
        <f t="shared" si="1"/>
        <v>0</v>
      </c>
    </row>
    <row r="27" spans="1:11" x14ac:dyDescent="0.25">
      <c r="A27" s="7">
        <v>23</v>
      </c>
      <c r="B27" s="29" t="s">
        <v>71</v>
      </c>
      <c r="C27" s="61" t="s">
        <v>8</v>
      </c>
      <c r="D27" s="61" t="s">
        <v>6</v>
      </c>
      <c r="E27" s="74" t="s">
        <v>15</v>
      </c>
      <c r="F27" s="71">
        <v>10</v>
      </c>
      <c r="G27" s="8"/>
      <c r="H27" s="36">
        <f t="shared" si="0"/>
        <v>0</v>
      </c>
      <c r="I27" s="39">
        <v>50</v>
      </c>
      <c r="J27" s="30"/>
      <c r="K27" s="32">
        <f t="shared" si="1"/>
        <v>0</v>
      </c>
    </row>
    <row r="28" spans="1:11" x14ac:dyDescent="0.25">
      <c r="A28" s="7">
        <v>24</v>
      </c>
      <c r="B28" s="29" t="s">
        <v>72</v>
      </c>
      <c r="C28" s="61" t="s">
        <v>8</v>
      </c>
      <c r="D28" s="61" t="s">
        <v>5</v>
      </c>
      <c r="E28" s="74" t="s">
        <v>15</v>
      </c>
      <c r="F28" s="71">
        <v>10</v>
      </c>
      <c r="G28" s="8"/>
      <c r="H28" s="36">
        <f t="shared" si="0"/>
        <v>0</v>
      </c>
      <c r="I28" s="39">
        <v>20</v>
      </c>
      <c r="J28" s="30"/>
      <c r="K28" s="32">
        <f t="shared" si="1"/>
        <v>0</v>
      </c>
    </row>
    <row r="29" spans="1:11" x14ac:dyDescent="0.25">
      <c r="A29" s="7">
        <v>25</v>
      </c>
      <c r="B29" s="29" t="s">
        <v>73</v>
      </c>
      <c r="C29" s="61" t="s">
        <v>23</v>
      </c>
      <c r="D29" s="61" t="s">
        <v>7</v>
      </c>
      <c r="E29" s="74" t="s">
        <v>15</v>
      </c>
      <c r="F29" s="71">
        <v>100</v>
      </c>
      <c r="G29" s="8"/>
      <c r="H29" s="36">
        <f t="shared" si="0"/>
        <v>0</v>
      </c>
      <c r="I29" s="39">
        <v>400</v>
      </c>
      <c r="J29" s="30"/>
      <c r="K29" s="32">
        <f t="shared" si="1"/>
        <v>0</v>
      </c>
    </row>
    <row r="30" spans="1:11" x14ac:dyDescent="0.25">
      <c r="A30" s="7">
        <v>26</v>
      </c>
      <c r="B30" s="29" t="s">
        <v>74</v>
      </c>
      <c r="C30" s="61" t="s">
        <v>8</v>
      </c>
      <c r="D30" s="61" t="s">
        <v>5</v>
      </c>
      <c r="E30" s="74" t="s">
        <v>15</v>
      </c>
      <c r="F30" s="71">
        <v>10</v>
      </c>
      <c r="G30" s="8"/>
      <c r="H30" s="36">
        <f t="shared" si="0"/>
        <v>0</v>
      </c>
      <c r="I30" s="39">
        <v>1500</v>
      </c>
      <c r="J30" s="30"/>
      <c r="K30" s="32">
        <f t="shared" si="1"/>
        <v>0</v>
      </c>
    </row>
    <row r="31" spans="1:11" x14ac:dyDescent="0.25">
      <c r="A31" s="7">
        <v>27</v>
      </c>
      <c r="B31" s="29" t="s">
        <v>75</v>
      </c>
      <c r="C31" s="61" t="s">
        <v>8</v>
      </c>
      <c r="D31" s="61" t="s">
        <v>20</v>
      </c>
      <c r="E31" s="74" t="s">
        <v>15</v>
      </c>
      <c r="F31" s="71">
        <v>100</v>
      </c>
      <c r="G31" s="8"/>
      <c r="H31" s="36">
        <f t="shared" si="0"/>
        <v>0</v>
      </c>
      <c r="I31" s="39">
        <v>200</v>
      </c>
      <c r="J31" s="30"/>
      <c r="K31" s="32">
        <f t="shared" si="1"/>
        <v>0</v>
      </c>
    </row>
    <row r="32" spans="1:11" x14ac:dyDescent="0.25">
      <c r="A32" s="7">
        <v>28</v>
      </c>
      <c r="B32" s="29" t="s">
        <v>76</v>
      </c>
      <c r="C32" s="61" t="s">
        <v>8</v>
      </c>
      <c r="D32" s="61" t="s">
        <v>5</v>
      </c>
      <c r="E32" s="74" t="s">
        <v>15</v>
      </c>
      <c r="F32" s="71">
        <v>30</v>
      </c>
      <c r="G32" s="8"/>
      <c r="H32" s="36">
        <f t="shared" si="0"/>
        <v>0</v>
      </c>
      <c r="I32" s="39">
        <v>100</v>
      </c>
      <c r="J32" s="30"/>
      <c r="K32" s="32">
        <f t="shared" si="1"/>
        <v>0</v>
      </c>
    </row>
    <row r="33" spans="1:11" x14ac:dyDescent="0.25">
      <c r="A33" s="7">
        <v>29</v>
      </c>
      <c r="B33" s="29" t="s">
        <v>77</v>
      </c>
      <c r="C33" s="61" t="s">
        <v>8</v>
      </c>
      <c r="D33" s="61" t="s">
        <v>5</v>
      </c>
      <c r="E33" s="74" t="s">
        <v>15</v>
      </c>
      <c r="F33" s="71">
        <v>20</v>
      </c>
      <c r="G33" s="8"/>
      <c r="H33" s="36">
        <f t="shared" si="0"/>
        <v>0</v>
      </c>
      <c r="I33" s="39">
        <v>50</v>
      </c>
      <c r="J33" s="30"/>
      <c r="K33" s="32">
        <f t="shared" si="1"/>
        <v>0</v>
      </c>
    </row>
    <row r="34" spans="1:11" x14ac:dyDescent="0.25">
      <c r="A34" s="7">
        <v>30</v>
      </c>
      <c r="B34" s="29" t="s">
        <v>78</v>
      </c>
      <c r="C34" s="61" t="s">
        <v>8</v>
      </c>
      <c r="D34" s="61" t="s">
        <v>6</v>
      </c>
      <c r="E34" s="74" t="s">
        <v>15</v>
      </c>
      <c r="F34" s="71">
        <v>20</v>
      </c>
      <c r="G34" s="8"/>
      <c r="H34" s="36">
        <f t="shared" si="0"/>
        <v>0</v>
      </c>
      <c r="I34" s="39">
        <v>60</v>
      </c>
      <c r="J34" s="30"/>
      <c r="K34" s="32">
        <f t="shared" si="1"/>
        <v>0</v>
      </c>
    </row>
    <row r="35" spans="1:11" x14ac:dyDescent="0.25">
      <c r="A35" s="7">
        <v>31</v>
      </c>
      <c r="B35" s="29" t="s">
        <v>79</v>
      </c>
      <c r="C35" s="61" t="s">
        <v>8</v>
      </c>
      <c r="D35" s="61" t="s">
        <v>9</v>
      </c>
      <c r="E35" s="74" t="s">
        <v>15</v>
      </c>
      <c r="F35" s="71">
        <v>20</v>
      </c>
      <c r="G35" s="8"/>
      <c r="H35" s="36">
        <f t="shared" si="0"/>
        <v>0</v>
      </c>
      <c r="I35" s="39">
        <v>60</v>
      </c>
      <c r="J35" s="30"/>
      <c r="K35" s="32">
        <f t="shared" si="1"/>
        <v>0</v>
      </c>
    </row>
    <row r="36" spans="1:11" x14ac:dyDescent="0.25">
      <c r="A36" s="7">
        <v>32</v>
      </c>
      <c r="B36" s="29" t="s">
        <v>80</v>
      </c>
      <c r="C36" s="61" t="s">
        <v>8</v>
      </c>
      <c r="D36" s="61" t="s">
        <v>9</v>
      </c>
      <c r="E36" s="74" t="s">
        <v>15</v>
      </c>
      <c r="F36" s="71">
        <v>20</v>
      </c>
      <c r="G36" s="8"/>
      <c r="H36" s="36">
        <f t="shared" si="0"/>
        <v>0</v>
      </c>
      <c r="I36" s="39">
        <v>50</v>
      </c>
      <c r="J36" s="30"/>
      <c r="K36" s="32">
        <f t="shared" si="1"/>
        <v>0</v>
      </c>
    </row>
    <row r="37" spans="1:11" s="3" customFormat="1" x14ac:dyDescent="0.25">
      <c r="A37" s="7">
        <v>33</v>
      </c>
      <c r="B37" s="29" t="s">
        <v>81</v>
      </c>
      <c r="C37" s="61" t="s">
        <v>8</v>
      </c>
      <c r="D37" s="61" t="s">
        <v>5</v>
      </c>
      <c r="E37" s="74" t="s">
        <v>15</v>
      </c>
      <c r="F37" s="70">
        <v>20</v>
      </c>
      <c r="G37" s="8"/>
      <c r="H37" s="36">
        <f t="shared" ref="H37:H49" si="2">F37*G37</f>
        <v>0</v>
      </c>
      <c r="I37" s="39">
        <v>100</v>
      </c>
      <c r="J37" s="30"/>
      <c r="K37" s="32">
        <f t="shared" si="1"/>
        <v>0</v>
      </c>
    </row>
    <row r="38" spans="1:11" x14ac:dyDescent="0.25">
      <c r="A38" s="7">
        <v>34</v>
      </c>
      <c r="B38" s="29" t="s">
        <v>82</v>
      </c>
      <c r="C38" s="61" t="s">
        <v>8</v>
      </c>
      <c r="D38" s="62" t="s">
        <v>6</v>
      </c>
      <c r="E38" s="73" t="s">
        <v>29</v>
      </c>
      <c r="F38" s="71">
        <v>100</v>
      </c>
      <c r="G38" s="8"/>
      <c r="H38" s="36">
        <f t="shared" si="2"/>
        <v>0</v>
      </c>
      <c r="I38" s="39">
        <v>400</v>
      </c>
      <c r="J38" s="30"/>
      <c r="K38" s="32">
        <f t="shared" si="1"/>
        <v>0</v>
      </c>
    </row>
    <row r="39" spans="1:11" x14ac:dyDescent="0.25">
      <c r="A39" s="7">
        <v>35</v>
      </c>
      <c r="B39" s="29" t="s">
        <v>83</v>
      </c>
      <c r="C39" s="61" t="s">
        <v>8</v>
      </c>
      <c r="D39" s="61" t="s">
        <v>5</v>
      </c>
      <c r="E39" s="74" t="s">
        <v>15</v>
      </c>
      <c r="F39" s="71">
        <v>20</v>
      </c>
      <c r="G39" s="8"/>
      <c r="H39" s="36">
        <f t="shared" si="2"/>
        <v>0</v>
      </c>
      <c r="I39" s="39">
        <v>50</v>
      </c>
      <c r="J39" s="30"/>
      <c r="K39" s="32">
        <f t="shared" si="1"/>
        <v>0</v>
      </c>
    </row>
    <row r="40" spans="1:11" x14ac:dyDescent="0.25">
      <c r="A40" s="7">
        <v>36</v>
      </c>
      <c r="B40" s="29" t="s">
        <v>84</v>
      </c>
      <c r="C40" s="61" t="s">
        <v>8</v>
      </c>
      <c r="D40" s="61" t="s">
        <v>1</v>
      </c>
      <c r="E40" s="74" t="s">
        <v>15</v>
      </c>
      <c r="F40" s="71">
        <v>50</v>
      </c>
      <c r="G40" s="8"/>
      <c r="H40" s="36">
        <f t="shared" si="2"/>
        <v>0</v>
      </c>
      <c r="I40" s="39">
        <v>200</v>
      </c>
      <c r="J40" s="30"/>
      <c r="K40" s="32">
        <f t="shared" si="1"/>
        <v>0</v>
      </c>
    </row>
    <row r="41" spans="1:11" x14ac:dyDescent="0.25">
      <c r="A41" s="7">
        <v>37</v>
      </c>
      <c r="B41" s="29" t="s">
        <v>85</v>
      </c>
      <c r="C41" s="61" t="s">
        <v>8</v>
      </c>
      <c r="D41" s="61" t="s">
        <v>9</v>
      </c>
      <c r="E41" s="74" t="s">
        <v>15</v>
      </c>
      <c r="F41" s="71">
        <v>50</v>
      </c>
      <c r="G41" s="8"/>
      <c r="H41" s="36">
        <f t="shared" si="2"/>
        <v>0</v>
      </c>
      <c r="I41" s="39">
        <v>200</v>
      </c>
      <c r="J41" s="30"/>
      <c r="K41" s="32">
        <f t="shared" si="1"/>
        <v>0</v>
      </c>
    </row>
    <row r="42" spans="1:11" x14ac:dyDescent="0.25">
      <c r="A42" s="7">
        <v>38</v>
      </c>
      <c r="B42" s="29" t="s">
        <v>26</v>
      </c>
      <c r="C42" s="61" t="s">
        <v>8</v>
      </c>
      <c r="D42" s="61" t="s">
        <v>5</v>
      </c>
      <c r="E42" s="74" t="s">
        <v>15</v>
      </c>
      <c r="F42" s="71">
        <v>100</v>
      </c>
      <c r="G42" s="8"/>
      <c r="H42" s="36">
        <f t="shared" si="2"/>
        <v>0</v>
      </c>
      <c r="I42" s="39">
        <v>300</v>
      </c>
      <c r="J42" s="30"/>
      <c r="K42" s="32">
        <f t="shared" si="1"/>
        <v>0</v>
      </c>
    </row>
    <row r="43" spans="1:11" x14ac:dyDescent="0.25">
      <c r="A43" s="7">
        <v>39</v>
      </c>
      <c r="B43" s="29" t="s">
        <v>27</v>
      </c>
      <c r="C43" s="61" t="s">
        <v>8</v>
      </c>
      <c r="D43" s="61" t="s">
        <v>6</v>
      </c>
      <c r="E43" s="74" t="s">
        <v>15</v>
      </c>
      <c r="F43" s="71">
        <v>30</v>
      </c>
      <c r="G43" s="8"/>
      <c r="H43" s="36">
        <f t="shared" si="2"/>
        <v>0</v>
      </c>
      <c r="I43" s="39">
        <v>100</v>
      </c>
      <c r="J43" s="30"/>
      <c r="K43" s="32">
        <f t="shared" si="1"/>
        <v>0</v>
      </c>
    </row>
    <row r="44" spans="1:11" x14ac:dyDescent="0.25">
      <c r="A44" s="7">
        <v>40</v>
      </c>
      <c r="B44" s="29" t="s">
        <v>86</v>
      </c>
      <c r="C44" s="61" t="s">
        <v>8</v>
      </c>
      <c r="D44" s="61" t="s">
        <v>5</v>
      </c>
      <c r="E44" s="74" t="s">
        <v>15</v>
      </c>
      <c r="F44" s="71">
        <v>100</v>
      </c>
      <c r="G44" s="8"/>
      <c r="H44" s="36">
        <f t="shared" si="2"/>
        <v>0</v>
      </c>
      <c r="I44" s="39">
        <v>500</v>
      </c>
      <c r="J44" s="30"/>
      <c r="K44" s="32">
        <f t="shared" si="1"/>
        <v>0</v>
      </c>
    </row>
    <row r="45" spans="1:11" x14ac:dyDescent="0.25">
      <c r="A45" s="7">
        <v>41</v>
      </c>
      <c r="B45" s="29" t="s">
        <v>87</v>
      </c>
      <c r="C45" s="61" t="s">
        <v>8</v>
      </c>
      <c r="D45" s="61" t="s">
        <v>10</v>
      </c>
      <c r="E45" s="74" t="s">
        <v>15</v>
      </c>
      <c r="F45" s="71">
        <v>30</v>
      </c>
      <c r="G45" s="8"/>
      <c r="H45" s="36">
        <f t="shared" si="2"/>
        <v>0</v>
      </c>
      <c r="I45" s="39">
        <v>100</v>
      </c>
      <c r="J45" s="30"/>
      <c r="K45" s="32">
        <f t="shared" si="1"/>
        <v>0</v>
      </c>
    </row>
    <row r="46" spans="1:11" s="2" customFormat="1" x14ac:dyDescent="0.25">
      <c r="A46" s="7">
        <v>42</v>
      </c>
      <c r="B46" s="29" t="s">
        <v>88</v>
      </c>
      <c r="C46" s="61" t="s">
        <v>8</v>
      </c>
      <c r="D46" s="61" t="s">
        <v>11</v>
      </c>
      <c r="E46" s="74" t="s">
        <v>15</v>
      </c>
      <c r="F46" s="71">
        <v>10</v>
      </c>
      <c r="G46" s="8"/>
      <c r="H46" s="36">
        <f t="shared" si="2"/>
        <v>0</v>
      </c>
      <c r="I46" s="39">
        <v>20</v>
      </c>
      <c r="J46" s="30"/>
      <c r="K46" s="32">
        <f t="shared" si="1"/>
        <v>0</v>
      </c>
    </row>
    <row r="47" spans="1:11" x14ac:dyDescent="0.25">
      <c r="A47" s="7">
        <v>43</v>
      </c>
      <c r="B47" s="29" t="s">
        <v>89</v>
      </c>
      <c r="C47" s="61" t="s">
        <v>8</v>
      </c>
      <c r="D47" s="61" t="s">
        <v>4</v>
      </c>
      <c r="E47" s="74" t="s">
        <v>15</v>
      </c>
      <c r="F47" s="71">
        <v>20</v>
      </c>
      <c r="G47" s="8"/>
      <c r="H47" s="36">
        <f t="shared" si="2"/>
        <v>0</v>
      </c>
      <c r="I47" s="39">
        <v>100</v>
      </c>
      <c r="J47" s="30"/>
      <c r="K47" s="32">
        <f t="shared" si="1"/>
        <v>0</v>
      </c>
    </row>
    <row r="48" spans="1:11" ht="12.6" customHeight="1" x14ac:dyDescent="0.25">
      <c r="A48" s="7">
        <v>44</v>
      </c>
      <c r="B48" s="29" t="s">
        <v>90</v>
      </c>
      <c r="C48" s="61" t="s">
        <v>8</v>
      </c>
      <c r="D48" s="61" t="s">
        <v>5</v>
      </c>
      <c r="E48" s="74" t="s">
        <v>15</v>
      </c>
      <c r="F48" s="71">
        <v>20</v>
      </c>
      <c r="G48" s="8"/>
      <c r="H48" s="36">
        <f t="shared" si="2"/>
        <v>0</v>
      </c>
      <c r="I48" s="39">
        <v>100</v>
      </c>
      <c r="J48" s="30"/>
      <c r="K48" s="32">
        <f t="shared" si="1"/>
        <v>0</v>
      </c>
    </row>
    <row r="49" spans="1:11" ht="13.5" customHeight="1" x14ac:dyDescent="0.25">
      <c r="A49" s="7">
        <v>45</v>
      </c>
      <c r="B49" s="29" t="s">
        <v>91</v>
      </c>
      <c r="C49" s="61" t="s">
        <v>8</v>
      </c>
      <c r="D49" s="61" t="s">
        <v>5</v>
      </c>
      <c r="E49" s="74" t="s">
        <v>15</v>
      </c>
      <c r="F49" s="71">
        <v>20</v>
      </c>
      <c r="G49" s="8"/>
      <c r="H49" s="36">
        <f t="shared" si="2"/>
        <v>0</v>
      </c>
      <c r="I49" s="39">
        <v>100</v>
      </c>
      <c r="J49" s="30"/>
      <c r="K49" s="32">
        <f t="shared" si="1"/>
        <v>0</v>
      </c>
    </row>
    <row r="50" spans="1:11" x14ac:dyDescent="0.25">
      <c r="A50" s="7">
        <v>46</v>
      </c>
      <c r="B50" s="29" t="s">
        <v>92</v>
      </c>
      <c r="C50" s="61" t="s">
        <v>8</v>
      </c>
      <c r="D50" s="61" t="s">
        <v>20</v>
      </c>
      <c r="E50" s="74" t="s">
        <v>15</v>
      </c>
      <c r="F50" s="70">
        <v>10</v>
      </c>
      <c r="G50" s="9"/>
      <c r="H50" s="36">
        <f>F50*G50</f>
        <v>0</v>
      </c>
      <c r="I50" s="39">
        <v>40</v>
      </c>
      <c r="J50" s="33"/>
      <c r="K50" s="32">
        <f>I50*J50</f>
        <v>0</v>
      </c>
    </row>
    <row r="51" spans="1:11" ht="15.75" customHeight="1" x14ac:dyDescent="0.25">
      <c r="A51" s="7">
        <v>47</v>
      </c>
      <c r="B51" s="63" t="s">
        <v>93</v>
      </c>
      <c r="C51" s="61" t="s">
        <v>8</v>
      </c>
      <c r="D51" s="61" t="s">
        <v>14</v>
      </c>
      <c r="E51" s="73" t="s">
        <v>29</v>
      </c>
      <c r="F51" s="71">
        <v>2</v>
      </c>
      <c r="G51" s="8"/>
      <c r="H51" s="36">
        <f t="shared" ref="H51:H55" si="3">F51*G51</f>
        <v>0</v>
      </c>
      <c r="I51" s="39">
        <v>5</v>
      </c>
      <c r="J51" s="30"/>
      <c r="K51" s="32">
        <f t="shared" ref="K51:K55" si="4">I51*J51</f>
        <v>0</v>
      </c>
    </row>
    <row r="52" spans="1:11" x14ac:dyDescent="0.25">
      <c r="A52" s="7">
        <v>48</v>
      </c>
      <c r="B52" s="29" t="s">
        <v>94</v>
      </c>
      <c r="C52" s="61" t="s">
        <v>8</v>
      </c>
      <c r="D52" s="61" t="s">
        <v>5</v>
      </c>
      <c r="E52" s="74" t="s">
        <v>15</v>
      </c>
      <c r="F52" s="71">
        <v>10</v>
      </c>
      <c r="G52" s="8"/>
      <c r="H52" s="36">
        <f t="shared" si="3"/>
        <v>0</v>
      </c>
      <c r="I52" s="39">
        <v>30</v>
      </c>
      <c r="J52" s="30"/>
      <c r="K52" s="32">
        <f t="shared" si="4"/>
        <v>0</v>
      </c>
    </row>
    <row r="53" spans="1:11" s="2" customFormat="1" ht="15" customHeight="1" x14ac:dyDescent="0.25">
      <c r="A53" s="7">
        <v>49</v>
      </c>
      <c r="B53" s="29" t="s">
        <v>95</v>
      </c>
      <c r="C53" s="61" t="s">
        <v>8</v>
      </c>
      <c r="D53" s="61" t="s">
        <v>5</v>
      </c>
      <c r="E53" s="74" t="s">
        <v>15</v>
      </c>
      <c r="F53" s="71">
        <v>10</v>
      </c>
      <c r="G53" s="8"/>
      <c r="H53" s="36">
        <f>F53*G53</f>
        <v>0</v>
      </c>
      <c r="I53" s="39">
        <v>30</v>
      </c>
      <c r="J53" s="30"/>
      <c r="K53" s="32">
        <f>I53*J53</f>
        <v>0</v>
      </c>
    </row>
    <row r="54" spans="1:11" x14ac:dyDescent="0.25">
      <c r="A54" s="7">
        <v>50</v>
      </c>
      <c r="B54" s="29" t="s">
        <v>96</v>
      </c>
      <c r="C54" s="61" t="s">
        <v>8</v>
      </c>
      <c r="D54" s="61" t="s">
        <v>6</v>
      </c>
      <c r="E54" s="74" t="s">
        <v>15</v>
      </c>
      <c r="F54" s="71">
        <v>200</v>
      </c>
      <c r="G54" s="8"/>
      <c r="H54" s="36">
        <f t="shared" si="3"/>
        <v>0</v>
      </c>
      <c r="I54" s="39">
        <v>800</v>
      </c>
      <c r="J54" s="30"/>
      <c r="K54" s="32">
        <f t="shared" si="4"/>
        <v>0</v>
      </c>
    </row>
    <row r="55" spans="1:11" x14ac:dyDescent="0.25">
      <c r="A55" s="7">
        <v>51</v>
      </c>
      <c r="B55" s="29" t="s">
        <v>97</v>
      </c>
      <c r="C55" s="61" t="s">
        <v>8</v>
      </c>
      <c r="D55" s="61" t="s">
        <v>10</v>
      </c>
      <c r="E55" s="74" t="s">
        <v>15</v>
      </c>
      <c r="F55" s="71">
        <v>3</v>
      </c>
      <c r="G55" s="8"/>
      <c r="H55" s="36">
        <f t="shared" si="3"/>
        <v>0</v>
      </c>
      <c r="I55" s="39">
        <v>10</v>
      </c>
      <c r="J55" s="30"/>
      <c r="K55" s="32">
        <f t="shared" si="4"/>
        <v>0</v>
      </c>
    </row>
    <row r="56" spans="1:11" x14ac:dyDescent="0.25">
      <c r="A56" s="7">
        <v>52</v>
      </c>
      <c r="B56" s="29" t="s">
        <v>98</v>
      </c>
      <c r="C56" s="61" t="s">
        <v>8</v>
      </c>
      <c r="D56" s="61" t="s">
        <v>5</v>
      </c>
      <c r="E56" s="74" t="s">
        <v>15</v>
      </c>
      <c r="F56" s="70">
        <v>100</v>
      </c>
      <c r="G56" s="9"/>
      <c r="H56" s="36">
        <f t="shared" ref="H56:H63" si="5">F56*G56</f>
        <v>0</v>
      </c>
      <c r="I56" s="40">
        <v>250</v>
      </c>
      <c r="J56" s="33"/>
      <c r="K56" s="32">
        <f t="shared" ref="K56:K63" si="6">I56*J56</f>
        <v>0</v>
      </c>
    </row>
    <row r="57" spans="1:11" x14ac:dyDescent="0.25">
      <c r="A57" s="7">
        <v>53</v>
      </c>
      <c r="B57" s="29" t="s">
        <v>33</v>
      </c>
      <c r="C57" s="61" t="s">
        <v>8</v>
      </c>
      <c r="D57" s="61" t="s">
        <v>13</v>
      </c>
      <c r="E57" s="73" t="s">
        <v>29</v>
      </c>
      <c r="F57" s="70">
        <v>5</v>
      </c>
      <c r="G57" s="9"/>
      <c r="H57" s="36">
        <f t="shared" si="5"/>
        <v>0</v>
      </c>
      <c r="I57" s="40">
        <v>30</v>
      </c>
      <c r="J57" s="33"/>
      <c r="K57" s="32">
        <f t="shared" si="6"/>
        <v>0</v>
      </c>
    </row>
    <row r="58" spans="1:11" x14ac:dyDescent="0.25">
      <c r="A58" s="7">
        <v>54</v>
      </c>
      <c r="B58" s="29" t="s">
        <v>99</v>
      </c>
      <c r="C58" s="61" t="s">
        <v>8</v>
      </c>
      <c r="D58" s="61" t="s">
        <v>14</v>
      </c>
      <c r="E58" s="74" t="s">
        <v>15</v>
      </c>
      <c r="F58" s="71">
        <v>5</v>
      </c>
      <c r="G58" s="8"/>
      <c r="H58" s="36">
        <f t="shared" si="5"/>
        <v>0</v>
      </c>
      <c r="I58" s="39">
        <v>20</v>
      </c>
      <c r="J58" s="30"/>
      <c r="K58" s="32">
        <f t="shared" si="6"/>
        <v>0</v>
      </c>
    </row>
    <row r="59" spans="1:11" x14ac:dyDescent="0.25">
      <c r="A59" s="7">
        <v>55</v>
      </c>
      <c r="B59" s="29" t="s">
        <v>100</v>
      </c>
      <c r="C59" s="61" t="s">
        <v>8</v>
      </c>
      <c r="D59" s="61" t="s">
        <v>14</v>
      </c>
      <c r="E59" s="74" t="s">
        <v>15</v>
      </c>
      <c r="F59" s="71">
        <v>5</v>
      </c>
      <c r="G59" s="8"/>
      <c r="H59" s="36">
        <f t="shared" si="5"/>
        <v>0</v>
      </c>
      <c r="I59" s="39">
        <v>15</v>
      </c>
      <c r="J59" s="30"/>
      <c r="K59" s="32">
        <f t="shared" si="6"/>
        <v>0</v>
      </c>
    </row>
    <row r="60" spans="1:11" x14ac:dyDescent="0.25">
      <c r="A60" s="7">
        <v>56</v>
      </c>
      <c r="B60" s="29" t="s">
        <v>101</v>
      </c>
      <c r="C60" s="61" t="s">
        <v>8</v>
      </c>
      <c r="D60" s="61" t="s">
        <v>19</v>
      </c>
      <c r="E60" s="74" t="s">
        <v>15</v>
      </c>
      <c r="F60" s="71">
        <v>5</v>
      </c>
      <c r="G60" s="8"/>
      <c r="H60" s="36">
        <f t="shared" si="5"/>
        <v>0</v>
      </c>
      <c r="I60" s="39">
        <v>15</v>
      </c>
      <c r="J60" s="30"/>
      <c r="K60" s="32">
        <f t="shared" si="6"/>
        <v>0</v>
      </c>
    </row>
    <row r="61" spans="1:11" x14ac:dyDescent="0.25">
      <c r="A61" s="7">
        <v>57</v>
      </c>
      <c r="B61" s="29" t="s">
        <v>102</v>
      </c>
      <c r="C61" s="61" t="s">
        <v>8</v>
      </c>
      <c r="D61" s="61" t="s">
        <v>19</v>
      </c>
      <c r="E61" s="74" t="s">
        <v>15</v>
      </c>
      <c r="F61" s="71">
        <v>3</v>
      </c>
      <c r="G61" s="8"/>
      <c r="H61" s="36">
        <f t="shared" si="5"/>
        <v>0</v>
      </c>
      <c r="I61" s="39">
        <v>8</v>
      </c>
      <c r="J61" s="30"/>
      <c r="K61" s="32">
        <f t="shared" si="6"/>
        <v>0</v>
      </c>
    </row>
    <row r="62" spans="1:11" x14ac:dyDescent="0.25">
      <c r="A62" s="7">
        <v>58</v>
      </c>
      <c r="B62" s="29" t="s">
        <v>103</v>
      </c>
      <c r="C62" s="61" t="s">
        <v>8</v>
      </c>
      <c r="D62" s="61" t="s">
        <v>5</v>
      </c>
      <c r="E62" s="74"/>
      <c r="F62" s="71">
        <v>5</v>
      </c>
      <c r="G62" s="8"/>
      <c r="H62" s="36">
        <f t="shared" si="5"/>
        <v>0</v>
      </c>
      <c r="I62" s="39">
        <v>15</v>
      </c>
      <c r="J62" s="30"/>
      <c r="K62" s="32">
        <f t="shared" si="6"/>
        <v>0</v>
      </c>
    </row>
    <row r="63" spans="1:11" x14ac:dyDescent="0.25">
      <c r="A63" s="7">
        <v>59</v>
      </c>
      <c r="B63" s="29" t="s">
        <v>104</v>
      </c>
      <c r="C63" s="61" t="s">
        <v>8</v>
      </c>
      <c r="D63" s="61" t="s">
        <v>5</v>
      </c>
      <c r="E63" s="74" t="s">
        <v>15</v>
      </c>
      <c r="F63" s="71">
        <v>2</v>
      </c>
      <c r="G63" s="8"/>
      <c r="H63" s="36">
        <f t="shared" si="5"/>
        <v>0</v>
      </c>
      <c r="I63" s="39">
        <v>8</v>
      </c>
      <c r="J63" s="30"/>
      <c r="K63" s="32">
        <f t="shared" si="6"/>
        <v>0</v>
      </c>
    </row>
    <row r="64" spans="1:11" x14ac:dyDescent="0.25">
      <c r="A64" s="7">
        <v>60</v>
      </c>
      <c r="B64" s="29" t="s">
        <v>34</v>
      </c>
      <c r="C64" s="61" t="s">
        <v>8</v>
      </c>
      <c r="D64" s="61" t="s">
        <v>14</v>
      </c>
      <c r="E64" s="74" t="s">
        <v>15</v>
      </c>
      <c r="F64" s="70">
        <v>20</v>
      </c>
      <c r="G64" s="9"/>
      <c r="H64" s="36">
        <f>F64*G64</f>
        <v>0</v>
      </c>
      <c r="I64" s="40">
        <v>50</v>
      </c>
      <c r="J64" s="33"/>
      <c r="K64" s="32">
        <f>I64*J64</f>
        <v>0</v>
      </c>
    </row>
    <row r="65" spans="1:11" x14ac:dyDescent="0.25">
      <c r="A65" s="7">
        <v>61</v>
      </c>
      <c r="B65" s="29" t="s">
        <v>105</v>
      </c>
      <c r="C65" s="61" t="s">
        <v>8</v>
      </c>
      <c r="D65" s="61" t="s">
        <v>14</v>
      </c>
      <c r="E65" s="73" t="s">
        <v>29</v>
      </c>
      <c r="F65" s="70">
        <v>10</v>
      </c>
      <c r="G65" s="8"/>
      <c r="H65" s="36">
        <f>F65*G65</f>
        <v>0</v>
      </c>
      <c r="I65" s="40">
        <v>20</v>
      </c>
      <c r="J65" s="30"/>
      <c r="K65" s="32">
        <f>I65*J65</f>
        <v>0</v>
      </c>
    </row>
    <row r="66" spans="1:11" x14ac:dyDescent="0.25">
      <c r="A66" s="7">
        <v>62</v>
      </c>
      <c r="B66" s="29" t="s">
        <v>106</v>
      </c>
      <c r="C66" s="61" t="s">
        <v>8</v>
      </c>
      <c r="D66" s="61" t="s">
        <v>14</v>
      </c>
      <c r="E66" s="74" t="s">
        <v>15</v>
      </c>
      <c r="F66" s="70">
        <v>10</v>
      </c>
      <c r="G66" s="8"/>
      <c r="H66" s="36">
        <f>F66*G66</f>
        <v>0</v>
      </c>
      <c r="I66" s="40">
        <v>50</v>
      </c>
      <c r="J66" s="30"/>
      <c r="K66" s="32">
        <f>I66*J66</f>
        <v>0</v>
      </c>
    </row>
    <row r="67" spans="1:11" ht="13.5" customHeight="1" x14ac:dyDescent="0.25">
      <c r="A67" s="7">
        <v>63</v>
      </c>
      <c r="B67" s="29" t="s">
        <v>107</v>
      </c>
      <c r="C67" s="61" t="s">
        <v>8</v>
      </c>
      <c r="D67" s="61" t="s">
        <v>12</v>
      </c>
      <c r="E67" s="74" t="s">
        <v>15</v>
      </c>
      <c r="F67" s="71">
        <v>20</v>
      </c>
      <c r="G67" s="8"/>
      <c r="H67" s="36">
        <f>F67*G67</f>
        <v>0</v>
      </c>
      <c r="I67" s="39">
        <v>25</v>
      </c>
      <c r="J67" s="30"/>
      <c r="K67" s="32">
        <f>I67*J67</f>
        <v>0</v>
      </c>
    </row>
    <row r="68" spans="1:11" x14ac:dyDescent="0.25">
      <c r="A68" s="7">
        <v>64</v>
      </c>
      <c r="B68" s="63" t="s">
        <v>108</v>
      </c>
      <c r="C68" s="61" t="s">
        <v>8</v>
      </c>
      <c r="D68" s="61" t="s">
        <v>14</v>
      </c>
      <c r="E68" s="74" t="s">
        <v>15</v>
      </c>
      <c r="F68" s="71">
        <v>2</v>
      </c>
      <c r="G68" s="8"/>
      <c r="H68" s="36">
        <f>F68*G68</f>
        <v>0</v>
      </c>
      <c r="I68" s="39">
        <v>60</v>
      </c>
      <c r="J68" s="30"/>
      <c r="K68" s="32">
        <f>I68*J68</f>
        <v>0</v>
      </c>
    </row>
    <row r="69" spans="1:11" x14ac:dyDescent="0.25">
      <c r="A69" s="7">
        <v>65</v>
      </c>
      <c r="B69" s="29" t="s">
        <v>109</v>
      </c>
      <c r="C69" s="61" t="s">
        <v>8</v>
      </c>
      <c r="D69" s="61" t="s">
        <v>14</v>
      </c>
      <c r="E69" s="74" t="s">
        <v>15</v>
      </c>
      <c r="F69" s="70">
        <v>10</v>
      </c>
      <c r="G69" s="9"/>
      <c r="H69" s="36">
        <f t="shared" ref="H69:H77" si="7">F69*G69</f>
        <v>0</v>
      </c>
      <c r="I69" s="40">
        <v>15</v>
      </c>
      <c r="J69" s="33"/>
      <c r="K69" s="32">
        <f t="shared" ref="K69:K83" si="8">I69*J69</f>
        <v>0</v>
      </c>
    </row>
    <row r="70" spans="1:11" x14ac:dyDescent="0.25">
      <c r="A70" s="7">
        <v>66</v>
      </c>
      <c r="B70" s="29" t="s">
        <v>110</v>
      </c>
      <c r="C70" s="61" t="s">
        <v>8</v>
      </c>
      <c r="D70" s="61" t="s">
        <v>16</v>
      </c>
      <c r="E70" s="73" t="s">
        <v>29</v>
      </c>
      <c r="F70" s="71">
        <v>5</v>
      </c>
      <c r="G70" s="8"/>
      <c r="H70" s="36">
        <f t="shared" si="7"/>
        <v>0</v>
      </c>
      <c r="I70" s="39">
        <v>15</v>
      </c>
      <c r="J70" s="30"/>
      <c r="K70" s="32">
        <f t="shared" si="8"/>
        <v>0</v>
      </c>
    </row>
    <row r="71" spans="1:11" x14ac:dyDescent="0.25">
      <c r="A71" s="7">
        <v>67</v>
      </c>
      <c r="B71" s="29" t="s">
        <v>111</v>
      </c>
      <c r="C71" s="61" t="s">
        <v>8</v>
      </c>
      <c r="D71" s="61" t="s">
        <v>17</v>
      </c>
      <c r="E71" s="74" t="s">
        <v>15</v>
      </c>
      <c r="F71" s="70">
        <v>5</v>
      </c>
      <c r="G71" s="8"/>
      <c r="H71" s="36">
        <f t="shared" si="7"/>
        <v>0</v>
      </c>
      <c r="I71" s="40">
        <v>25</v>
      </c>
      <c r="J71" s="30"/>
      <c r="K71" s="32">
        <f t="shared" si="8"/>
        <v>0</v>
      </c>
    </row>
    <row r="72" spans="1:11" x14ac:dyDescent="0.25">
      <c r="A72" s="7">
        <v>68</v>
      </c>
      <c r="B72" s="29" t="s">
        <v>112</v>
      </c>
      <c r="C72" s="61" t="s">
        <v>8</v>
      </c>
      <c r="D72" s="61" t="s">
        <v>24</v>
      </c>
      <c r="E72" s="74" t="s">
        <v>15</v>
      </c>
      <c r="F72" s="71">
        <v>5</v>
      </c>
      <c r="G72" s="8"/>
      <c r="H72" s="36">
        <f t="shared" si="7"/>
        <v>0</v>
      </c>
      <c r="I72" s="39">
        <v>20</v>
      </c>
      <c r="J72" s="30"/>
      <c r="K72" s="32">
        <f t="shared" si="8"/>
        <v>0</v>
      </c>
    </row>
    <row r="73" spans="1:11" x14ac:dyDescent="0.25">
      <c r="A73" s="7">
        <v>69</v>
      </c>
      <c r="B73" s="29" t="s">
        <v>113</v>
      </c>
      <c r="C73" s="61" t="s">
        <v>8</v>
      </c>
      <c r="D73" s="61" t="s">
        <v>17</v>
      </c>
      <c r="E73" s="74" t="s">
        <v>15</v>
      </c>
      <c r="F73" s="71">
        <v>5</v>
      </c>
      <c r="G73" s="8"/>
      <c r="H73" s="36">
        <f t="shared" si="7"/>
        <v>0</v>
      </c>
      <c r="I73" s="39">
        <v>20</v>
      </c>
      <c r="J73" s="30"/>
      <c r="K73" s="32">
        <f t="shared" si="8"/>
        <v>0</v>
      </c>
    </row>
    <row r="74" spans="1:11" x14ac:dyDescent="0.25">
      <c r="A74" s="7">
        <v>70</v>
      </c>
      <c r="B74" s="29" t="s">
        <v>114</v>
      </c>
      <c r="C74" s="61" t="s">
        <v>8</v>
      </c>
      <c r="D74" s="61" t="s">
        <v>25</v>
      </c>
      <c r="E74" s="74" t="s">
        <v>15</v>
      </c>
      <c r="F74" s="71">
        <v>30</v>
      </c>
      <c r="G74" s="8"/>
      <c r="H74" s="36">
        <f t="shared" si="7"/>
        <v>0</v>
      </c>
      <c r="I74" s="39">
        <v>200</v>
      </c>
      <c r="J74" s="30"/>
      <c r="K74" s="32">
        <f t="shared" si="8"/>
        <v>0</v>
      </c>
    </row>
    <row r="75" spans="1:11" x14ac:dyDescent="0.25">
      <c r="A75" s="7">
        <v>71</v>
      </c>
      <c r="B75" s="29" t="s">
        <v>115</v>
      </c>
      <c r="C75" s="61" t="s">
        <v>8</v>
      </c>
      <c r="D75" s="61" t="s">
        <v>17</v>
      </c>
      <c r="E75" s="74" t="s">
        <v>15</v>
      </c>
      <c r="F75" s="71">
        <v>5</v>
      </c>
      <c r="G75" s="8"/>
      <c r="H75" s="36">
        <f t="shared" si="7"/>
        <v>0</v>
      </c>
      <c r="I75" s="39">
        <v>25</v>
      </c>
      <c r="J75" s="30"/>
      <c r="K75" s="32">
        <f t="shared" si="8"/>
        <v>0</v>
      </c>
    </row>
    <row r="76" spans="1:11" x14ac:dyDescent="0.25">
      <c r="A76" s="7">
        <v>72</v>
      </c>
      <c r="B76" s="29" t="s">
        <v>116</v>
      </c>
      <c r="C76" s="61" t="s">
        <v>8</v>
      </c>
      <c r="D76" s="61" t="s">
        <v>17</v>
      </c>
      <c r="E76" s="74" t="s">
        <v>15</v>
      </c>
      <c r="F76" s="71">
        <v>5</v>
      </c>
      <c r="G76" s="8"/>
      <c r="H76" s="36">
        <f t="shared" si="7"/>
        <v>0</v>
      </c>
      <c r="I76" s="39">
        <v>25</v>
      </c>
      <c r="J76" s="30"/>
      <c r="K76" s="32">
        <f t="shared" si="8"/>
        <v>0</v>
      </c>
    </row>
    <row r="77" spans="1:11" ht="18" customHeight="1" x14ac:dyDescent="0.25">
      <c r="A77" s="7">
        <v>73</v>
      </c>
      <c r="B77" s="64" t="s">
        <v>117</v>
      </c>
      <c r="C77" s="61" t="s">
        <v>8</v>
      </c>
      <c r="D77" s="61" t="s">
        <v>18</v>
      </c>
      <c r="E77" s="74" t="s">
        <v>15</v>
      </c>
      <c r="F77" s="71">
        <v>5</v>
      </c>
      <c r="G77" s="8"/>
      <c r="H77" s="36">
        <f t="shared" si="7"/>
        <v>0</v>
      </c>
      <c r="I77" s="39">
        <v>100</v>
      </c>
      <c r="J77" s="30"/>
      <c r="K77" s="32">
        <f t="shared" si="8"/>
        <v>0</v>
      </c>
    </row>
    <row r="78" spans="1:11" s="4" customFormat="1" ht="16.5" customHeight="1" x14ac:dyDescent="0.25">
      <c r="A78" s="7">
        <v>74</v>
      </c>
      <c r="B78" s="64" t="s">
        <v>118</v>
      </c>
      <c r="C78" s="65" t="s">
        <v>8</v>
      </c>
      <c r="D78" s="65" t="s">
        <v>17</v>
      </c>
      <c r="E78" s="74" t="s">
        <v>15</v>
      </c>
      <c r="F78" s="71">
        <v>25</v>
      </c>
      <c r="G78" s="9"/>
      <c r="H78" s="36">
        <f t="shared" ref="H78:H85" si="9">F78*G78</f>
        <v>0</v>
      </c>
      <c r="I78" s="39">
        <v>100</v>
      </c>
      <c r="J78" s="33"/>
      <c r="K78" s="32">
        <f t="shared" si="8"/>
        <v>0</v>
      </c>
    </row>
    <row r="79" spans="1:11" s="4" customFormat="1" x14ac:dyDescent="0.25">
      <c r="A79" s="7">
        <v>75</v>
      </c>
      <c r="B79" s="64" t="s">
        <v>119</v>
      </c>
      <c r="C79" s="65" t="s">
        <v>8</v>
      </c>
      <c r="D79" s="65" t="s">
        <v>11</v>
      </c>
      <c r="E79" s="74" t="s">
        <v>15</v>
      </c>
      <c r="F79" s="71">
        <v>5</v>
      </c>
      <c r="G79" s="8"/>
      <c r="H79" s="36">
        <f t="shared" si="9"/>
        <v>0</v>
      </c>
      <c r="I79" s="39">
        <v>15</v>
      </c>
      <c r="J79" s="30"/>
      <c r="K79" s="32">
        <f t="shared" si="8"/>
        <v>0</v>
      </c>
    </row>
    <row r="80" spans="1:11" s="4" customFormat="1" x14ac:dyDescent="0.25">
      <c r="A80" s="7">
        <v>76</v>
      </c>
      <c r="B80" s="63" t="s">
        <v>120</v>
      </c>
      <c r="C80" s="61" t="s">
        <v>8</v>
      </c>
      <c r="D80" s="65" t="s">
        <v>10</v>
      </c>
      <c r="E80" s="74" t="s">
        <v>15</v>
      </c>
      <c r="F80" s="71">
        <v>1</v>
      </c>
      <c r="G80" s="8"/>
      <c r="H80" s="36">
        <f t="shared" si="9"/>
        <v>0</v>
      </c>
      <c r="I80" s="39">
        <v>2</v>
      </c>
      <c r="J80" s="30"/>
      <c r="K80" s="32">
        <f t="shared" si="8"/>
        <v>0</v>
      </c>
    </row>
    <row r="81" spans="1:11" s="4" customFormat="1" x14ac:dyDescent="0.25">
      <c r="A81" s="7">
        <v>77</v>
      </c>
      <c r="B81" s="64" t="s">
        <v>121</v>
      </c>
      <c r="C81" s="65" t="s">
        <v>8</v>
      </c>
      <c r="D81" s="65" t="s">
        <v>12</v>
      </c>
      <c r="E81" s="73" t="s">
        <v>29</v>
      </c>
      <c r="F81" s="71">
        <v>3</v>
      </c>
      <c r="G81" s="8"/>
      <c r="H81" s="36">
        <f t="shared" si="9"/>
        <v>0</v>
      </c>
      <c r="I81" s="39">
        <v>20</v>
      </c>
      <c r="J81" s="30"/>
      <c r="K81" s="32">
        <f t="shared" si="8"/>
        <v>0</v>
      </c>
    </row>
    <row r="82" spans="1:11" s="4" customFormat="1" x14ac:dyDescent="0.25">
      <c r="A82" s="7">
        <v>78</v>
      </c>
      <c r="B82" s="64" t="s">
        <v>122</v>
      </c>
      <c r="C82" s="65" t="s">
        <v>8</v>
      </c>
      <c r="D82" s="65" t="s">
        <v>12</v>
      </c>
      <c r="E82" s="74" t="s">
        <v>15</v>
      </c>
      <c r="F82" s="71">
        <v>5</v>
      </c>
      <c r="G82" s="8"/>
      <c r="H82" s="36">
        <f t="shared" si="9"/>
        <v>0</v>
      </c>
      <c r="I82" s="39">
        <v>15</v>
      </c>
      <c r="J82" s="30"/>
      <c r="K82" s="32">
        <f t="shared" si="8"/>
        <v>0</v>
      </c>
    </row>
    <row r="83" spans="1:11" s="4" customFormat="1" x14ac:dyDescent="0.25">
      <c r="A83" s="7">
        <v>79</v>
      </c>
      <c r="B83" s="64" t="s">
        <v>123</v>
      </c>
      <c r="C83" s="65" t="s">
        <v>8</v>
      </c>
      <c r="D83" s="65" t="s">
        <v>12</v>
      </c>
      <c r="E83" s="74" t="s">
        <v>15</v>
      </c>
      <c r="F83" s="71">
        <v>5</v>
      </c>
      <c r="G83" s="8"/>
      <c r="H83" s="36">
        <f>F83*G83</f>
        <v>0</v>
      </c>
      <c r="I83" s="39">
        <v>40</v>
      </c>
      <c r="J83" s="30"/>
      <c r="K83" s="32">
        <f t="shared" si="8"/>
        <v>0</v>
      </c>
    </row>
    <row r="84" spans="1:11" s="4" customFormat="1" x14ac:dyDescent="0.25">
      <c r="A84" s="7">
        <v>80</v>
      </c>
      <c r="B84" s="64" t="s">
        <v>124</v>
      </c>
      <c r="C84" s="65" t="s">
        <v>8</v>
      </c>
      <c r="D84" s="65" t="s">
        <v>12</v>
      </c>
      <c r="E84" s="74" t="s">
        <v>15</v>
      </c>
      <c r="F84" s="71">
        <v>5</v>
      </c>
      <c r="G84" s="8"/>
      <c r="H84" s="36">
        <f>F84*G84</f>
        <v>0</v>
      </c>
      <c r="I84" s="39">
        <v>10</v>
      </c>
      <c r="J84" s="30"/>
      <c r="K84" s="32">
        <f>I84*J84</f>
        <v>0</v>
      </c>
    </row>
    <row r="85" spans="1:11" s="4" customFormat="1" x14ac:dyDescent="0.25">
      <c r="A85" s="7">
        <v>81</v>
      </c>
      <c r="B85" s="64" t="s">
        <v>125</v>
      </c>
      <c r="C85" s="65" t="s">
        <v>8</v>
      </c>
      <c r="D85" s="65" t="s">
        <v>9</v>
      </c>
      <c r="E85" s="74" t="s">
        <v>15</v>
      </c>
      <c r="F85" s="72">
        <v>5</v>
      </c>
      <c r="G85" s="56"/>
      <c r="H85" s="36">
        <f t="shared" si="9"/>
        <v>0</v>
      </c>
      <c r="I85" s="57">
        <v>10</v>
      </c>
      <c r="J85" s="58"/>
      <c r="K85" s="32">
        <f>I85*J85</f>
        <v>0</v>
      </c>
    </row>
    <row r="86" spans="1:11" s="4" customFormat="1" x14ac:dyDescent="0.25">
      <c r="A86" s="7">
        <v>82</v>
      </c>
      <c r="B86" s="64" t="s">
        <v>126</v>
      </c>
      <c r="C86" s="65" t="s">
        <v>8</v>
      </c>
      <c r="D86" s="65" t="s">
        <v>17</v>
      </c>
      <c r="E86" s="74" t="s">
        <v>15</v>
      </c>
      <c r="F86" s="72">
        <v>25</v>
      </c>
      <c r="G86" s="56"/>
      <c r="H86" s="36">
        <f>F86*G86</f>
        <v>0</v>
      </c>
      <c r="I86" s="57">
        <v>200</v>
      </c>
      <c r="J86" s="58"/>
      <c r="K86" s="32">
        <f>I86*J86</f>
        <v>0</v>
      </c>
    </row>
    <row r="87" spans="1:11" s="4" customFormat="1" ht="14.25" thickBot="1" x14ac:dyDescent="0.3">
      <c r="A87" s="75">
        <v>83</v>
      </c>
      <c r="B87" s="76" t="s">
        <v>127</v>
      </c>
      <c r="C87" s="66" t="s">
        <v>8</v>
      </c>
      <c r="D87" s="66" t="s">
        <v>12</v>
      </c>
      <c r="E87" s="77" t="s">
        <v>15</v>
      </c>
      <c r="F87" s="72">
        <v>6</v>
      </c>
      <c r="G87" s="56"/>
      <c r="H87" s="55">
        <f>F87*G87</f>
        <v>0</v>
      </c>
      <c r="I87" s="57">
        <v>20</v>
      </c>
      <c r="J87" s="58"/>
      <c r="K87" s="32">
        <f>I87*J87</f>
        <v>0</v>
      </c>
    </row>
    <row r="88" spans="1:11" s="4" customFormat="1" ht="14.25" thickBot="1" x14ac:dyDescent="0.25">
      <c r="A88" s="80" t="s">
        <v>47</v>
      </c>
      <c r="B88" s="81"/>
      <c r="C88" s="81"/>
      <c r="D88" s="81"/>
      <c r="E88" s="82"/>
      <c r="F88" s="91" t="s">
        <v>128</v>
      </c>
      <c r="G88" s="92"/>
      <c r="H88" s="60">
        <f>SUM(H5:H87)</f>
        <v>0</v>
      </c>
      <c r="I88" s="91" t="s">
        <v>129</v>
      </c>
      <c r="J88" s="92"/>
      <c r="K88" s="59">
        <f>SUM(K5:K87)</f>
        <v>0</v>
      </c>
    </row>
    <row r="89" spans="1:11" s="4" customFormat="1" x14ac:dyDescent="0.25">
      <c r="A89" s="83" t="s">
        <v>37</v>
      </c>
      <c r="B89" s="84"/>
      <c r="C89" s="84"/>
      <c r="D89" s="84"/>
      <c r="E89" s="84"/>
      <c r="F89" s="84"/>
      <c r="G89" s="84"/>
      <c r="H89" s="84"/>
      <c r="I89" s="48"/>
      <c r="J89" s="48"/>
      <c r="K89" s="78"/>
    </row>
    <row r="90" spans="1:11" s="4" customFormat="1" x14ac:dyDescent="0.25">
      <c r="A90" s="47"/>
      <c r="B90" s="49"/>
      <c r="C90" s="49"/>
      <c r="D90" s="49"/>
      <c r="E90" s="49"/>
      <c r="F90" s="49"/>
      <c r="G90" s="49"/>
      <c r="H90" s="49"/>
      <c r="I90" s="48"/>
      <c r="J90" s="48"/>
      <c r="K90" s="48"/>
    </row>
    <row r="91" spans="1:11" s="4" customFormat="1" ht="16.5" customHeight="1" x14ac:dyDescent="0.2">
      <c r="A91" s="90" t="s">
        <v>46</v>
      </c>
      <c r="B91" s="90"/>
      <c r="C91" s="90"/>
      <c r="D91" s="90"/>
      <c r="E91" s="90"/>
      <c r="F91" s="90"/>
      <c r="G91" s="90"/>
      <c r="H91" s="90"/>
      <c r="I91" s="90"/>
      <c r="J91" s="90"/>
      <c r="K91" s="90"/>
    </row>
    <row r="92" spans="1:11" s="4" customFormat="1" x14ac:dyDescent="0.25">
      <c r="A92" s="50"/>
      <c r="B92" s="51"/>
      <c r="C92" s="50"/>
      <c r="D92" s="50"/>
      <c r="E92" s="52"/>
      <c r="F92" s="53"/>
      <c r="G92" s="52"/>
      <c r="H92" s="54"/>
      <c r="I92" s="48"/>
      <c r="J92" s="48"/>
      <c r="K92" s="48"/>
    </row>
    <row r="93" spans="1:11" s="4" customFormat="1" ht="13.5" customHeight="1" x14ac:dyDescent="0.2">
      <c r="A93" s="90" t="s">
        <v>43</v>
      </c>
      <c r="B93" s="90"/>
      <c r="C93" s="90"/>
      <c r="D93" s="90"/>
      <c r="E93" s="90"/>
      <c r="F93" s="90"/>
      <c r="G93" s="90"/>
      <c r="H93" s="90"/>
      <c r="I93" s="90"/>
      <c r="J93" s="90"/>
      <c r="K93" s="90"/>
    </row>
    <row r="94" spans="1:11" s="4" customFormat="1" ht="13.5" customHeight="1" x14ac:dyDescent="0.2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90"/>
    </row>
    <row r="95" spans="1:11" s="4" customFormat="1" ht="13.5" customHeight="1" x14ac:dyDescent="0.25">
      <c r="A95" s="10"/>
      <c r="B95" s="11"/>
      <c r="C95" s="11"/>
      <c r="D95" s="11"/>
      <c r="E95" s="11"/>
      <c r="F95" s="11"/>
      <c r="G95" s="11"/>
      <c r="H95" s="11"/>
      <c r="I95" s="68"/>
      <c r="J95" s="68"/>
      <c r="K95" s="68"/>
    </row>
    <row r="96" spans="1:11" x14ac:dyDescent="0.2">
      <c r="A96" s="12"/>
      <c r="B96" s="12"/>
      <c r="C96" s="12"/>
      <c r="D96" s="12"/>
      <c r="E96" s="79" t="s">
        <v>35</v>
      </c>
      <c r="F96" s="79"/>
      <c r="G96" s="79"/>
      <c r="H96" s="79"/>
    </row>
    <row r="97" spans="1:8" ht="11.25" customHeight="1" x14ac:dyDescent="0.2">
      <c r="A97" s="12"/>
      <c r="B97" s="12"/>
      <c r="C97" s="12"/>
      <c r="D97" s="12"/>
      <c r="E97" s="79" t="s">
        <v>36</v>
      </c>
      <c r="F97" s="79"/>
      <c r="G97" s="79"/>
      <c r="H97" s="79"/>
    </row>
    <row r="98" spans="1:8" x14ac:dyDescent="0.25">
      <c r="A98" s="13"/>
      <c r="B98" s="14"/>
      <c r="C98" s="15"/>
      <c r="D98" s="15"/>
      <c r="E98" s="16"/>
      <c r="F98" s="17"/>
      <c r="G98" s="16"/>
      <c r="H98" s="18"/>
    </row>
  </sheetData>
  <mergeCells count="11">
    <mergeCell ref="E97:H97"/>
    <mergeCell ref="E96:H96"/>
    <mergeCell ref="A88:E88"/>
    <mergeCell ref="A89:H89"/>
    <mergeCell ref="L3:N3"/>
    <mergeCell ref="F3:H3"/>
    <mergeCell ref="I3:K3"/>
    <mergeCell ref="A93:K94"/>
    <mergeCell ref="A91:K91"/>
    <mergeCell ref="F88:G88"/>
    <mergeCell ref="I88:J88"/>
  </mergeCells>
  <phoneticPr fontId="0" type="noConversion"/>
  <pageMargins left="0.45" right="0.16" top="0.35" bottom="0.33" header="0.35" footer="0.16"/>
  <pageSetup paperSize="9" scale="48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 zał. nr 1 do FO</vt:lpstr>
      <vt:lpstr>' zał. nr 1 do FO'!Obszar_wydruku</vt:lpstr>
      <vt:lpstr>' zał. nr 1 do FO'!Tytuły_wydruku</vt:lpstr>
    </vt:vector>
  </TitlesOfParts>
  <Company>LW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mskowronek</dc:creator>
  <cp:lastModifiedBy>Małgorzata Duda</cp:lastModifiedBy>
  <cp:lastPrinted>2026-04-01T06:53:28Z</cp:lastPrinted>
  <dcterms:created xsi:type="dcterms:W3CDTF">2009-12-17T07:50:52Z</dcterms:created>
  <dcterms:modified xsi:type="dcterms:W3CDTF">2026-04-01T06:53:40Z</dcterms:modified>
</cp:coreProperties>
</file>