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jczubacki\Desktop\"/>
    </mc:Choice>
  </mc:AlternateContent>
  <xr:revisionPtr revIDLastSave="0" documentId="13_ncr:1_{3F2AB60D-D0FE-45D6-B1CC-A1E21850D317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Arkusz1" sheetId="1" r:id="rId1"/>
  </sheets>
  <definedNames>
    <definedName name="_xlnm.Print_Area" localSheetId="0">Arkusz1!$A$1:$F$94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9" i="1" l="1"/>
  <c r="F89" i="1"/>
  <c r="F47" i="1" l="1"/>
  <c r="F41" i="1"/>
  <c r="F83" i="1"/>
  <c r="F77" i="1"/>
  <c r="F71" i="1"/>
  <c r="F65" i="1"/>
  <c r="F59" i="1"/>
  <c r="F53" i="1"/>
  <c r="F35" i="1"/>
  <c r="F29" i="1"/>
  <c r="F23" i="1"/>
  <c r="F18" i="1"/>
  <c r="F12" i="1"/>
  <c r="D83" i="1"/>
  <c r="D77" i="1"/>
  <c r="D71" i="1"/>
  <c r="D65" i="1"/>
  <c r="D59" i="1"/>
  <c r="D53" i="1"/>
  <c r="D47" i="1"/>
  <c r="D41" i="1"/>
  <c r="D35" i="1"/>
  <c r="D23" i="1"/>
  <c r="D29" i="1"/>
  <c r="D18" i="1"/>
  <c r="D12" i="1" l="1"/>
  <c r="E1" i="1"/>
</calcChain>
</file>

<file path=xl/sharedStrings.xml><?xml version="1.0" encoding="utf-8"?>
<sst xmlns="http://schemas.openxmlformats.org/spreadsheetml/2006/main" count="246" uniqueCount="114">
  <si>
    <t>Bogdanka, dn.</t>
  </si>
  <si>
    <t>Wycena przedmiotu zamówienia dot. wykonywana remontów, napraw urządzeń wyprodukowanych przez Elektrometal - Cieszyn eksploatowanych w podziemnych wyrobiskach.</t>
  </si>
  <si>
    <t>Lp.</t>
  </si>
  <si>
    <t>Wyszczególnienie prac</t>
  </si>
  <si>
    <t>Wykaz podstawowych czynności</t>
  </si>
  <si>
    <t>J. m.</t>
  </si>
  <si>
    <r>
      <t xml:space="preserve">Cena łączna netto
</t>
    </r>
    <r>
      <rPr>
        <sz val="10"/>
        <rFont val="Calibri"/>
        <family val="2"/>
        <charset val="238"/>
      </rPr>
      <t>[PLN/kpl]</t>
    </r>
  </si>
  <si>
    <t xml:space="preserve">Demontaż i czyszczenie podzespołów </t>
  </si>
  <si>
    <t>Montaż urządzenia po naprawie</t>
  </si>
  <si>
    <t>Kalibracja i kontrola końcowa urządzenia</t>
  </si>
  <si>
    <t>Pakowanie i wysyłka urządzenia</t>
  </si>
  <si>
    <t>Maksymalna wartość wymienionych podzespołów</t>
  </si>
  <si>
    <t>kpl</t>
  </si>
  <si>
    <t>……………………………………………</t>
  </si>
  <si>
    <t>Przygotował: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</si>
  <si>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</si>
  <si>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</si>
  <si>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</si>
  <si>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</si>
  <si>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</si>
  <si>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</si>
  <si>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</si>
  <si>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</si>
  <si>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</si>
  <si>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</si>
  <si>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</si>
  <si>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</si>
  <si>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</si>
  <si>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</si>
  <si>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Remont: Sterownik KRW-21</t>
  </si>
  <si>
    <t>Remont: Moduł DRT-22</t>
  </si>
  <si>
    <t>Remont: Mocownik COU-22</t>
  </si>
  <si>
    <t>Naprawa:Kamera ISK-11/M2</t>
  </si>
  <si>
    <t>Naprawa: Kamera ISK-16</t>
  </si>
  <si>
    <t>Remont: Zasilacz iskrobezpieczny ZSI-94</t>
  </si>
  <si>
    <t>Remont: Zasilacz iskrobezpieczny ZIS-x/04/y</t>
  </si>
  <si>
    <t>Remont: Zasilacz iskrobezpieczny ZIS-x/10/y</t>
  </si>
  <si>
    <t>Naprawa:Zasilacz iskrobezpieczny ZISD-13</t>
  </si>
  <si>
    <t>Naprawa: Zasilacz iskrobezpieczny ZISD-15</t>
  </si>
  <si>
    <t>Naprawa: Zasilacz iskrobezpieczny ZISR</t>
  </si>
  <si>
    <t>Naprawa: Transparent SLOGAN ST-14</t>
  </si>
  <si>
    <t>Oferta wykonania remontu na lata 2026-2027</t>
  </si>
  <si>
    <t>Remont: Konstrukcja DRT-22</t>
  </si>
  <si>
    <t>Maksymalna wartość usługi remontowej</t>
  </si>
  <si>
    <t>Naprawa:Kamera termowizyjna ISK-11/M2/T</t>
  </si>
  <si>
    <t>1.1</t>
  </si>
  <si>
    <t>1.2</t>
  </si>
  <si>
    <t>1.3</t>
  </si>
  <si>
    <t>1.4</t>
  </si>
  <si>
    <t>1.5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</si>
  <si>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</si>
  <si>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</si>
  <si>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</si>
  <si>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</si>
  <si>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</si>
  <si>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</si>
  <si>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</si>
  <si>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</si>
  <si>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</si>
  <si>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4.1</t>
  </si>
  <si>
    <t>4.2</t>
  </si>
  <si>
    <t>4.3</t>
  </si>
  <si>
    <t>4.4</t>
  </si>
  <si>
    <t>4.5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</si>
  <si>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</si>
  <si>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</si>
  <si>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</si>
  <si>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</si>
  <si>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</si>
  <si>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</si>
  <si>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</si>
  <si>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</si>
  <si>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</si>
  <si>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</si>
  <si>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</si>
  <si>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</si>
  <si>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</si>
  <si>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</si>
  <si>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</si>
  <si>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</si>
  <si>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</si>
  <si>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</si>
  <si>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</si>
  <si>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</si>
  <si>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</si>
  <si>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</si>
  <si>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</si>
  <si>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</si>
  <si>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</si>
  <si>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</si>
  <si>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</si>
  <si>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</si>
  <si>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</si>
  <si>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</si>
  <si>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11.1</t>
  </si>
  <si>
    <t>11.2</t>
  </si>
  <si>
    <t>11.3</t>
  </si>
  <si>
    <t>11.4</t>
  </si>
  <si>
    <t>11.5</t>
  </si>
  <si>
    <t>12.1</t>
  </si>
  <si>
    <t>12.2</t>
  </si>
  <si>
    <t>12.3</t>
  </si>
  <si>
    <t>12.4</t>
  </si>
  <si>
    <t>12.5</t>
  </si>
  <si>
    <t>13.1</t>
  </si>
  <si>
    <t>13.2</t>
  </si>
  <si>
    <t>13.3</t>
  </si>
  <si>
    <t>13.4</t>
  </si>
  <si>
    <t>13.5</t>
  </si>
  <si>
    <t>14.1</t>
  </si>
  <si>
    <t>14.2</t>
  </si>
  <si>
    <t>14.3</t>
  </si>
  <si>
    <t>14.4</t>
  </si>
  <si>
    <t>14.5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</si>
</sst>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dd\.mm\.yyyy&quot;r.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b/>
      <sz val="13"/>
      <name val="Calibri"/>
      <family val="2"/>
      <charset val="238"/>
    </font>
    <font>
      <b/>
      <u/>
      <sz val="10"/>
      <name val="Calibri"/>
      <family val="2"/>
      <charset val="238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242424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/>
    <xf numFmtId="0" fontId="2" fillId="3" borderId="0" applyNumberFormat="0" applyBorder="0" applyAlignment="0"/>
  </cellStyleXfs>
  <cellXfs count="53">
    <xf numFmtId="0" fontId="0" fillId="0" borderId="0" xfId="0"/>
    <xf numFmtId="0" fontId="4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7" fillId="6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49" fontId="4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 wrapText="1"/>
    </xf>
    <xf numFmtId="49" fontId="1" fillId="0" borderId="3" xfId="0" quotePrefix="1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Border="1" applyAlignment="1"/>
    <xf numFmtId="0" fontId="0" fillId="0" borderId="0" xfId="0" applyBorder="1"/>
    <xf numFmtId="0" fontId="1" fillId="0" borderId="3" xfId="0" quotePrefix="1" applyNumberFormat="1" applyFont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 wrapText="1"/>
    </xf>
    <xf numFmtId="49" fontId="3" fillId="4" borderId="3" xfId="0" applyNumberFormat="1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 wrapText="1"/>
    </xf>
    <xf numFmtId="44" fontId="4" fillId="0" borderId="0" xfId="0" applyNumberFormat="1" applyFont="1"/>
    <xf numFmtId="44" fontId="4" fillId="0" borderId="0" xfId="0" applyNumberFormat="1" applyFont="1" applyBorder="1" applyAlignment="1">
      <alignment vertical="center" wrapText="1"/>
    </xf>
    <xf numFmtId="44" fontId="3" fillId="4" borderId="3" xfId="0" applyNumberFormat="1" applyFont="1" applyFill="1" applyBorder="1" applyAlignment="1">
      <alignment horizontal="center" vertical="center" wrapText="1"/>
    </xf>
    <xf numFmtId="44" fontId="1" fillId="0" borderId="3" xfId="0" applyNumberFormat="1" applyFont="1" applyBorder="1" applyAlignment="1">
      <alignment horizontal="center" vertical="center"/>
    </xf>
    <xf numFmtId="44" fontId="0" fillId="0" borderId="0" xfId="0" applyNumberFormat="1"/>
    <xf numFmtId="0" fontId="2" fillId="3" borderId="3" xfId="2" applyBorder="1" applyAlignment="1">
      <alignment horizontal="center" vertical="center"/>
    </xf>
    <xf numFmtId="49" fontId="2" fillId="3" borderId="3" xfId="2" applyNumberFormat="1" applyBorder="1" applyAlignment="1">
      <alignment horizontal="center" vertical="center"/>
    </xf>
    <xf numFmtId="44" fontId="2" fillId="3" borderId="3" xfId="2" applyNumberFormat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0" borderId="0" xfId="0" quotePrefix="1" applyNumberFormat="1" applyFont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2" fillId="3" borderId="3" xfId="2" applyFont="1" applyBorder="1" applyAlignment="1">
      <alignment horizontal="center" vertical="center" wrapText="1"/>
    </xf>
    <xf numFmtId="0" fontId="1" fillId="0" borderId="3" xfId="0" quotePrefix="1" applyNumberFormat="1" applyFont="1" applyFill="1" applyBorder="1" applyAlignment="1">
      <alignment horizontal="center" vertical="center"/>
    </xf>
    <xf numFmtId="0" fontId="1" fillId="0" borderId="3" xfId="0" quotePrefix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3">
    <cellStyle name="20% — akcent 3" xfId="1" builtinId="38" customBuiltin="1"/>
    <cellStyle name="40% — akcent 3" xfId="2" builtinId="39" customBuiltin="1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4"/>
  <sheetViews>
    <sheetView tabSelected="1" view="pageBreakPreview" zoomScale="145" zoomScaleNormal="115" zoomScaleSheetLayoutView="145" workbookViewId="0">
      <pane ySplit="6" topLeftCell="A12" activePane="bottomLeft" state="frozen"/>
      <selection pane="bottomLeft" activeCell="E1" sqref="E1:F1"/>
    </sheetView>
  </sheetViews>
  <sheetFormatPr defaultRowHeight="15" x14ac:dyDescent="0.25"/>
  <cols>
    <col min="1" max="1" width="9.140625" style="9"/>
    <col min="2" max="2" width="33.140625" style="33" customWidth="1"/>
    <col min="3" max="3" width="9.140625" style="14"/>
    <col min="4" max="4" width="79.5703125" customWidth="1"/>
    <col min="6" max="6" width="11.5703125" style="26" customWidth="1"/>
  </cols>
  <sheetData>
    <row r="1" spans="1:10" x14ac:dyDescent="0.25">
      <c r="A1" s="8"/>
      <c r="B1" s="32"/>
      <c r="C1" s="10"/>
      <c r="D1" s="2" t="s">
        <v>0</v>
      </c>
      <c r="E1" s="49">
        <f ca="1" xml:space="preserve"> NOW()</f>
        <v>46084.378119097222</v>
      </c>
      <c r="F1" s="49"/>
    </row>
    <row r="2" spans="1:10" x14ac:dyDescent="0.25">
      <c r="A2" s="8"/>
      <c r="B2" s="32"/>
      <c r="C2" s="11"/>
      <c r="D2" s="1"/>
      <c r="E2" s="1"/>
      <c r="F2" s="22"/>
      <c r="G2" s="1"/>
      <c r="H2" s="1"/>
      <c r="I2" s="1"/>
      <c r="J2" s="1"/>
    </row>
    <row r="3" spans="1:10" ht="17.25" customHeight="1" x14ac:dyDescent="0.25">
      <c r="A3" s="51" t="s">
        <v>1</v>
      </c>
      <c r="B3" s="51"/>
      <c r="C3" s="51"/>
      <c r="D3" s="51"/>
      <c r="E3" s="51"/>
      <c r="F3" s="51"/>
      <c r="G3" s="6"/>
      <c r="H3" s="6"/>
      <c r="I3" s="6"/>
      <c r="J3" s="6"/>
    </row>
    <row r="4" spans="1:10" ht="15" customHeight="1" x14ac:dyDescent="0.25">
      <c r="A4" s="52" t="s">
        <v>41</v>
      </c>
      <c r="B4" s="52"/>
      <c r="C4" s="52"/>
      <c r="D4" s="52"/>
      <c r="E4" s="52"/>
      <c r="F4" s="52"/>
      <c r="G4" s="7"/>
      <c r="H4" s="7"/>
      <c r="I4" s="7"/>
      <c r="J4" s="7"/>
    </row>
    <row r="5" spans="1:10" x14ac:dyDescent="0.25">
      <c r="A5" s="3"/>
      <c r="B5" s="3"/>
      <c r="C5" s="12"/>
      <c r="D5" s="3"/>
      <c r="E5" s="3"/>
      <c r="F5" s="23"/>
      <c r="G5" s="3"/>
      <c r="H5" s="3"/>
      <c r="I5" s="3"/>
      <c r="J5" s="3"/>
    </row>
    <row r="6" spans="1:10" ht="38.25" x14ac:dyDescent="0.25">
      <c r="A6" s="18" t="s">
        <v>2</v>
      </c>
      <c r="B6" s="19" t="s">
        <v>3</v>
      </c>
      <c r="C6" s="20" t="s">
        <v>2</v>
      </c>
      <c r="D6" s="21" t="s">
        <v>4</v>
      </c>
      <c r="E6" s="19" t="s">
        <v>5</v>
      </c>
      <c r="F6" s="24" t="s">
        <v>6</v>
      </c>
    </row>
    <row r="7" spans="1:10" ht="15" customHeight="1" x14ac:dyDescent="0.25">
      <c r="A7" s="41" t="s">
        <v>15</v>
      </c>
      <c r="B7" s="50" t="s">
        <v>29</v>
      </c>
      <c r="C7" s="17" t="s">
        <v>45</v>
      </c>
      <c r="D7" s="30" t="s">
        <v>7</v>
      </c>
      <c r="E7" s="5" t="s">
        <v>12</v>
      </c>
      <c r="F7" s="25"/>
      <c r="G7" s="4"/>
      <c r="H7" s="4"/>
      <c r="I7" s="34"/>
      <c r="J7" s="4"/>
    </row>
    <row r="8" spans="1:10" ht="15" customHeight="1" x14ac:dyDescent="0.25">
      <c r="A8" s="41"/>
      <c r="B8" s="50"/>
      <c r="C8" s="17" t="s">
        <v>46</v>
      </c>
      <c r="D8" s="30" t="s">
        <v>8</v>
      </c>
      <c r="E8" s="5" t="s">
        <v>12</v>
      </c>
      <c r="F8" s="25"/>
      <c r="G8" s="4"/>
      <c r="H8" s="4"/>
      <c r="I8" s="34"/>
      <c r="J8" s="4"/>
    </row>
    <row r="9" spans="1:10" ht="15" customHeight="1" x14ac:dyDescent="0.25">
      <c r="A9" s="41"/>
      <c r="B9" s="50"/>
      <c r="C9" s="17" t="s">
        <v>47</v>
      </c>
      <c r="D9" s="30" t="s">
        <v>9</v>
      </c>
      <c r="E9" s="5" t="s">
        <v>12</v>
      </c>
      <c r="F9" s="25"/>
      <c r="G9" s="4"/>
      <c r="H9" s="4"/>
      <c r="I9" s="34"/>
      <c r="J9" s="4"/>
    </row>
    <row r="10" spans="1:10" ht="15" customHeight="1" x14ac:dyDescent="0.25">
      <c r="A10" s="41"/>
      <c r="B10" s="50"/>
      <c r="C10" s="17" t="s">
        <v>48</v>
      </c>
      <c r="D10" s="30" t="s">
        <v>10</v>
      </c>
      <c r="E10" s="5" t="s">
        <v>12</v>
      </c>
      <c r="F10" s="25"/>
      <c r="G10" s="4"/>
      <c r="H10" s="4"/>
      <c r="I10" s="34"/>
      <c r="J10" s="4"/>
    </row>
    <row r="11" spans="1:10" ht="15" customHeight="1" x14ac:dyDescent="0.25">
      <c r="A11" s="41"/>
      <c r="B11" s="50"/>
      <c r="C11" s="17" t="s">
        <v>49</v>
      </c>
      <c r="D11" s="30" t="s">
        <v>11</v>
      </c>
      <c r="E11" s="5" t="s">
        <v>12</v>
      </c>
      <c r="F11" s="25"/>
      <c r="G11" s="4"/>
      <c r="H11" s="4"/>
      <c r="I11" s="34"/>
      <c r="J11" s="4"/>
    </row>
    <row r="12" spans="1:10" x14ac:dyDescent="0.25">
      <c r="A12" s="27"/>
      <c r="B12" s="37"/>
      <c r="C12" s="28"/>
      <c r="D12" s="27" t="str">
        <f>_xlfn.CONCAT("Razem - ",B7)</f>
        <v>Razem - Remont: Sterownik KRW-21</v>
      </c>
      <c r="E12" s="27"/>
      <c r="F12" s="29">
        <f>SUM(F7:F11)</f>
        <v>0</v>
      </c>
      <c r="I12" s="35"/>
    </row>
    <row r="13" spans="1:10" ht="15.75" customHeight="1" x14ac:dyDescent="0.25">
      <c r="A13" s="41" t="s">
        <v>16</v>
      </c>
      <c r="B13" s="40" t="s">
        <v>30</v>
      </c>
      <c r="C13" s="38" t="s">
        <v>50</v>
      </c>
      <c r="D13" s="30" t="s">
        <v>7</v>
      </c>
      <c r="E13" s="5" t="s">
        <v>12</v>
      </c>
      <c r="F13" s="25"/>
      <c r="I13" s="35"/>
    </row>
    <row r="14" spans="1:10" ht="15" customHeight="1" x14ac:dyDescent="0.25">
      <c r="A14" s="41"/>
      <c r="B14" s="40"/>
      <c r="C14" s="38" t="s">
        <v>51</v>
      </c>
      <c r="D14" s="30" t="s">
        <v>8</v>
      </c>
      <c r="E14" s="5" t="s">
        <v>12</v>
      </c>
      <c r="F14" s="25"/>
      <c r="I14" s="35"/>
    </row>
    <row r="15" spans="1:10" ht="15" customHeight="1" x14ac:dyDescent="0.25">
      <c r="A15" s="41"/>
      <c r="B15" s="40"/>
      <c r="C15" s="38" t="s">
        <v>52</v>
      </c>
      <c r="D15" s="30" t="s">
        <v>9</v>
      </c>
      <c r="E15" s="5" t="s">
        <v>12</v>
      </c>
      <c r="F15" s="25"/>
      <c r="I15" s="35"/>
    </row>
    <row r="16" spans="1:10" ht="15" customHeight="1" x14ac:dyDescent="0.25">
      <c r="A16" s="41"/>
      <c r="B16" s="40"/>
      <c r="C16" s="38" t="s">
        <v>53</v>
      </c>
      <c r="D16" s="30" t="s">
        <v>10</v>
      </c>
      <c r="E16" s="5" t="s">
        <v>12</v>
      </c>
      <c r="F16" s="25"/>
      <c r="I16" s="35"/>
    </row>
    <row r="17" spans="1:14" ht="15" customHeight="1" x14ac:dyDescent="0.25">
      <c r="A17" s="41"/>
      <c r="B17" s="40"/>
      <c r="C17" s="38" t="s">
        <v>54</v>
      </c>
      <c r="D17" s="30" t="s">
        <v>11</v>
      </c>
      <c r="E17" s="5" t="s">
        <v>12</v>
      </c>
      <c r="F17" s="25"/>
      <c r="I17" s="35"/>
    </row>
    <row r="18" spans="1:14" x14ac:dyDescent="0.25">
      <c r="A18" s="27"/>
      <c r="B18" s="37"/>
      <c r="C18" s="28"/>
      <c r="D18" s="27" t="str">
        <f>_xlfn.CONCAT("Razem - ",B13)</f>
        <v>Razem - Remont: Moduł DRT-22</v>
      </c>
      <c r="E18" s="27"/>
      <c r="F18" s="29">
        <f>SUM(F13:F17)</f>
        <v>0</v>
      </c>
      <c r="I18" s="35"/>
    </row>
    <row r="19" spans="1:14" x14ac:dyDescent="0.25">
      <c r="A19" s="41" t="s">
        <v>17</v>
      </c>
      <c r="B19" s="42" t="s">
        <v>42</v>
      </c>
      <c r="C19" s="38" t="s">
        <v>55</v>
      </c>
      <c r="D19" s="30" t="s">
        <v>7</v>
      </c>
      <c r="E19" s="5" t="s">
        <v>12</v>
      </c>
      <c r="F19" s="25"/>
      <c r="I19" s="35"/>
    </row>
    <row r="20" spans="1:14" x14ac:dyDescent="0.25">
      <c r="A20" s="41"/>
      <c r="B20" s="42"/>
      <c r="C20" s="38" t="s">
        <v>56</v>
      </c>
      <c r="D20" s="30" t="s">
        <v>8</v>
      </c>
      <c r="E20" s="5" t="s">
        <v>12</v>
      </c>
      <c r="F20" s="25"/>
      <c r="I20" s="35"/>
    </row>
    <row r="21" spans="1:14" x14ac:dyDescent="0.25">
      <c r="A21" s="41"/>
      <c r="B21" s="42"/>
      <c r="C21" s="38" t="s">
        <v>57</v>
      </c>
      <c r="D21" s="30" t="s">
        <v>10</v>
      </c>
      <c r="E21" s="5" t="s">
        <v>12</v>
      </c>
      <c r="F21" s="25"/>
    </row>
    <row r="22" spans="1:14" x14ac:dyDescent="0.25">
      <c r="A22" s="41"/>
      <c r="B22" s="42"/>
      <c r="C22" s="38" t="s">
        <v>58</v>
      </c>
      <c r="D22" s="30" t="s">
        <v>43</v>
      </c>
      <c r="E22" s="5" t="s">
        <v>12</v>
      </c>
      <c r="F22" s="25"/>
      <c r="N22" s="15"/>
    </row>
    <row r="23" spans="1:14" x14ac:dyDescent="0.25">
      <c r="A23" s="27"/>
      <c r="B23" s="37"/>
      <c r="C23" s="28"/>
      <c r="D23" s="27" t="str">
        <f>_xlfn.CONCAT("Razem - ",B19)</f>
        <v>Razem - Remont: Konstrukcja DRT-22</v>
      </c>
      <c r="E23" s="27"/>
      <c r="F23" s="29">
        <f>SUM(F19:F22)</f>
        <v>0</v>
      </c>
      <c r="N23" s="15"/>
    </row>
    <row r="24" spans="1:14" ht="15.75" customHeight="1" x14ac:dyDescent="0.25">
      <c r="A24" s="41" t="s">
        <v>18</v>
      </c>
      <c r="B24" s="40" t="s">
        <v>31</v>
      </c>
      <c r="C24" s="13" t="s">
        <v>59</v>
      </c>
      <c r="D24" s="30" t="s">
        <v>7</v>
      </c>
      <c r="E24" s="5" t="s">
        <v>12</v>
      </c>
      <c r="F24" s="25"/>
      <c r="N24" s="15"/>
    </row>
    <row r="25" spans="1:14" x14ac:dyDescent="0.25">
      <c r="A25" s="41"/>
      <c r="B25" s="40"/>
      <c r="C25" s="13" t="s">
        <v>60</v>
      </c>
      <c r="D25" s="30" t="s">
        <v>8</v>
      </c>
      <c r="E25" s="5" t="s">
        <v>12</v>
      </c>
      <c r="F25" s="25"/>
      <c r="N25" s="15"/>
    </row>
    <row r="26" spans="1:14" x14ac:dyDescent="0.25">
      <c r="A26" s="41"/>
      <c r="B26" s="40"/>
      <c r="C26" s="13" t="s">
        <v>61</v>
      </c>
      <c r="D26" s="30" t="s">
        <v>9</v>
      </c>
      <c r="E26" s="5" t="s">
        <v>12</v>
      </c>
      <c r="F26" s="25"/>
      <c r="N26" s="15"/>
    </row>
    <row r="27" spans="1:14" x14ac:dyDescent="0.25">
      <c r="A27" s="41"/>
      <c r="B27" s="40"/>
      <c r="C27" s="13" t="s">
        <v>62</v>
      </c>
      <c r="D27" s="30" t="s">
        <v>10</v>
      </c>
      <c r="E27" s="5" t="s">
        <v>12</v>
      </c>
      <c r="F27" s="25"/>
      <c r="N27" s="15"/>
    </row>
    <row r="28" spans="1:14" x14ac:dyDescent="0.25">
      <c r="A28" s="41"/>
      <c r="B28" s="40"/>
      <c r="C28" s="13" t="s">
        <v>63</v>
      </c>
      <c r="D28" s="30" t="s">
        <v>11</v>
      </c>
      <c r="E28" s="5" t="s">
        <v>12</v>
      </c>
      <c r="F28" s="25"/>
      <c r="N28" s="15"/>
    </row>
    <row r="29" spans="1:14" x14ac:dyDescent="0.25">
      <c r="A29" s="27"/>
      <c r="B29" s="37"/>
      <c r="C29" s="28"/>
      <c r="D29" s="27" t="str">
        <f>_xlfn.CONCAT("Razem - ",B24)</f>
        <v>Razem - Remont: Mocownik COU-22</v>
      </c>
      <c r="E29" s="27"/>
      <c r="F29" s="29">
        <f>SUM(F24:F28)</f>
        <v>0</v>
      </c>
      <c r="N29" s="15"/>
    </row>
    <row r="30" spans="1:14" x14ac:dyDescent="0.25">
      <c r="A30" s="41" t="s">
        <v>19</v>
      </c>
      <c r="B30" s="42" t="s">
        <v>32</v>
      </c>
      <c r="C30" s="13" t="s">
        <v>64</v>
      </c>
      <c r="D30" s="30" t="s">
        <v>7</v>
      </c>
      <c r="E30" s="5" t="s">
        <v>12</v>
      </c>
      <c r="F30" s="25"/>
      <c r="N30" s="15"/>
    </row>
    <row r="31" spans="1:14" x14ac:dyDescent="0.25">
      <c r="A31" s="41"/>
      <c r="B31" s="42"/>
      <c r="C31" s="13" t="s">
        <v>65</v>
      </c>
      <c r="D31" s="30" t="s">
        <v>8</v>
      </c>
      <c r="E31" s="5" t="s">
        <v>12</v>
      </c>
      <c r="F31" s="25"/>
      <c r="N31" s="15"/>
    </row>
    <row r="32" spans="1:14" x14ac:dyDescent="0.25">
      <c r="A32" s="41"/>
      <c r="B32" s="42"/>
      <c r="C32" s="13" t="s">
        <v>66</v>
      </c>
      <c r="D32" s="30" t="s">
        <v>9</v>
      </c>
      <c r="E32" s="5" t="s">
        <v>12</v>
      </c>
      <c r="F32" s="25"/>
      <c r="N32" s="15"/>
    </row>
    <row r="33" spans="1:14" x14ac:dyDescent="0.25">
      <c r="A33" s="41"/>
      <c r="B33" s="42"/>
      <c r="C33" s="13" t="s">
        <v>67</v>
      </c>
      <c r="D33" s="30" t="s">
        <v>10</v>
      </c>
      <c r="E33" s="5" t="s">
        <v>12</v>
      </c>
      <c r="F33" s="25"/>
      <c r="N33" s="16"/>
    </row>
    <row r="34" spans="1:14" x14ac:dyDescent="0.25">
      <c r="A34" s="41"/>
      <c r="B34" s="42"/>
      <c r="C34" s="13" t="s">
        <v>68</v>
      </c>
      <c r="D34" s="30" t="s">
        <v>11</v>
      </c>
      <c r="E34" s="5" t="s">
        <v>12</v>
      </c>
      <c r="F34" s="25"/>
      <c r="N34" s="16"/>
    </row>
    <row r="35" spans="1:14" x14ac:dyDescent="0.25">
      <c r="A35" s="27"/>
      <c r="B35" s="37"/>
      <c r="C35" s="28"/>
      <c r="D35" s="27" t="str">
        <f>_xlfn.CONCAT("Razem - ",B30)</f>
        <v>Razem - Naprawa:Kamera ISK-11/M2</v>
      </c>
      <c r="E35" s="27"/>
      <c r="F35" s="29">
        <f>SUM(F30:F34)</f>
        <v>0</v>
      </c>
      <c r="N35" s="16"/>
    </row>
    <row r="36" spans="1:14" x14ac:dyDescent="0.25">
      <c r="A36" s="41" t="s">
        <v>20</v>
      </c>
      <c r="B36" s="42" t="s">
        <v>44</v>
      </c>
      <c r="C36" s="13" t="s">
        <v>69</v>
      </c>
      <c r="D36" s="30" t="s">
        <v>7</v>
      </c>
      <c r="E36" s="5" t="s">
        <v>12</v>
      </c>
      <c r="F36" s="25"/>
      <c r="N36" s="16"/>
    </row>
    <row r="37" spans="1:14" x14ac:dyDescent="0.25">
      <c r="A37" s="41"/>
      <c r="B37" s="42"/>
      <c r="C37" s="13" t="s">
        <v>70</v>
      </c>
      <c r="D37" s="30" t="s">
        <v>8</v>
      </c>
      <c r="E37" s="5" t="s">
        <v>12</v>
      </c>
      <c r="F37" s="25"/>
    </row>
    <row r="38" spans="1:14" x14ac:dyDescent="0.25">
      <c r="A38" s="41"/>
      <c r="B38" s="42"/>
      <c r="C38" s="13" t="s">
        <v>71</v>
      </c>
      <c r="D38" s="30" t="s">
        <v>9</v>
      </c>
      <c r="E38" s="5" t="s">
        <v>12</v>
      </c>
      <c r="F38" s="25"/>
    </row>
    <row r="39" spans="1:14" x14ac:dyDescent="0.25">
      <c r="A39" s="41"/>
      <c r="B39" s="42"/>
      <c r="C39" s="13" t="s">
        <v>72</v>
      </c>
      <c r="D39" s="30" t="s">
        <v>10</v>
      </c>
      <c r="E39" s="5" t="s">
        <v>12</v>
      </c>
      <c r="F39" s="25"/>
    </row>
    <row r="40" spans="1:14" x14ac:dyDescent="0.25">
      <c r="A40" s="41"/>
      <c r="B40" s="42"/>
      <c r="C40" s="13" t="s">
        <v>73</v>
      </c>
      <c r="D40" s="30" t="s">
        <v>11</v>
      </c>
      <c r="E40" s="5" t="s">
        <v>12</v>
      </c>
      <c r="F40" s="25"/>
    </row>
    <row r="41" spans="1:14" x14ac:dyDescent="0.25">
      <c r="A41" s="27"/>
      <c r="B41" s="37"/>
      <c r="C41" s="28"/>
      <c r="D41" s="27" t="str">
        <f>_xlfn.CONCAT("Razem - ",B36)</f>
        <v>Razem - Naprawa:Kamera termowizyjna ISK-11/M2/T</v>
      </c>
      <c r="E41" s="27"/>
      <c r="F41" s="29">
        <f>SUM(F36:F40)</f>
        <v>0</v>
      </c>
    </row>
    <row r="42" spans="1:14" x14ac:dyDescent="0.25">
      <c r="A42" s="41" t="s">
        <v>21</v>
      </c>
      <c r="B42" s="42" t="s">
        <v>33</v>
      </c>
      <c r="C42" s="13" t="s">
        <v>74</v>
      </c>
      <c r="D42" s="30" t="s">
        <v>7</v>
      </c>
      <c r="E42" s="5" t="s">
        <v>12</v>
      </c>
      <c r="F42" s="25"/>
    </row>
    <row r="43" spans="1:14" x14ac:dyDescent="0.25">
      <c r="A43" s="41"/>
      <c r="B43" s="42"/>
      <c r="C43" s="13" t="s">
        <v>75</v>
      </c>
      <c r="D43" s="30" t="s">
        <v>8</v>
      </c>
      <c r="E43" s="5" t="s">
        <v>12</v>
      </c>
      <c r="F43" s="25"/>
    </row>
    <row r="44" spans="1:14" x14ac:dyDescent="0.25">
      <c r="A44" s="41"/>
      <c r="B44" s="42"/>
      <c r="C44" s="13" t="s">
        <v>76</v>
      </c>
      <c r="D44" s="30" t="s">
        <v>9</v>
      </c>
      <c r="E44" s="5" t="s">
        <v>12</v>
      </c>
      <c r="F44" s="25"/>
    </row>
    <row r="45" spans="1:14" x14ac:dyDescent="0.25">
      <c r="A45" s="41"/>
      <c r="B45" s="42"/>
      <c r="C45" s="13" t="s">
        <v>77</v>
      </c>
      <c r="D45" s="30" t="s">
        <v>10</v>
      </c>
      <c r="E45" s="5" t="s">
        <v>12</v>
      </c>
      <c r="F45" s="25"/>
    </row>
    <row r="46" spans="1:14" x14ac:dyDescent="0.25">
      <c r="A46" s="41"/>
      <c r="B46" s="42"/>
      <c r="C46" s="13" t="s">
        <v>78</v>
      </c>
      <c r="D46" s="30" t="s">
        <v>11</v>
      </c>
      <c r="E46" s="5" t="s">
        <v>12</v>
      </c>
      <c r="F46" s="25"/>
    </row>
    <row r="47" spans="1:14" x14ac:dyDescent="0.25">
      <c r="A47" s="27"/>
      <c r="B47" s="37"/>
      <c r="C47" s="28"/>
      <c r="D47" s="27" t="str">
        <f>_xlfn.CONCAT("Razem - ",B42)</f>
        <v>Razem - Naprawa: Kamera ISK-16</v>
      </c>
      <c r="E47" s="27"/>
      <c r="F47" s="29">
        <f>SUM(F42:F46)</f>
        <v>0</v>
      </c>
    </row>
    <row r="48" spans="1:14" x14ac:dyDescent="0.25">
      <c r="A48" s="41" t="s">
        <v>22</v>
      </c>
      <c r="B48" s="42" t="s">
        <v>34</v>
      </c>
      <c r="C48" s="13" t="s">
        <v>79</v>
      </c>
      <c r="D48" s="30" t="s">
        <v>7</v>
      </c>
      <c r="E48" s="5" t="s">
        <v>12</v>
      </c>
      <c r="F48" s="25"/>
    </row>
    <row r="49" spans="1:6" x14ac:dyDescent="0.25">
      <c r="A49" s="41"/>
      <c r="B49" s="42"/>
      <c r="C49" s="13" t="s">
        <v>80</v>
      </c>
      <c r="D49" s="30" t="s">
        <v>8</v>
      </c>
      <c r="E49" s="5" t="s">
        <v>12</v>
      </c>
      <c r="F49" s="25"/>
    </row>
    <row r="50" spans="1:6" x14ac:dyDescent="0.25">
      <c r="A50" s="41"/>
      <c r="B50" s="42"/>
      <c r="C50" s="13" t="s">
        <v>81</v>
      </c>
      <c r="D50" s="30" t="s">
        <v>9</v>
      </c>
      <c r="E50" s="5" t="s">
        <v>12</v>
      </c>
      <c r="F50" s="25"/>
    </row>
    <row r="51" spans="1:6" x14ac:dyDescent="0.25">
      <c r="A51" s="41"/>
      <c r="B51" s="42"/>
      <c r="C51" s="13" t="s">
        <v>82</v>
      </c>
      <c r="D51" s="30" t="s">
        <v>10</v>
      </c>
      <c r="E51" s="5" t="s">
        <v>12</v>
      </c>
      <c r="F51" s="25"/>
    </row>
    <row r="52" spans="1:6" x14ac:dyDescent="0.25">
      <c r="A52" s="41"/>
      <c r="B52" s="42"/>
      <c r="C52" s="13" t="s">
        <v>83</v>
      </c>
      <c r="D52" s="30" t="s">
        <v>11</v>
      </c>
      <c r="E52" s="5" t="s">
        <v>12</v>
      </c>
      <c r="F52" s="25"/>
    </row>
    <row r="53" spans="1:6" x14ac:dyDescent="0.25">
      <c r="A53" s="27"/>
      <c r="B53" s="37"/>
      <c r="C53" s="28"/>
      <c r="D53" s="27" t="str">
        <f>_xlfn.CONCAT("Razem - ",B48)</f>
        <v>Razem - Remont: Zasilacz iskrobezpieczny ZSI-94</v>
      </c>
      <c r="E53" s="27"/>
      <c r="F53" s="29">
        <f>SUM(F48:F52)</f>
        <v>0</v>
      </c>
    </row>
    <row r="54" spans="1:6" x14ac:dyDescent="0.25">
      <c r="A54" s="41" t="s">
        <v>23</v>
      </c>
      <c r="B54" s="42" t="s">
        <v>35</v>
      </c>
      <c r="C54" s="13" t="s">
        <v>84</v>
      </c>
      <c r="D54" s="30" t="s">
        <v>7</v>
      </c>
      <c r="E54" s="5" t="s">
        <v>12</v>
      </c>
      <c r="F54" s="25"/>
    </row>
    <row r="55" spans="1:6" x14ac:dyDescent="0.25">
      <c r="A55" s="41"/>
      <c r="B55" s="42"/>
      <c r="C55" s="13" t="s">
        <v>85</v>
      </c>
      <c r="D55" s="30" t="s">
        <v>8</v>
      </c>
      <c r="E55" s="5" t="s">
        <v>12</v>
      </c>
      <c r="F55" s="25"/>
    </row>
    <row r="56" spans="1:6" x14ac:dyDescent="0.25">
      <c r="A56" s="41"/>
      <c r="B56" s="42"/>
      <c r="C56" s="13" t="s">
        <v>86</v>
      </c>
      <c r="D56" s="30" t="s">
        <v>9</v>
      </c>
      <c r="E56" s="5" t="s">
        <v>12</v>
      </c>
      <c r="F56" s="25"/>
    </row>
    <row r="57" spans="1:6" x14ac:dyDescent="0.25">
      <c r="A57" s="41"/>
      <c r="B57" s="42"/>
      <c r="C57" s="13" t="s">
        <v>87</v>
      </c>
      <c r="D57" s="30" t="s">
        <v>10</v>
      </c>
      <c r="E57" s="5" t="s">
        <v>12</v>
      </c>
      <c r="F57" s="25"/>
    </row>
    <row r="58" spans="1:6" x14ac:dyDescent="0.25">
      <c r="A58" s="41"/>
      <c r="B58" s="42"/>
      <c r="C58" s="13" t="s">
        <v>88</v>
      </c>
      <c r="D58" s="30" t="s">
        <v>11</v>
      </c>
      <c r="E58" s="5" t="s">
        <v>12</v>
      </c>
      <c r="F58" s="25"/>
    </row>
    <row r="59" spans="1:6" x14ac:dyDescent="0.25">
      <c r="A59" s="27"/>
      <c r="B59" s="37"/>
      <c r="C59" s="28"/>
      <c r="D59" s="27" t="str">
        <f>_xlfn.CONCAT("Razem - ",B54)</f>
        <v>Razem - Remont: Zasilacz iskrobezpieczny ZIS-x/04/y</v>
      </c>
      <c r="E59" s="27"/>
      <c r="F59" s="29">
        <f>SUM(F54:F58)</f>
        <v>0</v>
      </c>
    </row>
    <row r="60" spans="1:6" x14ac:dyDescent="0.25">
      <c r="A60" s="41" t="s">
        <v>24</v>
      </c>
      <c r="B60" s="42" t="s">
        <v>36</v>
      </c>
      <c r="C60" s="13" t="s">
        <v>89</v>
      </c>
      <c r="D60" s="30" t="s">
        <v>7</v>
      </c>
      <c r="E60" s="5" t="s">
        <v>12</v>
      </c>
      <c r="F60" s="25"/>
    </row>
    <row r="61" spans="1:6" x14ac:dyDescent="0.25">
      <c r="A61" s="41"/>
      <c r="B61" s="42"/>
      <c r="C61" s="13" t="s">
        <v>90</v>
      </c>
      <c r="D61" s="30" t="s">
        <v>8</v>
      </c>
      <c r="E61" s="5" t="s">
        <v>12</v>
      </c>
      <c r="F61" s="25"/>
    </row>
    <row r="62" spans="1:6" x14ac:dyDescent="0.25">
      <c r="A62" s="41"/>
      <c r="B62" s="42"/>
      <c r="C62" s="13" t="s">
        <v>91</v>
      </c>
      <c r="D62" s="30" t="s">
        <v>9</v>
      </c>
      <c r="E62" s="5" t="s">
        <v>12</v>
      </c>
      <c r="F62" s="25"/>
    </row>
    <row r="63" spans="1:6" x14ac:dyDescent="0.25">
      <c r="A63" s="41"/>
      <c r="B63" s="42"/>
      <c r="C63" s="13" t="s">
        <v>92</v>
      </c>
      <c r="D63" s="30" t="s">
        <v>10</v>
      </c>
      <c r="E63" s="5" t="s">
        <v>12</v>
      </c>
      <c r="F63" s="25"/>
    </row>
    <row r="64" spans="1:6" x14ac:dyDescent="0.25">
      <c r="A64" s="41"/>
      <c r="B64" s="42"/>
      <c r="C64" s="13" t="s">
        <v>93</v>
      </c>
      <c r="D64" s="30" t="s">
        <v>11</v>
      </c>
      <c r="E64" s="5" t="s">
        <v>12</v>
      </c>
      <c r="F64" s="25"/>
    </row>
    <row r="65" spans="1:6" x14ac:dyDescent="0.25">
      <c r="A65" s="27"/>
      <c r="B65" s="37"/>
      <c r="C65" s="28"/>
      <c r="D65" s="27" t="str">
        <f>_xlfn.CONCAT("Razem - ",B60)</f>
        <v>Razem - Remont: Zasilacz iskrobezpieczny ZIS-x/10/y</v>
      </c>
      <c r="E65" s="27"/>
      <c r="F65" s="29">
        <f>SUM(F60:F64)</f>
        <v>0</v>
      </c>
    </row>
    <row r="66" spans="1:6" x14ac:dyDescent="0.25">
      <c r="A66" s="41" t="s">
        <v>25</v>
      </c>
      <c r="B66" s="42" t="s">
        <v>37</v>
      </c>
      <c r="C66" s="13" t="s">
        <v>94</v>
      </c>
      <c r="D66" s="30" t="s">
        <v>7</v>
      </c>
      <c r="E66" s="5" t="s">
        <v>12</v>
      </c>
      <c r="F66" s="25"/>
    </row>
    <row r="67" spans="1:6" x14ac:dyDescent="0.25">
      <c r="A67" s="41"/>
      <c r="B67" s="42"/>
      <c r="C67" s="13" t="s">
        <v>95</v>
      </c>
      <c r="D67" s="30" t="s">
        <v>8</v>
      </c>
      <c r="E67" s="5" t="s">
        <v>12</v>
      </c>
      <c r="F67" s="25"/>
    </row>
    <row r="68" spans="1:6" x14ac:dyDescent="0.25">
      <c r="A68" s="41"/>
      <c r="B68" s="42"/>
      <c r="C68" s="13" t="s">
        <v>96</v>
      </c>
      <c r="D68" s="30" t="s">
        <v>9</v>
      </c>
      <c r="E68" s="5" t="s">
        <v>12</v>
      </c>
      <c r="F68" s="25"/>
    </row>
    <row r="69" spans="1:6" x14ac:dyDescent="0.25">
      <c r="A69" s="41"/>
      <c r="B69" s="42"/>
      <c r="C69" s="13" t="s">
        <v>97</v>
      </c>
      <c r="D69" s="30" t="s">
        <v>10</v>
      </c>
      <c r="E69" s="5" t="s">
        <v>12</v>
      </c>
      <c r="F69" s="25"/>
    </row>
    <row r="70" spans="1:6" x14ac:dyDescent="0.25">
      <c r="A70" s="41"/>
      <c r="B70" s="42"/>
      <c r="C70" s="13" t="s">
        <v>98</v>
      </c>
      <c r="D70" s="30" t="s">
        <v>11</v>
      </c>
      <c r="E70" s="5" t="s">
        <v>12</v>
      </c>
      <c r="F70" s="25"/>
    </row>
    <row r="71" spans="1:6" x14ac:dyDescent="0.25">
      <c r="A71" s="27"/>
      <c r="B71" s="37"/>
      <c r="C71" s="28"/>
      <c r="D71" s="27" t="str">
        <f>_xlfn.CONCAT("Razem - ",B66)</f>
        <v>Razem - Naprawa:Zasilacz iskrobezpieczny ZISD-13</v>
      </c>
      <c r="E71" s="27"/>
      <c r="F71" s="29">
        <f>SUM(F66:F70)</f>
        <v>0</v>
      </c>
    </row>
    <row r="72" spans="1:6" ht="15.75" customHeight="1" x14ac:dyDescent="0.25">
      <c r="A72" s="41" t="s">
        <v>26</v>
      </c>
      <c r="B72" s="40" t="s">
        <v>38</v>
      </c>
      <c r="C72" s="13" t="s">
        <v>99</v>
      </c>
      <c r="D72" s="30" t="s">
        <v>7</v>
      </c>
      <c r="E72" s="5" t="s">
        <v>12</v>
      </c>
      <c r="F72" s="25"/>
    </row>
    <row r="73" spans="1:6" x14ac:dyDescent="0.25">
      <c r="A73" s="41"/>
      <c r="B73" s="40"/>
      <c r="C73" s="13" t="s">
        <v>100</v>
      </c>
      <c r="D73" s="30" t="s">
        <v>8</v>
      </c>
      <c r="E73" s="5" t="s">
        <v>12</v>
      </c>
      <c r="F73" s="25"/>
    </row>
    <row r="74" spans="1:6" x14ac:dyDescent="0.25">
      <c r="A74" s="41"/>
      <c r="B74" s="40"/>
      <c r="C74" s="13" t="s">
        <v>101</v>
      </c>
      <c r="D74" s="30" t="s">
        <v>9</v>
      </c>
      <c r="E74" s="5" t="s">
        <v>12</v>
      </c>
      <c r="F74" s="25"/>
    </row>
    <row r="75" spans="1:6" x14ac:dyDescent="0.25">
      <c r="A75" s="41"/>
      <c r="B75" s="40"/>
      <c r="C75" s="13" t="s">
        <v>102</v>
      </c>
      <c r="D75" s="30" t="s">
        <v>10</v>
      </c>
      <c r="E75" s="5" t="s">
        <v>12</v>
      </c>
      <c r="F75" s="25"/>
    </row>
    <row r="76" spans="1:6" x14ac:dyDescent="0.25">
      <c r="A76" s="41"/>
      <c r="B76" s="40"/>
      <c r="C76" s="13" t="s">
        <v>103</v>
      </c>
      <c r="D76" s="30" t="s">
        <v>11</v>
      </c>
      <c r="E76" s="5" t="s">
        <v>12</v>
      </c>
      <c r="F76" s="25"/>
    </row>
    <row r="77" spans="1:6" x14ac:dyDescent="0.25">
      <c r="A77" s="27"/>
      <c r="B77" s="37"/>
      <c r="C77" s="28"/>
      <c r="D77" s="27" t="str">
        <f>_xlfn.CONCAT("Razem - ",B72)</f>
        <v>Razem - Naprawa: Zasilacz iskrobezpieczny ZISD-15</v>
      </c>
      <c r="E77" s="27"/>
      <c r="F77" s="29">
        <f>SUM(F72:F76)</f>
        <v>0</v>
      </c>
    </row>
    <row r="78" spans="1:6" ht="15.75" customHeight="1" x14ac:dyDescent="0.25">
      <c r="A78" s="39" t="s">
        <v>27</v>
      </c>
      <c r="B78" s="40" t="s">
        <v>39</v>
      </c>
      <c r="C78" s="31" t="s">
        <v>104</v>
      </c>
      <c r="D78" s="30" t="s">
        <v>7</v>
      </c>
      <c r="E78" s="5" t="s">
        <v>12</v>
      </c>
      <c r="F78" s="25"/>
    </row>
    <row r="79" spans="1:6" x14ac:dyDescent="0.25">
      <c r="A79" s="39"/>
      <c r="B79" s="40"/>
      <c r="C79" s="31" t="s">
        <v>105</v>
      </c>
      <c r="D79" s="30" t="s">
        <v>8</v>
      </c>
      <c r="E79" s="5" t="s">
        <v>12</v>
      </c>
      <c r="F79" s="25"/>
    </row>
    <row r="80" spans="1:6" x14ac:dyDescent="0.25">
      <c r="A80" s="39"/>
      <c r="B80" s="40"/>
      <c r="C80" s="31" t="s">
        <v>106</v>
      </c>
      <c r="D80" s="30" t="s">
        <v>9</v>
      </c>
      <c r="E80" s="5" t="s">
        <v>12</v>
      </c>
      <c r="F80" s="25"/>
    </row>
    <row r="81" spans="1:6" x14ac:dyDescent="0.25">
      <c r="A81" s="39"/>
      <c r="B81" s="40"/>
      <c r="C81" s="31" t="s">
        <v>107</v>
      </c>
      <c r="D81" s="30" t="s">
        <v>10</v>
      </c>
      <c r="E81" s="5" t="s">
        <v>12</v>
      </c>
      <c r="F81" s="25"/>
    </row>
    <row r="82" spans="1:6" x14ac:dyDescent="0.25">
      <c r="A82" s="39"/>
      <c r="B82" s="40"/>
      <c r="C82" s="31" t="s">
        <v>108</v>
      </c>
      <c r="D82" s="30" t="s">
        <v>11</v>
      </c>
      <c r="E82" s="5" t="s">
        <v>12</v>
      </c>
      <c r="F82" s="25"/>
    </row>
    <row r="83" spans="1:6" x14ac:dyDescent="0.25">
      <c r="A83" s="27"/>
      <c r="B83" s="37"/>
      <c r="C83" s="28"/>
      <c r="D83" s="27" t="str">
        <f>_xlfn.CONCAT("Razem - ",B78)</f>
        <v>Razem - Naprawa: Zasilacz iskrobezpieczny ZISR</v>
      </c>
      <c r="E83" s="27"/>
      <c r="F83" s="29">
        <f>SUM(F78:F82)</f>
        <v>0</v>
      </c>
    </row>
    <row r="84" spans="1:6" x14ac:dyDescent="0.25">
      <c r="A84" s="46" t="s">
        <v>28</v>
      </c>
      <c r="B84" s="43" t="s">
        <v>40</v>
      </c>
      <c r="C84" s="31" t="s">
        <v>109</v>
      </c>
      <c r="D84" s="30" t="s">
        <v>7</v>
      </c>
      <c r="E84" s="5" t="s">
        <v>12</v>
      </c>
      <c r="F84" s="25"/>
    </row>
    <row r="85" spans="1:6" x14ac:dyDescent="0.25">
      <c r="A85" s="47"/>
      <c r="B85" s="44"/>
      <c r="C85" s="31" t="s">
        <v>110</v>
      </c>
      <c r="D85" s="30" t="s">
        <v>8</v>
      </c>
      <c r="E85" s="5" t="s">
        <v>12</v>
      </c>
      <c r="F85" s="25"/>
    </row>
    <row r="86" spans="1:6" x14ac:dyDescent="0.25">
      <c r="A86" s="47"/>
      <c r="B86" s="44"/>
      <c r="C86" s="31" t="s">
        <v>111</v>
      </c>
      <c r="D86" s="30" t="s">
        <v>9</v>
      </c>
      <c r="E86" s="5" t="s">
        <v>12</v>
      </c>
      <c r="F86" s="25"/>
    </row>
    <row r="87" spans="1:6" x14ac:dyDescent="0.25">
      <c r="A87" s="47"/>
      <c r="B87" s="44"/>
      <c r="C87" s="31" t="s">
        <v>112</v>
      </c>
      <c r="D87" s="30" t="s">
        <v>10</v>
      </c>
      <c r="E87" s="5" t="s">
        <v>12</v>
      </c>
      <c r="F87" s="25"/>
    </row>
    <row r="88" spans="1:6" x14ac:dyDescent="0.25">
      <c r="A88" s="48"/>
      <c r="B88" s="45"/>
      <c r="C88" s="31" t="s">
        <v>113</v>
      </c>
      <c r="D88" s="30" t="s">
        <v>11</v>
      </c>
      <c r="E88" s="5" t="s">
        <v>12</v>
      </c>
      <c r="F88" s="25"/>
    </row>
    <row r="89" spans="1:6" x14ac:dyDescent="0.25">
      <c r="A89" s="27"/>
      <c r="B89" s="37"/>
      <c r="C89" s="28"/>
      <c r="D89" s="27" t="str">
        <f>_xlfn.CONCAT("Razem - ",B84)</f>
        <v>Razem - Naprawa: Transparent SLOGAN ST-14</v>
      </c>
      <c r="E89" s="27"/>
      <c r="F89" s="29">
        <f>SUM(F84:F88)</f>
        <v>0</v>
      </c>
    </row>
    <row r="92" spans="1:6" ht="15.75" x14ac:dyDescent="0.25">
      <c r="B92" s="36" t="s">
        <v>14</v>
      </c>
    </row>
    <row r="94" spans="1:6" x14ac:dyDescent="0.25">
      <c r="B94" s="33" t="s">
        <v>13</v>
      </c>
    </row>
  </sheetData>
  <sheetProtection formatCells="0" formatColumns="0" formatRows="0" insertColumns="0" insertRows="0" insertHyperlinks="0" deleteColumns="0" deleteRows="0" sort="0" autoFilter="0" pivotTables="0"/>
  <mergeCells count="31">
    <mergeCell ref="B84:B88"/>
    <mergeCell ref="A84:A88"/>
    <mergeCell ref="E1:F1"/>
    <mergeCell ref="B7:B11"/>
    <mergeCell ref="A3:F3"/>
    <mergeCell ref="A4:F4"/>
    <mergeCell ref="A7:A11"/>
    <mergeCell ref="B72:B76"/>
    <mergeCell ref="A72:A76"/>
    <mergeCell ref="A13:A17"/>
    <mergeCell ref="A19:A22"/>
    <mergeCell ref="B13:B17"/>
    <mergeCell ref="B19:B22"/>
    <mergeCell ref="B30:B34"/>
    <mergeCell ref="A30:A34"/>
    <mergeCell ref="B24:B28"/>
    <mergeCell ref="A78:A82"/>
    <mergeCell ref="B78:B82"/>
    <mergeCell ref="A24:A28"/>
    <mergeCell ref="B66:B70"/>
    <mergeCell ref="A36:A40"/>
    <mergeCell ref="A42:A46"/>
    <mergeCell ref="A48:A52"/>
    <mergeCell ref="A54:A58"/>
    <mergeCell ref="A60:A64"/>
    <mergeCell ref="A66:A70"/>
    <mergeCell ref="B36:B40"/>
    <mergeCell ref="B42:B46"/>
    <mergeCell ref="B48:B52"/>
    <mergeCell ref="B54:B58"/>
    <mergeCell ref="B60:B64"/>
  </mergeCells>
  <pageMargins left="0.7" right="0.7" top="0.75" bottom="0.75" header="0.3" footer="0.3"/>
  <pageSetup paperSize="9" scale="57" orientation="portrait" r:id="rId1"/>
  <rowBreaks count="1" manualBreakCount="1">
    <brk id="7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Jarosław Czubacki</dc:creator>
  <cp:lastModifiedBy>Jarosław Czubacki</cp:lastModifiedBy>
  <dcterms:created xsi:type="dcterms:W3CDTF">2015-06-05T18:19:34Z</dcterms:created>
  <dcterms:modified xsi:type="dcterms:W3CDTF">2026-03-03T08:04:46Z</dcterms:modified>
</cp:coreProperties>
</file>