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.rynkiewicz\OneDrive - PKP Energetyka S.A\Dokumenty\418_rozbudowa PT Szczecin Wstowo\do publikacji\"/>
    </mc:Choice>
  </mc:AlternateContent>
  <xr:revisionPtr revIDLastSave="0" documentId="8_{1218D718-9A1B-478C-B414-6B69F349B9DF}" xr6:coauthVersionLast="47" xr6:coauthVersionMax="47" xr10:uidLastSave="{00000000-0000-0000-0000-000000000000}"/>
  <bookViews>
    <workbookView xWindow="-28920" yWindow="-120" windowWidth="29040" windowHeight="15720" xr2:uid="{A0BA73AE-A2C2-4CE5-8988-0577BD707BB5}"/>
  </bookViews>
  <sheets>
    <sheet name="HRF PT Wsto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304" i="1" l="1"/>
  <c r="BB259" i="1"/>
  <c r="BB105" i="1"/>
  <c r="BB97" i="1"/>
  <c r="BB89" i="1"/>
  <c r="BB159" i="1"/>
  <c r="BB238" i="1"/>
  <c r="BB182" i="1"/>
  <c r="BB80" i="1"/>
  <c r="BB300" i="1"/>
  <c r="BB296" i="1"/>
  <c r="BB291" i="1"/>
  <c r="BB275" i="1"/>
  <c r="BB254" i="1"/>
  <c r="BB233" i="1"/>
  <c r="BB230" i="1"/>
  <c r="BB220" i="1"/>
  <c r="BB214" i="1"/>
  <c r="BB211" i="1"/>
  <c r="BB206" i="1"/>
  <c r="BB199" i="1"/>
  <c r="BB195" i="1"/>
  <c r="BB188" i="1"/>
  <c r="BB155" i="1"/>
  <c r="BB149" i="1"/>
  <c r="BB143" i="1"/>
  <c r="BB135" i="1"/>
  <c r="BB129" i="1"/>
  <c r="BB121" i="1"/>
  <c r="BB115" i="1"/>
  <c r="BB108" i="1"/>
  <c r="BB107" i="1" s="1"/>
  <c r="BB71" i="1"/>
  <c r="BB62" i="1"/>
  <c r="BB54" i="1"/>
  <c r="BB46" i="1"/>
  <c r="BB30" i="1"/>
  <c r="BB11" i="1"/>
  <c r="BB4" i="1"/>
  <c r="BB45" i="1" l="1"/>
  <c r="BB10" i="1" s="1"/>
  <c r="BB148" i="1"/>
  <c r="BB274" i="1"/>
</calcChain>
</file>

<file path=xl/sharedStrings.xml><?xml version="1.0" encoding="utf-8"?>
<sst xmlns="http://schemas.openxmlformats.org/spreadsheetml/2006/main" count="648" uniqueCount="596">
  <si>
    <t>Lp.</t>
  </si>
  <si>
    <t>Obiekt i zakres robót</t>
  </si>
  <si>
    <t>1 tydzień</t>
  </si>
  <si>
    <t>2 tydzień</t>
  </si>
  <si>
    <t>3 tydzień</t>
  </si>
  <si>
    <t>4 tydzień</t>
  </si>
  <si>
    <t>5 tydzień</t>
  </si>
  <si>
    <t>6 tydzień</t>
  </si>
  <si>
    <t>7 tydzień</t>
  </si>
  <si>
    <t>8 tydzień</t>
  </si>
  <si>
    <t>9 tydzień</t>
  </si>
  <si>
    <t>10 tydzień</t>
  </si>
  <si>
    <t>11 tydzień</t>
  </si>
  <si>
    <t>12 tydzień</t>
  </si>
  <si>
    <t>13 tydzień</t>
  </si>
  <si>
    <t>14 tydzień</t>
  </si>
  <si>
    <t>15 tydzień</t>
  </si>
  <si>
    <t>16 tydzień</t>
  </si>
  <si>
    <t>17 tydzień</t>
  </si>
  <si>
    <t>18 tydzień</t>
  </si>
  <si>
    <t>19 tydzień</t>
  </si>
  <si>
    <t>20 tydzień</t>
  </si>
  <si>
    <t>1.1</t>
  </si>
  <si>
    <t>1.2</t>
  </si>
  <si>
    <t>1.3</t>
  </si>
  <si>
    <t>1.4</t>
  </si>
  <si>
    <t>Organizacja zaplecza budowy - prace przygotowawcze</t>
  </si>
  <si>
    <t>Zarejestrowanie dziennika budowy wraz ze zgłoszeniem robót w Nadzorze</t>
  </si>
  <si>
    <t>Przeprowadzenie przeszkolenia z BHP przez służby Inwestora przed rozpoczęciem prac budowlanych</t>
  </si>
  <si>
    <t>Organizacja zaplecza budowy:
- ogrodzenie zaplecza budowy,
- zasilanie zaplecza budowy,
- monitoring zaplecza budowy.</t>
  </si>
  <si>
    <t>Architektura i konstrukcja budynku</t>
  </si>
  <si>
    <t>2.1</t>
  </si>
  <si>
    <t>2.1.1</t>
  </si>
  <si>
    <t>2.1.2</t>
  </si>
  <si>
    <t>Konstrukcja budynku stacji</t>
  </si>
  <si>
    <t>2.1.3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</si>
  <si>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</si>
  <si>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</si>
  <si>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</si>
  <si>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</si>
  <si>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</si>
  <si>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</si>
  <si>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</si>
  <si>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</si>
  <si>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2.1.14</t>
  </si>
  <si>
    <t>2.1.15</t>
  </si>
  <si>
    <t>Wykonanie przepustów kablowych w ścianach i stropach wraz z ich uszczelnieniem</t>
  </si>
  <si>
    <t>Budowa ścianek działowych w budynku PT</t>
  </si>
  <si>
    <t>Budowa wieńców żelbetowych</t>
  </si>
  <si>
    <t>Budowa naproża okienne i drzwiowe</t>
  </si>
  <si>
    <t>Budowa stropodachu wraz z poszyciem dachowym</t>
  </si>
  <si>
    <t>Wykonanie obróbek blacharskich w tym montaż rynien i rur stalowych spustowych</t>
  </si>
  <si>
    <t>Montaż drabiny stalowej na dach</t>
  </si>
  <si>
    <t>Wykonanie izolacji termicznej ścian budynku PT (ocieplanie ścian wełną mineralną)</t>
  </si>
  <si>
    <t>2.2</t>
  </si>
  <si>
    <t>2.2.1</t>
  </si>
  <si>
    <t>2.2.2</t>
  </si>
  <si>
    <t>2.2.3</t>
  </si>
  <si>
    <t>2.2.4</t>
  </si>
  <si>
    <t>2.2.5</t>
  </si>
  <si>
    <t>2.2.6</t>
  </si>
  <si>
    <t>2.2.8</t>
  </si>
  <si>
    <t>2.2.9</t>
  </si>
  <si>
    <t>2.2.10</t>
  </si>
  <si>
    <t>2.2.12</t>
  </si>
  <si>
    <t>Wykończenie budynku stacji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</si>
  <si>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</si>
  <si>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</si>
  <si>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</si>
  <si>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</si>
  <si>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</si>
  <si>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</si>
  <si>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</si>
  <si>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</si>
  <si>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</si>
  <si>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Wykonanie posadzek betonowych</t>
  </si>
  <si>
    <t>Montaż płyt przepustowych w ścianie od strony Tpr</t>
  </si>
  <si>
    <t>Wykonanie podłogi z posadzki żywicznej</t>
  </si>
  <si>
    <t>Wykonanie podłogi dla pozostałych pomieszczeń z płytek z gresu</t>
  </si>
  <si>
    <t>Wykonanie stolarki okiennej</t>
  </si>
  <si>
    <t>Wykonanie stolarki drzwiowej</t>
  </si>
  <si>
    <t>Montaż bramy segmentowaej stalowej ocieplonej z drzwiami przejściowymi podnoszonej mechanicznie</t>
  </si>
  <si>
    <t>Wykonanie stropu oraz sufitów podwieszanych w pomieszczeniach socjalnych</t>
  </si>
  <si>
    <t>Malowanie wewnątrz budynku w tym elementy stalowe wewnatrz budynku</t>
  </si>
  <si>
    <t>Dostawa sprzętu BHP i mebli</t>
  </si>
  <si>
    <t>Przekazanie dokumentacji powykonawczej "Architektura i konstrukcja budynku" zgodnie  z wymaganiami Zamawiajacego na webdrivea</t>
  </si>
  <si>
    <t>Stanowiska zewnetrzne pod urządzenia energetyczne</t>
  </si>
  <si>
    <t>2.6.1</t>
  </si>
  <si>
    <t>2.6.2</t>
  </si>
  <si>
    <t>2.6.4</t>
  </si>
  <si>
    <t>2.6.5</t>
  </si>
  <si>
    <t>2.6.6</t>
  </si>
  <si>
    <t>Wykonanie konstrukcji żelbetowej + hydroizolacja oraz odwodnienie misy</t>
  </si>
  <si>
    <t>Montaż konstrukcji stalowych (osadzenie rur stalowych ocynkowanych ogniowo, montaż konstrukcji stalowej wsporczej)</t>
  </si>
  <si>
    <t>Wykonanie hydroizolacji wewnątrz</t>
  </si>
  <si>
    <t>Montaż krat stalowych</t>
  </si>
  <si>
    <t>Wyłożenie tłucznia kamiennego</t>
  </si>
  <si>
    <t>Wykonanie ogrodzenia misy</t>
  </si>
  <si>
    <t>Odbiór robót zanikowych przez inspektora nadzoru + inwentaryzacja geodezyjna</t>
  </si>
  <si>
    <t>Cześć elektroenergetyczna</t>
  </si>
  <si>
    <t>3.1</t>
  </si>
  <si>
    <t>3.1.1</t>
  </si>
  <si>
    <t>3.1.2</t>
  </si>
  <si>
    <t>3.1.3</t>
  </si>
  <si>
    <t>3.1.4</t>
  </si>
  <si>
    <t>Montaż ramy posadowczej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</si>
  <si>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</si>
  <si>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</si>
  <si>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</si>
  <si>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</si>
  <si>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</si>
  <si>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</si>
  <si>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</si>
  <si>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</si>
  <si>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</si>
  <si>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</si>
  <si>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</si>
  <si>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</si>
  <si>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Pomiary i rozruchy</t>
  </si>
  <si>
    <t>Próby funkcjonalne zdalnego sterowania</t>
  </si>
  <si>
    <t>5.1</t>
  </si>
  <si>
    <t>5.2</t>
  </si>
  <si>
    <t>5.3</t>
  </si>
  <si>
    <t>Proces podania napięcia</t>
  </si>
  <si>
    <t>Pomiary pomontażowe oraz rozruch R15kV</t>
  </si>
  <si>
    <t>Pomiary pomontażowe oraz rozruch R3kV</t>
  </si>
  <si>
    <t>Pomiary pomontażowe i uruchomienie SSW, CCTV, SSP</t>
  </si>
  <si>
    <t>Pomiary pomontażowe instalacji uziemiającej (Pomiar rezystancji instalacji uziemiającej, Pomiar napięć krokowych, Pomiar napięcia rażenia dotykowego)</t>
  </si>
  <si>
    <t>Przekazanie dokumentacji informatycznej po próbach lokalnych przez GW do Biura Scada PGE EK</t>
  </si>
  <si>
    <t>Przekazanie schematu obiektu potwierdzonego za zgodność z terenem przez PGE EK O do Biuro Scada</t>
  </si>
  <si>
    <t>Przeprowadzenie prób zdalnego sterowania przez GW wraz z Biurem Scada PGE EK</t>
  </si>
  <si>
    <t>Zakończenie prac i przekazanie do eksploatacji PT</t>
  </si>
  <si>
    <t>Zgłoszenie zakończenia robót w Nadzorze Budowlanym</t>
  </si>
  <si>
    <t>Zakończenie inwestycji i przekazanie do eksploatacji</t>
  </si>
  <si>
    <t>Przeprowadzenie programu podania napięcia na urządzenia PT- ruch próbny PT</t>
  </si>
  <si>
    <t>Podanie napięcia na sieć trakcyjną i uruchomienie docelowe PT</t>
  </si>
  <si>
    <t>3.2.1</t>
  </si>
  <si>
    <t>3.2.2</t>
  </si>
  <si>
    <t>3.3.1</t>
  </si>
  <si>
    <t>3.3.2</t>
  </si>
  <si>
    <t>Rozdzielnica 15 kV AC</t>
  </si>
  <si>
    <t>Rozdzielnica 3 kV DC</t>
  </si>
  <si>
    <t>Montaż zespołów prostownikowych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</si>
  <si>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</si>
  <si>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</si>
  <si>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</si>
  <si>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</si>
  <si>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</si>
  <si>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</si>
  <si>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</si>
  <si>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</si>
  <si>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</si>
  <si>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Wykonanie mostów szynowych od Pr1 do Tpr1</t>
  </si>
  <si>
    <t>Wykonanie izolacji mostu szynowego od Tpr1 do izolatorów przepustowych w ścianie budynku</t>
  </si>
  <si>
    <t>Wykonanie ogrodzenia DŁ1 oraz Pr1</t>
  </si>
  <si>
    <t>Wykonanie mostów szynowych od Pr2 do Tpr2</t>
  </si>
  <si>
    <t>Wykonanie izolacji mostu szynowego od Tpr2 do izolatorów przepustowych w ścianie budynku</t>
  </si>
  <si>
    <t>Wykonanie ogrodzenia DŁ2 oraz Pr2</t>
  </si>
  <si>
    <t>Przekazanie dokumentacji powykonawczej "Zespołów prostowniowych" zgodnie  z wymaganiami Zamawiajacego na webdrivea</t>
  </si>
  <si>
    <t>Rozdzielnice potrzeb własnych: 230/400AC i 220 DC</t>
  </si>
  <si>
    <t>Dostawa i montaż baterii akumulatorów, prostownika oraz falownika</t>
  </si>
  <si>
    <t xml:space="preserve">Dostawa i montaż rozdzielnicy potrzeb własnych 230/400V AC </t>
  </si>
  <si>
    <t>3.5.1</t>
  </si>
  <si>
    <t>3.5.2</t>
  </si>
  <si>
    <t>3.5.3</t>
  </si>
  <si>
    <t>3.5.4</t>
  </si>
  <si>
    <t>Celka minusowa, zabezpieczenie ziemnozwarciowe, urządzenie TCK</t>
  </si>
  <si>
    <t>3.6.1</t>
  </si>
  <si>
    <t>3.6.2</t>
  </si>
  <si>
    <t>Dostawa i montaż celki minusowej oraz TCK</t>
  </si>
  <si>
    <t>Dostawa i montaż zabezpieczenia ziemnozwarciowego</t>
  </si>
  <si>
    <t>Instalacje elektryczne nn 230/400V</t>
  </si>
  <si>
    <t>Instalacja sygnalizacji pożarowej, włamaniowej i monitoringu wizyjnego</t>
  </si>
  <si>
    <t>3.7.1</t>
  </si>
  <si>
    <t>3.8.1</t>
  </si>
  <si>
    <t>3.7.2</t>
  </si>
  <si>
    <t>3.8.2</t>
  </si>
  <si>
    <t>3.8.3</t>
  </si>
  <si>
    <t>Montaż instalacji i osprzętu gniazd wtykowych</t>
  </si>
  <si>
    <t>Przekazanie dokumentacji powykonawczej "Instalacje sygnalizacji pożarowej, włamaniowej i monitoringu wizyjnego" zgodnie  z wymaganiami Zamawiajacego na webdrivea</t>
  </si>
  <si>
    <t>Przekazanie dokumentacji powykonawczej "Instalacje elektryczne" zgodnie  z wymaganiami Zamawiajacego na webdrivea</t>
  </si>
  <si>
    <t>Instalacja odgromowa</t>
  </si>
  <si>
    <t>Instalacja uziemiajaca</t>
  </si>
  <si>
    <t>3.9.1</t>
  </si>
  <si>
    <t>3.9.2</t>
  </si>
  <si>
    <t>3.11.1</t>
  </si>
  <si>
    <t>3.12.1</t>
  </si>
  <si>
    <t>3.13.1</t>
  </si>
  <si>
    <t>3.14.1</t>
  </si>
  <si>
    <t xml:space="preserve">Ułożenie bednarki wewnątrz budynku PT oraz uziomu zewnętrznego podstacji </t>
  </si>
  <si>
    <t>Wykonanie uziomu otokowego ogrodzenia terenu</t>
  </si>
  <si>
    <t>Wykonanie uziemień oraz połączeń wyrównawczych wszystkich dostępnych elementów przewodzących wewnątrz oraz na zewnątrz budynku</t>
  </si>
  <si>
    <t>Montaż złącz kontrolnych</t>
  </si>
  <si>
    <t>3.11.2</t>
  </si>
  <si>
    <t>3.11.3</t>
  </si>
  <si>
    <t>3.11.4</t>
  </si>
  <si>
    <t>3.11.5</t>
  </si>
  <si>
    <t>Dostawa i ustawienie szafy PPD15</t>
  </si>
  <si>
    <t>Dostawa i ustawienie szafy PPD3</t>
  </si>
  <si>
    <t>Dostawa i ustawienie szafy SKP</t>
  </si>
  <si>
    <t>Dostawa i ustawienie szafy GPD</t>
  </si>
  <si>
    <t>Pomiar energii elektrycznej</t>
  </si>
  <si>
    <t>3.12.2</t>
  </si>
  <si>
    <t>Transmisja danych</t>
  </si>
  <si>
    <t>Prace geodezyjne na terenie stacji</t>
  </si>
  <si>
    <t>3.14.2</t>
  </si>
  <si>
    <t>3.14.4</t>
  </si>
  <si>
    <t>Wytyczenie geodezyjne zagopodarowania terenu stacji PT</t>
  </si>
  <si>
    <t>Pomiary powykonawcze geodezyjne zagospodarowania terenu oraz wybudowanej infrastruktury w tym naniesienie puktów geodezyjnych połączeń skręcanych bednarki uziemiającej</t>
  </si>
  <si>
    <t>Przekazanie Zamawiajacemu plików w formacie dwg/dxf z inwentaryzacji geodezyjnej</t>
  </si>
  <si>
    <t>Wykonanie dokumentacji powykonawczej prac geodezyjnych wraz z potwierdzeniem złozenia w ośrodku geodezyjnym</t>
  </si>
  <si>
    <t>Uruchomienie baterii akumulatorów</t>
  </si>
  <si>
    <t>Dostawa rozdzielnicy 15kV</t>
  </si>
  <si>
    <t>Przekazanie dokumentacji powykonawczej "Rozdzielnica 3kV DC" zgodnie  z wymaganiami Zamawiajacego na webdrivea</t>
  </si>
  <si>
    <t>Przekazanie dokumentacji powykonawczej "INSTALACJA ODGROMOWA" zgodnie  z wymaganiami Zamawiajacego na webdrivea</t>
  </si>
  <si>
    <t>Przekazanie dokumentacji powykonawczej "Szafy obiektowe PPD, GPD, SKP" zgodnie  z wymaganiami Zamawiajacego na webdrivea</t>
  </si>
  <si>
    <t>3.13.2</t>
  </si>
  <si>
    <t>Ułożenie magistrali CANBUS</t>
  </si>
  <si>
    <t xml:space="preserve">Uruchomienie transmisji do systemy SCADA PGE Energetyka Kolejowa </t>
  </si>
  <si>
    <t>4.2</t>
  </si>
  <si>
    <t>4.3</t>
  </si>
  <si>
    <t>21 tydzień</t>
  </si>
  <si>
    <t>22 tydzień</t>
  </si>
  <si>
    <t>23 tydzień</t>
  </si>
  <si>
    <t>24 tydzień</t>
  </si>
  <si>
    <t>25 tydzień</t>
  </si>
  <si>
    <t>26 tydzień</t>
  </si>
  <si>
    <t>27 tydzień</t>
  </si>
  <si>
    <t>28 tydzień</t>
  </si>
  <si>
    <t>29 tydzień</t>
  </si>
  <si>
    <t>30 tydzień</t>
  </si>
  <si>
    <t>31 tydzień</t>
  </si>
  <si>
    <t>32 tydzień</t>
  </si>
  <si>
    <t>33 tydzień</t>
  </si>
  <si>
    <t>34 tydzień</t>
  </si>
  <si>
    <t>35 tydzień</t>
  </si>
  <si>
    <t>36 tydzień</t>
  </si>
  <si>
    <t>37 tydzień</t>
  </si>
  <si>
    <t>38 tydzień</t>
  </si>
  <si>
    <t>39 tydzień</t>
  </si>
  <si>
    <t>40 tydzień</t>
  </si>
  <si>
    <t>41 tydzień</t>
  </si>
  <si>
    <t>42 tydzień</t>
  </si>
  <si>
    <t>43 tydzień</t>
  </si>
  <si>
    <t>44 tydzień</t>
  </si>
  <si>
    <t>45 tydzień</t>
  </si>
  <si>
    <t>Suma 
[zł netto]</t>
  </si>
  <si>
    <t>2.5.1</t>
  </si>
  <si>
    <t>2.5.1.1</t>
  </si>
  <si>
    <t>2.5.1.2</t>
  </si>
  <si>
    <t>2.5.1.4</t>
  </si>
  <si>
    <t>2.5.1.5</t>
  </si>
  <si>
    <t>2.5.1.6</t>
  </si>
  <si>
    <t>2.5.1.7</t>
  </si>
  <si>
    <t>2.5.2</t>
  </si>
  <si>
    <t>2.5.2.1</t>
  </si>
  <si>
    <t>2.5.2.2</t>
  </si>
  <si>
    <t>2.5.2.4</t>
  </si>
  <si>
    <t>2.5.2.5</t>
  </si>
  <si>
    <t>2.5.2.6</t>
  </si>
  <si>
    <t>2.5.2.7</t>
  </si>
  <si>
    <t>2.5.3</t>
  </si>
  <si>
    <t>Budowa misy transformatora prostownikowego TPr1</t>
  </si>
  <si>
    <t>2.5.3.1</t>
  </si>
  <si>
    <t>2.5.3.2</t>
  </si>
  <si>
    <t>2.5.3.3</t>
  </si>
  <si>
    <t>2.5.3.5</t>
  </si>
  <si>
    <t>2.5.3.6</t>
  </si>
  <si>
    <t>2.5.3.7</t>
  </si>
  <si>
    <t>2.5.3.8</t>
  </si>
  <si>
    <t xml:space="preserve">Wykonanie ścian oddzielenia pożarowego </t>
  </si>
  <si>
    <t>2.5.4</t>
  </si>
  <si>
    <t>Budowa misy transformatora prostownikowego TPr2</t>
  </si>
  <si>
    <t>2.5.4.1</t>
  </si>
  <si>
    <t>2.5.4.2</t>
  </si>
  <si>
    <t>2.5.4.3</t>
  </si>
  <si>
    <t>2.5.4.5</t>
  </si>
  <si>
    <t>2.5.4.6</t>
  </si>
  <si>
    <t>2.5.4.7</t>
  </si>
  <si>
    <t>2.5.4.8</t>
  </si>
  <si>
    <t>Wykonanie wentylacji na hali PT</t>
  </si>
  <si>
    <t>Wykonanie ogrzewania elektrycznego, montaż grzejników</t>
  </si>
  <si>
    <t>Uruchomienie instalacji</t>
  </si>
  <si>
    <t>Przekazanie dokumentacji powykonawczej "Ogrzewanie i wentylacja" zgodnie  z wymaganiami Zamawiajacego na webdrivea</t>
  </si>
  <si>
    <t>Ogrzewanie i wentylacja</t>
  </si>
  <si>
    <t>2.7.1</t>
  </si>
  <si>
    <t>2.7.4</t>
  </si>
  <si>
    <t>2.7.5</t>
  </si>
  <si>
    <t>Wykonanie próby szczelności + płukanie i dezynfekcja</t>
  </si>
  <si>
    <t>2.8.2</t>
  </si>
  <si>
    <t>2.8.3</t>
  </si>
  <si>
    <t>Wykonanie zewnętrznej kanalizacji deszczowej</t>
  </si>
  <si>
    <t>2.8.4</t>
  </si>
  <si>
    <t>2.8.5</t>
  </si>
  <si>
    <t>Ułożenie kanałów z rur PVC</t>
  </si>
  <si>
    <t>Montaż studzieniek kanalizacyjnych oraz deszczowych</t>
  </si>
  <si>
    <t>Budowa studni rewizyjnych</t>
  </si>
  <si>
    <t>Montaż przepompowni wód deszczowych wraz z uruchomieniem</t>
  </si>
  <si>
    <t>Instalacje wewnętrzne wodkan.</t>
  </si>
  <si>
    <t>2.9.1</t>
  </si>
  <si>
    <t>2.9.2</t>
  </si>
  <si>
    <t>2.9.3</t>
  </si>
  <si>
    <t>2.9.4</t>
  </si>
  <si>
    <t>Wykonanie instalacji wewnetrznej wody</t>
  </si>
  <si>
    <t>Wykonanie instalacji wewnetrznej kanalizacji sanitarnej</t>
  </si>
  <si>
    <t>Biały montaż</t>
  </si>
  <si>
    <t>Przekazanie dokumentacji powykonawczej "Instalacje wewnętrzne wodkan." zgodnie z wymaganiami Zamawiajacego na webdrivea</t>
  </si>
  <si>
    <t>Drogi, place i chodniki</t>
  </si>
  <si>
    <t>2.10.1</t>
  </si>
  <si>
    <t>2.10.2</t>
  </si>
  <si>
    <t>2.10.3</t>
  </si>
  <si>
    <t>2.10.5</t>
  </si>
  <si>
    <t>2.10.6</t>
  </si>
  <si>
    <t>2.10.7</t>
  </si>
  <si>
    <t>Wykonanie jezdni dróg wewnętrznych z kostki betonowej</t>
  </si>
  <si>
    <t>Wykonanie ciągu dla pieszych z kostki betonowej</t>
  </si>
  <si>
    <t>Budowa drogi dojazdowej do PT o nawierzchni kamienno-tłuczniowej</t>
  </si>
  <si>
    <t>Wykonanie obsiania trawą teren zielony działki PT</t>
  </si>
  <si>
    <t>Przekazanie dokumentacji powykonawczej "Drogi, place i chodniki" zgodnie  z wymaganiami Zamawiajacego na webdrivea</t>
  </si>
  <si>
    <t>Ogrodzenie terenu PT</t>
  </si>
  <si>
    <t>2.11.1</t>
  </si>
  <si>
    <t>2.11.2</t>
  </si>
  <si>
    <t>2.11.3</t>
  </si>
  <si>
    <t>2.11.4</t>
  </si>
  <si>
    <t>Montaż ogrodzenia panelowego terenu działki PT</t>
  </si>
  <si>
    <t>Dostawa i montaż bramy i furtki ogrodzenia</t>
  </si>
  <si>
    <t>Suma</t>
  </si>
  <si>
    <t xml:space="preserve">Wykonanie uzgodnień oraz budowa tymczasowej drogi dojazdowej do PT </t>
  </si>
  <si>
    <t>46 tydzień</t>
  </si>
  <si>
    <t>47 tydzień</t>
  </si>
  <si>
    <t>48 tydzień</t>
  </si>
  <si>
    <t>Harmonogram rzeczowo-finansowy budowa PT Szczecin Wstowo</t>
  </si>
  <si>
    <t>Przekazanie placu budowy pod budowę Podstacji Trakcyjnej Szczecin Wstowo wraz z przyłączami</t>
  </si>
  <si>
    <t>Budowa belek podwalinowych</t>
  </si>
  <si>
    <t>Budowa misy dławika kompensaycjnego DK1</t>
  </si>
  <si>
    <t>Budowa misy dławika kompensaycjnego DK2</t>
  </si>
  <si>
    <t>2.5.5</t>
  </si>
  <si>
    <t>Budowa misy transformatora prostownikowego TPr3</t>
  </si>
  <si>
    <t>2.5.5.1</t>
  </si>
  <si>
    <t>2.5.5.2</t>
  </si>
  <si>
    <t>2.5.5.3</t>
  </si>
  <si>
    <t>2.5.5.5</t>
  </si>
  <si>
    <t>2.5.5.6</t>
  </si>
  <si>
    <t>2.5.5.7</t>
  </si>
  <si>
    <t>2.5.5.8</t>
  </si>
  <si>
    <t>2.5.6</t>
  </si>
  <si>
    <t>2.5.7</t>
  </si>
  <si>
    <t>2.5.6.1</t>
  </si>
  <si>
    <t>2.5.6.2</t>
  </si>
  <si>
    <t>2.5.6.4</t>
  </si>
  <si>
    <t>2.5.6.5</t>
  </si>
  <si>
    <t>2.5.6.6</t>
  </si>
  <si>
    <t>2.5.6.7</t>
  </si>
  <si>
    <t>2.5.7.1</t>
  </si>
  <si>
    <t>2.5.7.2</t>
  </si>
  <si>
    <t>2.5.7.4</t>
  </si>
  <si>
    <t>2.5.7.5</t>
  </si>
  <si>
    <t>2.5.7.6</t>
  </si>
  <si>
    <t>2.5.7.7</t>
  </si>
  <si>
    <t>2.5.8</t>
  </si>
  <si>
    <t>2.5.8.1</t>
  </si>
  <si>
    <t>Wykonanie konstrukcji żelbetowych + hydroizolacja</t>
  </si>
  <si>
    <t>Budowa fundamantów masztów odgromowych</t>
  </si>
  <si>
    <t>2.1.17</t>
  </si>
  <si>
    <t>Wykonanie mostów szynowych od Pr3 do Tpr3</t>
  </si>
  <si>
    <t>Wykonanie izolacji mostu szynowego od Tpr3 do izolatorów przepustowych w ścianie budynku</t>
  </si>
  <si>
    <t>Wykonanie ogrodzenia DŁ3 oraz Pr3</t>
  </si>
  <si>
    <t>3.3.12</t>
  </si>
  <si>
    <t>3.3.13</t>
  </si>
  <si>
    <t>3.3.15</t>
  </si>
  <si>
    <t>3.3.16</t>
  </si>
  <si>
    <t>Stanowiska transformatorów potrzeb własnych</t>
  </si>
  <si>
    <t>Dostawa i ustawienie szaf SRB1, SRB2</t>
  </si>
  <si>
    <t>Dostawa i montaż transformatorów TU1, TU2</t>
  </si>
  <si>
    <t>3.6.3</t>
  </si>
  <si>
    <t>Montaż masztów odgromowych</t>
  </si>
  <si>
    <t>Dostawa i montaż szaf licznikowych L1, L2, L3</t>
  </si>
  <si>
    <t>3.15</t>
  </si>
  <si>
    <t>3.15.1</t>
  </si>
  <si>
    <t>3.15.2</t>
  </si>
  <si>
    <t>3.15.4</t>
  </si>
  <si>
    <t>Rzbiórka istniejących kanałów kablowych wraz posadzką w PT - wywiezienie gruzu wraz z utylizacją</t>
  </si>
  <si>
    <t>Rozbiórka itsniejących ścian wewnętrznych w PT wraz wywiezieniem gruzu i utylizacją</t>
  </si>
  <si>
    <t>Rozbiórka drogi wewnetrznej utwardzonej - wywiezienie gruzu wraz z utylizacją</t>
  </si>
  <si>
    <t>Demontaż istniejących szaf pomocniczych wraz z przewienziem do wskazanego miejsca do Zamawiającego</t>
  </si>
  <si>
    <t>Rozbiórka ogrodzenia terenu wraz z przewiezeniem do wskazanego miejsca do Zamawiającego</t>
  </si>
  <si>
    <t>Demontaż baterii akumulatorów wraz z przewienziem do wskazanego miejsca do Zamawiającego</t>
  </si>
  <si>
    <t>4.1</t>
  </si>
  <si>
    <t>Pomiary pomontażowe instalacji nN</t>
  </si>
  <si>
    <t>Opracowanie i uzyskanie zatwierdzonej instrukcji bezpieczeństwa pożarowego (IBP PT Szczecin Wstowo)</t>
  </si>
  <si>
    <t>Opracowanie i uzyskanie zatwierdzonej instrukcji współpracy ruchowej (IWR PT Szczecin Wstowo)</t>
  </si>
  <si>
    <t>Wykonanie prób funkcjonalnych R3kV DC drugiego stopnia</t>
  </si>
  <si>
    <t>Roboty ziemne pod modernizację PT</t>
  </si>
  <si>
    <t>Budowa fundamentów  i ścian podziemnych żelbetowych</t>
  </si>
  <si>
    <t>Zbrojenie konstrukcji monolitycznych</t>
  </si>
  <si>
    <t>Wykonanie izolacji przeciwwilgociowej poziomej i pionowej na ławach fundamentowych</t>
  </si>
  <si>
    <t>Wykonanie izolacji cieplnej na ławach fundamentowych</t>
  </si>
  <si>
    <t>Budowa kanałów wewnętrznych</t>
  </si>
  <si>
    <t>Wykonanie izolacji przeciwilgociowej oraz cieplnej kanałów wewnętrznych</t>
  </si>
  <si>
    <t>Dostawa i montaż podłogi podniesionej</t>
  </si>
  <si>
    <t>Tynki wewnetrzne</t>
  </si>
  <si>
    <t>Tynki zewnętrzne</t>
  </si>
  <si>
    <t>Dostawa i montaż kanałów prefabrykowanych dwurzędowych</t>
  </si>
  <si>
    <t>Montaż daszków z plexi</t>
  </si>
  <si>
    <t>Wykonanie zbiornika odparowującego dla wód deszczowych wraz z murem oporowym</t>
  </si>
  <si>
    <t>Budowa krawężników i obrzeży betonowych</t>
  </si>
  <si>
    <t>Wykonanie instalacji klimatyzacji</t>
  </si>
  <si>
    <t xml:space="preserve">Wykonanie wentylacji pozostałych pomieszczeń </t>
  </si>
  <si>
    <t>uruchomienie instalacji</t>
  </si>
  <si>
    <t>Instalacje zewnętrzne sanitarne</t>
  </si>
  <si>
    <t>Wykonanie zewnętrznej instalacji sanitarnej</t>
  </si>
  <si>
    <t>Budowa studzienek kanalizacyjnych</t>
  </si>
  <si>
    <t>Budowa zbiornika bezodpływowego 5m3</t>
  </si>
  <si>
    <t xml:space="preserve">Dostawa i montaż prostownika Pr1 </t>
  </si>
  <si>
    <t>Dostawa i montaż dławika katodowego DŁ1</t>
  </si>
  <si>
    <t>Dostawa i montaż transformatora Tpr 1</t>
  </si>
  <si>
    <t>Montaż izolatorów wsporczych od płyty przepustowej do prostownika ZP3</t>
  </si>
  <si>
    <t>Dostawa i montaż transformatora Tpr 3</t>
  </si>
  <si>
    <t>Dostawa i montaż dławika katodowego DŁ3</t>
  </si>
  <si>
    <t>Dostawa i montaż prostownika Pr3</t>
  </si>
  <si>
    <t>Montaż izolatorów wsporczych od płyty przepustowej do prostownika ZP2</t>
  </si>
  <si>
    <t>Dostawa i montaż transformatora Tpr 2</t>
  </si>
  <si>
    <t>Dostawa i montaż dławika katodowego DŁ2</t>
  </si>
  <si>
    <t>Dostawa i montaż prostownika Pr2</t>
  </si>
  <si>
    <t>Montaż izolatorów wsporczych od płyty przepustowej do prostownika ZP1</t>
  </si>
  <si>
    <t>Połączenia obwodów okrężnych, wtórnych, pierwotnych</t>
  </si>
  <si>
    <t>Posadowienie, regulacja i skręcanie</t>
  </si>
  <si>
    <t>Opracowanie i uzyskanie zatwierdzonej instrukcji eksploatacji PT Wstowo (IES PT Szczecin Wstowo)</t>
  </si>
  <si>
    <t>Dostawa i połaczenia obwodów rozdzielnicy 3 kV</t>
  </si>
  <si>
    <t>Ułożenie magistrali Ethernet – kanał inżynierski RPS + kanał inżynierski RSN</t>
  </si>
  <si>
    <t>Pomiary pomontażowe rozdzielnicy RZ i RS</t>
  </si>
  <si>
    <t>Dostawa i montaż rozdzielnicy potrzeb własnych 220V DC</t>
  </si>
  <si>
    <t>Dostawa i montaż szafek bezpiecznikowych baterill akumulatorowyuch FB1 i FB2</t>
  </si>
  <si>
    <t>Dostawa i montaż szafek pomiaru temperatury SPT1, SPT2, SPT3</t>
  </si>
  <si>
    <t>Montaż instalacji i osprzętu oświetlenia oraz lamp wewnątrz i na zewnątrz PT</t>
  </si>
  <si>
    <t>Montaż instalacji zasilania napędu bramy</t>
  </si>
  <si>
    <t>Montaż instalacji zasilania rolet okiennych</t>
  </si>
  <si>
    <t>Montaz zasilania separatora z przepompownią</t>
  </si>
  <si>
    <t>Przekazanie dokumentacji projektowej informatycznej  przez GW do swojego podwykonawcy wykonującego zdalne sterowanie</t>
  </si>
  <si>
    <t>Wykonanie instalacji i montaż urządzeń SSW</t>
  </si>
  <si>
    <t>Wykonanie instalacji i montaż urządzeń CCTV</t>
  </si>
  <si>
    <t>Wykonanie instalacji i montaż urządzeń SSP</t>
  </si>
  <si>
    <t>Demontaże i kolizje</t>
  </si>
  <si>
    <t>Urządzenia sterowania lokalnego, zdalnego i uzależnień</t>
  </si>
  <si>
    <t>Uruchomienie systemu od szafy SKP</t>
  </si>
  <si>
    <t>Uruchomienie systemu od szafy GPD</t>
  </si>
  <si>
    <t>Uruchomienie systemu od szafy PPD15</t>
  </si>
  <si>
    <t>uruchomienie systemu od szafy PPD3</t>
  </si>
  <si>
    <t>Demontaż istniejących Zespołów Prostownikowych wraz z wygrodzeniem wraz z przewiezieniem do wskazanego miejsca do Zamawiającego</t>
  </si>
  <si>
    <t>Demontaż rozdzielnicy 15kV AC, wraz z przewiezieniem do wskazanego miejsca do Zamawiającego</t>
  </si>
  <si>
    <t>Demontaż rozdzielnicy 3kV DC, wraz z przewiezieniem do wskazanego miejsca do Zamawiającego</t>
  </si>
  <si>
    <t>Demontaż istniejących transformatorów potrzeb własnych wraz z przewiezieniem do wskazanego miejsca do Zamawiającego</t>
  </si>
  <si>
    <t>Demontaż istniejących rozdzielnic potrzeb własnych wraz z przewiezieniem do wskazanego miejsca do Zamawiającego</t>
  </si>
  <si>
    <t>1.5</t>
  </si>
  <si>
    <t>2.1.4</t>
  </si>
  <si>
    <t>2.1.13</t>
  </si>
  <si>
    <t>2.1.16</t>
  </si>
  <si>
    <t>2.1.18</t>
  </si>
  <si>
    <t>2.2.7</t>
  </si>
  <si>
    <t>2.2.11</t>
  </si>
  <si>
    <t>2.5.1.3</t>
  </si>
  <si>
    <t>2.5.2.3</t>
  </si>
  <si>
    <t>2.5.3.4</t>
  </si>
  <si>
    <t>2.5.4.4</t>
  </si>
  <si>
    <t>2.5.5.4</t>
  </si>
  <si>
    <t>2.5.6.3</t>
  </si>
  <si>
    <t>2.5.7.3</t>
  </si>
  <si>
    <t>2.6.3</t>
  </si>
  <si>
    <t>2.7.2</t>
  </si>
  <si>
    <t>2.7.3</t>
  </si>
  <si>
    <t>2.8.1</t>
  </si>
  <si>
    <t>2.8.6</t>
  </si>
  <si>
    <t>2.8.7</t>
  </si>
  <si>
    <t>2.9.5</t>
  </si>
  <si>
    <t>2.10.4</t>
  </si>
  <si>
    <t>3.1.5</t>
  </si>
  <si>
    <t>3.2.3</t>
  </si>
  <si>
    <t>3.3.14</t>
  </si>
  <si>
    <t>3.3.17</t>
  </si>
  <si>
    <t>3.3.18</t>
  </si>
  <si>
    <t>3.3.19</t>
  </si>
  <si>
    <t>3.3.20</t>
  </si>
  <si>
    <t>3.3.21</t>
  </si>
  <si>
    <t>3.3.22</t>
  </si>
  <si>
    <t>3.8.4</t>
  </si>
  <si>
    <t>3.10.1</t>
  </si>
  <si>
    <t>3.10.2</t>
  </si>
  <si>
    <t>3.14.3</t>
  </si>
  <si>
    <t>3.15.3</t>
  </si>
  <si>
    <t>Usunięcie kolizji na terenie PT Szczecin Wstowo</t>
  </si>
  <si>
    <t>Pomiary pomontażowe instalacji odgromowej</t>
  </si>
  <si>
    <t xml:space="preserve">Dostawa i montaż rezystora uziemiającego RU1, RU2 z odłącznikiem ORU1, ORU2 </t>
  </si>
  <si>
    <t>Wykonanie okablowania TU1, TU2, SRB1, SRB2, RU1, RU2, ORU1, ORU2</t>
  </si>
  <si>
    <t>Budowa misy pod urządzenia TU1, RU1</t>
  </si>
  <si>
    <t>Budowa misy pod urządzenia TU2, RU2</t>
  </si>
  <si>
    <t>Wprowadzenie istniejących/wstawki linii kablowych 15kV z PT Mobilna do nowej R15kV AC w PT</t>
  </si>
  <si>
    <t>Wprowadzenie istniejących/wstawki linii kablowych 3kV z PT Mobilna do nowej R3kV DC w PT</t>
  </si>
  <si>
    <t>Wykonanie pomiarów TU1, TU2, RU1, RU2</t>
  </si>
  <si>
    <t>Wykonanie pomiarów ZP1,ZP2, ZP3 - zachowanie aktualnych pomiarów przy podaniu napięcia Tpr</t>
  </si>
  <si>
    <t>Podanie napięcia i uruchomienie rozdzielnicy 15kV AC</t>
  </si>
  <si>
    <t>2.5.9</t>
  </si>
  <si>
    <t>Przekazanie dokumentacji powykonawczej "Stanowiska zewnetrzne pod urządzenia energetyczne" zgodnie  z wymaganiami Zamawiajacego na webdrivea</t>
  </si>
  <si>
    <t>Przekazanie dokumentacji powykonawczej zgodnie z zakresem punkt 2.7 i 2.8 zgodnie z wymaganiami Zamawiajacego na webdrivea</t>
  </si>
  <si>
    <t>Przekazanie dokumentacji powykonawczej "Ogrodzenie terenu PT" zgodnie  z wymaganiami Zamawiajacego na webdrivea</t>
  </si>
  <si>
    <t>Przekazanie dokumentacji powykonawczej "Rozdzielnica 15kV AC" zgodnie  z wymaganiami Zamawiajacego na webdrivea</t>
  </si>
  <si>
    <t>Przekazanie dokumentacji powykonawczej "Rozdzielnice potrzeb własnych" zgodnie z wymaganiami Zamawiajacego na webdrivea</t>
  </si>
  <si>
    <t>Przekazanie dokumentacji powykonawczej "Pomiar energii elektrycznej" zgodnie  z wymaganiami Zamawiajacego na webdrivea</t>
  </si>
  <si>
    <t>Przekazanie dokumentacji powykonawczej "Stanowiska transformatorów potrzeb własnych" zgodnie  z wymaganiami Zamawiajacego na webdrivea</t>
  </si>
  <si>
    <t>Przekazanie dokumentacji powykonawczej "Celka minusowa, zabezpieczenie ziemnozwarciowe, urządzenie TCK" zgodnie z wymaganiami Zamawiajacego na webdrivea</t>
  </si>
  <si>
    <t>Przekazanie dokumentacji powykonawczej "Instalacja uziemiajaca" zgodnie  z wymaganiami Zamawiajacego na webdrivea</t>
  </si>
  <si>
    <t>Przekazanie dokumentacji powykonawczej "Transmisja danych" zgodnie  z wymaganiami Zamawiajacego na webdrivea</t>
  </si>
  <si>
    <t>Przekazanie kompletnej dokumentacji powykonawczej dot. budowy PT na webdrivea wraz z wersją papierową</t>
  </si>
  <si>
    <t>3.4</t>
  </si>
  <si>
    <t>3.4.1</t>
  </si>
  <si>
    <t>3.4.2</t>
  </si>
  <si>
    <t>3.4.3</t>
  </si>
  <si>
    <t>3.4.4</t>
  </si>
  <si>
    <t>3.4.5</t>
  </si>
  <si>
    <t>3.5.5</t>
  </si>
  <si>
    <t>3.5.6</t>
  </si>
  <si>
    <t>3.7.3</t>
  </si>
  <si>
    <t>3.7.4</t>
  </si>
  <si>
    <t>3.7.5</t>
  </si>
  <si>
    <t>3.7.6</t>
  </si>
  <si>
    <t>3.10.3</t>
  </si>
  <si>
    <t>3.10.4</t>
  </si>
  <si>
    <t>3.10.5</t>
  </si>
  <si>
    <t>3.11.6</t>
  </si>
  <si>
    <t>3.11.7</t>
  </si>
  <si>
    <t>3.11.8</t>
  </si>
  <si>
    <t>3.11.9</t>
  </si>
  <si>
    <t>3.13.3</t>
  </si>
  <si>
    <t>3.13.4</t>
  </si>
  <si>
    <t>3.14.5</t>
  </si>
  <si>
    <t>3.14.6</t>
  </si>
  <si>
    <t>3.14.7</t>
  </si>
  <si>
    <t>3.14.8</t>
  </si>
  <si>
    <t>3.14.9</t>
  </si>
  <si>
    <t>3.14.10</t>
  </si>
  <si>
    <t>3.14.11</t>
  </si>
  <si>
    <t>3.14.12</t>
  </si>
  <si>
    <t>Część liniowa - budowa kabli zasilaczy, kabli powrotnych i kabli sterowniczych</t>
  </si>
  <si>
    <t>Przekazanie dokumentacji powykonawczej "Kable zasilaczy, kable powrotne, kable sterownicze"  zgodnie  z wymaganiami Zamawiajacego na webdrivea</t>
  </si>
  <si>
    <t>Tyczenie i opalikowanie trasy linii kablowych zasilaczy trakcyjnych, kabli powrotnych i kabli sterowniczych</t>
  </si>
  <si>
    <t>Wytyczenie punktów początkowych pod przewierty kabli zasilaczy trakcyjnych, kabli powrotnych i kabli sterowniczych</t>
  </si>
  <si>
    <t>Wykonanie przewiertów sterowanych kabli zasilaczy trakcyjnych, kabli powrotnych i kabli sterowniczych</t>
  </si>
  <si>
    <t>Budowa linii kablowych zasilaczy trakcyjnych 3kV DC wyprowadzonych z PT Szczecin Wstowo i doprowadzonych do konstrukcji wsporczej sieci jezdnej z odłącznikami</t>
  </si>
  <si>
    <t>Budowa linii kabli sterowniczych 1kV z podstacji trakcyjnej Szczecin Wstowo do odłącznikowych napędów silnikowych zlokalizowanych na słupach trakcyjnych szlaku kolejowego</t>
  </si>
  <si>
    <t>Budowa linii kabli powrotnych 1kV łączących szyny jezdne z szyną powrotną podstacji trakcyjnej, wraz z montażem skrzynek połączeniowych kabli powrotnych</t>
  </si>
  <si>
    <t>Pomiary powykonawcze geodezyjne wybudowanych linii kablowych zasilaczy, kabli powrotnych i kabli sterowniczych</t>
  </si>
  <si>
    <t>Odbiór robót zanikowych przez inspektora nadzoru</t>
  </si>
  <si>
    <t>Pomiary pomontażowe kabli zasilaczy, kabli powrotnych i kabli sterowniczych (aktualność pomiarów przed podaniem napięcia)</t>
  </si>
  <si>
    <t>Odtworzenie trasy linii kablowych</t>
  </si>
  <si>
    <t xml:space="preserve">Wykonanie realizacji zaleceń projektowych ZUD oraz  powiadomienie odpowoednich spółek kolejowych oraz instytucji wynikających z uzgodnień projektowych - budowa linii kabli zasilaczy, powrotnych i sterowniczych 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</si>
  <si>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</si>
  <si>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</si>
  <si>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</si>
  <si>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</si>
  <si>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</si>
  <si>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</si>
  <si>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</si>
  <si>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</si>
  <si>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</si>
  <si>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</si>
  <si>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</si>
  <si>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</si>
  <si>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</si>
  <si>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</si>
  <si>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</si>
  <si>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</si>
  <si>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</si>
  <si>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</si>
  <si>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</si>
  <si>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</si>
  <si>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</si>
  <si>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</si>
  <si>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</si>
  <si>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</si>
  <si>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</si>
  <si>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</si>
  <si>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5.2.1</t>
  </si>
  <si>
    <t>5.2.2</t>
  </si>
  <si>
    <t>5.2.3</t>
  </si>
  <si>
    <t>5.2.4</t>
  </si>
  <si>
    <t>5.3.1</t>
  </si>
  <si>
    <t>5.3.2</t>
  </si>
  <si>
    <t>5.3.3</t>
  </si>
  <si>
    <t>6.1</t>
  </si>
  <si>
    <t>6.2</t>
  </si>
  <si>
    <t>6.3</t>
  </si>
  <si>
    <t>3.14.13</t>
  </si>
  <si>
    <t>3.14.14</t>
  </si>
  <si>
    <t>Montaż osprzętu kablowego wraz z podejściem kablowym na słupach trakcyjnych wraz z wykonaniem połączeń elektrycznych na słupie w relacji głowica kablowa zasilacza 3kV DC - odgromnik - zacisk odłącznika sieciowego - sieć trakcyjna</t>
  </si>
  <si>
    <t>30.04.2027
Zakończenie budowy</t>
  </si>
  <si>
    <t>49 tydzień</t>
  </si>
  <si>
    <t>50 tydzień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</si>
</sst>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0" fontId="5" fillId="3" borderId="1" xfId="0" applyFont="1" applyFill="1" applyBorder="1" applyAlignment="1">
      <alignment horizontal="left" wrapText="1"/>
    </xf>
    <xf numFmtId="0" fontId="7" fillId="0" borderId="1" xfId="0" applyFont="1" applyBorder="1"/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/>
    <xf numFmtId="0" fontId="3" fillId="3" borderId="3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0" fontId="3" fillId="5" borderId="1" xfId="0" applyFont="1" applyFill="1" applyBorder="1"/>
    <xf numFmtId="0" fontId="5" fillId="4" borderId="1" xfId="0" applyFont="1" applyFill="1" applyBorder="1" applyAlignment="1">
      <alignment horizontal="left" wrapText="1"/>
    </xf>
    <xf numFmtId="4" fontId="4" fillId="4" borderId="1" xfId="0" quotePrefix="1" applyNumberFormat="1" applyFont="1" applyFill="1" applyBorder="1" applyAlignment="1">
      <alignment horizontal="right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4" fillId="4" borderId="1" xfId="0" applyNumberFormat="1" applyFont="1" applyFill="1" applyBorder="1" applyAlignment="1">
      <alignment horizontal="right" vertical="center"/>
    </xf>
    <xf numFmtId="4" fontId="4" fillId="5" borderId="1" xfId="0" applyNumberFormat="1" applyFont="1" applyFill="1" applyBorder="1" applyAlignment="1">
      <alignment horizontal="right" vertical="center"/>
    </xf>
    <xf numFmtId="4" fontId="4" fillId="6" borderId="1" xfId="0" applyNumberFormat="1" applyFont="1" applyFill="1" applyBorder="1" applyAlignment="1">
      <alignment horizontal="right" vertical="center"/>
    </xf>
    <xf numFmtId="4" fontId="8" fillId="7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4" fontId="11" fillId="6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4" fillId="5" borderId="1" xfId="0" applyFont="1" applyFill="1" applyBorder="1" applyAlignment="1">
      <alignment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4" fontId="3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64EF-7778-4735-B277-E0FD6D772C54}">
  <dimension ref="A1:BG304"/>
  <sheetViews>
    <sheetView tabSelected="1" zoomScale="70" zoomScaleNormal="70" workbookViewId="0">
      <pane xSplit="2" ySplit="3" topLeftCell="AL261" activePane="bottomRight" state="frozen"/>
      <selection pane="topRight" activeCell="C1" sqref="C1"/>
      <selection pane="bottomLeft" activeCell="A4" sqref="A4"/>
      <selection pane="bottomRight" activeCell="BB304" sqref="BB304"/>
    </sheetView>
  </sheetViews>
  <sheetFormatPr defaultColWidth="9.1796875" defaultRowHeight="12.5" x14ac:dyDescent="0.25"/>
  <cols>
    <col min="1" max="1" width="10.54296875" style="1" bestFit="1" customWidth="1"/>
    <col min="2" max="2" width="105.1796875" style="2" customWidth="1"/>
    <col min="3" max="3" width="20.54296875" style="2" customWidth="1"/>
    <col min="4" max="52" width="11.54296875" style="2" customWidth="1"/>
    <col min="53" max="53" width="23.54296875" style="2" customWidth="1"/>
    <col min="54" max="54" width="17.81640625" style="2" customWidth="1"/>
    <col min="55" max="16384" width="9.1796875" style="2"/>
  </cols>
  <sheetData>
    <row r="1" spans="1:59" ht="13" x14ac:dyDescent="0.3">
      <c r="B1" s="3" t="s">
        <v>331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ht="13" thickBot="1" x14ac:dyDescent="0.3">
      <c r="B2" s="52"/>
    </row>
    <row r="3" spans="1:59" ht="33" customHeight="1" thickTop="1" thickBot="1" x14ac:dyDescent="0.3">
      <c r="A3" s="13" t="s">
        <v>0</v>
      </c>
      <c r="B3" s="14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17</v>
      </c>
      <c r="S3" s="13" t="s">
        <v>18</v>
      </c>
      <c r="T3" s="13" t="s">
        <v>19</v>
      </c>
      <c r="U3" s="13" t="s">
        <v>20</v>
      </c>
      <c r="V3" s="13" t="s">
        <v>21</v>
      </c>
      <c r="W3" s="13" t="s">
        <v>221</v>
      </c>
      <c r="X3" s="13" t="s">
        <v>222</v>
      </c>
      <c r="Y3" s="13" t="s">
        <v>223</v>
      </c>
      <c r="Z3" s="13" t="s">
        <v>224</v>
      </c>
      <c r="AA3" s="13" t="s">
        <v>225</v>
      </c>
      <c r="AB3" s="13" t="s">
        <v>226</v>
      </c>
      <c r="AC3" s="13" t="s">
        <v>227</v>
      </c>
      <c r="AD3" s="13" t="s">
        <v>228</v>
      </c>
      <c r="AE3" s="13" t="s">
        <v>229</v>
      </c>
      <c r="AF3" s="13" t="s">
        <v>230</v>
      </c>
      <c r="AG3" s="13" t="s">
        <v>231</v>
      </c>
      <c r="AH3" s="13" t="s">
        <v>232</v>
      </c>
      <c r="AI3" s="13" t="s">
        <v>233</v>
      </c>
      <c r="AJ3" s="13" t="s">
        <v>234</v>
      </c>
      <c r="AK3" s="13" t="s">
        <v>235</v>
      </c>
      <c r="AL3" s="13" t="s">
        <v>236</v>
      </c>
      <c r="AM3" s="13" t="s">
        <v>237</v>
      </c>
      <c r="AN3" s="13" t="s">
        <v>238</v>
      </c>
      <c r="AO3" s="13" t="s">
        <v>239</v>
      </c>
      <c r="AP3" s="13" t="s">
        <v>240</v>
      </c>
      <c r="AQ3" s="13" t="s">
        <v>241</v>
      </c>
      <c r="AR3" s="13" t="s">
        <v>242</v>
      </c>
      <c r="AS3" s="13" t="s">
        <v>243</v>
      </c>
      <c r="AT3" s="13" t="s">
        <v>244</v>
      </c>
      <c r="AU3" s="13" t="s">
        <v>245</v>
      </c>
      <c r="AV3" s="13" t="s">
        <v>328</v>
      </c>
      <c r="AW3" s="13" t="s">
        <v>329</v>
      </c>
      <c r="AX3" s="13" t="s">
        <v>330</v>
      </c>
      <c r="AY3" s="13" t="s">
        <v>594</v>
      </c>
      <c r="AZ3" s="13" t="s">
        <v>595</v>
      </c>
      <c r="BA3" s="15" t="s">
        <v>593</v>
      </c>
      <c r="BB3" s="16" t="s">
        <v>246</v>
      </c>
    </row>
    <row r="4" spans="1:59" ht="13" x14ac:dyDescent="0.3">
      <c r="A4" s="10">
        <v>1</v>
      </c>
      <c r="B4" s="11" t="s">
        <v>26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28">
        <f>SUM(BB5:BB9)</f>
        <v>0</v>
      </c>
    </row>
    <row r="5" spans="1:59" ht="13" x14ac:dyDescent="0.25">
      <c r="A5" s="34" t="s">
        <v>22</v>
      </c>
      <c r="B5" s="7" t="s">
        <v>332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32"/>
    </row>
    <row r="6" spans="1:59" ht="13" x14ac:dyDescent="0.25">
      <c r="A6" s="34" t="s">
        <v>23</v>
      </c>
      <c r="B6" s="7" t="s">
        <v>27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32"/>
    </row>
    <row r="7" spans="1:59" ht="13" x14ac:dyDescent="0.25">
      <c r="A7" s="34" t="s">
        <v>24</v>
      </c>
      <c r="B7" s="35" t="s">
        <v>28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32"/>
    </row>
    <row r="8" spans="1:59" ht="50" x14ac:dyDescent="0.25">
      <c r="A8" s="34" t="s">
        <v>25</v>
      </c>
      <c r="B8" s="36" t="s">
        <v>29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32"/>
    </row>
    <row r="9" spans="1:59" ht="13" x14ac:dyDescent="0.25">
      <c r="A9" s="34" t="s">
        <v>453</v>
      </c>
      <c r="B9" s="7" t="s">
        <v>327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32"/>
    </row>
    <row r="10" spans="1:59" ht="13" x14ac:dyDescent="0.3">
      <c r="A10" s="4">
        <v>2</v>
      </c>
      <c r="B10" s="5" t="s">
        <v>30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29">
        <f>SUM(BB11,BB30,BB43,BB44,BB45,BB108,BB115,BB121,BB129,BB135,BB143)</f>
        <v>0</v>
      </c>
    </row>
    <row r="11" spans="1:59" ht="13" x14ac:dyDescent="0.3">
      <c r="A11" s="17" t="s">
        <v>31</v>
      </c>
      <c r="B11" s="18" t="s">
        <v>34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27">
        <f>SUM(BB12:BB29)</f>
        <v>0</v>
      </c>
    </row>
    <row r="12" spans="1:59" ht="13" x14ac:dyDescent="0.25">
      <c r="A12" s="34" t="s">
        <v>32</v>
      </c>
      <c r="B12" s="7" t="s">
        <v>333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32"/>
    </row>
    <row r="13" spans="1:59" ht="13" x14ac:dyDescent="0.25">
      <c r="A13" s="34" t="s">
        <v>33</v>
      </c>
      <c r="B13" s="37" t="s">
        <v>392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32"/>
    </row>
    <row r="14" spans="1:59" ht="13" x14ac:dyDescent="0.25">
      <c r="A14" s="34" t="s">
        <v>35</v>
      </c>
      <c r="B14" s="37" t="s">
        <v>394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32"/>
    </row>
    <row r="15" spans="1:59" ht="13" x14ac:dyDescent="0.25">
      <c r="A15" s="34" t="s">
        <v>454</v>
      </c>
      <c r="B15" s="37" t="s">
        <v>402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32"/>
    </row>
    <row r="16" spans="1:59" ht="13" x14ac:dyDescent="0.25">
      <c r="A16" s="34" t="s">
        <v>36</v>
      </c>
      <c r="B16" s="7" t="s">
        <v>393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32"/>
    </row>
    <row r="17" spans="1:54" ht="13" x14ac:dyDescent="0.25">
      <c r="A17" s="34" t="s">
        <v>37</v>
      </c>
      <c r="B17" s="7" t="s">
        <v>46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32"/>
    </row>
    <row r="18" spans="1:54" ht="13" x14ac:dyDescent="0.25">
      <c r="A18" s="34" t="s">
        <v>38</v>
      </c>
      <c r="B18" s="7" t="s">
        <v>395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32"/>
    </row>
    <row r="19" spans="1:54" ht="13" x14ac:dyDescent="0.25">
      <c r="A19" s="34" t="s">
        <v>39</v>
      </c>
      <c r="B19" s="7" t="s">
        <v>396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32"/>
    </row>
    <row r="20" spans="1:54" ht="13" x14ac:dyDescent="0.25">
      <c r="A20" s="34" t="s">
        <v>40</v>
      </c>
      <c r="B20" s="7" t="s">
        <v>397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32"/>
    </row>
    <row r="21" spans="1:54" ht="13" x14ac:dyDescent="0.25">
      <c r="A21" s="34" t="s">
        <v>41</v>
      </c>
      <c r="B21" s="7" t="s">
        <v>398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32"/>
    </row>
    <row r="22" spans="1:54" ht="13" x14ac:dyDescent="0.25">
      <c r="A22" s="34" t="s">
        <v>42</v>
      </c>
      <c r="B22" s="7" t="s">
        <v>47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32"/>
    </row>
    <row r="23" spans="1:54" ht="13" x14ac:dyDescent="0.25">
      <c r="A23" s="34" t="s">
        <v>43</v>
      </c>
      <c r="B23" s="7" t="s">
        <v>48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32"/>
    </row>
    <row r="24" spans="1:54" ht="13" x14ac:dyDescent="0.25">
      <c r="A24" s="34" t="s">
        <v>455</v>
      </c>
      <c r="B24" s="7" t="s">
        <v>49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32"/>
    </row>
    <row r="25" spans="1:54" ht="13" x14ac:dyDescent="0.25">
      <c r="A25" s="34" t="s">
        <v>44</v>
      </c>
      <c r="B25" s="37" t="s">
        <v>50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32"/>
    </row>
    <row r="26" spans="1:54" ht="13" x14ac:dyDescent="0.25">
      <c r="A26" s="34" t="s">
        <v>45</v>
      </c>
      <c r="B26" s="7" t="s">
        <v>51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32"/>
    </row>
    <row r="27" spans="1:54" ht="13" x14ac:dyDescent="0.25">
      <c r="A27" s="34" t="s">
        <v>456</v>
      </c>
      <c r="B27" s="7" t="s">
        <v>52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32"/>
    </row>
    <row r="28" spans="1:54" ht="13" x14ac:dyDescent="0.25">
      <c r="A28" s="34" t="s">
        <v>363</v>
      </c>
      <c r="B28" s="7" t="s">
        <v>403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32"/>
    </row>
    <row r="29" spans="1:54" ht="13" x14ac:dyDescent="0.25">
      <c r="A29" s="34" t="s">
        <v>457</v>
      </c>
      <c r="B29" s="7" t="s">
        <v>53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32"/>
    </row>
    <row r="30" spans="1:54" ht="13" x14ac:dyDescent="0.3">
      <c r="A30" s="17" t="s">
        <v>54</v>
      </c>
      <c r="B30" s="18" t="s">
        <v>65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30">
        <f>SUM(BB31:BB42)</f>
        <v>0</v>
      </c>
    </row>
    <row r="31" spans="1:54" ht="13" x14ac:dyDescent="0.25">
      <c r="A31" s="34" t="s">
        <v>55</v>
      </c>
      <c r="B31" s="7" t="s">
        <v>75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32"/>
    </row>
    <row r="32" spans="1:54" ht="13" x14ac:dyDescent="0.25">
      <c r="A32" s="34" t="s">
        <v>56</v>
      </c>
      <c r="B32" s="7" t="s">
        <v>76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32"/>
    </row>
    <row r="33" spans="1:54" ht="13" x14ac:dyDescent="0.25">
      <c r="A33" s="34" t="s">
        <v>57</v>
      </c>
      <c r="B33" s="7" t="s">
        <v>77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32"/>
    </row>
    <row r="34" spans="1:54" ht="13" x14ac:dyDescent="0.25">
      <c r="A34" s="34" t="s">
        <v>58</v>
      </c>
      <c r="B34" s="7" t="s">
        <v>399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32"/>
    </row>
    <row r="35" spans="1:54" ht="13" x14ac:dyDescent="0.25">
      <c r="A35" s="34" t="s">
        <v>59</v>
      </c>
      <c r="B35" s="7" t="s">
        <v>78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32"/>
    </row>
    <row r="36" spans="1:54" ht="13" x14ac:dyDescent="0.25">
      <c r="A36" s="34" t="s">
        <v>60</v>
      </c>
      <c r="B36" s="7" t="s">
        <v>400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32"/>
    </row>
    <row r="37" spans="1:54" ht="13" x14ac:dyDescent="0.25">
      <c r="A37" s="34" t="s">
        <v>458</v>
      </c>
      <c r="B37" s="7" t="s">
        <v>401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32"/>
    </row>
    <row r="38" spans="1:54" ht="13" x14ac:dyDescent="0.25">
      <c r="A38" s="34" t="s">
        <v>61</v>
      </c>
      <c r="B38" s="7" t="s">
        <v>79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32"/>
    </row>
    <row r="39" spans="1:54" ht="13" x14ac:dyDescent="0.25">
      <c r="A39" s="34" t="s">
        <v>62</v>
      </c>
      <c r="B39" s="7" t="s">
        <v>80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32"/>
    </row>
    <row r="40" spans="1:54" ht="13" x14ac:dyDescent="0.25">
      <c r="A40" s="34" t="s">
        <v>63</v>
      </c>
      <c r="B40" s="7" t="s">
        <v>81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32"/>
    </row>
    <row r="41" spans="1:54" ht="13" x14ac:dyDescent="0.25">
      <c r="A41" s="34" t="s">
        <v>459</v>
      </c>
      <c r="B41" s="7" t="s">
        <v>82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32"/>
    </row>
    <row r="42" spans="1:54" ht="13" x14ac:dyDescent="0.25">
      <c r="A42" s="34" t="s">
        <v>64</v>
      </c>
      <c r="B42" s="7" t="s">
        <v>83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32"/>
    </row>
    <row r="43" spans="1:54" ht="13" x14ac:dyDescent="0.3">
      <c r="A43" s="17" t="s">
        <v>66</v>
      </c>
      <c r="B43" s="18" t="s">
        <v>84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</row>
    <row r="44" spans="1:54" ht="26" x14ac:dyDescent="0.3">
      <c r="A44" s="17" t="s">
        <v>67</v>
      </c>
      <c r="B44" s="20" t="s">
        <v>85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</row>
    <row r="45" spans="1:54" ht="13" x14ac:dyDescent="0.3">
      <c r="A45" s="17" t="s">
        <v>68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30">
        <f>SUM(BB46,BB54,BB62,BB71,BB80,BB89,BB97,BB105)</f>
        <v>0</v>
      </c>
    </row>
    <row r="46" spans="1:54" ht="13" x14ac:dyDescent="0.3">
      <c r="A46" s="23" t="s">
        <v>247</v>
      </c>
      <c r="B46" s="24" t="s">
        <v>334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31">
        <f>SUM(BB47:BB53)</f>
        <v>0</v>
      </c>
    </row>
    <row r="47" spans="1:54" ht="13" x14ac:dyDescent="0.25">
      <c r="A47" s="38" t="s">
        <v>248</v>
      </c>
      <c r="B47" s="7" t="s">
        <v>92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32"/>
    </row>
    <row r="48" spans="1:54" ht="13" x14ac:dyDescent="0.25">
      <c r="A48" s="38" t="s">
        <v>249</v>
      </c>
      <c r="B48" s="7" t="s">
        <v>93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32"/>
    </row>
    <row r="49" spans="1:54" ht="13" x14ac:dyDescent="0.25">
      <c r="A49" s="38" t="s">
        <v>460</v>
      </c>
      <c r="B49" s="7" t="s">
        <v>94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32"/>
    </row>
    <row r="50" spans="1:54" ht="13" x14ac:dyDescent="0.25">
      <c r="A50" s="38" t="s">
        <v>250</v>
      </c>
      <c r="B50" s="7" t="s">
        <v>95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32"/>
    </row>
    <row r="51" spans="1:54" ht="13" x14ac:dyDescent="0.25">
      <c r="A51" s="38" t="s">
        <v>251</v>
      </c>
      <c r="B51" s="7" t="s">
        <v>96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32"/>
    </row>
    <row r="52" spans="1:54" ht="13" x14ac:dyDescent="0.25">
      <c r="A52" s="38" t="s">
        <v>252</v>
      </c>
      <c r="B52" s="7" t="s">
        <v>97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32"/>
    </row>
    <row r="53" spans="1:54" ht="13" x14ac:dyDescent="0.25">
      <c r="A53" s="38" t="s">
        <v>253</v>
      </c>
      <c r="B53" s="7" t="s">
        <v>98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32"/>
    </row>
    <row r="54" spans="1:54" ht="13" x14ac:dyDescent="0.3">
      <c r="A54" s="23" t="s">
        <v>254</v>
      </c>
      <c r="B54" s="24" t="s">
        <v>335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31">
        <f>SUM(BB55:BB61)</f>
        <v>0</v>
      </c>
    </row>
    <row r="55" spans="1:54" ht="13" x14ac:dyDescent="0.25">
      <c r="A55" s="38" t="s">
        <v>255</v>
      </c>
      <c r="B55" s="7" t="s">
        <v>92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32"/>
    </row>
    <row r="56" spans="1:54" ht="13" x14ac:dyDescent="0.25">
      <c r="A56" s="38" t="s">
        <v>256</v>
      </c>
      <c r="B56" s="7" t="s">
        <v>93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32"/>
    </row>
    <row r="57" spans="1:54" ht="13" x14ac:dyDescent="0.25">
      <c r="A57" s="38" t="s">
        <v>461</v>
      </c>
      <c r="B57" s="7" t="s">
        <v>94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32"/>
    </row>
    <row r="58" spans="1:54" ht="13" x14ac:dyDescent="0.25">
      <c r="A58" s="38" t="s">
        <v>257</v>
      </c>
      <c r="B58" s="7" t="s">
        <v>95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32"/>
    </row>
    <row r="59" spans="1:54" ht="13" x14ac:dyDescent="0.25">
      <c r="A59" s="38" t="s">
        <v>258</v>
      </c>
      <c r="B59" s="7" t="s">
        <v>96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32"/>
    </row>
    <row r="60" spans="1:54" ht="13" x14ac:dyDescent="0.25">
      <c r="A60" s="38" t="s">
        <v>259</v>
      </c>
      <c r="B60" s="7" t="s">
        <v>97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32"/>
    </row>
    <row r="61" spans="1:54" ht="13" x14ac:dyDescent="0.25">
      <c r="A61" s="38" t="s">
        <v>260</v>
      </c>
      <c r="B61" s="7" t="s">
        <v>98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32"/>
    </row>
    <row r="62" spans="1:54" ht="13" x14ac:dyDescent="0.3">
      <c r="A62" s="23" t="s">
        <v>261</v>
      </c>
      <c r="B62" s="24" t="s">
        <v>262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31">
        <f>SUM(BB63:BB70)</f>
        <v>0</v>
      </c>
    </row>
    <row r="63" spans="1:54" ht="13" x14ac:dyDescent="0.25">
      <c r="A63" s="38" t="s">
        <v>263</v>
      </c>
      <c r="B63" s="7" t="s">
        <v>92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32"/>
    </row>
    <row r="64" spans="1:54" ht="13" x14ac:dyDescent="0.25">
      <c r="A64" s="38" t="s">
        <v>264</v>
      </c>
      <c r="B64" s="7" t="s">
        <v>93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32"/>
    </row>
    <row r="65" spans="1:54" ht="13" x14ac:dyDescent="0.25">
      <c r="A65" s="38" t="s">
        <v>265</v>
      </c>
      <c r="B65" s="7" t="s">
        <v>270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32"/>
    </row>
    <row r="66" spans="1:54" ht="13" x14ac:dyDescent="0.25">
      <c r="A66" s="38" t="s">
        <v>462</v>
      </c>
      <c r="B66" s="7" t="s">
        <v>94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32"/>
    </row>
    <row r="67" spans="1:54" ht="13" x14ac:dyDescent="0.25">
      <c r="A67" s="38" t="s">
        <v>266</v>
      </c>
      <c r="B67" s="7" t="s">
        <v>95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32"/>
    </row>
    <row r="68" spans="1:54" ht="13" x14ac:dyDescent="0.25">
      <c r="A68" s="38" t="s">
        <v>267</v>
      </c>
      <c r="B68" s="7" t="s">
        <v>96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32"/>
    </row>
    <row r="69" spans="1:54" ht="13" x14ac:dyDescent="0.25">
      <c r="A69" s="38" t="s">
        <v>268</v>
      </c>
      <c r="B69" s="7" t="s">
        <v>97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32"/>
    </row>
    <row r="70" spans="1:54" ht="13" x14ac:dyDescent="0.25">
      <c r="A70" s="38" t="s">
        <v>269</v>
      </c>
      <c r="B70" s="7" t="s">
        <v>98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32"/>
    </row>
    <row r="71" spans="1:54" ht="13" x14ac:dyDescent="0.3">
      <c r="A71" s="23" t="s">
        <v>271</v>
      </c>
      <c r="B71" s="24" t="s">
        <v>272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31">
        <f>SUM(BB72:BB79)</f>
        <v>0</v>
      </c>
    </row>
    <row r="72" spans="1:54" ht="13" x14ac:dyDescent="0.25">
      <c r="A72" s="38" t="s">
        <v>273</v>
      </c>
      <c r="B72" s="7" t="s">
        <v>92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32"/>
    </row>
    <row r="73" spans="1:54" ht="13" x14ac:dyDescent="0.25">
      <c r="A73" s="38" t="s">
        <v>274</v>
      </c>
      <c r="B73" s="7" t="s">
        <v>93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32"/>
    </row>
    <row r="74" spans="1:54" ht="13" x14ac:dyDescent="0.25">
      <c r="A74" s="38" t="s">
        <v>275</v>
      </c>
      <c r="B74" s="7" t="s">
        <v>270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32"/>
    </row>
    <row r="75" spans="1:54" ht="13" x14ac:dyDescent="0.25">
      <c r="A75" s="38" t="s">
        <v>463</v>
      </c>
      <c r="B75" s="7" t="s">
        <v>94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32"/>
    </row>
    <row r="76" spans="1:54" ht="13" x14ac:dyDescent="0.25">
      <c r="A76" s="38" t="s">
        <v>276</v>
      </c>
      <c r="B76" s="7" t="s">
        <v>95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32"/>
    </row>
    <row r="77" spans="1:54" ht="13" x14ac:dyDescent="0.25">
      <c r="A77" s="38" t="s">
        <v>277</v>
      </c>
      <c r="B77" s="7" t="s">
        <v>96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32"/>
    </row>
    <row r="78" spans="1:54" ht="13" x14ac:dyDescent="0.25">
      <c r="A78" s="38" t="s">
        <v>278</v>
      </c>
      <c r="B78" s="7" t="s">
        <v>97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32"/>
    </row>
    <row r="79" spans="1:54" ht="13" x14ac:dyDescent="0.25">
      <c r="A79" s="38" t="s">
        <v>279</v>
      </c>
      <c r="B79" s="7" t="s">
        <v>98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32"/>
    </row>
    <row r="80" spans="1:54" ht="13" x14ac:dyDescent="0.3">
      <c r="A80" s="23" t="s">
        <v>336</v>
      </c>
      <c r="B80" s="24" t="s">
        <v>337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31">
        <f>SUM(BB81:BB88)</f>
        <v>0</v>
      </c>
    </row>
    <row r="81" spans="1:54" ht="13" x14ac:dyDescent="0.25">
      <c r="A81" s="39" t="s">
        <v>338</v>
      </c>
      <c r="B81" s="7" t="s">
        <v>92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32"/>
    </row>
    <row r="82" spans="1:54" ht="13" x14ac:dyDescent="0.25">
      <c r="A82" s="39" t="s">
        <v>339</v>
      </c>
      <c r="B82" s="7" t="s">
        <v>93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32"/>
    </row>
    <row r="83" spans="1:54" ht="13" x14ac:dyDescent="0.25">
      <c r="A83" s="39" t="s">
        <v>340</v>
      </c>
      <c r="B83" s="7" t="s">
        <v>270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32"/>
    </row>
    <row r="84" spans="1:54" ht="13" x14ac:dyDescent="0.25">
      <c r="A84" s="39" t="s">
        <v>464</v>
      </c>
      <c r="B84" s="7" t="s">
        <v>94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32"/>
    </row>
    <row r="85" spans="1:54" ht="13" x14ac:dyDescent="0.25">
      <c r="A85" s="39" t="s">
        <v>341</v>
      </c>
      <c r="B85" s="7" t="s">
        <v>95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32"/>
    </row>
    <row r="86" spans="1:54" ht="13" x14ac:dyDescent="0.25">
      <c r="A86" s="39" t="s">
        <v>342</v>
      </c>
      <c r="B86" s="7" t="s">
        <v>96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32"/>
    </row>
    <row r="87" spans="1:54" ht="13" x14ac:dyDescent="0.25">
      <c r="A87" s="39" t="s">
        <v>343</v>
      </c>
      <c r="B87" s="7" t="s">
        <v>97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32"/>
    </row>
    <row r="88" spans="1:54" ht="13" x14ac:dyDescent="0.25">
      <c r="A88" s="39" t="s">
        <v>344</v>
      </c>
      <c r="B88" s="7" t="s">
        <v>98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32"/>
    </row>
    <row r="89" spans="1:54" ht="13" x14ac:dyDescent="0.3">
      <c r="A89" s="23" t="s">
        <v>345</v>
      </c>
      <c r="B89" s="24" t="s">
        <v>493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31">
        <f>SUM(BB90:BB96)</f>
        <v>0</v>
      </c>
    </row>
    <row r="90" spans="1:54" ht="13" x14ac:dyDescent="0.25">
      <c r="A90" s="39" t="s">
        <v>347</v>
      </c>
      <c r="B90" s="7" t="s">
        <v>92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32"/>
    </row>
    <row r="91" spans="1:54" ht="13" x14ac:dyDescent="0.25">
      <c r="A91" s="39" t="s">
        <v>348</v>
      </c>
      <c r="B91" s="7" t="s">
        <v>93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32"/>
    </row>
    <row r="92" spans="1:54" ht="13" x14ac:dyDescent="0.25">
      <c r="A92" s="39" t="s">
        <v>465</v>
      </c>
      <c r="B92" s="7" t="s">
        <v>94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32"/>
    </row>
    <row r="93" spans="1:54" ht="13" x14ac:dyDescent="0.25">
      <c r="A93" s="39" t="s">
        <v>349</v>
      </c>
      <c r="B93" s="7" t="s">
        <v>95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32"/>
    </row>
    <row r="94" spans="1:54" ht="13" x14ac:dyDescent="0.25">
      <c r="A94" s="39" t="s">
        <v>350</v>
      </c>
      <c r="B94" s="7" t="s">
        <v>96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32"/>
    </row>
    <row r="95" spans="1:54" ht="13" x14ac:dyDescent="0.25">
      <c r="A95" s="39" t="s">
        <v>351</v>
      </c>
      <c r="B95" s="7" t="s">
        <v>97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32"/>
    </row>
    <row r="96" spans="1:54" ht="13" x14ac:dyDescent="0.25">
      <c r="A96" s="39" t="s">
        <v>352</v>
      </c>
      <c r="B96" s="7" t="s">
        <v>98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32"/>
    </row>
    <row r="97" spans="1:54" ht="13" x14ac:dyDescent="0.3">
      <c r="A97" s="23" t="s">
        <v>346</v>
      </c>
      <c r="B97" s="24" t="s">
        <v>494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31">
        <f>SUM(BB98:BB104)</f>
        <v>0</v>
      </c>
    </row>
    <row r="98" spans="1:54" ht="13" x14ac:dyDescent="0.25">
      <c r="A98" s="39" t="s">
        <v>353</v>
      </c>
      <c r="B98" s="7" t="s">
        <v>92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32"/>
    </row>
    <row r="99" spans="1:54" ht="13" x14ac:dyDescent="0.25">
      <c r="A99" s="39" t="s">
        <v>354</v>
      </c>
      <c r="B99" s="7" t="s">
        <v>93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32"/>
    </row>
    <row r="100" spans="1:54" ht="13" x14ac:dyDescent="0.25">
      <c r="A100" s="39" t="s">
        <v>466</v>
      </c>
      <c r="B100" s="7" t="s">
        <v>94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32"/>
    </row>
    <row r="101" spans="1:54" ht="13" x14ac:dyDescent="0.25">
      <c r="A101" s="39" t="s">
        <v>355</v>
      </c>
      <c r="B101" s="7" t="s">
        <v>95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32"/>
    </row>
    <row r="102" spans="1:54" ht="13" x14ac:dyDescent="0.25">
      <c r="A102" s="39" t="s">
        <v>356</v>
      </c>
      <c r="B102" s="7" t="s">
        <v>96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32"/>
    </row>
    <row r="103" spans="1:54" ht="13" x14ac:dyDescent="0.25">
      <c r="A103" s="39" t="s">
        <v>357</v>
      </c>
      <c r="B103" s="7" t="s">
        <v>97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32"/>
    </row>
    <row r="104" spans="1:54" ht="13" x14ac:dyDescent="0.25">
      <c r="A104" s="39" t="s">
        <v>358</v>
      </c>
      <c r="B104" s="7" t="s">
        <v>98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32"/>
    </row>
    <row r="105" spans="1:54" ht="13" x14ac:dyDescent="0.3">
      <c r="A105" s="23" t="s">
        <v>359</v>
      </c>
      <c r="B105" s="24" t="s">
        <v>362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31">
        <f>SUM(BB106:BB106)</f>
        <v>0</v>
      </c>
    </row>
    <row r="106" spans="1:54" ht="13" x14ac:dyDescent="0.25">
      <c r="A106" s="39" t="s">
        <v>360</v>
      </c>
      <c r="B106" s="7" t="s">
        <v>361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32"/>
    </row>
    <row r="107" spans="1:54" ht="26" x14ac:dyDescent="0.3">
      <c r="A107" s="23" t="s">
        <v>500</v>
      </c>
      <c r="B107" s="48" t="s">
        <v>501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31">
        <f>SUM(BB108:BB108)</f>
        <v>0</v>
      </c>
    </row>
    <row r="108" spans="1:54" ht="13" x14ac:dyDescent="0.3">
      <c r="A108" s="21" t="s">
        <v>69</v>
      </c>
      <c r="B108" s="18" t="s">
        <v>284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30">
        <f>SUM(BB109:BB114)</f>
        <v>0</v>
      </c>
    </row>
    <row r="109" spans="1:54" ht="13" x14ac:dyDescent="0.25">
      <c r="A109" s="39" t="s">
        <v>87</v>
      </c>
      <c r="B109" s="7" t="s">
        <v>280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32"/>
    </row>
    <row r="110" spans="1:54" ht="13" x14ac:dyDescent="0.25">
      <c r="A110" s="39" t="s">
        <v>88</v>
      </c>
      <c r="B110" s="7" t="s">
        <v>406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32"/>
    </row>
    <row r="111" spans="1:54" ht="13" x14ac:dyDescent="0.25">
      <c r="A111" s="39" t="s">
        <v>467</v>
      </c>
      <c r="B111" s="7" t="s">
        <v>407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32"/>
    </row>
    <row r="112" spans="1:54" ht="13" x14ac:dyDescent="0.25">
      <c r="A112" s="39" t="s">
        <v>89</v>
      </c>
      <c r="B112" s="7" t="s">
        <v>281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32"/>
    </row>
    <row r="113" spans="1:54" ht="13" x14ac:dyDescent="0.25">
      <c r="A113" s="39" t="s">
        <v>90</v>
      </c>
      <c r="B113" s="7" t="s">
        <v>282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32"/>
    </row>
    <row r="114" spans="1:54" ht="13" x14ac:dyDescent="0.25">
      <c r="A114" s="39" t="s">
        <v>91</v>
      </c>
      <c r="B114" s="40" t="s">
        <v>283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32"/>
    </row>
    <row r="115" spans="1:54" ht="13" x14ac:dyDescent="0.3">
      <c r="A115" s="21" t="s">
        <v>70</v>
      </c>
      <c r="B115" s="18" t="s">
        <v>409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30">
        <f>SUM(BB116:BB120)</f>
        <v>0</v>
      </c>
    </row>
    <row r="116" spans="1:54" ht="13" x14ac:dyDescent="0.25">
      <c r="A116" s="39" t="s">
        <v>285</v>
      </c>
      <c r="B116" s="7" t="s">
        <v>410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32"/>
    </row>
    <row r="117" spans="1:54" ht="13" x14ac:dyDescent="0.25">
      <c r="A117" s="39" t="s">
        <v>468</v>
      </c>
      <c r="B117" s="7" t="s">
        <v>411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32"/>
    </row>
    <row r="118" spans="1:54" ht="13" x14ac:dyDescent="0.25">
      <c r="A118" s="39" t="s">
        <v>469</v>
      </c>
      <c r="B118" s="7" t="s">
        <v>412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32"/>
    </row>
    <row r="119" spans="1:54" ht="13" x14ac:dyDescent="0.25">
      <c r="A119" s="39" t="s">
        <v>286</v>
      </c>
      <c r="B119" s="7" t="s">
        <v>98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32"/>
    </row>
    <row r="120" spans="1:54" ht="13" x14ac:dyDescent="0.25">
      <c r="A120" s="39" t="s">
        <v>287</v>
      </c>
      <c r="B120" s="7" t="s">
        <v>288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32"/>
    </row>
    <row r="121" spans="1:54" ht="13" x14ac:dyDescent="0.3">
      <c r="A121" s="21" t="s">
        <v>71</v>
      </c>
      <c r="B121" s="22" t="s">
        <v>291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30">
        <f>SUM(BB122:BB128)</f>
        <v>0</v>
      </c>
    </row>
    <row r="122" spans="1:54" ht="13" x14ac:dyDescent="0.25">
      <c r="A122" s="39" t="s">
        <v>470</v>
      </c>
      <c r="B122" s="7" t="s">
        <v>404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32"/>
    </row>
    <row r="123" spans="1:54" ht="13" x14ac:dyDescent="0.25">
      <c r="A123" s="39" t="s">
        <v>289</v>
      </c>
      <c r="B123" s="7" t="s">
        <v>294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32"/>
    </row>
    <row r="124" spans="1:54" ht="13" x14ac:dyDescent="0.25">
      <c r="A124" s="39" t="s">
        <v>290</v>
      </c>
      <c r="B124" s="7" t="s">
        <v>295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32"/>
    </row>
    <row r="125" spans="1:54" ht="13" x14ac:dyDescent="0.25">
      <c r="A125" s="39" t="s">
        <v>292</v>
      </c>
      <c r="B125" s="7" t="s">
        <v>296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32"/>
    </row>
    <row r="126" spans="1:54" ht="13" x14ac:dyDescent="0.25">
      <c r="A126" s="39" t="s">
        <v>293</v>
      </c>
      <c r="B126" s="7" t="s">
        <v>297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32"/>
    </row>
    <row r="127" spans="1:54" ht="13" x14ac:dyDescent="0.25">
      <c r="A127" s="39" t="s">
        <v>471</v>
      </c>
      <c r="B127" s="7" t="s">
        <v>98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32"/>
    </row>
    <row r="128" spans="1:54" ht="25" x14ac:dyDescent="0.25">
      <c r="A128" s="39" t="s">
        <v>472</v>
      </c>
      <c r="B128" s="36" t="s">
        <v>502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32"/>
    </row>
    <row r="129" spans="1:54" ht="13" x14ac:dyDescent="0.3">
      <c r="A129" s="21" t="s">
        <v>72</v>
      </c>
      <c r="B129" s="18" t="s">
        <v>298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30">
        <f>SUM(BB130:BB134)</f>
        <v>0</v>
      </c>
    </row>
    <row r="130" spans="1:54" ht="13" x14ac:dyDescent="0.25">
      <c r="A130" s="39" t="s">
        <v>299</v>
      </c>
      <c r="B130" s="7" t="s">
        <v>303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32"/>
    </row>
    <row r="131" spans="1:54" ht="13" x14ac:dyDescent="0.25">
      <c r="A131" s="39" t="s">
        <v>300</v>
      </c>
      <c r="B131" s="7" t="s">
        <v>304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32"/>
    </row>
    <row r="132" spans="1:54" ht="13" x14ac:dyDescent="0.25">
      <c r="A132" s="39" t="s">
        <v>301</v>
      </c>
      <c r="B132" s="7" t="s">
        <v>305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32"/>
    </row>
    <row r="133" spans="1:54" ht="13" x14ac:dyDescent="0.25">
      <c r="A133" s="39" t="s">
        <v>302</v>
      </c>
      <c r="B133" s="7" t="s">
        <v>408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32"/>
    </row>
    <row r="134" spans="1:54" ht="13" x14ac:dyDescent="0.25">
      <c r="A134" s="39" t="s">
        <v>473</v>
      </c>
      <c r="B134" s="7" t="s">
        <v>306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32"/>
    </row>
    <row r="135" spans="1:54" ht="13" x14ac:dyDescent="0.3">
      <c r="A135" s="21" t="s">
        <v>73</v>
      </c>
      <c r="B135" s="18" t="s">
        <v>307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30">
        <f>SUM(BB136:BB142)</f>
        <v>0</v>
      </c>
    </row>
    <row r="136" spans="1:54" ht="13" x14ac:dyDescent="0.25">
      <c r="A136" s="39" t="s">
        <v>308</v>
      </c>
      <c r="B136" s="7" t="s">
        <v>314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32"/>
    </row>
    <row r="137" spans="1:54" ht="13" x14ac:dyDescent="0.25">
      <c r="A137" s="39" t="s">
        <v>309</v>
      </c>
      <c r="B137" s="7" t="s">
        <v>315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32"/>
    </row>
    <row r="138" spans="1:54" ht="13" x14ac:dyDescent="0.25">
      <c r="A138" s="39" t="s">
        <v>310</v>
      </c>
      <c r="B138" s="7" t="s">
        <v>316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32"/>
    </row>
    <row r="139" spans="1:54" ht="13" x14ac:dyDescent="0.25">
      <c r="A139" s="39" t="s">
        <v>474</v>
      </c>
      <c r="B139" s="7" t="s">
        <v>405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32"/>
    </row>
    <row r="140" spans="1:54" ht="13" x14ac:dyDescent="0.25">
      <c r="A140" s="39" t="s">
        <v>311</v>
      </c>
      <c r="B140" s="7" t="s">
        <v>317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32"/>
    </row>
    <row r="141" spans="1:54" ht="13" x14ac:dyDescent="0.25">
      <c r="A141" s="39" t="s">
        <v>312</v>
      </c>
      <c r="B141" s="7" t="s">
        <v>98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32"/>
    </row>
    <row r="142" spans="1:54" ht="13" x14ac:dyDescent="0.25">
      <c r="A142" s="39" t="s">
        <v>313</v>
      </c>
      <c r="B142" s="7" t="s">
        <v>318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32"/>
    </row>
    <row r="143" spans="1:54" ht="13" x14ac:dyDescent="0.3">
      <c r="A143" s="21" t="s">
        <v>74</v>
      </c>
      <c r="B143" s="18" t="s">
        <v>319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30">
        <f>SUM(BB144:BB147)</f>
        <v>0</v>
      </c>
    </row>
    <row r="144" spans="1:54" ht="13" x14ac:dyDescent="0.25">
      <c r="A144" s="39" t="s">
        <v>320</v>
      </c>
      <c r="B144" s="7" t="s">
        <v>324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32"/>
    </row>
    <row r="145" spans="1:54" ht="13" x14ac:dyDescent="0.25">
      <c r="A145" s="39" t="s">
        <v>321</v>
      </c>
      <c r="B145" s="7" t="s">
        <v>325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32"/>
    </row>
    <row r="146" spans="1:54" ht="13" x14ac:dyDescent="0.25">
      <c r="A146" s="39" t="s">
        <v>322</v>
      </c>
      <c r="B146" s="7" t="s">
        <v>98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32"/>
    </row>
    <row r="147" spans="1:54" ht="13" x14ac:dyDescent="0.25">
      <c r="A147" s="39" t="s">
        <v>323</v>
      </c>
      <c r="B147" s="7" t="s">
        <v>503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32"/>
    </row>
    <row r="148" spans="1:54" ht="13" x14ac:dyDescent="0.3">
      <c r="A148" s="4">
        <v>3</v>
      </c>
      <c r="B148" s="5" t="s">
        <v>99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29">
        <f>SUM(BB149,BB155,BB159,BB182,BB188,BB195,BB199,BB206,BB211,BB214,BB220,BB230,BB233,BB238,BB254)</f>
        <v>0</v>
      </c>
    </row>
    <row r="149" spans="1:54" ht="13" x14ac:dyDescent="0.3">
      <c r="A149" s="21" t="s">
        <v>100</v>
      </c>
      <c r="B149" s="18" t="s">
        <v>140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30">
        <f>SUM(BB150:BB154)</f>
        <v>0</v>
      </c>
    </row>
    <row r="150" spans="1:54" ht="13" x14ac:dyDescent="0.25">
      <c r="A150" s="39" t="s">
        <v>101</v>
      </c>
      <c r="B150" s="7" t="s">
        <v>105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32"/>
    </row>
    <row r="151" spans="1:54" ht="13" x14ac:dyDescent="0.25">
      <c r="A151" s="39" t="s">
        <v>102</v>
      </c>
      <c r="B151" s="7" t="s">
        <v>212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32"/>
    </row>
    <row r="152" spans="1:54" ht="13" x14ac:dyDescent="0.25">
      <c r="A152" s="39" t="s">
        <v>103</v>
      </c>
      <c r="B152" s="7" t="s">
        <v>426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32"/>
    </row>
    <row r="153" spans="1:54" ht="13" x14ac:dyDescent="0.25">
      <c r="A153" s="39" t="s">
        <v>104</v>
      </c>
      <c r="B153" s="7" t="s">
        <v>425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32"/>
    </row>
    <row r="154" spans="1:54" ht="13" x14ac:dyDescent="0.25">
      <c r="A154" s="39" t="s">
        <v>475</v>
      </c>
      <c r="B154" s="36" t="s">
        <v>504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32"/>
    </row>
    <row r="155" spans="1:54" ht="13" x14ac:dyDescent="0.3">
      <c r="A155" s="21" t="s">
        <v>106</v>
      </c>
      <c r="B155" s="18" t="s">
        <v>141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30">
        <f>SUM(BB156:BB158)</f>
        <v>0</v>
      </c>
    </row>
    <row r="156" spans="1:54" ht="13" x14ac:dyDescent="0.25">
      <c r="A156" s="39" t="s">
        <v>136</v>
      </c>
      <c r="B156" s="7" t="s">
        <v>105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32"/>
    </row>
    <row r="157" spans="1:54" ht="13" x14ac:dyDescent="0.25">
      <c r="A157" s="39" t="s">
        <v>137</v>
      </c>
      <c r="B157" s="7" t="s">
        <v>428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32"/>
    </row>
    <row r="158" spans="1:54" ht="13" x14ac:dyDescent="0.25">
      <c r="A158" s="39" t="s">
        <v>476</v>
      </c>
      <c r="B158" s="41" t="s">
        <v>213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32"/>
    </row>
    <row r="159" spans="1:54" ht="13" x14ac:dyDescent="0.3">
      <c r="A159" s="21" t="s">
        <v>107</v>
      </c>
      <c r="B159" s="18" t="s">
        <v>142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30">
        <f>SUM(BB160:BB181)</f>
        <v>0</v>
      </c>
    </row>
    <row r="160" spans="1:54" ht="13" x14ac:dyDescent="0.25">
      <c r="A160" s="39" t="s">
        <v>138</v>
      </c>
      <c r="B160" s="7" t="s">
        <v>413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32"/>
    </row>
    <row r="161" spans="1:54" ht="13" x14ac:dyDescent="0.25">
      <c r="A161" s="39" t="s">
        <v>139</v>
      </c>
      <c r="B161" s="7" t="s">
        <v>414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32"/>
    </row>
    <row r="162" spans="1:54" ht="13" x14ac:dyDescent="0.25">
      <c r="A162" s="39" t="s">
        <v>143</v>
      </c>
      <c r="B162" s="7" t="s">
        <v>415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32"/>
    </row>
    <row r="163" spans="1:54" ht="13" x14ac:dyDescent="0.25">
      <c r="A163" s="39" t="s">
        <v>144</v>
      </c>
      <c r="B163" s="7" t="s">
        <v>152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32"/>
    </row>
    <row r="164" spans="1:54" ht="13" x14ac:dyDescent="0.25">
      <c r="A164" s="39" t="s">
        <v>145</v>
      </c>
      <c r="B164" s="7" t="s">
        <v>153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32"/>
    </row>
    <row r="165" spans="1:54" ht="13" x14ac:dyDescent="0.25">
      <c r="A165" s="39" t="s">
        <v>146</v>
      </c>
      <c r="B165" s="7" t="s">
        <v>424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32"/>
    </row>
    <row r="166" spans="1:54" ht="13" x14ac:dyDescent="0.25">
      <c r="A166" s="39" t="s">
        <v>147</v>
      </c>
      <c r="B166" s="7" t="s">
        <v>154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32"/>
    </row>
    <row r="167" spans="1:54" ht="13" x14ac:dyDescent="0.25">
      <c r="A167" s="39" t="s">
        <v>148</v>
      </c>
      <c r="B167" s="7" t="s">
        <v>423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32"/>
    </row>
    <row r="168" spans="1:54" ht="13" x14ac:dyDescent="0.25">
      <c r="A168" s="39" t="s">
        <v>149</v>
      </c>
      <c r="B168" s="7" t="s">
        <v>422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32"/>
    </row>
    <row r="169" spans="1:54" ht="13" x14ac:dyDescent="0.25">
      <c r="A169" s="39" t="s">
        <v>150</v>
      </c>
      <c r="B169" s="7" t="s">
        <v>421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32"/>
    </row>
    <row r="170" spans="1:54" ht="13" x14ac:dyDescent="0.25">
      <c r="A170" s="39" t="s">
        <v>151</v>
      </c>
      <c r="B170" s="7" t="s">
        <v>155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32"/>
    </row>
    <row r="171" spans="1:54" ht="13" x14ac:dyDescent="0.25">
      <c r="A171" s="39" t="s">
        <v>367</v>
      </c>
      <c r="B171" s="7" t="s">
        <v>156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32"/>
    </row>
    <row r="172" spans="1:54" ht="13" x14ac:dyDescent="0.25">
      <c r="A172" s="39" t="s">
        <v>368</v>
      </c>
      <c r="B172" s="7" t="s">
        <v>420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32"/>
    </row>
    <row r="173" spans="1:54" ht="13" x14ac:dyDescent="0.25">
      <c r="A173" s="39" t="s">
        <v>477</v>
      </c>
      <c r="B173" s="7" t="s">
        <v>157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32"/>
    </row>
    <row r="174" spans="1:54" ht="13" x14ac:dyDescent="0.25">
      <c r="A174" s="39" t="s">
        <v>369</v>
      </c>
      <c r="B174" s="7" t="s">
        <v>419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32"/>
    </row>
    <row r="175" spans="1:54" ht="13" x14ac:dyDescent="0.25">
      <c r="A175" s="39" t="s">
        <v>370</v>
      </c>
      <c r="B175" s="7" t="s">
        <v>418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32"/>
    </row>
    <row r="176" spans="1:54" ht="13" x14ac:dyDescent="0.25">
      <c r="A176" s="39" t="s">
        <v>478</v>
      </c>
      <c r="B176" s="7" t="s">
        <v>417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32"/>
    </row>
    <row r="177" spans="1:54" ht="13" x14ac:dyDescent="0.25">
      <c r="A177" s="39" t="s">
        <v>479</v>
      </c>
      <c r="B177" s="7" t="s">
        <v>364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32"/>
    </row>
    <row r="178" spans="1:54" ht="13" x14ac:dyDescent="0.25">
      <c r="A178" s="39" t="s">
        <v>480</v>
      </c>
      <c r="B178" s="7" t="s">
        <v>365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32"/>
    </row>
    <row r="179" spans="1:54" ht="13" x14ac:dyDescent="0.25">
      <c r="A179" s="39" t="s">
        <v>481</v>
      </c>
      <c r="B179" s="7" t="s">
        <v>416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32"/>
    </row>
    <row r="180" spans="1:54" ht="13" x14ac:dyDescent="0.25">
      <c r="A180" s="39" t="s">
        <v>482</v>
      </c>
      <c r="B180" s="7" t="s">
        <v>366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32"/>
    </row>
    <row r="181" spans="1:54" ht="25" x14ac:dyDescent="0.25">
      <c r="A181" s="39" t="s">
        <v>483</v>
      </c>
      <c r="B181" s="40" t="s">
        <v>158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32"/>
    </row>
    <row r="182" spans="1:54" ht="13" x14ac:dyDescent="0.3">
      <c r="A182" s="21" t="s">
        <v>512</v>
      </c>
      <c r="B182" s="18" t="s">
        <v>371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30">
        <f>SUM(BB183:BB186)</f>
        <v>0</v>
      </c>
    </row>
    <row r="183" spans="1:54" ht="13" x14ac:dyDescent="0.25">
      <c r="A183" s="39" t="s">
        <v>513</v>
      </c>
      <c r="B183" s="36" t="s">
        <v>373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32"/>
    </row>
    <row r="184" spans="1:54" ht="13" x14ac:dyDescent="0.25">
      <c r="A184" s="39" t="s">
        <v>514</v>
      </c>
      <c r="B184" s="36" t="s">
        <v>372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32"/>
    </row>
    <row r="185" spans="1:54" ht="13" x14ac:dyDescent="0.25">
      <c r="A185" s="39" t="s">
        <v>515</v>
      </c>
      <c r="B185" s="40" t="s">
        <v>491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32"/>
    </row>
    <row r="186" spans="1:54" ht="13" x14ac:dyDescent="0.25">
      <c r="A186" s="39" t="s">
        <v>516</v>
      </c>
      <c r="B186" s="40" t="s">
        <v>492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32"/>
    </row>
    <row r="187" spans="1:54" ht="25" x14ac:dyDescent="0.25">
      <c r="A187" s="39" t="s">
        <v>517</v>
      </c>
      <c r="B187" s="40" t="s">
        <v>507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32"/>
    </row>
    <row r="188" spans="1:54" ht="13" x14ac:dyDescent="0.3">
      <c r="A188" s="21" t="s">
        <v>108</v>
      </c>
      <c r="B188" s="18" t="s">
        <v>159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30">
        <f>SUM(BB189:BB194)</f>
        <v>0</v>
      </c>
    </row>
    <row r="189" spans="1:54" ht="13" x14ac:dyDescent="0.25">
      <c r="A189" s="39" t="s">
        <v>162</v>
      </c>
      <c r="B189" s="7" t="s">
        <v>160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32"/>
    </row>
    <row r="190" spans="1:54" ht="13" x14ac:dyDescent="0.25">
      <c r="A190" s="39" t="s">
        <v>163</v>
      </c>
      <c r="B190" s="7" t="s">
        <v>433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32"/>
    </row>
    <row r="191" spans="1:54" ht="13" x14ac:dyDescent="0.25">
      <c r="A191" s="39" t="s">
        <v>164</v>
      </c>
      <c r="B191" s="7" t="s">
        <v>432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32"/>
    </row>
    <row r="192" spans="1:54" ht="13" x14ac:dyDescent="0.25">
      <c r="A192" s="39" t="s">
        <v>165</v>
      </c>
      <c r="B192" s="7" t="s">
        <v>161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32"/>
    </row>
    <row r="193" spans="1:54" ht="13" x14ac:dyDescent="0.25">
      <c r="A193" s="39" t="s">
        <v>518</v>
      </c>
      <c r="B193" s="7" t="s">
        <v>431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32"/>
    </row>
    <row r="194" spans="1:54" ht="25" x14ac:dyDescent="0.25">
      <c r="A194" s="39" t="s">
        <v>519</v>
      </c>
      <c r="B194" s="40" t="s">
        <v>505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32"/>
    </row>
    <row r="195" spans="1:54" ht="13" x14ac:dyDescent="0.3">
      <c r="A195" s="21" t="s">
        <v>109</v>
      </c>
      <c r="B195" s="18" t="s">
        <v>166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30">
        <f>SUM(BB196:BB197)</f>
        <v>0</v>
      </c>
    </row>
    <row r="196" spans="1:54" ht="13" x14ac:dyDescent="0.25">
      <c r="A196" s="39" t="s">
        <v>167</v>
      </c>
      <c r="B196" s="7" t="s">
        <v>169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32"/>
    </row>
    <row r="197" spans="1:54" ht="13" x14ac:dyDescent="0.25">
      <c r="A197" s="39" t="s">
        <v>168</v>
      </c>
      <c r="B197" s="7" t="s">
        <v>170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32"/>
    </row>
    <row r="198" spans="1:54" ht="25" x14ac:dyDescent="0.25">
      <c r="A198" s="39" t="s">
        <v>374</v>
      </c>
      <c r="B198" s="36" t="s">
        <v>508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32"/>
    </row>
    <row r="199" spans="1:54" ht="13" x14ac:dyDescent="0.3">
      <c r="A199" s="21" t="s">
        <v>110</v>
      </c>
      <c r="B199" s="18" t="s">
        <v>171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30">
        <f>SUM(BB200:BB205)</f>
        <v>0</v>
      </c>
    </row>
    <row r="200" spans="1:54" ht="13" x14ac:dyDescent="0.25">
      <c r="A200" s="39" t="s">
        <v>173</v>
      </c>
      <c r="B200" s="7" t="s">
        <v>434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32"/>
    </row>
    <row r="201" spans="1:54" ht="13" x14ac:dyDescent="0.25">
      <c r="A201" s="39" t="s">
        <v>175</v>
      </c>
      <c r="B201" s="7" t="s">
        <v>178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32"/>
    </row>
    <row r="202" spans="1:54" ht="13" x14ac:dyDescent="0.25">
      <c r="A202" s="39" t="s">
        <v>520</v>
      </c>
      <c r="B202" s="7" t="s">
        <v>435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32"/>
    </row>
    <row r="203" spans="1:54" ht="13" x14ac:dyDescent="0.25">
      <c r="A203" s="39" t="s">
        <v>521</v>
      </c>
      <c r="B203" s="7" t="s">
        <v>436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32"/>
    </row>
    <row r="204" spans="1:54" ht="13" x14ac:dyDescent="0.25">
      <c r="A204" s="39" t="s">
        <v>522</v>
      </c>
      <c r="B204" s="7" t="s">
        <v>437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32"/>
    </row>
    <row r="205" spans="1:54" ht="13" x14ac:dyDescent="0.25">
      <c r="A205" s="39" t="s">
        <v>523</v>
      </c>
      <c r="B205" s="36" t="s">
        <v>180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32"/>
    </row>
    <row r="206" spans="1:54" ht="13" x14ac:dyDescent="0.3">
      <c r="A206" s="21" t="s">
        <v>111</v>
      </c>
      <c r="B206" s="18" t="s">
        <v>172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30">
        <f>SUM(BB207:BB210)</f>
        <v>0</v>
      </c>
    </row>
    <row r="207" spans="1:54" ht="13" x14ac:dyDescent="0.25">
      <c r="A207" s="39" t="s">
        <v>174</v>
      </c>
      <c r="B207" s="7" t="s">
        <v>439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32"/>
    </row>
    <row r="208" spans="1:54" ht="13" x14ac:dyDescent="0.25">
      <c r="A208" s="39" t="s">
        <v>176</v>
      </c>
      <c r="B208" s="7" t="s">
        <v>440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32"/>
    </row>
    <row r="209" spans="1:54" ht="13" x14ac:dyDescent="0.25">
      <c r="A209" s="39" t="s">
        <v>177</v>
      </c>
      <c r="B209" s="7" t="s">
        <v>441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32"/>
    </row>
    <row r="210" spans="1:54" ht="25" x14ac:dyDescent="0.25">
      <c r="A210" s="39" t="s">
        <v>484</v>
      </c>
      <c r="B210" s="36" t="s">
        <v>179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32"/>
    </row>
    <row r="211" spans="1:54" ht="13" x14ac:dyDescent="0.3">
      <c r="A211" s="21" t="s">
        <v>112</v>
      </c>
      <c r="B211" s="18" t="s">
        <v>181</v>
      </c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30">
        <f>SUM(BB212:BB213)</f>
        <v>0</v>
      </c>
    </row>
    <row r="212" spans="1:54" ht="13" x14ac:dyDescent="0.25">
      <c r="A212" s="39" t="s">
        <v>183</v>
      </c>
      <c r="B212" s="7" t="s">
        <v>375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32"/>
    </row>
    <row r="213" spans="1:54" ht="25" x14ac:dyDescent="0.25">
      <c r="A213" s="39" t="s">
        <v>184</v>
      </c>
      <c r="B213" s="36" t="s">
        <v>214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32"/>
    </row>
    <row r="214" spans="1:54" ht="13" x14ac:dyDescent="0.3">
      <c r="A214" s="21" t="s">
        <v>113</v>
      </c>
      <c r="B214" s="18" t="s">
        <v>182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30">
        <f>SUM(BB215:BB219)</f>
        <v>0</v>
      </c>
    </row>
    <row r="215" spans="1:54" ht="13" x14ac:dyDescent="0.25">
      <c r="A215" s="39" t="s">
        <v>485</v>
      </c>
      <c r="B215" s="7" t="s">
        <v>189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32"/>
    </row>
    <row r="216" spans="1:54" ht="13" x14ac:dyDescent="0.25">
      <c r="A216" s="39" t="s">
        <v>486</v>
      </c>
      <c r="B216" s="7" t="s">
        <v>190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32"/>
    </row>
    <row r="217" spans="1:54" ht="25" x14ac:dyDescent="0.25">
      <c r="A217" s="39" t="s">
        <v>524</v>
      </c>
      <c r="B217" s="36" t="s">
        <v>191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32"/>
    </row>
    <row r="218" spans="1:54" ht="13" x14ac:dyDescent="0.25">
      <c r="A218" s="39" t="s">
        <v>525</v>
      </c>
      <c r="B218" s="7" t="s">
        <v>192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32"/>
    </row>
    <row r="219" spans="1:54" ht="13" x14ac:dyDescent="0.25">
      <c r="A219" s="39" t="s">
        <v>526</v>
      </c>
      <c r="B219" s="36" t="s">
        <v>509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32"/>
    </row>
    <row r="220" spans="1:54" ht="13" x14ac:dyDescent="0.3">
      <c r="A220" s="21" t="s">
        <v>114</v>
      </c>
      <c r="B220" s="18" t="s">
        <v>443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30">
        <f>SUM(BB221:BB229)</f>
        <v>0</v>
      </c>
    </row>
    <row r="221" spans="1:54" ht="13" x14ac:dyDescent="0.25">
      <c r="A221" s="39" t="s">
        <v>185</v>
      </c>
      <c r="B221" s="7" t="s">
        <v>197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32"/>
    </row>
    <row r="222" spans="1:54" ht="13" x14ac:dyDescent="0.25">
      <c r="A222" s="39" t="s">
        <v>193</v>
      </c>
      <c r="B222" s="7" t="s">
        <v>446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32"/>
    </row>
    <row r="223" spans="1:54" ht="13" x14ac:dyDescent="0.25">
      <c r="A223" s="39" t="s">
        <v>194</v>
      </c>
      <c r="B223" s="7" t="s">
        <v>198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32"/>
    </row>
    <row r="224" spans="1:54" ht="13" x14ac:dyDescent="0.25">
      <c r="A224" s="39" t="s">
        <v>195</v>
      </c>
      <c r="B224" s="7" t="s">
        <v>447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32"/>
    </row>
    <row r="225" spans="1:54" ht="13" x14ac:dyDescent="0.25">
      <c r="A225" s="39" t="s">
        <v>196</v>
      </c>
      <c r="B225" s="7" t="s">
        <v>199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32"/>
    </row>
    <row r="226" spans="1:54" ht="13" x14ac:dyDescent="0.25">
      <c r="A226" s="39" t="s">
        <v>527</v>
      </c>
      <c r="B226" s="7" t="s">
        <v>444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32"/>
    </row>
    <row r="227" spans="1:54" ht="13" x14ac:dyDescent="0.25">
      <c r="A227" s="39" t="s">
        <v>528</v>
      </c>
      <c r="B227" s="7" t="s">
        <v>200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32"/>
    </row>
    <row r="228" spans="1:54" ht="13" x14ac:dyDescent="0.25">
      <c r="A228" s="39" t="s">
        <v>529</v>
      </c>
      <c r="B228" s="7" t="s">
        <v>445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32"/>
    </row>
    <row r="229" spans="1:54" ht="25" x14ac:dyDescent="0.25">
      <c r="A229" s="39" t="s">
        <v>530</v>
      </c>
      <c r="B229" s="36" t="s">
        <v>215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32"/>
    </row>
    <row r="230" spans="1:54" ht="13" x14ac:dyDescent="0.3">
      <c r="A230" s="21" t="s">
        <v>115</v>
      </c>
      <c r="B230" s="18" t="s">
        <v>201</v>
      </c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30">
        <f>SUM(BB231:BB232)</f>
        <v>0</v>
      </c>
    </row>
    <row r="231" spans="1:54" ht="13" x14ac:dyDescent="0.25">
      <c r="A231" s="39" t="s">
        <v>186</v>
      </c>
      <c r="B231" s="7" t="s">
        <v>376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32"/>
    </row>
    <row r="232" spans="1:54" ht="25" x14ac:dyDescent="0.25">
      <c r="A232" s="39" t="s">
        <v>202</v>
      </c>
      <c r="B232" s="40" t="s">
        <v>506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32"/>
    </row>
    <row r="233" spans="1:54" ht="13" x14ac:dyDescent="0.3">
      <c r="A233" s="21" t="s">
        <v>116</v>
      </c>
      <c r="B233" s="18" t="s">
        <v>203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30">
        <f>SUM(BB234:BB237)</f>
        <v>0</v>
      </c>
    </row>
    <row r="234" spans="1:54" ht="13" x14ac:dyDescent="0.25">
      <c r="A234" s="39" t="s">
        <v>187</v>
      </c>
      <c r="B234" s="7" t="s">
        <v>217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32"/>
    </row>
    <row r="235" spans="1:54" ht="13" x14ac:dyDescent="0.25">
      <c r="A235" s="39" t="s">
        <v>216</v>
      </c>
      <c r="B235" s="7" t="s">
        <v>429</v>
      </c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32"/>
    </row>
    <row r="236" spans="1:54" ht="13" x14ac:dyDescent="0.25">
      <c r="A236" s="39" t="s">
        <v>531</v>
      </c>
      <c r="B236" s="7" t="s">
        <v>218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32"/>
    </row>
    <row r="237" spans="1:54" ht="13" x14ac:dyDescent="0.25">
      <c r="A237" s="39" t="s">
        <v>532</v>
      </c>
      <c r="B237" s="36" t="s">
        <v>510</v>
      </c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32"/>
    </row>
    <row r="238" spans="1:54" ht="13" x14ac:dyDescent="0.3">
      <c r="A238" s="21" t="s">
        <v>117</v>
      </c>
      <c r="B238" s="18" t="s">
        <v>442</v>
      </c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30">
        <f>SUM(BB239:BB250)</f>
        <v>0</v>
      </c>
    </row>
    <row r="239" spans="1:54" ht="13" x14ac:dyDescent="0.25">
      <c r="A239" s="39" t="s">
        <v>188</v>
      </c>
      <c r="B239" s="36" t="s">
        <v>381</v>
      </c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32"/>
    </row>
    <row r="240" spans="1:54" ht="13" x14ac:dyDescent="0.25">
      <c r="A240" s="39" t="s">
        <v>205</v>
      </c>
      <c r="B240" s="36" t="s">
        <v>382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32"/>
    </row>
    <row r="241" spans="1:54" ht="13" x14ac:dyDescent="0.25">
      <c r="A241" s="39" t="s">
        <v>487</v>
      </c>
      <c r="B241" s="36" t="s">
        <v>383</v>
      </c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32"/>
    </row>
    <row r="242" spans="1:54" ht="13" x14ac:dyDescent="0.25">
      <c r="A242" s="39" t="s">
        <v>206</v>
      </c>
      <c r="B242" s="36" t="s">
        <v>385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32"/>
    </row>
    <row r="243" spans="1:54" ht="25" x14ac:dyDescent="0.25">
      <c r="A243" s="39" t="s">
        <v>533</v>
      </c>
      <c r="B243" s="40" t="s">
        <v>448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32"/>
    </row>
    <row r="244" spans="1:54" ht="13" x14ac:dyDescent="0.25">
      <c r="A244" s="39" t="s">
        <v>534</v>
      </c>
      <c r="B244" s="40" t="s">
        <v>449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32"/>
    </row>
    <row r="245" spans="1:54" ht="13" x14ac:dyDescent="0.25">
      <c r="A245" s="39" t="s">
        <v>535</v>
      </c>
      <c r="B245" s="40" t="s">
        <v>450</v>
      </c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32"/>
    </row>
    <row r="246" spans="1:54" ht="13" x14ac:dyDescent="0.25">
      <c r="A246" s="39" t="s">
        <v>536</v>
      </c>
      <c r="B246" s="40" t="s">
        <v>451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32"/>
    </row>
    <row r="247" spans="1:54" ht="13" x14ac:dyDescent="0.25">
      <c r="A247" s="39" t="s">
        <v>537</v>
      </c>
      <c r="B247" s="36" t="s">
        <v>452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32"/>
    </row>
    <row r="248" spans="1:54" ht="13" x14ac:dyDescent="0.25">
      <c r="A248" s="39" t="s">
        <v>538</v>
      </c>
      <c r="B248" s="36" t="s">
        <v>384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32"/>
    </row>
    <row r="249" spans="1:54" ht="13" x14ac:dyDescent="0.25">
      <c r="A249" s="39" t="s">
        <v>539</v>
      </c>
      <c r="B249" s="36" t="s">
        <v>386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32"/>
    </row>
    <row r="250" spans="1:54" ht="13" x14ac:dyDescent="0.25">
      <c r="A250" s="39" t="s">
        <v>540</v>
      </c>
      <c r="B250" s="36" t="s">
        <v>489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32"/>
    </row>
    <row r="251" spans="1:54" s="47" customFormat="1" ht="13" x14ac:dyDescent="0.25">
      <c r="A251" s="49" t="s">
        <v>590</v>
      </c>
      <c r="B251" s="50" t="s">
        <v>495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6"/>
    </row>
    <row r="252" spans="1:54" s="47" customFormat="1" ht="13" x14ac:dyDescent="0.25">
      <c r="A252" s="49" t="s">
        <v>591</v>
      </c>
      <c r="B252" s="50" t="s">
        <v>496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6"/>
    </row>
    <row r="253" spans="1:54" s="47" customFormat="1" ht="13" x14ac:dyDescent="0.25">
      <c r="A253" s="43"/>
      <c r="B253" s="44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6"/>
    </row>
    <row r="254" spans="1:54" ht="13" x14ac:dyDescent="0.3">
      <c r="A254" s="21" t="s">
        <v>377</v>
      </c>
      <c r="B254" s="18" t="s">
        <v>204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30">
        <f>SUM(BB255:BB258)</f>
        <v>0</v>
      </c>
    </row>
    <row r="255" spans="1:54" ht="13" x14ac:dyDescent="0.25">
      <c r="A255" s="39" t="s">
        <v>378</v>
      </c>
      <c r="B255" s="7" t="s">
        <v>207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32"/>
    </row>
    <row r="256" spans="1:54" ht="25" x14ac:dyDescent="0.25">
      <c r="A256" s="39" t="s">
        <v>379</v>
      </c>
      <c r="B256" s="36" t="s">
        <v>208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32"/>
    </row>
    <row r="257" spans="1:54" ht="13" x14ac:dyDescent="0.25">
      <c r="A257" s="39" t="s">
        <v>488</v>
      </c>
      <c r="B257" s="7" t="s">
        <v>209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32"/>
    </row>
    <row r="258" spans="1:54" ht="13" x14ac:dyDescent="0.25">
      <c r="A258" s="39" t="s">
        <v>380</v>
      </c>
      <c r="B258" s="36" t="s">
        <v>210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32"/>
    </row>
    <row r="259" spans="1:54" ht="13" x14ac:dyDescent="0.3">
      <c r="A259" s="4">
        <v>4</v>
      </c>
      <c r="B259" s="5" t="s">
        <v>541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29">
        <f>SUM(BB260:BB273)</f>
        <v>0</v>
      </c>
    </row>
    <row r="260" spans="1:54" ht="13" x14ac:dyDescent="0.25">
      <c r="A260" s="39" t="s">
        <v>387</v>
      </c>
      <c r="B260" s="36" t="s">
        <v>552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32"/>
    </row>
    <row r="261" spans="1:54" ht="25" x14ac:dyDescent="0.25">
      <c r="A261" s="39" t="s">
        <v>219</v>
      </c>
      <c r="B261" s="36" t="s">
        <v>553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32"/>
    </row>
    <row r="262" spans="1:54" ht="13" x14ac:dyDescent="0.25">
      <c r="A262" s="39" t="s">
        <v>220</v>
      </c>
      <c r="B262" s="36" t="s">
        <v>543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32"/>
    </row>
    <row r="263" spans="1:54" ht="13" x14ac:dyDescent="0.25">
      <c r="A263" s="39" t="s">
        <v>554</v>
      </c>
      <c r="B263" s="36" t="s">
        <v>544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32"/>
    </row>
    <row r="264" spans="1:54" ht="13" x14ac:dyDescent="0.25">
      <c r="A264" s="39" t="s">
        <v>555</v>
      </c>
      <c r="B264" s="36" t="s">
        <v>545</v>
      </c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32"/>
    </row>
    <row r="265" spans="1:54" ht="25" x14ac:dyDescent="0.25">
      <c r="A265" s="39" t="s">
        <v>556</v>
      </c>
      <c r="B265" s="36" t="s">
        <v>546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32"/>
    </row>
    <row r="266" spans="1:54" ht="25" x14ac:dyDescent="0.25">
      <c r="A266" s="39" t="s">
        <v>557</v>
      </c>
      <c r="B266" s="51" t="s">
        <v>592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32"/>
    </row>
    <row r="267" spans="1:54" ht="25" x14ac:dyDescent="0.25">
      <c r="A267" s="39" t="s">
        <v>558</v>
      </c>
      <c r="B267" s="36" t="s">
        <v>548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32"/>
    </row>
    <row r="268" spans="1:54" ht="25" x14ac:dyDescent="0.25">
      <c r="A268" s="39" t="s">
        <v>559</v>
      </c>
      <c r="B268" s="36" t="s">
        <v>547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32"/>
    </row>
    <row r="269" spans="1:54" ht="13" x14ac:dyDescent="0.25">
      <c r="A269" s="39" t="s">
        <v>560</v>
      </c>
      <c r="B269" s="36" t="s">
        <v>550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32"/>
    </row>
    <row r="270" spans="1:54" ht="13" x14ac:dyDescent="0.25">
      <c r="A270" s="39" t="s">
        <v>561</v>
      </c>
      <c r="B270" s="36" t="s">
        <v>549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32"/>
    </row>
    <row r="271" spans="1:54" ht="13" x14ac:dyDescent="0.25">
      <c r="A271" s="39" t="s">
        <v>562</v>
      </c>
      <c r="B271" s="36" t="s">
        <v>209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32"/>
    </row>
    <row r="272" spans="1:54" ht="13" x14ac:dyDescent="0.25">
      <c r="A272" s="39" t="s">
        <v>563</v>
      </c>
      <c r="B272" s="36" t="s">
        <v>210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32"/>
    </row>
    <row r="273" spans="1:54" ht="25" x14ac:dyDescent="0.25">
      <c r="A273" s="39" t="s">
        <v>564</v>
      </c>
      <c r="B273" s="36" t="s">
        <v>542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32"/>
    </row>
    <row r="274" spans="1:54" ht="13" x14ac:dyDescent="0.3">
      <c r="A274" s="4">
        <v>5</v>
      </c>
      <c r="B274" s="5" t="s">
        <v>118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29">
        <f>SUM(BB275,BB291,BB296)</f>
        <v>0</v>
      </c>
    </row>
    <row r="275" spans="1:54" ht="13" x14ac:dyDescent="0.3">
      <c r="A275" s="21" t="s">
        <v>120</v>
      </c>
      <c r="B275" s="18" t="s">
        <v>118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30">
        <f>SUM(BB276:BB289)</f>
        <v>0</v>
      </c>
    </row>
    <row r="276" spans="1:54" ht="13" x14ac:dyDescent="0.25">
      <c r="A276" s="39" t="s">
        <v>565</v>
      </c>
      <c r="B276" s="7" t="s">
        <v>124</v>
      </c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32"/>
    </row>
    <row r="277" spans="1:54" ht="13" x14ac:dyDescent="0.25">
      <c r="A277" s="39" t="s">
        <v>566</v>
      </c>
      <c r="B277" s="7" t="s">
        <v>125</v>
      </c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32"/>
    </row>
    <row r="278" spans="1:54" ht="13" x14ac:dyDescent="0.25">
      <c r="A278" s="39" t="s">
        <v>567</v>
      </c>
      <c r="B278" s="7" t="s">
        <v>211</v>
      </c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32"/>
    </row>
    <row r="279" spans="1:54" ht="13" x14ac:dyDescent="0.25">
      <c r="A279" s="39" t="s">
        <v>568</v>
      </c>
      <c r="B279" s="7" t="s">
        <v>388</v>
      </c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32"/>
    </row>
    <row r="280" spans="1:54" ht="13" x14ac:dyDescent="0.25">
      <c r="A280" s="39" t="s">
        <v>569</v>
      </c>
      <c r="B280" s="7" t="s">
        <v>126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32"/>
    </row>
    <row r="281" spans="1:54" ht="25" x14ac:dyDescent="0.25">
      <c r="A281" s="39" t="s">
        <v>570</v>
      </c>
      <c r="B281" s="36" t="s">
        <v>127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32"/>
    </row>
    <row r="282" spans="1:54" ht="13" x14ac:dyDescent="0.25">
      <c r="A282" s="39" t="s">
        <v>571</v>
      </c>
      <c r="B282" s="7" t="s">
        <v>490</v>
      </c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32"/>
    </row>
    <row r="283" spans="1:54" ht="13" x14ac:dyDescent="0.25">
      <c r="A283" s="39" t="s">
        <v>572</v>
      </c>
      <c r="B283" s="7" t="s">
        <v>498</v>
      </c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32"/>
    </row>
    <row r="284" spans="1:54" ht="13" x14ac:dyDescent="0.25">
      <c r="A284" s="39" t="s">
        <v>573</v>
      </c>
      <c r="B284" s="7" t="s">
        <v>497</v>
      </c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32"/>
    </row>
    <row r="285" spans="1:54" ht="13" x14ac:dyDescent="0.25">
      <c r="A285" s="39" t="s">
        <v>574</v>
      </c>
      <c r="B285" s="7" t="s">
        <v>389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32"/>
    </row>
    <row r="286" spans="1:54" ht="13" x14ac:dyDescent="0.25">
      <c r="A286" s="39" t="s">
        <v>575</v>
      </c>
      <c r="B286" s="7" t="s">
        <v>390</v>
      </c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32"/>
    </row>
    <row r="287" spans="1:54" ht="13" x14ac:dyDescent="0.25">
      <c r="A287" s="39" t="s">
        <v>576</v>
      </c>
      <c r="B287" s="7" t="s">
        <v>427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32"/>
    </row>
    <row r="288" spans="1:54" ht="13" x14ac:dyDescent="0.25">
      <c r="A288" s="39" t="s">
        <v>577</v>
      </c>
      <c r="B288" s="7" t="s">
        <v>391</v>
      </c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32"/>
    </row>
    <row r="289" spans="1:54" ht="13" x14ac:dyDescent="0.25">
      <c r="A289" s="39" t="s">
        <v>578</v>
      </c>
      <c r="B289" s="37" t="s">
        <v>430</v>
      </c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32"/>
    </row>
    <row r="290" spans="1:54" ht="13" x14ac:dyDescent="0.25">
      <c r="A290" s="39" t="s">
        <v>579</v>
      </c>
      <c r="B290" s="37" t="s">
        <v>551</v>
      </c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32"/>
    </row>
    <row r="291" spans="1:54" ht="13" x14ac:dyDescent="0.3">
      <c r="A291" s="21" t="s">
        <v>121</v>
      </c>
      <c r="B291" s="26" t="s">
        <v>119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30">
        <f>SUM(BB292:BB295)</f>
        <v>0</v>
      </c>
    </row>
    <row r="292" spans="1:54" ht="25" x14ac:dyDescent="0.25">
      <c r="A292" s="39" t="s">
        <v>580</v>
      </c>
      <c r="B292" s="42" t="s">
        <v>438</v>
      </c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32"/>
    </row>
    <row r="293" spans="1:54" ht="13" x14ac:dyDescent="0.25">
      <c r="A293" s="39" t="s">
        <v>581</v>
      </c>
      <c r="B293" s="42" t="s">
        <v>128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32"/>
    </row>
    <row r="294" spans="1:54" ht="13" x14ac:dyDescent="0.25">
      <c r="A294" s="39" t="s">
        <v>582</v>
      </c>
      <c r="B294" s="42" t="s">
        <v>129</v>
      </c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32"/>
    </row>
    <row r="295" spans="1:54" ht="13" x14ac:dyDescent="0.25">
      <c r="A295" s="39" t="s">
        <v>583</v>
      </c>
      <c r="B295" s="42" t="s">
        <v>130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32"/>
    </row>
    <row r="296" spans="1:54" ht="13" x14ac:dyDescent="0.3">
      <c r="A296" s="21" t="s">
        <v>122</v>
      </c>
      <c r="B296" s="18" t="s">
        <v>123</v>
      </c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30">
        <f>SUM(BB297:BB299)</f>
        <v>0</v>
      </c>
    </row>
    <row r="297" spans="1:54" ht="13" x14ac:dyDescent="0.25">
      <c r="A297" s="39" t="s">
        <v>584</v>
      </c>
      <c r="B297" s="7" t="s">
        <v>499</v>
      </c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32"/>
    </row>
    <row r="298" spans="1:54" ht="13" x14ac:dyDescent="0.25">
      <c r="A298" s="39" t="s">
        <v>585</v>
      </c>
      <c r="B298" s="7" t="s">
        <v>134</v>
      </c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32"/>
    </row>
    <row r="299" spans="1:54" ht="13" x14ac:dyDescent="0.25">
      <c r="A299" s="39" t="s">
        <v>586</v>
      </c>
      <c r="B299" s="7" t="s">
        <v>135</v>
      </c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32"/>
    </row>
    <row r="300" spans="1:54" ht="13" x14ac:dyDescent="0.3">
      <c r="A300" s="4">
        <v>6</v>
      </c>
      <c r="B300" s="8" t="s">
        <v>131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29">
        <f>SUM(BB301:BB303)</f>
        <v>0</v>
      </c>
    </row>
    <row r="301" spans="1:54" ht="13" x14ac:dyDescent="0.25">
      <c r="A301" s="39" t="s">
        <v>587</v>
      </c>
      <c r="B301" s="36" t="s">
        <v>511</v>
      </c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32"/>
    </row>
    <row r="302" spans="1:54" ht="13" x14ac:dyDescent="0.25">
      <c r="A302" s="39" t="s">
        <v>588</v>
      </c>
      <c r="B302" s="7" t="s">
        <v>132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32"/>
    </row>
    <row r="303" spans="1:54" ht="13" x14ac:dyDescent="0.25">
      <c r="A303" s="39" t="s">
        <v>589</v>
      </c>
      <c r="B303" s="7" t="s">
        <v>133</v>
      </c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32"/>
    </row>
    <row r="304" spans="1:54" ht="14" x14ac:dyDescent="0.3">
      <c r="BA304" s="9" t="s">
        <v>326</v>
      </c>
      <c r="BB304" s="33">
        <f>SUM(BB4,BB10,BB148,BB259,BB274,BB300)</f>
        <v>0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A143:A144 A31 A46:A47 A108:A109 A135:A136 A115:A116 A121 A129:A130 A160 A150 A156 A54:A55 A62:A63 A71:A72" twoDigitTextYear="1"/>
    <ignoredError sqref="BB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SWZ_zał4A_HR-F_POST_HZ_EK_HZL_00463_2025.xlsx</dmsv2BaseFileName>
    <dmsv2BaseDisplayName xmlns="http://schemas.microsoft.com/sharepoint/v3">SWZ_zał4A_HR-F_POST_HZ_EK_HZL_00463_2025</dmsv2BaseDisplayName>
    <dmsv2SWPP2ObjectNumber xmlns="http://schemas.microsoft.com/sharepoint/v3">POST/HZ/EK/HZL/00463/2025                         </dmsv2SWPP2ObjectNumber>
    <dmsv2SWPP2SumMD5 xmlns="http://schemas.microsoft.com/sharepoint/v3">974ee16fae500ae7afa526531e786166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698689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24426348</dmsv2BaseClientSystemDocumentID>
    <dmsv2BaseModifiedByID xmlns="http://schemas.microsoft.com/sharepoint/v3">1A600065</dmsv2BaseModifiedByID>
    <dmsv2BaseCreatedByID xmlns="http://schemas.microsoft.com/sharepoint/v3">1A600065</dmsv2BaseCreatedByID>
    <dmsv2SWPP2ObjectDepartment xmlns="http://schemas.microsoft.com/sharepoint/v3">00000001001j00000003</dmsv2SWPP2ObjectDepartment>
    <dmsv2SWPP2ObjectName xmlns="http://schemas.microsoft.com/sharepoint/v3">Postępowanie</dmsv2SWPP2ObjectName>
    <_dlc_DocId xmlns="a19cb1c7-c5c7-46d4-85ae-d83685407bba">PR4UJWENCY6Q-469649581-9453</_dlc_DocId>
    <_dlc_DocIdUrl xmlns="a19cb1c7-c5c7-46d4-85ae-d83685407bba">
      <Url>https://swpp2.dms.gkpge.pl/sites/42/_layouts/15/DocIdRedir.aspx?ID=PR4UJWENCY6Q-469649581-9453</Url>
      <Description>PR4UJWENCY6Q-469649581-9453</Description>
    </_dlc_DocIdUrl>
  </documentManagement>
</p:properties>
</file>

<file path=customXml/itemProps1.xml><?xml version="1.0" encoding="utf-8"?>
<ds:datastoreItem xmlns:ds="http://schemas.openxmlformats.org/officeDocument/2006/customXml" ds:itemID="{A57F09D0-985D-441E-8D11-CE6A6A9A5161}"/>
</file>

<file path=customXml/itemProps2.xml><?xml version="1.0" encoding="utf-8"?>
<ds:datastoreItem xmlns:ds="http://schemas.openxmlformats.org/officeDocument/2006/customXml" ds:itemID="{C7C36121-E2EB-475F-9DBA-76FDCC8ADD2F}"/>
</file>

<file path=customXml/itemProps3.xml><?xml version="1.0" encoding="utf-8"?>
<ds:datastoreItem xmlns:ds="http://schemas.openxmlformats.org/officeDocument/2006/customXml" ds:itemID="{9E5DEBB9-A7BB-43FF-A695-ADAFEAFC5708}"/>
</file>

<file path=customXml/itemProps4.xml><?xml version="1.0" encoding="utf-8"?>
<ds:datastoreItem xmlns:ds="http://schemas.openxmlformats.org/officeDocument/2006/customXml" ds:itemID="{0CC6C872-1D04-4EC2-83CC-BFFC39AA4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 PT Wstowo</vt:lpstr>
    </vt:vector>
  </TitlesOfParts>
  <Company>PKP Energetyka Grupa Kapitałowa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Zieliński</dc:creator>
  <cp:lastModifiedBy>Grzegorz Rynkiewicz</cp:lastModifiedBy>
  <dcterms:created xsi:type="dcterms:W3CDTF">2024-12-12T10:02:24Z</dcterms:created>
  <dcterms:modified xsi:type="dcterms:W3CDTF">2026-02-19T14:31:10Z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PUB</vt:lpwstr>
  </property>
  <property fmtid="{D5CDD505-2E9C-101B-9397-08002B2CF9AE}" pid="3" name="PGEEKClassifiedBy">
    <vt:lpwstr>PKPENERGETYKA\k.zielinski;Karol Zieliński</vt:lpwstr>
  </property>
  <property fmtid="{D5CDD505-2E9C-101B-9397-08002B2CF9AE}" pid="4" name="PGEEKClassificationDate">
    <vt:lpwstr>2024-12-12T11:47:22.6174531+01:00</vt:lpwstr>
  </property>
  <property fmtid="{D5CDD505-2E9C-101B-9397-08002B2CF9AE}" pid="5" name="PGEEKClassifiedBySID">
    <vt:lpwstr>PKPENERGETYKA\S-1-5-21-3871890766-2155079996-2380071410-3700</vt:lpwstr>
  </property>
  <property fmtid="{D5CDD505-2E9C-101B-9397-08002B2CF9AE}" pid="6" name="PGEEKGRNItemId">
    <vt:lpwstr>GRN-c259c449-4b49-4ade-b992-e13430166193</vt:lpwstr>
  </property>
  <property fmtid="{D5CDD505-2E9C-101B-9397-08002B2CF9AE}" pid="7" name="PGEEKHash">
    <vt:lpwstr>tdKfDa+wuD1EPK629AzntyeAPBnmJyq9dv9YSZsopbM=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{b1ba84fe-90d9-40dd-ba64-214a5793dae5}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0x0101891000B3B0340FBEBB8A4B9BC75A9F1D61B8FF</vt:lpwstr>
  </property>
  <property fmtid="{D5CDD505-2E9C-101B-9397-08002B2CF9AE}" pid="12" name="_dlc_DocIdItemGuid">
    <vt:lpwstr>10a1480c-c583-4436-b92f-464339255ff3</vt:lpwstr>
  </property>
</Properties>
</file>