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127"/>
  <workbookPr filterPrivacy="1" updateLinks="never" codeName="Ten_skoroszyt" defaultThemeVersion="124226"/>
  <xr:revisionPtr revIDLastSave="0" documentId="13_ncr:1_{9D554BA0-FE65-4D2C-882C-A58932FC0F4C}" xr6:coauthVersionLast="47" xr6:coauthVersionMax="47" xr10:uidLastSave="{00000000-0000-0000-0000-000000000000}"/>
  <bookViews>
    <workbookView xWindow="-120" yWindow="-120" windowWidth="29040" windowHeight="15720" xr2:uid="{00000000-000D-0000-FFFF-FFFF00000000}"/>
  </bookViews>
  <sheets>
    <sheet name="ALL" sheetId="27" r:id="rId1"/>
    <sheet name="Słownik" sheetId="28" r:id="rId2"/>
  </sheets>
  <externalReferences>
    <externalReference r:id="rId3"/>
    <externalReference r:id="rId4"/>
    <externalReference r:id="rId5"/>
  </externalReferences>
  <definedNames>
    <definedName name="_xlnm._FilterDatabase" localSheetId="0" hidden="1">ALL!$A$16:$AA$890</definedName>
    <definedName name="Obligatoryjny">Słownik!$B$3:$B$4</definedName>
    <definedName name="Opcja" localSheetId="1">Słownik!$B$3:$B$4</definedName>
    <definedName name="OpconalnyObligatoryjny" localSheetId="1">Słownik!$B$3:$B$4</definedName>
    <definedName name="_xlnm.Print_Titles" localSheetId="0">ALL!$16:$16</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K746" i="27" l="1"/>
  <c r="I746" i="27"/>
  <c r="L746" i="27" s="1"/>
  <c r="M746" i="27" s="1"/>
  <c r="K450" i="27"/>
  <c r="I450" i="27"/>
  <c r="I914" i="27"/>
  <c r="K914" i="27"/>
  <c r="L450" i="27" l="1"/>
  <c r="M450" i="27" s="1"/>
  <c r="L914" i="27"/>
  <c r="M914" i="27" s="1"/>
  <c r="K873" i="27" l="1"/>
  <c r="I873" i="27"/>
  <c r="K872" i="27"/>
  <c r="I872" i="27"/>
  <c r="K871" i="27"/>
  <c r="I871" i="27"/>
  <c r="K870" i="27"/>
  <c r="I870" i="27"/>
  <c r="K869" i="27"/>
  <c r="I869" i="27"/>
  <c r="K868" i="27"/>
  <c r="I868" i="27"/>
  <c r="K867" i="27"/>
  <c r="I867" i="27"/>
  <c r="K866" i="27"/>
  <c r="I866" i="27"/>
  <c r="K865" i="27"/>
  <c r="I865" i="27"/>
  <c r="K864" i="27"/>
  <c r="I864" i="27"/>
  <c r="K863" i="27"/>
  <c r="I863" i="27"/>
  <c r="K862" i="27"/>
  <c r="I862" i="27"/>
  <c r="K861" i="27"/>
  <c r="I861" i="27"/>
  <c r="K860" i="27"/>
  <c r="I860" i="27"/>
  <c r="K859" i="27"/>
  <c r="I859" i="27"/>
  <c r="K858" i="27"/>
  <c r="I858" i="27"/>
  <c r="K857" i="27"/>
  <c r="I857" i="27"/>
  <c r="K856" i="27"/>
  <c r="I856" i="27"/>
  <c r="K855" i="27"/>
  <c r="I855" i="27"/>
  <c r="K854" i="27"/>
  <c r="I854" i="27"/>
  <c r="K853" i="27"/>
  <c r="I853" i="27"/>
  <c r="K852" i="27"/>
  <c r="I852" i="27"/>
  <c r="L852" i="27" s="1"/>
  <c r="M852" i="27" s="1"/>
  <c r="K851" i="27"/>
  <c r="I851" i="27"/>
  <c r="K850" i="27"/>
  <c r="I850" i="27"/>
  <c r="L853" i="27" l="1"/>
  <c r="M853" i="27" s="1"/>
  <c r="L851" i="27"/>
  <c r="M851" i="27" s="1"/>
  <c r="L850" i="27"/>
  <c r="M850" i="27" s="1"/>
  <c r="L854" i="27"/>
  <c r="M854" i="27" s="1"/>
  <c r="L864" i="27"/>
  <c r="M864" i="27" s="1"/>
  <c r="L868" i="27"/>
  <c r="M868" i="27" s="1"/>
  <c r="L872" i="27"/>
  <c r="M872" i="27" s="1"/>
  <c r="L861" i="27"/>
  <c r="M861" i="27" s="1"/>
  <c r="L865" i="27"/>
  <c r="M865" i="27" s="1"/>
  <c r="L869" i="27"/>
  <c r="M869" i="27" s="1"/>
  <c r="L873" i="27"/>
  <c r="M873" i="27" s="1"/>
  <c r="L867" i="27"/>
  <c r="M867" i="27" s="1"/>
  <c r="L870" i="27"/>
  <c r="M870" i="27" s="1"/>
  <c r="L866" i="27"/>
  <c r="M866" i="27" s="1"/>
  <c r="L863" i="27"/>
  <c r="M863" i="27" s="1"/>
  <c r="L857" i="27"/>
  <c r="M857" i="27" s="1"/>
  <c r="L855" i="27"/>
  <c r="M855" i="27" s="1"/>
  <c r="L862" i="27"/>
  <c r="M862" i="27" s="1"/>
  <c r="L859" i="27"/>
  <c r="M859" i="27" s="1"/>
  <c r="L858" i="27"/>
  <c r="M858" i="27" s="1"/>
  <c r="L871" i="27"/>
  <c r="M871" i="27" s="1"/>
  <c r="L856" i="27"/>
  <c r="M856" i="27" s="1"/>
  <c r="L860" i="27"/>
  <c r="M860" i="27" s="1"/>
  <c r="I5" i="27" l="1"/>
  <c r="J5" i="27" s="1"/>
  <c r="H5" i="27"/>
  <c r="K907" i="27"/>
  <c r="I907" i="27"/>
  <c r="K906" i="27"/>
  <c r="I906" i="27"/>
  <c r="K905" i="27"/>
  <c r="I905" i="27"/>
  <c r="K904" i="27"/>
  <c r="I904" i="27"/>
  <c r="K903" i="27"/>
  <c r="I903" i="27"/>
  <c r="K902" i="27"/>
  <c r="I902" i="27"/>
  <c r="K901" i="27"/>
  <c r="I901" i="27"/>
  <c r="K900" i="27"/>
  <c r="I900" i="27"/>
  <c r="K896" i="27"/>
  <c r="I896" i="27"/>
  <c r="K895" i="27"/>
  <c r="I895" i="27"/>
  <c r="K893" i="27"/>
  <c r="I893" i="27"/>
  <c r="K892" i="27"/>
  <c r="I892" i="27"/>
  <c r="K891" i="27"/>
  <c r="I891" i="27"/>
  <c r="K889" i="27"/>
  <c r="I889" i="27"/>
  <c r="K887" i="27"/>
  <c r="I887" i="27"/>
  <c r="K886" i="27"/>
  <c r="I886" i="27"/>
  <c r="K885" i="27"/>
  <c r="I885" i="27"/>
  <c r="K884" i="27"/>
  <c r="I884" i="27"/>
  <c r="K883" i="27"/>
  <c r="I883" i="27"/>
  <c r="K882" i="27"/>
  <c r="I882" i="27"/>
  <c r="K881" i="27"/>
  <c r="I881" i="27"/>
  <c r="K880" i="27"/>
  <c r="I880" i="27"/>
  <c r="K876" i="27"/>
  <c r="I876" i="27"/>
  <c r="K846" i="27"/>
  <c r="I846" i="27"/>
  <c r="K845" i="27"/>
  <c r="I845" i="27"/>
  <c r="K844" i="27"/>
  <c r="I844" i="27"/>
  <c r="K843" i="27"/>
  <c r="I843" i="27"/>
  <c r="K842" i="27"/>
  <c r="I842" i="27"/>
  <c r="K841" i="27"/>
  <c r="I841" i="27"/>
  <c r="K840" i="27"/>
  <c r="I840" i="27"/>
  <c r="K839" i="27"/>
  <c r="I839" i="27"/>
  <c r="K838" i="27"/>
  <c r="I838" i="27"/>
  <c r="K836" i="27"/>
  <c r="I836" i="27"/>
  <c r="K835" i="27"/>
  <c r="I835" i="27"/>
  <c r="K831" i="27"/>
  <c r="I831" i="27"/>
  <c r="K830" i="27"/>
  <c r="I830" i="27"/>
  <c r="K829" i="27"/>
  <c r="I829" i="27"/>
  <c r="K828" i="27"/>
  <c r="I828" i="27"/>
  <c r="K827" i="27"/>
  <c r="I827" i="27"/>
  <c r="K826" i="27"/>
  <c r="I826" i="27"/>
  <c r="K825" i="27"/>
  <c r="I825" i="27"/>
  <c r="K824" i="27"/>
  <c r="I824" i="27"/>
  <c r="K823" i="27"/>
  <c r="I823" i="27"/>
  <c r="K822" i="27"/>
  <c r="I822" i="27"/>
  <c r="K820" i="27"/>
  <c r="I820" i="27"/>
  <c r="K819" i="27"/>
  <c r="I819" i="27"/>
  <c r="K818" i="27"/>
  <c r="I818" i="27"/>
  <c r="K817" i="27"/>
  <c r="I817" i="27"/>
  <c r="K816" i="27"/>
  <c r="I816" i="27"/>
  <c r="K815" i="27"/>
  <c r="I815" i="27"/>
  <c r="K814" i="27"/>
  <c r="I814" i="27"/>
  <c r="K813" i="27"/>
  <c r="I813" i="27"/>
  <c r="K811" i="27"/>
  <c r="I811" i="27"/>
  <c r="K810" i="27"/>
  <c r="I810" i="27"/>
  <c r="K809" i="27"/>
  <c r="I809" i="27"/>
  <c r="K808" i="27"/>
  <c r="I808" i="27"/>
  <c r="K807" i="27"/>
  <c r="I807" i="27"/>
  <c r="K806" i="27"/>
  <c r="I806" i="27"/>
  <c r="K805" i="27"/>
  <c r="I805" i="27"/>
  <c r="K804" i="27"/>
  <c r="I804" i="27"/>
  <c r="K803" i="27"/>
  <c r="I803" i="27"/>
  <c r="K802" i="27"/>
  <c r="I802" i="27"/>
  <c r="K801" i="27"/>
  <c r="I801" i="27"/>
  <c r="K800" i="27"/>
  <c r="I800" i="27"/>
  <c r="K798" i="27"/>
  <c r="I798" i="27"/>
  <c r="K797" i="27"/>
  <c r="I797" i="27"/>
  <c r="K796" i="27"/>
  <c r="I796" i="27"/>
  <c r="K795" i="27"/>
  <c r="I795" i="27"/>
  <c r="K794" i="27"/>
  <c r="I794" i="27"/>
  <c r="K793" i="27"/>
  <c r="I793" i="27"/>
  <c r="K792" i="27"/>
  <c r="I792" i="27"/>
  <c r="K791" i="27"/>
  <c r="I791" i="27"/>
  <c r="K790" i="27"/>
  <c r="I790" i="27"/>
  <c r="K789" i="27"/>
  <c r="I789" i="27"/>
  <c r="K788" i="27"/>
  <c r="I788" i="27"/>
  <c r="K787" i="27"/>
  <c r="I787" i="27"/>
  <c r="K785" i="27"/>
  <c r="I785" i="27"/>
  <c r="K784" i="27"/>
  <c r="I784" i="27"/>
  <c r="K783" i="27"/>
  <c r="I783" i="27"/>
  <c r="K782" i="27"/>
  <c r="I782" i="27"/>
  <c r="K781" i="27"/>
  <c r="I781" i="27"/>
  <c r="K780" i="27"/>
  <c r="I780" i="27"/>
  <c r="K779" i="27"/>
  <c r="I779" i="27"/>
  <c r="K778" i="27"/>
  <c r="I778" i="27"/>
  <c r="K777" i="27"/>
  <c r="I777" i="27"/>
  <c r="K776" i="27"/>
  <c r="I776" i="27"/>
  <c r="K775" i="27"/>
  <c r="I775" i="27"/>
  <c r="K774" i="27"/>
  <c r="I774" i="27"/>
  <c r="K773" i="27"/>
  <c r="I773" i="27"/>
  <c r="K772" i="27"/>
  <c r="I772" i="27"/>
  <c r="K770" i="27"/>
  <c r="I770" i="27"/>
  <c r="K769" i="27"/>
  <c r="I769" i="27"/>
  <c r="K768" i="27"/>
  <c r="I768" i="27"/>
  <c r="K767" i="27"/>
  <c r="I767" i="27"/>
  <c r="K766" i="27"/>
  <c r="I766" i="27"/>
  <c r="K765" i="27"/>
  <c r="I765" i="27"/>
  <c r="K764" i="27"/>
  <c r="I764" i="27"/>
  <c r="K763" i="27"/>
  <c r="I763" i="27"/>
  <c r="K762" i="27"/>
  <c r="I762" i="27"/>
  <c r="K761" i="27"/>
  <c r="I761" i="27"/>
  <c r="K760" i="27"/>
  <c r="I760" i="27"/>
  <c r="K759" i="27"/>
  <c r="I759" i="27"/>
  <c r="K758" i="27"/>
  <c r="I758" i="27"/>
  <c r="K757" i="27"/>
  <c r="I757" i="27"/>
  <c r="K756" i="27"/>
  <c r="I756" i="27"/>
  <c r="K755" i="27"/>
  <c r="I755" i="27"/>
  <c r="K754" i="27"/>
  <c r="I754" i="27"/>
  <c r="K753" i="27"/>
  <c r="I753" i="27"/>
  <c r="K752" i="27"/>
  <c r="I752" i="27"/>
  <c r="K751" i="27"/>
  <c r="I751" i="27"/>
  <c r="K743" i="27"/>
  <c r="I743" i="27"/>
  <c r="K742" i="27"/>
  <c r="I742" i="27"/>
  <c r="K741" i="27"/>
  <c r="I741" i="27"/>
  <c r="K740" i="27"/>
  <c r="I740" i="27"/>
  <c r="K739" i="27"/>
  <c r="I739" i="27"/>
  <c r="K738" i="27"/>
  <c r="I738" i="27"/>
  <c r="K737" i="27"/>
  <c r="I737" i="27"/>
  <c r="K736" i="27"/>
  <c r="I736" i="27"/>
  <c r="K735" i="27"/>
  <c r="I735" i="27"/>
  <c r="K734" i="27"/>
  <c r="I734" i="27"/>
  <c r="K733" i="27"/>
  <c r="I733" i="27"/>
  <c r="K732" i="27"/>
  <c r="I732" i="27"/>
  <c r="K729" i="27"/>
  <c r="I729" i="27"/>
  <c r="K728" i="27"/>
  <c r="I728" i="27"/>
  <c r="K727" i="27"/>
  <c r="I727" i="27"/>
  <c r="K726" i="27"/>
  <c r="I726" i="27"/>
  <c r="K725" i="27"/>
  <c r="I725" i="27"/>
  <c r="K723" i="27"/>
  <c r="I723" i="27"/>
  <c r="K722" i="27"/>
  <c r="I722" i="27"/>
  <c r="K721" i="27"/>
  <c r="I721" i="27"/>
  <c r="K719" i="27"/>
  <c r="I719" i="27"/>
  <c r="K718" i="27"/>
  <c r="I718" i="27"/>
  <c r="K716" i="27"/>
  <c r="I716" i="27"/>
  <c r="K715" i="27"/>
  <c r="I715" i="27"/>
  <c r="K713" i="27"/>
  <c r="I713" i="27"/>
  <c r="K712" i="27"/>
  <c r="I712" i="27"/>
  <c r="K710" i="27"/>
  <c r="I710" i="27"/>
  <c r="K709" i="27"/>
  <c r="I709" i="27"/>
  <c r="K707" i="27"/>
  <c r="I707" i="27"/>
  <c r="K706" i="27"/>
  <c r="I706" i="27"/>
  <c r="K704" i="27"/>
  <c r="I704" i="27"/>
  <c r="K703" i="27"/>
  <c r="I703" i="27"/>
  <c r="K701" i="27"/>
  <c r="I701" i="27"/>
  <c r="K700" i="27"/>
  <c r="I700" i="27"/>
  <c r="K698" i="27"/>
  <c r="I698" i="27"/>
  <c r="K697" i="27"/>
  <c r="I697" i="27"/>
  <c r="K696" i="27"/>
  <c r="I696" i="27"/>
  <c r="K695" i="27"/>
  <c r="I695" i="27"/>
  <c r="K694" i="27"/>
  <c r="I694" i="27"/>
  <c r="K692" i="27"/>
  <c r="I692" i="27"/>
  <c r="K691" i="27"/>
  <c r="I691" i="27"/>
  <c r="K690" i="27"/>
  <c r="I690" i="27"/>
  <c r="K688" i="27"/>
  <c r="I688" i="27"/>
  <c r="K687" i="27"/>
  <c r="I687" i="27"/>
  <c r="K686" i="27"/>
  <c r="I686" i="27"/>
  <c r="K685" i="27"/>
  <c r="I685" i="27"/>
  <c r="K683" i="27"/>
  <c r="I683" i="27"/>
  <c r="K682" i="27"/>
  <c r="I682" i="27"/>
  <c r="K681" i="27"/>
  <c r="I681" i="27"/>
  <c r="K680" i="27"/>
  <c r="I680" i="27"/>
  <c r="K679" i="27"/>
  <c r="I679" i="27"/>
  <c r="K678" i="27"/>
  <c r="I678" i="27"/>
  <c r="K677" i="27"/>
  <c r="I677" i="27"/>
  <c r="K676" i="27"/>
  <c r="I676" i="27"/>
  <c r="K675" i="27"/>
  <c r="I675" i="27"/>
  <c r="K674" i="27"/>
  <c r="I674" i="27"/>
  <c r="K673" i="27"/>
  <c r="I673" i="27"/>
  <c r="K670" i="27"/>
  <c r="I670" i="27"/>
  <c r="K669" i="27"/>
  <c r="I669" i="27"/>
  <c r="K668" i="27"/>
  <c r="I668" i="27"/>
  <c r="K667" i="27"/>
  <c r="I667" i="27"/>
  <c r="K666" i="27"/>
  <c r="I666" i="27"/>
  <c r="K664" i="27"/>
  <c r="I664" i="27"/>
  <c r="K663" i="27"/>
  <c r="I663" i="27"/>
  <c r="K662" i="27"/>
  <c r="I662" i="27"/>
  <c r="K661" i="27"/>
  <c r="I661" i="27"/>
  <c r="K660" i="27"/>
  <c r="I660" i="27"/>
  <c r="K657" i="27"/>
  <c r="I657" i="27"/>
  <c r="K656" i="27"/>
  <c r="I656" i="27"/>
  <c r="K653" i="27"/>
  <c r="I653" i="27"/>
  <c r="K651" i="27"/>
  <c r="I651" i="27"/>
  <c r="K650" i="27"/>
  <c r="I650" i="27"/>
  <c r="K649" i="27"/>
  <c r="I649" i="27"/>
  <c r="K648" i="27"/>
  <c r="I648" i="27"/>
  <c r="K647" i="27"/>
  <c r="I647" i="27"/>
  <c r="K646" i="27"/>
  <c r="I646" i="27"/>
  <c r="K645" i="27"/>
  <c r="I645" i="27"/>
  <c r="K644" i="27"/>
  <c r="I644" i="27"/>
  <c r="K643" i="27"/>
  <c r="I643" i="27"/>
  <c r="K642" i="27"/>
  <c r="I642" i="27"/>
  <c r="K641" i="27"/>
  <c r="I641" i="27"/>
  <c r="K640" i="27"/>
  <c r="I640" i="27"/>
  <c r="K639" i="27"/>
  <c r="I639" i="27"/>
  <c r="K638" i="27"/>
  <c r="I638" i="27"/>
  <c r="K635" i="27"/>
  <c r="I635" i="27"/>
  <c r="K634" i="27"/>
  <c r="I634" i="27"/>
  <c r="K633" i="27"/>
  <c r="I633" i="27"/>
  <c r="K632" i="27"/>
  <c r="I632" i="27"/>
  <c r="K631" i="27"/>
  <c r="I631" i="27"/>
  <c r="K630" i="27"/>
  <c r="I630" i="27"/>
  <c r="K629" i="27"/>
  <c r="I629" i="27"/>
  <c r="K628" i="27"/>
  <c r="I628" i="27"/>
  <c r="K627" i="27"/>
  <c r="I627" i="27"/>
  <c r="K624" i="27"/>
  <c r="I624" i="27"/>
  <c r="K623" i="27"/>
  <c r="I623" i="27"/>
  <c r="K622" i="27"/>
  <c r="I622" i="27"/>
  <c r="K621" i="27"/>
  <c r="I621" i="27"/>
  <c r="K620" i="27"/>
  <c r="I620" i="27"/>
  <c r="K599" i="27"/>
  <c r="I599" i="27"/>
  <c r="K597" i="27"/>
  <c r="I597" i="27"/>
  <c r="K618" i="27"/>
  <c r="I618" i="27"/>
  <c r="K617" i="27"/>
  <c r="I617" i="27"/>
  <c r="K616" i="27"/>
  <c r="I616" i="27"/>
  <c r="K615" i="27"/>
  <c r="I615" i="27"/>
  <c r="K614" i="27"/>
  <c r="I614" i="27"/>
  <c r="K613" i="27"/>
  <c r="I613" i="27"/>
  <c r="K612" i="27"/>
  <c r="I612" i="27"/>
  <c r="K611" i="27"/>
  <c r="I611" i="27"/>
  <c r="K610" i="27"/>
  <c r="I610" i="27"/>
  <c r="K609" i="27"/>
  <c r="I609" i="27"/>
  <c r="K608" i="27"/>
  <c r="I608" i="27"/>
  <c r="K607" i="27"/>
  <c r="I607" i="27"/>
  <c r="K606" i="27"/>
  <c r="I606" i="27"/>
  <c r="K605" i="27"/>
  <c r="I605" i="27"/>
  <c r="K604" i="27"/>
  <c r="I604" i="27"/>
  <c r="K603" i="27"/>
  <c r="I603" i="27"/>
  <c r="K602" i="27"/>
  <c r="I602" i="27"/>
  <c r="K594" i="27"/>
  <c r="I594" i="27"/>
  <c r="K593" i="27"/>
  <c r="I593" i="27"/>
  <c r="K592" i="27"/>
  <c r="I592" i="27"/>
  <c r="K591" i="27"/>
  <c r="I591" i="27"/>
  <c r="K590" i="27"/>
  <c r="I590" i="27"/>
  <c r="K589" i="27"/>
  <c r="I589" i="27"/>
  <c r="K588" i="27"/>
  <c r="I588" i="27"/>
  <c r="K587" i="27"/>
  <c r="I587" i="27"/>
  <c r="K586" i="27"/>
  <c r="I586" i="27"/>
  <c r="K585" i="27"/>
  <c r="I585" i="27"/>
  <c r="K584" i="27"/>
  <c r="I584" i="27"/>
  <c r="K583" i="27"/>
  <c r="I583" i="27"/>
  <c r="K581" i="27"/>
  <c r="I581" i="27"/>
  <c r="K579" i="27"/>
  <c r="I579" i="27"/>
  <c r="K578" i="27"/>
  <c r="I578" i="27"/>
  <c r="K577" i="27"/>
  <c r="I577" i="27"/>
  <c r="K575" i="27"/>
  <c r="I575" i="27"/>
  <c r="K574" i="27"/>
  <c r="I574" i="27"/>
  <c r="K573" i="27"/>
  <c r="I573" i="27"/>
  <c r="K572" i="27"/>
  <c r="I572" i="27"/>
  <c r="K571" i="27"/>
  <c r="I571" i="27"/>
  <c r="K570" i="27"/>
  <c r="I570" i="27"/>
  <c r="K569" i="27"/>
  <c r="I569" i="27"/>
  <c r="K568" i="27"/>
  <c r="I568" i="27"/>
  <c r="K567" i="27"/>
  <c r="I567" i="27"/>
  <c r="K566" i="27"/>
  <c r="I566" i="27"/>
  <c r="K564" i="27"/>
  <c r="I564" i="27"/>
  <c r="K561" i="27"/>
  <c r="I561" i="27"/>
  <c r="K560" i="27"/>
  <c r="I560" i="27"/>
  <c r="K558" i="27"/>
  <c r="I558" i="27"/>
  <c r="K556" i="27"/>
  <c r="I556" i="27"/>
  <c r="K555" i="27"/>
  <c r="I555" i="27"/>
  <c r="K554" i="27"/>
  <c r="I554" i="27"/>
  <c r="K551" i="27"/>
  <c r="I551" i="27"/>
  <c r="K550" i="27"/>
  <c r="I550" i="27"/>
  <c r="K549" i="27"/>
  <c r="I549" i="27"/>
  <c r="K548" i="27"/>
  <c r="I548" i="27"/>
  <c r="K547" i="27"/>
  <c r="I547" i="27"/>
  <c r="K546" i="27"/>
  <c r="I546" i="27"/>
  <c r="K545" i="27"/>
  <c r="I545" i="27"/>
  <c r="K544" i="27"/>
  <c r="I544" i="27"/>
  <c r="K543" i="27"/>
  <c r="I543" i="27"/>
  <c r="K542" i="27"/>
  <c r="I542" i="27"/>
  <c r="K541" i="27"/>
  <c r="I541" i="27"/>
  <c r="K540" i="27"/>
  <c r="I540" i="27"/>
  <c r="K539" i="27"/>
  <c r="I539" i="27"/>
  <c r="K536" i="27"/>
  <c r="I536" i="27"/>
  <c r="K535" i="27"/>
  <c r="I535" i="27"/>
  <c r="K534" i="27"/>
  <c r="I534" i="27"/>
  <c r="K533" i="27"/>
  <c r="I533" i="27"/>
  <c r="K532" i="27"/>
  <c r="I532" i="27"/>
  <c r="K531" i="27"/>
  <c r="I531" i="27"/>
  <c r="K529" i="27"/>
  <c r="I529" i="27"/>
  <c r="K528" i="27"/>
  <c r="I528" i="27"/>
  <c r="K527" i="27"/>
  <c r="I527" i="27"/>
  <c r="K526" i="27"/>
  <c r="I526" i="27"/>
  <c r="K525" i="27"/>
  <c r="I525" i="27"/>
  <c r="K524" i="27"/>
  <c r="I524" i="27"/>
  <c r="K523" i="27"/>
  <c r="I523" i="27"/>
  <c r="K520" i="27"/>
  <c r="I520" i="27"/>
  <c r="K519" i="27"/>
  <c r="I519" i="27"/>
  <c r="K518" i="27"/>
  <c r="I518" i="27"/>
  <c r="K517" i="27"/>
  <c r="I517" i="27"/>
  <c r="K516" i="27"/>
  <c r="I516" i="27"/>
  <c r="K515" i="27"/>
  <c r="I515" i="27"/>
  <c r="K514" i="27"/>
  <c r="I514" i="27"/>
  <c r="K513" i="27"/>
  <c r="I513" i="27"/>
  <c r="K510" i="27"/>
  <c r="I510" i="27"/>
  <c r="K509" i="27"/>
  <c r="I509" i="27"/>
  <c r="K507" i="27"/>
  <c r="I507" i="27"/>
  <c r="K506" i="27"/>
  <c r="I506" i="27"/>
  <c r="K505" i="27"/>
  <c r="I505" i="27"/>
  <c r="K504" i="27"/>
  <c r="I504" i="27"/>
  <c r="K503" i="27"/>
  <c r="I503" i="27"/>
  <c r="K500" i="27"/>
  <c r="I500" i="27"/>
  <c r="K499" i="27"/>
  <c r="I499" i="27"/>
  <c r="K498" i="27"/>
  <c r="I498" i="27"/>
  <c r="K495" i="27"/>
  <c r="I495" i="27"/>
  <c r="K494" i="27"/>
  <c r="I494" i="27"/>
  <c r="K493" i="27"/>
  <c r="I493" i="27"/>
  <c r="K492" i="27"/>
  <c r="I492" i="27"/>
  <c r="K491" i="27"/>
  <c r="I491" i="27"/>
  <c r="K489" i="27"/>
  <c r="I489" i="27"/>
  <c r="K488" i="27"/>
  <c r="I488" i="27"/>
  <c r="K487" i="27"/>
  <c r="I487" i="27"/>
  <c r="K486" i="27"/>
  <c r="I486" i="27"/>
  <c r="K485" i="27"/>
  <c r="I485" i="27"/>
  <c r="K482" i="27"/>
  <c r="I482" i="27"/>
  <c r="K481" i="27"/>
  <c r="I481" i="27"/>
  <c r="K480" i="27"/>
  <c r="I480" i="27"/>
  <c r="K478" i="27"/>
  <c r="I478" i="27"/>
  <c r="K477" i="27"/>
  <c r="I477" i="27"/>
  <c r="K476" i="27"/>
  <c r="I476" i="27"/>
  <c r="K475" i="27"/>
  <c r="I475" i="27"/>
  <c r="K472" i="27"/>
  <c r="I472" i="27"/>
  <c r="K471" i="27"/>
  <c r="I471" i="27"/>
  <c r="K470" i="27"/>
  <c r="I470" i="27"/>
  <c r="K469" i="27"/>
  <c r="I469" i="27"/>
  <c r="K468" i="27"/>
  <c r="I468" i="27"/>
  <c r="K465" i="27"/>
  <c r="K464" i="27"/>
  <c r="I464" i="27"/>
  <c r="K463" i="27"/>
  <c r="I463" i="27"/>
  <c r="K462" i="27"/>
  <c r="I462" i="27"/>
  <c r="K461" i="27"/>
  <c r="I461" i="27"/>
  <c r="K460" i="27"/>
  <c r="I460" i="27"/>
  <c r="K457" i="27"/>
  <c r="I457" i="27"/>
  <c r="K456" i="27"/>
  <c r="I456" i="27"/>
  <c r="K454" i="27"/>
  <c r="I454" i="27"/>
  <c r="K269" i="27"/>
  <c r="I269" i="27"/>
  <c r="K127" i="27"/>
  <c r="I127" i="27"/>
  <c r="K913" i="27"/>
  <c r="I913" i="27"/>
  <c r="K912" i="27"/>
  <c r="I912" i="27"/>
  <c r="K911" i="27"/>
  <c r="I911" i="27"/>
  <c r="L892" i="27" l="1"/>
  <c r="M892" i="27" s="1"/>
  <c r="L893" i="27"/>
  <c r="M893" i="27" s="1"/>
  <c r="L901" i="27"/>
  <c r="M901" i="27" s="1"/>
  <c r="L905" i="27"/>
  <c r="M905" i="27" s="1"/>
  <c r="L900" i="27"/>
  <c r="M900" i="27" s="1"/>
  <c r="L889" i="27"/>
  <c r="M889" i="27" s="1"/>
  <c r="L902" i="27"/>
  <c r="M902" i="27" s="1"/>
  <c r="L906" i="27"/>
  <c r="M906" i="27" s="1"/>
  <c r="L885" i="27"/>
  <c r="M885" i="27" s="1"/>
  <c r="L896" i="27"/>
  <c r="M896" i="27" s="1"/>
  <c r="L903" i="27"/>
  <c r="M903" i="27" s="1"/>
  <c r="L907" i="27"/>
  <c r="M907" i="27" s="1"/>
  <c r="L887" i="27"/>
  <c r="M887" i="27" s="1"/>
  <c r="L883" i="27"/>
  <c r="M883" i="27" s="1"/>
  <c r="L904" i="27"/>
  <c r="M904" i="27" s="1"/>
  <c r="L840" i="27"/>
  <c r="M840" i="27" s="1"/>
  <c r="L844" i="27"/>
  <c r="M844" i="27" s="1"/>
  <c r="L880" i="27"/>
  <c r="M880" i="27" s="1"/>
  <c r="L881" i="27"/>
  <c r="M881" i="27" s="1"/>
  <c r="L882" i="27"/>
  <c r="M882" i="27" s="1"/>
  <c r="L886" i="27"/>
  <c r="M886" i="27" s="1"/>
  <c r="L891" i="27"/>
  <c r="M891" i="27" s="1"/>
  <c r="L5" i="27"/>
  <c r="K5" i="27"/>
  <c r="L804" i="27"/>
  <c r="M804" i="27" s="1"/>
  <c r="L808" i="27"/>
  <c r="M808" i="27" s="1"/>
  <c r="L842" i="27"/>
  <c r="M842" i="27" s="1"/>
  <c r="L895" i="27"/>
  <c r="M895" i="27" s="1"/>
  <c r="L884" i="27"/>
  <c r="M884" i="27" s="1"/>
  <c r="L801" i="27"/>
  <c r="M801" i="27" s="1"/>
  <c r="L818" i="27"/>
  <c r="M818" i="27" s="1"/>
  <c r="L777" i="27"/>
  <c r="M777" i="27" s="1"/>
  <c r="L841" i="27"/>
  <c r="M841" i="27" s="1"/>
  <c r="L761" i="27"/>
  <c r="M761" i="27" s="1"/>
  <c r="L769" i="27"/>
  <c r="M769" i="27" s="1"/>
  <c r="L780" i="27"/>
  <c r="M780" i="27" s="1"/>
  <c r="L784" i="27"/>
  <c r="M784" i="27" s="1"/>
  <c r="L789" i="27"/>
  <c r="M789" i="27" s="1"/>
  <c r="L759" i="27"/>
  <c r="M759" i="27" s="1"/>
  <c r="L571" i="27"/>
  <c r="M571" i="27" s="1"/>
  <c r="L575" i="27"/>
  <c r="M575" i="27" s="1"/>
  <c r="L581" i="27"/>
  <c r="M581" i="27" s="1"/>
  <c r="L586" i="27"/>
  <c r="M586" i="27" s="1"/>
  <c r="L624" i="27"/>
  <c r="M624" i="27" s="1"/>
  <c r="L706" i="27"/>
  <c r="M706" i="27" s="1"/>
  <c r="L723" i="27"/>
  <c r="M723" i="27" s="1"/>
  <c r="L728" i="27"/>
  <c r="M728" i="27" s="1"/>
  <c r="L836" i="27"/>
  <c r="M836" i="27" s="1"/>
  <c r="L779" i="27"/>
  <c r="M779" i="27" s="1"/>
  <c r="L788" i="27"/>
  <c r="M788" i="27" s="1"/>
  <c r="L792" i="27"/>
  <c r="M792" i="27" s="1"/>
  <c r="L796" i="27"/>
  <c r="M796" i="27" s="1"/>
  <c r="L839" i="27"/>
  <c r="M839" i="27" s="1"/>
  <c r="L843" i="27"/>
  <c r="M843" i="27" s="1"/>
  <c r="L793" i="27"/>
  <c r="M793" i="27" s="1"/>
  <c r="L797" i="27"/>
  <c r="M797" i="27" s="1"/>
  <c r="L734" i="27"/>
  <c r="M734" i="27" s="1"/>
  <c r="L738" i="27"/>
  <c r="M738" i="27" s="1"/>
  <c r="L742" i="27"/>
  <c r="M742" i="27" s="1"/>
  <c r="L757" i="27"/>
  <c r="M757" i="27" s="1"/>
  <c r="L803" i="27"/>
  <c r="M803" i="27" s="1"/>
  <c r="L816" i="27"/>
  <c r="M816" i="27" s="1"/>
  <c r="L820" i="27"/>
  <c r="M820" i="27" s="1"/>
  <c r="L825" i="27"/>
  <c r="M825" i="27" s="1"/>
  <c r="L829" i="27"/>
  <c r="M829" i="27" s="1"/>
  <c r="L762" i="27"/>
  <c r="M762" i="27" s="1"/>
  <c r="L817" i="27"/>
  <c r="M817" i="27" s="1"/>
  <c r="L822" i="27"/>
  <c r="M822" i="27" s="1"/>
  <c r="L826" i="27"/>
  <c r="M826" i="27" s="1"/>
  <c r="L830" i="27"/>
  <c r="M830" i="27" s="1"/>
  <c r="L845" i="27"/>
  <c r="M845" i="27" s="1"/>
  <c r="L763" i="27"/>
  <c r="M763" i="27" s="1"/>
  <c r="L767" i="27"/>
  <c r="M767" i="27" s="1"/>
  <c r="L772" i="27"/>
  <c r="M772" i="27" s="1"/>
  <c r="L566" i="27"/>
  <c r="M566" i="27" s="1"/>
  <c r="L570" i="27"/>
  <c r="M570" i="27" s="1"/>
  <c r="L585" i="27"/>
  <c r="M585" i="27" s="1"/>
  <c r="L629" i="27"/>
  <c r="M629" i="27" s="1"/>
  <c r="L633" i="27"/>
  <c r="M633" i="27" s="1"/>
  <c r="L704" i="27"/>
  <c r="M704" i="27" s="1"/>
  <c r="L710" i="27"/>
  <c r="M710" i="27" s="1"/>
  <c r="L716" i="27"/>
  <c r="M716" i="27" s="1"/>
  <c r="L722" i="27"/>
  <c r="M722" i="27" s="1"/>
  <c r="L727" i="27"/>
  <c r="M727" i="27" s="1"/>
  <c r="L737" i="27"/>
  <c r="M737" i="27" s="1"/>
  <c r="L741" i="27"/>
  <c r="M741" i="27" s="1"/>
  <c r="L752" i="27"/>
  <c r="M752" i="27" s="1"/>
  <c r="L768" i="27"/>
  <c r="M768" i="27" s="1"/>
  <c r="L773" i="27"/>
  <c r="M773" i="27" s="1"/>
  <c r="L775" i="27"/>
  <c r="M775" i="27" s="1"/>
  <c r="L838" i="27"/>
  <c r="M838" i="27" s="1"/>
  <c r="L776" i="27"/>
  <c r="M776" i="27" s="1"/>
  <c r="L783" i="27"/>
  <c r="M783" i="27" s="1"/>
  <c r="L805" i="27"/>
  <c r="M805" i="27" s="1"/>
  <c r="L809" i="27"/>
  <c r="M809" i="27" s="1"/>
  <c r="L814" i="27"/>
  <c r="M814" i="27" s="1"/>
  <c r="L823" i="27"/>
  <c r="M823" i="27" s="1"/>
  <c r="L827" i="27"/>
  <c r="M827" i="27" s="1"/>
  <c r="L831" i="27"/>
  <c r="M831" i="27" s="1"/>
  <c r="L753" i="27"/>
  <c r="M753" i="27" s="1"/>
  <c r="L806" i="27"/>
  <c r="M806" i="27" s="1"/>
  <c r="L815" i="27"/>
  <c r="M815" i="27" s="1"/>
  <c r="L819" i="27"/>
  <c r="M819" i="27" s="1"/>
  <c r="L824" i="27"/>
  <c r="M824" i="27" s="1"/>
  <c r="L828" i="27"/>
  <c r="M828" i="27" s="1"/>
  <c r="L835" i="27"/>
  <c r="M835" i="27" s="1"/>
  <c r="L561" i="27"/>
  <c r="M561" i="27" s="1"/>
  <c r="L621" i="27"/>
  <c r="M621" i="27" s="1"/>
  <c r="L631" i="27"/>
  <c r="M631" i="27" s="1"/>
  <c r="L707" i="27"/>
  <c r="M707" i="27" s="1"/>
  <c r="L713" i="27"/>
  <c r="M713" i="27" s="1"/>
  <c r="L735" i="27"/>
  <c r="M735" i="27" s="1"/>
  <c r="L739" i="27"/>
  <c r="M739" i="27" s="1"/>
  <c r="L743" i="27"/>
  <c r="M743" i="27" s="1"/>
  <c r="L754" i="27"/>
  <c r="M754" i="27" s="1"/>
  <c r="L758" i="27"/>
  <c r="M758" i="27" s="1"/>
  <c r="L765" i="27"/>
  <c r="M765" i="27" s="1"/>
  <c r="L781" i="27"/>
  <c r="M781" i="27" s="1"/>
  <c r="L785" i="27"/>
  <c r="M785" i="27" s="1"/>
  <c r="L790" i="27"/>
  <c r="M790" i="27" s="1"/>
  <c r="L794" i="27"/>
  <c r="M794" i="27" s="1"/>
  <c r="L798" i="27"/>
  <c r="M798" i="27" s="1"/>
  <c r="L846" i="27"/>
  <c r="M846" i="27" s="1"/>
  <c r="L564" i="27"/>
  <c r="M564" i="27" s="1"/>
  <c r="L569" i="27"/>
  <c r="M569" i="27" s="1"/>
  <c r="L573" i="27"/>
  <c r="M573" i="27" s="1"/>
  <c r="L578" i="27"/>
  <c r="M578" i="27" s="1"/>
  <c r="L584" i="27"/>
  <c r="M584" i="27" s="1"/>
  <c r="L622" i="27"/>
  <c r="M622" i="27" s="1"/>
  <c r="L703" i="27"/>
  <c r="M703" i="27" s="1"/>
  <c r="L726" i="27"/>
  <c r="M726" i="27" s="1"/>
  <c r="L732" i="27"/>
  <c r="M732" i="27" s="1"/>
  <c r="L736" i="27"/>
  <c r="M736" i="27" s="1"/>
  <c r="L740" i="27"/>
  <c r="M740" i="27" s="1"/>
  <c r="L751" i="27"/>
  <c r="M751" i="27" s="1"/>
  <c r="L755" i="27"/>
  <c r="M755" i="27" s="1"/>
  <c r="L766" i="27"/>
  <c r="M766" i="27" s="1"/>
  <c r="L770" i="27"/>
  <c r="M770" i="27" s="1"/>
  <c r="L782" i="27"/>
  <c r="M782" i="27" s="1"/>
  <c r="L787" i="27"/>
  <c r="M787" i="27" s="1"/>
  <c r="L791" i="27"/>
  <c r="M791" i="27" s="1"/>
  <c r="L795" i="27"/>
  <c r="M795" i="27" s="1"/>
  <c r="L800" i="27"/>
  <c r="M800" i="27" s="1"/>
  <c r="L807" i="27"/>
  <c r="M807" i="27" s="1"/>
  <c r="L876" i="27"/>
  <c r="M876" i="27" s="1"/>
  <c r="L456" i="27"/>
  <c r="M456" i="27" s="1"/>
  <c r="L462" i="27"/>
  <c r="M462" i="27" s="1"/>
  <c r="L764" i="27"/>
  <c r="M764" i="27" s="1"/>
  <c r="L778" i="27"/>
  <c r="M778" i="27" s="1"/>
  <c r="L802" i="27"/>
  <c r="M802" i="27" s="1"/>
  <c r="L813" i="27"/>
  <c r="M813" i="27" s="1"/>
  <c r="L457" i="27"/>
  <c r="M457" i="27" s="1"/>
  <c r="L463" i="27"/>
  <c r="M463" i="27" s="1"/>
  <c r="L460" i="27"/>
  <c r="M460" i="27" s="1"/>
  <c r="L464" i="27"/>
  <c r="M464" i="27" s="1"/>
  <c r="L756" i="27"/>
  <c r="M756" i="27" s="1"/>
  <c r="L810" i="27"/>
  <c r="M810" i="27" s="1"/>
  <c r="L760" i="27"/>
  <c r="M760" i="27" s="1"/>
  <c r="L774" i="27"/>
  <c r="M774" i="27" s="1"/>
  <c r="L811" i="27"/>
  <c r="M811" i="27" s="1"/>
  <c r="L733" i="27"/>
  <c r="M733" i="27" s="1"/>
  <c r="L692" i="27"/>
  <c r="M692" i="27" s="1"/>
  <c r="L697" i="27"/>
  <c r="M697" i="27" s="1"/>
  <c r="L503" i="27"/>
  <c r="M503" i="27" s="1"/>
  <c r="L695" i="27"/>
  <c r="M695" i="27" s="1"/>
  <c r="L700" i="27"/>
  <c r="M700" i="27" s="1"/>
  <c r="L454" i="27"/>
  <c r="M454" i="27" s="1"/>
  <c r="L471" i="27"/>
  <c r="M471" i="27" s="1"/>
  <c r="L477" i="27"/>
  <c r="M477" i="27" s="1"/>
  <c r="L505" i="27"/>
  <c r="M505" i="27" s="1"/>
  <c r="L510" i="27"/>
  <c r="M510" i="27" s="1"/>
  <c r="L516" i="27"/>
  <c r="M516" i="27" s="1"/>
  <c r="L520" i="27"/>
  <c r="M520" i="27" s="1"/>
  <c r="L526" i="27"/>
  <c r="M526" i="27" s="1"/>
  <c r="L531" i="27"/>
  <c r="M531" i="27" s="1"/>
  <c r="L555" i="27"/>
  <c r="M555" i="27" s="1"/>
  <c r="L594" i="27"/>
  <c r="M594" i="27" s="1"/>
  <c r="L620" i="27"/>
  <c r="M620" i="27" s="1"/>
  <c r="L623" i="27"/>
  <c r="M623" i="27" s="1"/>
  <c r="L698" i="27"/>
  <c r="M698" i="27" s="1"/>
  <c r="L721" i="27"/>
  <c r="M721" i="27" s="1"/>
  <c r="L468" i="27"/>
  <c r="M468" i="27" s="1"/>
  <c r="L472" i="27"/>
  <c r="M472" i="27" s="1"/>
  <c r="L478" i="27"/>
  <c r="M478" i="27" s="1"/>
  <c r="L506" i="27"/>
  <c r="M506" i="27" s="1"/>
  <c r="L513" i="27"/>
  <c r="M513" i="27" s="1"/>
  <c r="L587" i="27"/>
  <c r="M587" i="27" s="1"/>
  <c r="L640" i="27"/>
  <c r="M640" i="27" s="1"/>
  <c r="L644" i="27"/>
  <c r="M644" i="27" s="1"/>
  <c r="L653" i="27"/>
  <c r="M653" i="27" s="1"/>
  <c r="L661" i="27"/>
  <c r="M661" i="27" s="1"/>
  <c r="L666" i="27"/>
  <c r="M666" i="27" s="1"/>
  <c r="L670" i="27"/>
  <c r="M670" i="27" s="1"/>
  <c r="L676" i="27"/>
  <c r="M676" i="27" s="1"/>
  <c r="L680" i="27"/>
  <c r="M680" i="27" s="1"/>
  <c r="L690" i="27"/>
  <c r="M690" i="27" s="1"/>
  <c r="L469" i="27"/>
  <c r="M469" i="27" s="1"/>
  <c r="L475" i="27"/>
  <c r="M475" i="27" s="1"/>
  <c r="L480" i="27"/>
  <c r="M480" i="27" s="1"/>
  <c r="L507" i="27"/>
  <c r="M507" i="27" s="1"/>
  <c r="L514" i="27"/>
  <c r="M514" i="27" s="1"/>
  <c r="L518" i="27"/>
  <c r="M518" i="27" s="1"/>
  <c r="L524" i="27"/>
  <c r="M524" i="27" s="1"/>
  <c r="L528" i="27"/>
  <c r="M528" i="27" s="1"/>
  <c r="L533" i="27"/>
  <c r="M533" i="27" s="1"/>
  <c r="L539" i="27"/>
  <c r="M539" i="27" s="1"/>
  <c r="L543" i="27"/>
  <c r="M543" i="27" s="1"/>
  <c r="L551" i="27"/>
  <c r="M551" i="27" s="1"/>
  <c r="L558" i="27"/>
  <c r="M558" i="27" s="1"/>
  <c r="L588" i="27"/>
  <c r="M588" i="27" s="1"/>
  <c r="L592" i="27"/>
  <c r="M592" i="27" s="1"/>
  <c r="L627" i="27"/>
  <c r="M627" i="27" s="1"/>
  <c r="L635" i="27"/>
  <c r="M635" i="27" s="1"/>
  <c r="L641" i="27"/>
  <c r="M641" i="27" s="1"/>
  <c r="L645" i="27"/>
  <c r="M645" i="27" s="1"/>
  <c r="L649" i="27"/>
  <c r="M649" i="27" s="1"/>
  <c r="L656" i="27"/>
  <c r="M656" i="27" s="1"/>
  <c r="L662" i="27"/>
  <c r="M662" i="27" s="1"/>
  <c r="L667" i="27"/>
  <c r="M667" i="27" s="1"/>
  <c r="L673" i="27"/>
  <c r="M673" i="27" s="1"/>
  <c r="L677" i="27"/>
  <c r="M677" i="27" s="1"/>
  <c r="L681" i="27"/>
  <c r="M681" i="27" s="1"/>
  <c r="L686" i="27"/>
  <c r="M686" i="27" s="1"/>
  <c r="L470" i="27"/>
  <c r="M470" i="27" s="1"/>
  <c r="L476" i="27"/>
  <c r="M476" i="27" s="1"/>
  <c r="L481" i="27"/>
  <c r="M481" i="27" s="1"/>
  <c r="L487" i="27"/>
  <c r="M487" i="27" s="1"/>
  <c r="L498" i="27"/>
  <c r="M498" i="27" s="1"/>
  <c r="L504" i="27"/>
  <c r="M504" i="27" s="1"/>
  <c r="L509" i="27"/>
  <c r="M509" i="27" s="1"/>
  <c r="L515" i="27"/>
  <c r="M515" i="27" s="1"/>
  <c r="L519" i="27"/>
  <c r="M519" i="27" s="1"/>
  <c r="L525" i="27"/>
  <c r="M525" i="27" s="1"/>
  <c r="L529" i="27"/>
  <c r="M529" i="27" s="1"/>
  <c r="L534" i="27"/>
  <c r="M534" i="27" s="1"/>
  <c r="L540" i="27"/>
  <c r="M540" i="27" s="1"/>
  <c r="L604" i="27"/>
  <c r="M604" i="27" s="1"/>
  <c r="L608" i="27"/>
  <c r="M608" i="27" s="1"/>
  <c r="L612" i="27"/>
  <c r="M612" i="27" s="1"/>
  <c r="L599" i="27"/>
  <c r="M599" i="27" s="1"/>
  <c r="L638" i="27"/>
  <c r="M638" i="27" s="1"/>
  <c r="L642" i="27"/>
  <c r="M642" i="27" s="1"/>
  <c r="L646" i="27"/>
  <c r="M646" i="27" s="1"/>
  <c r="L657" i="27"/>
  <c r="M657" i="27" s="1"/>
  <c r="L663" i="27"/>
  <c r="M663" i="27" s="1"/>
  <c r="L668" i="27"/>
  <c r="M668" i="27" s="1"/>
  <c r="L674" i="27"/>
  <c r="M674" i="27" s="1"/>
  <c r="L678" i="27"/>
  <c r="M678" i="27" s="1"/>
  <c r="L544" i="27"/>
  <c r="M544" i="27" s="1"/>
  <c r="L548" i="27"/>
  <c r="M548" i="27" s="1"/>
  <c r="L554" i="27"/>
  <c r="M554" i="27" s="1"/>
  <c r="L591" i="27"/>
  <c r="M591" i="27" s="1"/>
  <c r="L605" i="27"/>
  <c r="M605" i="27" s="1"/>
  <c r="L609" i="27"/>
  <c r="M609" i="27" s="1"/>
  <c r="L613" i="27"/>
  <c r="M613" i="27" s="1"/>
  <c r="L617" i="27"/>
  <c r="M617" i="27" s="1"/>
  <c r="L628" i="27"/>
  <c r="M628" i="27" s="1"/>
  <c r="L685" i="27"/>
  <c r="M685" i="27" s="1"/>
  <c r="L482" i="27"/>
  <c r="M482" i="27" s="1"/>
  <c r="L488" i="27"/>
  <c r="M488" i="27" s="1"/>
  <c r="L499" i="27"/>
  <c r="M499" i="27" s="1"/>
  <c r="L579" i="27"/>
  <c r="M579" i="27" s="1"/>
  <c r="L712" i="27"/>
  <c r="M712" i="27" s="1"/>
  <c r="L718" i="27"/>
  <c r="M718" i="27" s="1"/>
  <c r="L590" i="27"/>
  <c r="M590" i="27" s="1"/>
  <c r="L535" i="27"/>
  <c r="M535" i="27" s="1"/>
  <c r="L545" i="27"/>
  <c r="M545" i="27" s="1"/>
  <c r="L549" i="27"/>
  <c r="M549" i="27" s="1"/>
  <c r="L560" i="27"/>
  <c r="M560" i="27" s="1"/>
  <c r="L602" i="27"/>
  <c r="M602" i="27" s="1"/>
  <c r="L606" i="27"/>
  <c r="M606" i="27" s="1"/>
  <c r="L610" i="27"/>
  <c r="M610" i="27" s="1"/>
  <c r="L614" i="27"/>
  <c r="M614" i="27" s="1"/>
  <c r="L618" i="27"/>
  <c r="M618" i="27" s="1"/>
  <c r="L632" i="27"/>
  <c r="M632" i="27" s="1"/>
  <c r="L485" i="27"/>
  <c r="M485" i="27" s="1"/>
  <c r="L489" i="27"/>
  <c r="M489" i="27" s="1"/>
  <c r="L719" i="27"/>
  <c r="M719" i="27" s="1"/>
  <c r="L517" i="27"/>
  <c r="M517" i="27" s="1"/>
  <c r="L523" i="27"/>
  <c r="M523" i="27" s="1"/>
  <c r="L527" i="27"/>
  <c r="M527" i="27" s="1"/>
  <c r="L532" i="27"/>
  <c r="M532" i="27" s="1"/>
  <c r="L536" i="27"/>
  <c r="M536" i="27" s="1"/>
  <c r="L542" i="27"/>
  <c r="M542" i="27" s="1"/>
  <c r="L546" i="27"/>
  <c r="M546" i="27" s="1"/>
  <c r="L550" i="27"/>
  <c r="M550" i="27" s="1"/>
  <c r="L589" i="27"/>
  <c r="M589" i="27" s="1"/>
  <c r="L603" i="27"/>
  <c r="M603" i="27" s="1"/>
  <c r="L607" i="27"/>
  <c r="M607" i="27" s="1"/>
  <c r="L611" i="27"/>
  <c r="M611" i="27" s="1"/>
  <c r="L615" i="27"/>
  <c r="M615" i="27" s="1"/>
  <c r="L597" i="27"/>
  <c r="M597" i="27" s="1"/>
  <c r="L687" i="27"/>
  <c r="M687" i="27" s="1"/>
  <c r="L725" i="27"/>
  <c r="M725" i="27" s="1"/>
  <c r="L491" i="27"/>
  <c r="M491" i="27" s="1"/>
  <c r="L495" i="27"/>
  <c r="M495" i="27" s="1"/>
  <c r="L556" i="27"/>
  <c r="M556" i="27" s="1"/>
  <c r="L568" i="27"/>
  <c r="M568" i="27" s="1"/>
  <c r="L572" i="27"/>
  <c r="M572" i="27" s="1"/>
  <c r="L577" i="27"/>
  <c r="M577" i="27" s="1"/>
  <c r="L583" i="27"/>
  <c r="M583" i="27" s="1"/>
  <c r="L593" i="27"/>
  <c r="M593" i="27" s="1"/>
  <c r="L630" i="27"/>
  <c r="M630" i="27" s="1"/>
  <c r="L639" i="27"/>
  <c r="M639" i="27" s="1"/>
  <c r="L647" i="27"/>
  <c r="M647" i="27" s="1"/>
  <c r="L651" i="27"/>
  <c r="M651" i="27" s="1"/>
  <c r="L660" i="27"/>
  <c r="M660" i="27" s="1"/>
  <c r="L664" i="27"/>
  <c r="M664" i="27" s="1"/>
  <c r="L669" i="27"/>
  <c r="M669" i="27" s="1"/>
  <c r="L675" i="27"/>
  <c r="M675" i="27" s="1"/>
  <c r="L679" i="27"/>
  <c r="M679" i="27" s="1"/>
  <c r="L709" i="27"/>
  <c r="M709" i="27" s="1"/>
  <c r="L715" i="27"/>
  <c r="M715" i="27" s="1"/>
  <c r="L729" i="27"/>
  <c r="M729" i="27" s="1"/>
  <c r="L701" i="27"/>
  <c r="M701" i="27" s="1"/>
  <c r="L696" i="27"/>
  <c r="M696" i="27" s="1"/>
  <c r="L694" i="27"/>
  <c r="M694" i="27" s="1"/>
  <c r="L691" i="27"/>
  <c r="M691" i="27" s="1"/>
  <c r="L688" i="27"/>
  <c r="M688" i="27" s="1"/>
  <c r="L683" i="27"/>
  <c r="M683" i="27" s="1"/>
  <c r="L682" i="27"/>
  <c r="M682" i="27" s="1"/>
  <c r="L648" i="27"/>
  <c r="M648" i="27" s="1"/>
  <c r="L650" i="27"/>
  <c r="M650" i="27" s="1"/>
  <c r="L643" i="27"/>
  <c r="M643" i="27" s="1"/>
  <c r="L634" i="27"/>
  <c r="M634" i="27" s="1"/>
  <c r="L616" i="27"/>
  <c r="M616" i="27" s="1"/>
  <c r="L574" i="27"/>
  <c r="M574" i="27" s="1"/>
  <c r="L567" i="27"/>
  <c r="M567" i="27" s="1"/>
  <c r="L547" i="27"/>
  <c r="M547" i="27" s="1"/>
  <c r="L541" i="27"/>
  <c r="M541" i="27" s="1"/>
  <c r="L500" i="27"/>
  <c r="M500" i="27" s="1"/>
  <c r="L493" i="27"/>
  <c r="M493" i="27" s="1"/>
  <c r="L494" i="27"/>
  <c r="M494" i="27" s="1"/>
  <c r="L492" i="27"/>
  <c r="M492" i="27" s="1"/>
  <c r="L486" i="27"/>
  <c r="M486" i="27" s="1"/>
  <c r="L461" i="27"/>
  <c r="M461" i="27" s="1"/>
  <c r="L269" i="27"/>
  <c r="M269" i="27" s="1"/>
  <c r="L912" i="27"/>
  <c r="M912" i="27" s="1"/>
  <c r="L913" i="27"/>
  <c r="M913" i="27" s="1"/>
  <c r="L911" i="27"/>
  <c r="M911" i="27" s="1"/>
  <c r="H9" i="27" s="1"/>
  <c r="L127" i="27"/>
  <c r="M127" i="27" s="1"/>
  <c r="H10" i="27" l="1"/>
  <c r="I10" i="27"/>
  <c r="J10" i="27" s="1"/>
  <c r="I9" i="27"/>
  <c r="J9" i="27" s="1"/>
  <c r="I4" i="27"/>
  <c r="J4" i="27" s="1"/>
  <c r="I8" i="27"/>
  <c r="J8" i="27" s="1"/>
  <c r="H7" i="27"/>
  <c r="H4" i="27"/>
  <c r="H8" i="27"/>
  <c r="H465" i="27"/>
  <c r="I465" i="27" s="1"/>
  <c r="L465" i="27" s="1"/>
  <c r="M465" i="27" s="1"/>
  <c r="I744" i="27"/>
  <c r="K744" i="27"/>
  <c r="L744" i="27" l="1"/>
  <c r="M744" i="27" s="1"/>
  <c r="I7" i="27" s="1"/>
  <c r="J7" i="27" s="1"/>
  <c r="I319" i="27" l="1"/>
  <c r="K280" i="27"/>
  <c r="I280" i="27"/>
  <c r="K279" i="27"/>
  <c r="I279" i="27"/>
  <c r="L280" i="27" l="1"/>
  <c r="M280" i="27" s="1"/>
  <c r="L279" i="27"/>
  <c r="M279" i="27" s="1"/>
  <c r="K187" i="27"/>
  <c r="I187" i="27"/>
  <c r="K64" i="27"/>
  <c r="I64" i="27"/>
  <c r="K57" i="27"/>
  <c r="I57" i="27"/>
  <c r="K50" i="27"/>
  <c r="I50" i="27"/>
  <c r="K37" i="27"/>
  <c r="I37" i="27"/>
  <c r="K23" i="27"/>
  <c r="I23" i="27"/>
  <c r="L37" i="27" l="1"/>
  <c r="M37" i="27" s="1"/>
  <c r="L23" i="27"/>
  <c r="M23" i="27" s="1"/>
  <c r="L187" i="27"/>
  <c r="M187" i="27" s="1"/>
  <c r="L57" i="27"/>
  <c r="M57" i="27" s="1"/>
  <c r="L64" i="27"/>
  <c r="M64" i="27" s="1"/>
  <c r="L50" i="27"/>
  <c r="M50" i="27" s="1"/>
  <c r="L10" i="27" l="1"/>
  <c r="K210" i="27" l="1"/>
  <c r="I210" i="27"/>
  <c r="L210" i="27" l="1"/>
  <c r="M210" i="27" s="1"/>
  <c r="K364" i="27"/>
  <c r="I364" i="27"/>
  <c r="L364" i="27" l="1"/>
  <c r="M364" i="27" s="1"/>
  <c r="K405" i="27" l="1"/>
  <c r="I405" i="27"/>
  <c r="K403" i="27"/>
  <c r="I403" i="27"/>
  <c r="K398" i="27"/>
  <c r="I398" i="27"/>
  <c r="K397" i="27"/>
  <c r="I397" i="27"/>
  <c r="K395" i="27"/>
  <c r="I395" i="27"/>
  <c r="K393" i="27"/>
  <c r="I393" i="27"/>
  <c r="K391" i="27"/>
  <c r="I391" i="27"/>
  <c r="K268" i="27"/>
  <c r="I268" i="27"/>
  <c r="K188" i="27"/>
  <c r="I188" i="27"/>
  <c r="K28" i="27"/>
  <c r="I28" i="27"/>
  <c r="K27" i="27"/>
  <c r="I27" i="27"/>
  <c r="K26" i="27"/>
  <c r="I26" i="27"/>
  <c r="K24" i="27"/>
  <c r="I24" i="27"/>
  <c r="K22" i="27"/>
  <c r="I22" i="27"/>
  <c r="K32" i="27"/>
  <c r="I32" i="27"/>
  <c r="L268" i="27" l="1"/>
  <c r="M268" i="27" s="1"/>
  <c r="L398" i="27"/>
  <c r="M398" i="27" s="1"/>
  <c r="L393" i="27"/>
  <c r="M393" i="27" s="1"/>
  <c r="L403" i="27"/>
  <c r="M403" i="27" s="1"/>
  <c r="L22" i="27"/>
  <c r="M22" i="27" s="1"/>
  <c r="L27" i="27"/>
  <c r="M27" i="27" s="1"/>
  <c r="L397" i="27"/>
  <c r="M397" i="27" s="1"/>
  <c r="L395" i="27"/>
  <c r="M395" i="27" s="1"/>
  <c r="L405" i="27"/>
  <c r="M405" i="27" s="1"/>
  <c r="L28" i="27"/>
  <c r="M28" i="27" s="1"/>
  <c r="L391" i="27"/>
  <c r="M391" i="27" s="1"/>
  <c r="L188" i="27"/>
  <c r="M188" i="27" s="1"/>
  <c r="L24" i="27"/>
  <c r="M24" i="27" s="1"/>
  <c r="L26" i="27"/>
  <c r="M26" i="27" s="1"/>
  <c r="L32" i="27"/>
  <c r="M32" i="27" s="1"/>
  <c r="J367" i="27" l="1"/>
  <c r="J369" i="27"/>
  <c r="J371" i="27"/>
  <c r="J373" i="27"/>
  <c r="J375" i="27"/>
  <c r="J376" i="27"/>
  <c r="J377" i="27"/>
  <c r="J378" i="27"/>
  <c r="J379" i="27"/>
  <c r="J380" i="27"/>
  <c r="J382" i="27"/>
  <c r="J383" i="27"/>
  <c r="K183" i="27" l="1"/>
  <c r="I183" i="27"/>
  <c r="K182" i="27"/>
  <c r="I182" i="27"/>
  <c r="K181" i="27"/>
  <c r="I181" i="27"/>
  <c r="K178" i="27"/>
  <c r="I178" i="27"/>
  <c r="K177" i="27"/>
  <c r="I177" i="27"/>
  <c r="K167" i="27"/>
  <c r="I167" i="27"/>
  <c r="K164" i="27"/>
  <c r="I164" i="27"/>
  <c r="K154" i="27"/>
  <c r="I154" i="27"/>
  <c r="K153" i="27"/>
  <c r="I153" i="27"/>
  <c r="K151" i="27"/>
  <c r="I151" i="27"/>
  <c r="K145" i="27"/>
  <c r="I145" i="27"/>
  <c r="K141" i="27"/>
  <c r="I141" i="27"/>
  <c r="K140" i="27"/>
  <c r="I140" i="27"/>
  <c r="K138" i="27"/>
  <c r="I138" i="27"/>
  <c r="K137" i="27"/>
  <c r="I137" i="27"/>
  <c r="K126" i="27"/>
  <c r="I126" i="27"/>
  <c r="K125" i="27"/>
  <c r="I125" i="27"/>
  <c r="K124" i="27"/>
  <c r="I124" i="27"/>
  <c r="K123" i="27"/>
  <c r="I123" i="27"/>
  <c r="L154" i="27" l="1"/>
  <c r="M154" i="27" s="1"/>
  <c r="L178" i="27"/>
  <c r="M178" i="27" s="1"/>
  <c r="L137" i="27"/>
  <c r="M137" i="27" s="1"/>
  <c r="L164" i="27"/>
  <c r="M164" i="27" s="1"/>
  <c r="L183" i="27"/>
  <c r="M183" i="27" s="1"/>
  <c r="L167" i="27"/>
  <c r="M167" i="27" s="1"/>
  <c r="L182" i="27"/>
  <c r="M182" i="27" s="1"/>
  <c r="L153" i="27"/>
  <c r="M153" i="27" s="1"/>
  <c r="L141" i="27"/>
  <c r="M141" i="27" s="1"/>
  <c r="L151" i="27"/>
  <c r="M151" i="27" s="1"/>
  <c r="L177" i="27"/>
  <c r="M177" i="27" s="1"/>
  <c r="L138" i="27"/>
  <c r="M138" i="27" s="1"/>
  <c r="L181" i="27"/>
  <c r="M181" i="27" s="1"/>
  <c r="L140" i="27"/>
  <c r="M140" i="27" s="1"/>
  <c r="L145" i="27"/>
  <c r="M145" i="27" s="1"/>
  <c r="L124" i="27"/>
  <c r="M124" i="27" s="1"/>
  <c r="L126" i="27"/>
  <c r="M126" i="27" s="1"/>
  <c r="L123" i="27"/>
  <c r="M123" i="27" s="1"/>
  <c r="L125" i="27"/>
  <c r="M125" i="27" s="1"/>
  <c r="K120" i="27" l="1"/>
  <c r="I120" i="27"/>
  <c r="K111" i="27"/>
  <c r="I111" i="27"/>
  <c r="K110" i="27"/>
  <c r="I110" i="27"/>
  <c r="K109" i="27"/>
  <c r="I109" i="27"/>
  <c r="K108" i="27"/>
  <c r="I108" i="27"/>
  <c r="K107" i="27"/>
  <c r="I107" i="27"/>
  <c r="K106" i="27"/>
  <c r="I106" i="27"/>
  <c r="I39" i="27"/>
  <c r="K39" i="27"/>
  <c r="I33" i="27"/>
  <c r="K33" i="27"/>
  <c r="L111" i="27" l="1"/>
  <c r="M111" i="27" s="1"/>
  <c r="L120" i="27"/>
  <c r="M120" i="27" s="1"/>
  <c r="L109" i="27"/>
  <c r="M109" i="27" s="1"/>
  <c r="L106" i="27"/>
  <c r="M106" i="27" s="1"/>
  <c r="L108" i="27"/>
  <c r="M108" i="27" s="1"/>
  <c r="L110" i="27"/>
  <c r="M110" i="27" s="1"/>
  <c r="L107" i="27"/>
  <c r="M107" i="27" s="1"/>
  <c r="L39" i="27"/>
  <c r="M39" i="27" s="1"/>
  <c r="L33" i="27"/>
  <c r="M33" i="27" s="1"/>
  <c r="I320" i="27" l="1"/>
  <c r="K10" i="27" l="1"/>
  <c r="I425" i="27" l="1"/>
  <c r="K425" i="27"/>
  <c r="L425" i="27" l="1"/>
  <c r="M425" i="27" s="1"/>
  <c r="K61" i="27"/>
  <c r="K62" i="27"/>
  <c r="I61" i="27"/>
  <c r="I62" i="27"/>
  <c r="L61" i="27" l="1"/>
  <c r="M61" i="27" s="1"/>
  <c r="L62" i="27"/>
  <c r="M62" i="27" s="1"/>
  <c r="K9" i="27" l="1"/>
  <c r="K287" i="27" l="1"/>
  <c r="I287" i="27"/>
  <c r="K286" i="27"/>
  <c r="I286" i="27"/>
  <c r="L286" i="27" l="1"/>
  <c r="L287" i="27"/>
  <c r="M287" i="27" l="1"/>
  <c r="M286" i="27"/>
  <c r="K35" i="27"/>
  <c r="I35" i="27"/>
  <c r="L35" i="27" l="1"/>
  <c r="K445" i="27"/>
  <c r="I445" i="27"/>
  <c r="K424" i="27"/>
  <c r="I424" i="27"/>
  <c r="K423" i="27"/>
  <c r="I423" i="27"/>
  <c r="K422" i="27"/>
  <c r="I422" i="27"/>
  <c r="K421" i="27"/>
  <c r="I421" i="27"/>
  <c r="K179" i="27"/>
  <c r="I179" i="27"/>
  <c r="K175" i="27"/>
  <c r="I175" i="27"/>
  <c r="K174" i="27"/>
  <c r="I174" i="27"/>
  <c r="K173" i="27"/>
  <c r="I173" i="27"/>
  <c r="K171" i="27"/>
  <c r="I171" i="27"/>
  <c r="K169" i="27"/>
  <c r="I169" i="27"/>
  <c r="K168" i="27"/>
  <c r="I168" i="27"/>
  <c r="K165" i="27"/>
  <c r="I165" i="27"/>
  <c r="K162" i="27"/>
  <c r="I162" i="27"/>
  <c r="K160" i="27"/>
  <c r="I160" i="27"/>
  <c r="K159" i="27"/>
  <c r="I159" i="27"/>
  <c r="K158" i="27"/>
  <c r="I158" i="27"/>
  <c r="K157" i="27"/>
  <c r="I157" i="27"/>
  <c r="K156" i="27"/>
  <c r="I156" i="27"/>
  <c r="K150" i="27"/>
  <c r="I150" i="27"/>
  <c r="K149" i="27"/>
  <c r="I149" i="27"/>
  <c r="K148" i="27"/>
  <c r="I148" i="27"/>
  <c r="K147" i="27"/>
  <c r="I147" i="27"/>
  <c r="K143" i="27"/>
  <c r="I143" i="27"/>
  <c r="K135" i="27"/>
  <c r="I135" i="27"/>
  <c r="K134" i="27"/>
  <c r="I134" i="27"/>
  <c r="K133" i="27"/>
  <c r="I133" i="27"/>
  <c r="K132" i="27"/>
  <c r="I132" i="27"/>
  <c r="K130" i="27"/>
  <c r="I130" i="27"/>
  <c r="K129" i="27"/>
  <c r="I129" i="27"/>
  <c r="K99" i="27"/>
  <c r="I99" i="27"/>
  <c r="K98" i="27"/>
  <c r="I98" i="27"/>
  <c r="K97" i="27"/>
  <c r="I97" i="27"/>
  <c r="K96" i="27"/>
  <c r="I96" i="27"/>
  <c r="K95" i="27"/>
  <c r="I95" i="27"/>
  <c r="K94" i="27"/>
  <c r="I94" i="27"/>
  <c r="K93" i="27"/>
  <c r="I93" i="27"/>
  <c r="K92" i="27"/>
  <c r="I92" i="27"/>
  <c r="K91" i="27"/>
  <c r="I91" i="27"/>
  <c r="K90" i="27"/>
  <c r="I90" i="27"/>
  <c r="K89" i="27"/>
  <c r="I89" i="27"/>
  <c r="K88" i="27"/>
  <c r="I88" i="27"/>
  <c r="K86" i="27"/>
  <c r="I86" i="27"/>
  <c r="K84" i="27"/>
  <c r="I84" i="27"/>
  <c r="K82" i="27"/>
  <c r="I82" i="27"/>
  <c r="K80" i="27"/>
  <c r="I80" i="27"/>
  <c r="K79" i="27"/>
  <c r="I79" i="27"/>
  <c r="K78" i="27"/>
  <c r="I78" i="27"/>
  <c r="K76" i="27"/>
  <c r="I76" i="27"/>
  <c r="K75" i="27"/>
  <c r="I75" i="27"/>
  <c r="K74" i="27"/>
  <c r="I74" i="27"/>
  <c r="K73" i="27"/>
  <c r="I73" i="27"/>
  <c r="K72" i="27"/>
  <c r="I72" i="27"/>
  <c r="M35" i="27" l="1"/>
  <c r="L78" i="27"/>
  <c r="L84" i="27"/>
  <c r="L165" i="27"/>
  <c r="L133" i="27"/>
  <c r="L89" i="27"/>
  <c r="L423" i="27"/>
  <c r="L445" i="27"/>
  <c r="L95" i="27"/>
  <c r="L97" i="27"/>
  <c r="L129" i="27"/>
  <c r="L147" i="27"/>
  <c r="L159" i="27"/>
  <c r="L135" i="27"/>
  <c r="L160" i="27"/>
  <c r="L169" i="27"/>
  <c r="L173" i="27"/>
  <c r="L175" i="27"/>
  <c r="L72" i="27"/>
  <c r="L74" i="27"/>
  <c r="L132" i="27"/>
  <c r="L134" i="27"/>
  <c r="L143" i="27"/>
  <c r="L149" i="27"/>
  <c r="L157" i="27"/>
  <c r="L421" i="27"/>
  <c r="L88" i="27"/>
  <c r="L150" i="27"/>
  <c r="L156" i="27"/>
  <c r="L171" i="27"/>
  <c r="L422" i="27"/>
  <c r="L424" i="27"/>
  <c r="L86" i="27"/>
  <c r="L99" i="27"/>
  <c r="L158" i="27"/>
  <c r="L162" i="27"/>
  <c r="L174" i="27"/>
  <c r="L79" i="27"/>
  <c r="L75" i="27"/>
  <c r="L90" i="27"/>
  <c r="L96" i="27"/>
  <c r="L82" i="27"/>
  <c r="L73" i="27"/>
  <c r="L92" i="27"/>
  <c r="L94" i="27"/>
  <c r="L130" i="27"/>
  <c r="L76" i="27"/>
  <c r="L80" i="27"/>
  <c r="L91" i="27"/>
  <c r="L93" i="27"/>
  <c r="L98" i="27"/>
  <c r="L148" i="27"/>
  <c r="L168" i="27"/>
  <c r="L179" i="27"/>
  <c r="M162" i="27" l="1"/>
  <c r="M86" i="27"/>
  <c r="M171" i="27"/>
  <c r="M74" i="27"/>
  <c r="M169" i="27"/>
  <c r="M159" i="27"/>
  <c r="M97" i="27"/>
  <c r="M133" i="27"/>
  <c r="M84" i="27"/>
  <c r="M148" i="27"/>
  <c r="M80" i="27"/>
  <c r="M92" i="27"/>
  <c r="M96" i="27"/>
  <c r="M158" i="27"/>
  <c r="M424" i="27"/>
  <c r="M156" i="27"/>
  <c r="M88" i="27"/>
  <c r="M157" i="27"/>
  <c r="M72" i="27"/>
  <c r="M160" i="27"/>
  <c r="M147" i="27"/>
  <c r="M95" i="27"/>
  <c r="M78" i="27"/>
  <c r="M168" i="27"/>
  <c r="M93" i="27"/>
  <c r="M76" i="27"/>
  <c r="M73" i="27"/>
  <c r="M90" i="27"/>
  <c r="M422" i="27"/>
  <c r="M150" i="27"/>
  <c r="M134" i="27"/>
  <c r="M175" i="27"/>
  <c r="M135" i="27"/>
  <c r="M129" i="27"/>
  <c r="M445" i="27"/>
  <c r="M89" i="27"/>
  <c r="M165" i="27"/>
  <c r="M94" i="27"/>
  <c r="M75" i="27"/>
  <c r="M143" i="27"/>
  <c r="M179" i="27"/>
  <c r="M98" i="27"/>
  <c r="M79" i="27"/>
  <c r="M91" i="27"/>
  <c r="M130" i="27"/>
  <c r="M82" i="27"/>
  <c r="M174" i="27"/>
  <c r="M99" i="27"/>
  <c r="M421" i="27"/>
  <c r="M149" i="27"/>
  <c r="M132" i="27"/>
  <c r="M173" i="27"/>
  <c r="M423" i="27"/>
  <c r="K448" i="27" l="1"/>
  <c r="I448" i="27"/>
  <c r="K447" i="27"/>
  <c r="I447" i="27"/>
  <c r="K441" i="27"/>
  <c r="I441" i="27"/>
  <c r="K440" i="27"/>
  <c r="I440" i="27"/>
  <c r="K436" i="27"/>
  <c r="I436" i="27"/>
  <c r="K434" i="27"/>
  <c r="I434" i="27"/>
  <c r="K433" i="27"/>
  <c r="I433" i="27"/>
  <c r="K432" i="27"/>
  <c r="I432" i="27"/>
  <c r="K431" i="27"/>
  <c r="I431" i="27"/>
  <c r="K430" i="27"/>
  <c r="I430" i="27"/>
  <c r="K429" i="27"/>
  <c r="I429" i="27"/>
  <c r="K428" i="27"/>
  <c r="I428" i="27"/>
  <c r="L428" i="27" l="1"/>
  <c r="L432" i="27"/>
  <c r="L447" i="27"/>
  <c r="L433" i="27"/>
  <c r="L431" i="27"/>
  <c r="L448" i="27"/>
  <c r="L440" i="27"/>
  <c r="L430" i="27"/>
  <c r="L429" i="27"/>
  <c r="L434" i="27"/>
  <c r="L441" i="27"/>
  <c r="L436" i="27"/>
  <c r="K418" i="27"/>
  <c r="I418" i="27"/>
  <c r="K417" i="27"/>
  <c r="I417" i="27"/>
  <c r="K415" i="27"/>
  <c r="I415" i="27"/>
  <c r="K412" i="27"/>
  <c r="I412" i="27"/>
  <c r="K411" i="27"/>
  <c r="I411" i="27"/>
  <c r="K409" i="27"/>
  <c r="I409" i="27"/>
  <c r="K407" i="27"/>
  <c r="I407" i="27"/>
  <c r="K406" i="27"/>
  <c r="I406" i="27"/>
  <c r="K404" i="27"/>
  <c r="I404" i="27"/>
  <c r="K402" i="27"/>
  <c r="I402" i="27"/>
  <c r="K401" i="27"/>
  <c r="I401" i="27"/>
  <c r="K399" i="27"/>
  <c r="I399" i="27"/>
  <c r="K396" i="27"/>
  <c r="I396" i="27"/>
  <c r="K394" i="27"/>
  <c r="I394" i="27"/>
  <c r="K392" i="27"/>
  <c r="I392" i="27"/>
  <c r="K390" i="27"/>
  <c r="I390" i="27"/>
  <c r="K389" i="27"/>
  <c r="I389" i="27"/>
  <c r="K388" i="27"/>
  <c r="I388" i="27"/>
  <c r="K387" i="27"/>
  <c r="I387" i="27"/>
  <c r="K386" i="27"/>
  <c r="I386" i="27"/>
  <c r="K383" i="27"/>
  <c r="I383" i="27"/>
  <c r="K382" i="27"/>
  <c r="I382" i="27"/>
  <c r="K380" i="27"/>
  <c r="I380" i="27"/>
  <c r="K379" i="27"/>
  <c r="I379" i="27"/>
  <c r="K378" i="27"/>
  <c r="I378" i="27"/>
  <c r="K377" i="27"/>
  <c r="I377" i="27"/>
  <c r="K376" i="27"/>
  <c r="I376" i="27"/>
  <c r="K375" i="27"/>
  <c r="I375" i="27"/>
  <c r="K373" i="27"/>
  <c r="I373" i="27"/>
  <c r="K371" i="27"/>
  <c r="I371" i="27"/>
  <c r="K369" i="27"/>
  <c r="I369" i="27"/>
  <c r="K367" i="27"/>
  <c r="I367" i="27"/>
  <c r="K362" i="27"/>
  <c r="I362" i="27"/>
  <c r="K360" i="27"/>
  <c r="I360" i="27"/>
  <c r="K359" i="27"/>
  <c r="I359" i="27"/>
  <c r="K357" i="27"/>
  <c r="I357" i="27"/>
  <c r="K355" i="27"/>
  <c r="I355" i="27"/>
  <c r="K354" i="27"/>
  <c r="I354" i="27"/>
  <c r="K353" i="27"/>
  <c r="I353" i="27"/>
  <c r="K351" i="27"/>
  <c r="I351" i="27"/>
  <c r="K348" i="27"/>
  <c r="I348" i="27"/>
  <c r="K347" i="27"/>
  <c r="I347" i="27"/>
  <c r="K346" i="27"/>
  <c r="I346" i="27"/>
  <c r="K343" i="27"/>
  <c r="I343" i="27"/>
  <c r="K342" i="27"/>
  <c r="I342" i="27"/>
  <c r="K341" i="27"/>
  <c r="I341" i="27"/>
  <c r="K340" i="27"/>
  <c r="I340" i="27"/>
  <c r="K339" i="27"/>
  <c r="I339" i="27"/>
  <c r="K337" i="27"/>
  <c r="I337" i="27"/>
  <c r="K336" i="27"/>
  <c r="I336" i="27"/>
  <c r="K335" i="27"/>
  <c r="I335" i="27"/>
  <c r="K332" i="27"/>
  <c r="I332" i="27"/>
  <c r="K329" i="27"/>
  <c r="I329" i="27"/>
  <c r="K328" i="27"/>
  <c r="I328" i="27"/>
  <c r="K327" i="27"/>
  <c r="I327" i="27"/>
  <c r="K326" i="27"/>
  <c r="I326" i="27"/>
  <c r="K324" i="27"/>
  <c r="I324" i="27"/>
  <c r="K323" i="27"/>
  <c r="I323" i="27"/>
  <c r="K322" i="27"/>
  <c r="I322" i="27"/>
  <c r="K320" i="27"/>
  <c r="K319" i="27"/>
  <c r="K317" i="27"/>
  <c r="I317" i="27"/>
  <c r="K316" i="27"/>
  <c r="I316" i="27"/>
  <c r="K314" i="27"/>
  <c r="I314" i="27"/>
  <c r="K313" i="27"/>
  <c r="I313" i="27"/>
  <c r="K312" i="27"/>
  <c r="I312" i="27"/>
  <c r="K311" i="27"/>
  <c r="I311" i="27"/>
  <c r="K309" i="27"/>
  <c r="I309" i="27"/>
  <c r="K308" i="27"/>
  <c r="I308" i="27"/>
  <c r="K307" i="27"/>
  <c r="I307" i="27"/>
  <c r="K306" i="27"/>
  <c r="I306" i="27"/>
  <c r="K305" i="27"/>
  <c r="I305" i="27"/>
  <c r="K304" i="27"/>
  <c r="I304" i="27"/>
  <c r="K302" i="27"/>
  <c r="I302" i="27"/>
  <c r="K301" i="27"/>
  <c r="I301" i="27"/>
  <c r="K300" i="27"/>
  <c r="I300" i="27"/>
  <c r="K299" i="27"/>
  <c r="I299" i="27"/>
  <c r="K298" i="27"/>
  <c r="I298" i="27"/>
  <c r="K297" i="27"/>
  <c r="I297" i="27"/>
  <c r="K296" i="27"/>
  <c r="I296" i="27"/>
  <c r="K295" i="27"/>
  <c r="I295" i="27"/>
  <c r="K293" i="27"/>
  <c r="I293" i="27"/>
  <c r="K292" i="27"/>
  <c r="I292" i="27"/>
  <c r="K291" i="27"/>
  <c r="I291" i="27"/>
  <c r="K290" i="27"/>
  <c r="I290" i="27"/>
  <c r="K289" i="27"/>
  <c r="I289" i="27"/>
  <c r="K283" i="27"/>
  <c r="I283" i="27"/>
  <c r="K281" i="27"/>
  <c r="I281" i="27"/>
  <c r="K278" i="27"/>
  <c r="I278" i="27"/>
  <c r="K277" i="27"/>
  <c r="I277" i="27"/>
  <c r="K276" i="27"/>
  <c r="I276" i="27"/>
  <c r="K274" i="27"/>
  <c r="I274" i="27"/>
  <c r="K273" i="27"/>
  <c r="I273" i="27"/>
  <c r="K272" i="27"/>
  <c r="I272" i="27"/>
  <c r="K270" i="27"/>
  <c r="I270" i="27"/>
  <c r="K267" i="27"/>
  <c r="I267" i="27"/>
  <c r="K266" i="27"/>
  <c r="I266" i="27"/>
  <c r="M430" i="27" l="1"/>
  <c r="M440" i="27"/>
  <c r="M436" i="27"/>
  <c r="M434" i="27"/>
  <c r="M432" i="27"/>
  <c r="M441" i="27"/>
  <c r="M431" i="27"/>
  <c r="M429" i="27"/>
  <c r="M448" i="27"/>
  <c r="M433" i="27"/>
  <c r="M447" i="27"/>
  <c r="M428" i="27"/>
  <c r="L289" i="27"/>
  <c r="L291" i="27"/>
  <c r="L300" i="27"/>
  <c r="L312" i="27"/>
  <c r="L319" i="27"/>
  <c r="L324" i="27"/>
  <c r="L301" i="27"/>
  <c r="L327" i="27"/>
  <c r="L329" i="27"/>
  <c r="L335" i="27"/>
  <c r="L337" i="27"/>
  <c r="L340" i="27"/>
  <c r="L343" i="27"/>
  <c r="L346" i="27"/>
  <c r="L355" i="27"/>
  <c r="L326" i="27"/>
  <c r="L332" i="27"/>
  <c r="L339" i="27"/>
  <c r="L357" i="27"/>
  <c r="L383" i="27"/>
  <c r="L404" i="27"/>
  <c r="L415" i="27"/>
  <c r="L311" i="27"/>
  <c r="L367" i="27"/>
  <c r="L382" i="27"/>
  <c r="L399" i="27"/>
  <c r="L328" i="27"/>
  <c r="L336" i="27"/>
  <c r="L270" i="27"/>
  <c r="L276" i="27"/>
  <c r="L296" i="27"/>
  <c r="L305" i="27"/>
  <c r="L307" i="27"/>
  <c r="L309" i="27"/>
  <c r="L348" i="27"/>
  <c r="L353" i="27"/>
  <c r="L359" i="27"/>
  <c r="L371" i="27"/>
  <c r="L394" i="27"/>
  <c r="L402" i="27"/>
  <c r="L406" i="27"/>
  <c r="L417" i="27"/>
  <c r="L369" i="27"/>
  <c r="L392" i="27"/>
  <c r="L396" i="27"/>
  <c r="L412" i="27"/>
  <c r="L272" i="27"/>
  <c r="L314" i="27"/>
  <c r="L347" i="27"/>
  <c r="L351" i="27"/>
  <c r="L354" i="27"/>
  <c r="L266" i="27"/>
  <c r="L273" i="27"/>
  <c r="L277" i="27"/>
  <c r="L283" i="27"/>
  <c r="L290" i="27"/>
  <c r="L292" i="27"/>
  <c r="L295" i="27"/>
  <c r="L297" i="27"/>
  <c r="L299" i="27"/>
  <c r="L302" i="27"/>
  <c r="L313" i="27"/>
  <c r="L317" i="27"/>
  <c r="L322" i="27"/>
  <c r="L341" i="27"/>
  <c r="L360" i="27"/>
  <c r="L373" i="27"/>
  <c r="L376" i="27"/>
  <c r="L378" i="27"/>
  <c r="L380" i="27"/>
  <c r="L386" i="27"/>
  <c r="L388" i="27"/>
  <c r="L390" i="27"/>
  <c r="L401" i="27"/>
  <c r="L407" i="27"/>
  <c r="L411" i="27"/>
  <c r="L267" i="27"/>
  <c r="L274" i="27"/>
  <c r="L278" i="27"/>
  <c r="L281" i="27"/>
  <c r="L293" i="27"/>
  <c r="L298" i="27"/>
  <c r="L304" i="27"/>
  <c r="L306" i="27"/>
  <c r="L308" i="27"/>
  <c r="L316" i="27"/>
  <c r="L320" i="27"/>
  <c r="L323" i="27"/>
  <c r="L342" i="27"/>
  <c r="L362" i="27"/>
  <c r="L375" i="27"/>
  <c r="L377" i="27"/>
  <c r="L379" i="27"/>
  <c r="L387" i="27"/>
  <c r="L389" i="27"/>
  <c r="L409" i="27"/>
  <c r="L418" i="27"/>
  <c r="K263" i="27"/>
  <c r="I263" i="27"/>
  <c r="K262" i="27"/>
  <c r="I262" i="27"/>
  <c r="K261" i="27"/>
  <c r="I261" i="27"/>
  <c r="K260" i="27"/>
  <c r="I260" i="27"/>
  <c r="K259" i="27"/>
  <c r="I259" i="27"/>
  <c r="K257" i="27"/>
  <c r="I257" i="27"/>
  <c r="K256" i="27"/>
  <c r="I256" i="27"/>
  <c r="K255" i="27"/>
  <c r="I255" i="27"/>
  <c r="K254" i="27"/>
  <c r="I254" i="27"/>
  <c r="K253" i="27"/>
  <c r="I253" i="27"/>
  <c r="K251" i="27"/>
  <c r="I251" i="27"/>
  <c r="K250" i="27"/>
  <c r="I250" i="27"/>
  <c r="K249" i="27"/>
  <c r="I249" i="27"/>
  <c r="K248" i="27"/>
  <c r="I248" i="27"/>
  <c r="K247" i="27"/>
  <c r="I247" i="27"/>
  <c r="K246" i="27"/>
  <c r="I246" i="27"/>
  <c r="K245" i="27"/>
  <c r="I245" i="27"/>
  <c r="K244" i="27"/>
  <c r="I244" i="27"/>
  <c r="K240" i="27"/>
  <c r="I240" i="27"/>
  <c r="K239" i="27"/>
  <c r="I239" i="27"/>
  <c r="K238" i="27"/>
  <c r="I238" i="27"/>
  <c r="K237" i="27"/>
  <c r="I237" i="27"/>
  <c r="K236" i="27"/>
  <c r="I236" i="27"/>
  <c r="K235" i="27"/>
  <c r="I235" i="27"/>
  <c r="K232" i="27"/>
  <c r="I232" i="27"/>
  <c r="K231" i="27"/>
  <c r="I231" i="27"/>
  <c r="K229" i="27"/>
  <c r="I229" i="27"/>
  <c r="K227" i="27"/>
  <c r="I227" i="27"/>
  <c r="K225" i="27"/>
  <c r="I225" i="27"/>
  <c r="K224" i="27"/>
  <c r="I224" i="27"/>
  <c r="K223" i="27"/>
  <c r="I223" i="27"/>
  <c r="K222" i="27"/>
  <c r="I222" i="27"/>
  <c r="K221" i="27"/>
  <c r="I221" i="27"/>
  <c r="K220" i="27"/>
  <c r="I220" i="27"/>
  <c r="K218" i="27"/>
  <c r="I218" i="27"/>
  <c r="K217" i="27"/>
  <c r="I217" i="27"/>
  <c r="K216" i="27"/>
  <c r="I216" i="27"/>
  <c r="K215" i="27"/>
  <c r="I215" i="27"/>
  <c r="K214" i="27"/>
  <c r="I214" i="27"/>
  <c r="K213" i="27"/>
  <c r="I213" i="27"/>
  <c r="K212" i="27"/>
  <c r="I212" i="27"/>
  <c r="K211" i="27"/>
  <c r="I211" i="27"/>
  <c r="K208" i="27"/>
  <c r="I208" i="27"/>
  <c r="K207" i="27"/>
  <c r="I207" i="27"/>
  <c r="K206" i="27"/>
  <c r="I206" i="27"/>
  <c r="K205" i="27"/>
  <c r="I205" i="27"/>
  <c r="K204" i="27"/>
  <c r="I204" i="27"/>
  <c r="K203" i="27"/>
  <c r="I203" i="27"/>
  <c r="K202" i="27"/>
  <c r="I202" i="27"/>
  <c r="K201" i="27"/>
  <c r="I201" i="27"/>
  <c r="K200" i="27"/>
  <c r="I200" i="27"/>
  <c r="K199" i="27"/>
  <c r="I199" i="27"/>
  <c r="K197" i="27"/>
  <c r="I197" i="27"/>
  <c r="K196" i="27"/>
  <c r="I196" i="27"/>
  <c r="K195" i="27"/>
  <c r="I195" i="27"/>
  <c r="K194" i="27"/>
  <c r="I194" i="27"/>
  <c r="K193" i="27"/>
  <c r="I193" i="27"/>
  <c r="K192" i="27"/>
  <c r="I192" i="27"/>
  <c r="K191" i="27"/>
  <c r="I191" i="27"/>
  <c r="K190" i="27"/>
  <c r="I190" i="27"/>
  <c r="K189" i="27"/>
  <c r="I189" i="27"/>
  <c r="K117" i="27"/>
  <c r="I117" i="27"/>
  <c r="K116" i="27"/>
  <c r="I116" i="27"/>
  <c r="K115" i="27"/>
  <c r="I115" i="27"/>
  <c r="K114" i="27"/>
  <c r="I114" i="27"/>
  <c r="K113" i="27"/>
  <c r="I113" i="27"/>
  <c r="K104" i="27"/>
  <c r="I104" i="27"/>
  <c r="K103" i="27"/>
  <c r="I103" i="27"/>
  <c r="K102" i="27"/>
  <c r="I102" i="27"/>
  <c r="K101" i="27"/>
  <c r="I101" i="27"/>
  <c r="K85" i="27"/>
  <c r="I85" i="27"/>
  <c r="K83" i="27"/>
  <c r="I83" i="27"/>
  <c r="K77" i="27"/>
  <c r="I77" i="27"/>
  <c r="K70" i="27"/>
  <c r="I70" i="27"/>
  <c r="K68" i="27"/>
  <c r="I68" i="27"/>
  <c r="K67" i="27"/>
  <c r="I67" i="27"/>
  <c r="K65" i="27"/>
  <c r="I65" i="27"/>
  <c r="K63" i="27"/>
  <c r="I63" i="27"/>
  <c r="K60" i="27"/>
  <c r="I60" i="27"/>
  <c r="K58" i="27"/>
  <c r="I58" i="27"/>
  <c r="K56" i="27"/>
  <c r="I56" i="27"/>
  <c r="K55" i="27"/>
  <c r="I55" i="27"/>
  <c r="K54" i="27"/>
  <c r="I54" i="27"/>
  <c r="K53" i="27"/>
  <c r="I53" i="27"/>
  <c r="K51" i="27"/>
  <c r="I51" i="27"/>
  <c r="K49" i="27"/>
  <c r="I49" i="27"/>
  <c r="K47" i="27"/>
  <c r="I47" i="27"/>
  <c r="K46" i="27"/>
  <c r="I46" i="27"/>
  <c r="K45" i="27"/>
  <c r="I45" i="27"/>
  <c r="K44" i="27"/>
  <c r="I44" i="27"/>
  <c r="K43" i="27"/>
  <c r="I43" i="27"/>
  <c r="K42" i="27"/>
  <c r="I42" i="27"/>
  <c r="K41" i="27"/>
  <c r="I41" i="27"/>
  <c r="K38" i="27"/>
  <c r="I38" i="27"/>
  <c r="K36" i="27"/>
  <c r="I36" i="27"/>
  <c r="I31" i="27"/>
  <c r="K31" i="27"/>
  <c r="M409" i="27" l="1"/>
  <c r="M298" i="27"/>
  <c r="M267" i="27"/>
  <c r="M386" i="27"/>
  <c r="M360" i="27"/>
  <c r="M297" i="27"/>
  <c r="M273" i="27"/>
  <c r="M354" i="27"/>
  <c r="M412" i="27"/>
  <c r="M371" i="27"/>
  <c r="M415" i="27"/>
  <c r="M339" i="27"/>
  <c r="M340" i="27"/>
  <c r="M312" i="27"/>
  <c r="M389" i="27"/>
  <c r="M342" i="27"/>
  <c r="M293" i="27"/>
  <c r="M380" i="27"/>
  <c r="M295" i="27"/>
  <c r="M351" i="27"/>
  <c r="M396" i="27"/>
  <c r="M353" i="27"/>
  <c r="M309" i="27"/>
  <c r="M382" i="27"/>
  <c r="M332" i="27"/>
  <c r="M355" i="27"/>
  <c r="M337" i="27"/>
  <c r="M301" i="27"/>
  <c r="M300" i="27"/>
  <c r="M387" i="27"/>
  <c r="M323" i="27"/>
  <c r="M306" i="27"/>
  <c r="M390" i="27"/>
  <c r="M378" i="27"/>
  <c r="M341" i="27"/>
  <c r="M302" i="27"/>
  <c r="M292" i="27"/>
  <c r="M272" i="27"/>
  <c r="M392" i="27"/>
  <c r="M402" i="27"/>
  <c r="M348" i="27"/>
  <c r="M307" i="27"/>
  <c r="M270" i="27"/>
  <c r="M336" i="27"/>
  <c r="M367" i="27"/>
  <c r="M404" i="27"/>
  <c r="M357" i="27"/>
  <c r="M326" i="27"/>
  <c r="M346" i="27"/>
  <c r="M335" i="27"/>
  <c r="M324" i="27"/>
  <c r="M291" i="27"/>
  <c r="M377" i="27"/>
  <c r="M316" i="27"/>
  <c r="M278" i="27"/>
  <c r="M407" i="27"/>
  <c r="M373" i="27"/>
  <c r="M317" i="27"/>
  <c r="M290" i="27"/>
  <c r="M266" i="27"/>
  <c r="M417" i="27"/>
  <c r="M359" i="27"/>
  <c r="M296" i="27"/>
  <c r="M399" i="27"/>
  <c r="M327" i="27"/>
  <c r="M375" i="27"/>
  <c r="M308" i="27"/>
  <c r="M274" i="27"/>
  <c r="M401" i="27"/>
  <c r="M313" i="27"/>
  <c r="M283" i="27"/>
  <c r="M314" i="27"/>
  <c r="M406" i="27"/>
  <c r="M276" i="27"/>
  <c r="M418" i="27"/>
  <c r="M379" i="27"/>
  <c r="M362" i="27"/>
  <c r="M320" i="27"/>
  <c r="M304" i="27"/>
  <c r="M281" i="27"/>
  <c r="M411" i="27"/>
  <c r="M388" i="27"/>
  <c r="M376" i="27"/>
  <c r="M322" i="27"/>
  <c r="M299" i="27"/>
  <c r="M277" i="27"/>
  <c r="M347" i="27"/>
  <c r="M369" i="27"/>
  <c r="M394" i="27"/>
  <c r="M305" i="27"/>
  <c r="M328" i="27"/>
  <c r="M311" i="27"/>
  <c r="M383" i="27"/>
  <c r="M343" i="27"/>
  <c r="M329" i="27"/>
  <c r="M319" i="27"/>
  <c r="M289" i="27"/>
  <c r="L36" i="27"/>
  <c r="L42" i="27"/>
  <c r="L43" i="27"/>
  <c r="L51" i="27"/>
  <c r="L113" i="27"/>
  <c r="L115" i="27"/>
  <c r="L190" i="27"/>
  <c r="L239" i="27"/>
  <c r="L244" i="27"/>
  <c r="L248" i="27"/>
  <c r="L250" i="27"/>
  <c r="L255" i="27"/>
  <c r="L201" i="27"/>
  <c r="L214" i="27"/>
  <c r="L218" i="27"/>
  <c r="L221" i="27"/>
  <c r="L223" i="27"/>
  <c r="L229" i="27"/>
  <c r="L254" i="27"/>
  <c r="L262" i="27"/>
  <c r="L263" i="27"/>
  <c r="L83" i="27"/>
  <c r="L101" i="27"/>
  <c r="L103" i="27"/>
  <c r="L202" i="27"/>
  <c r="L204" i="27"/>
  <c r="L208" i="27"/>
  <c r="L213" i="27"/>
  <c r="L216" i="27"/>
  <c r="L225" i="27"/>
  <c r="L238" i="27"/>
  <c r="L240" i="27"/>
  <c r="L251" i="27"/>
  <c r="L261" i="27"/>
  <c r="L217" i="27"/>
  <c r="L237" i="27"/>
  <c r="L253" i="27"/>
  <c r="L260" i="27"/>
  <c r="L38" i="27"/>
  <c r="L44" i="27"/>
  <c r="L49" i="27"/>
  <c r="L55" i="27"/>
  <c r="L63" i="27"/>
  <c r="L67" i="27"/>
  <c r="L189" i="27"/>
  <c r="L191" i="27"/>
  <c r="L193" i="27"/>
  <c r="L197" i="27"/>
  <c r="L200" i="27"/>
  <c r="L203" i="27"/>
  <c r="L207" i="27"/>
  <c r="L212" i="27"/>
  <c r="L220" i="27"/>
  <c r="L222" i="27"/>
  <c r="L224" i="27"/>
  <c r="L31" i="27"/>
  <c r="L68" i="27"/>
  <c r="L77" i="27"/>
  <c r="L85" i="27"/>
  <c r="L104" i="27"/>
  <c r="L194" i="27"/>
  <c r="L196" i="27"/>
  <c r="L199" i="27"/>
  <c r="L227" i="27"/>
  <c r="L231" i="27"/>
  <c r="L47" i="27"/>
  <c r="L70" i="27"/>
  <c r="L102" i="27"/>
  <c r="L114" i="27"/>
  <c r="L116" i="27"/>
  <c r="L192" i="27"/>
  <c r="L195" i="27"/>
  <c r="L205" i="27"/>
  <c r="L235" i="27"/>
  <c r="L245" i="27"/>
  <c r="L247" i="27"/>
  <c r="L249" i="27"/>
  <c r="L256" i="27"/>
  <c r="L259" i="27"/>
  <c r="L246" i="27"/>
  <c r="L257" i="27"/>
  <c r="L54" i="27"/>
  <c r="L45" i="27"/>
  <c r="L56" i="27"/>
  <c r="L41" i="27"/>
  <c r="L46" i="27"/>
  <c r="L53" i="27"/>
  <c r="L58" i="27"/>
  <c r="L60" i="27"/>
  <c r="L65" i="27"/>
  <c r="L117" i="27"/>
  <c r="L206" i="27"/>
  <c r="L211" i="27"/>
  <c r="L215" i="27"/>
  <c r="L232" i="27"/>
  <c r="L236" i="27"/>
  <c r="M65" i="27" l="1"/>
  <c r="M45" i="27"/>
  <c r="M247" i="27"/>
  <c r="M116" i="27"/>
  <c r="M224" i="27"/>
  <c r="M193" i="27"/>
  <c r="M55" i="27"/>
  <c r="M217" i="27"/>
  <c r="M208" i="27"/>
  <c r="M101" i="27"/>
  <c r="M229" i="27"/>
  <c r="M218" i="27"/>
  <c r="M190" i="27"/>
  <c r="M215" i="27"/>
  <c r="M60" i="27"/>
  <c r="M54" i="27"/>
  <c r="M245" i="27"/>
  <c r="M114" i="27"/>
  <c r="M70" i="27"/>
  <c r="M104" i="27"/>
  <c r="M222" i="27"/>
  <c r="M191" i="27"/>
  <c r="M49" i="27"/>
  <c r="M261" i="27"/>
  <c r="M204" i="27"/>
  <c r="M83" i="27"/>
  <c r="M248" i="27"/>
  <c r="M51" i="27"/>
  <c r="M236" i="27"/>
  <c r="M211" i="27"/>
  <c r="M58" i="27"/>
  <c r="M41" i="27"/>
  <c r="M256" i="27"/>
  <c r="M235" i="27"/>
  <c r="M192" i="27"/>
  <c r="M102" i="27"/>
  <c r="M47" i="27"/>
  <c r="M196" i="27"/>
  <c r="M85" i="27"/>
  <c r="M220" i="27"/>
  <c r="M200" i="27"/>
  <c r="M189" i="27"/>
  <c r="M67" i="27"/>
  <c r="M44" i="27"/>
  <c r="M253" i="27"/>
  <c r="M251" i="27"/>
  <c r="M216" i="27"/>
  <c r="M202" i="27"/>
  <c r="M262" i="27"/>
  <c r="M223" i="27"/>
  <c r="M201" i="27"/>
  <c r="M244" i="27"/>
  <c r="M43" i="27"/>
  <c r="M46" i="27"/>
  <c r="M246" i="27"/>
  <c r="M205" i="27"/>
  <c r="M227" i="27"/>
  <c r="M68" i="27"/>
  <c r="M207" i="27"/>
  <c r="M238" i="27"/>
  <c r="M250" i="27"/>
  <c r="M115" i="27"/>
  <c r="M36" i="27"/>
  <c r="M117" i="27"/>
  <c r="M259" i="27"/>
  <c r="M195" i="27"/>
  <c r="M199" i="27"/>
  <c r="M31" i="27"/>
  <c r="H6" i="27" s="1"/>
  <c r="H11" i="27" s="1"/>
  <c r="M203" i="27"/>
  <c r="M260" i="27"/>
  <c r="M225" i="27"/>
  <c r="M263" i="27"/>
  <c r="M214" i="27"/>
  <c r="M113" i="27"/>
  <c r="M232" i="27"/>
  <c r="M206" i="27"/>
  <c r="M53" i="27"/>
  <c r="M56" i="27"/>
  <c r="M257" i="27"/>
  <c r="M249" i="27"/>
  <c r="M231" i="27"/>
  <c r="M194" i="27"/>
  <c r="M77" i="27"/>
  <c r="M212" i="27"/>
  <c r="M197" i="27"/>
  <c r="M63" i="27"/>
  <c r="M38" i="27"/>
  <c r="I6" i="27" s="1"/>
  <c r="J6" i="27" s="1"/>
  <c r="M237" i="27"/>
  <c r="M240" i="27"/>
  <c r="M213" i="27"/>
  <c r="M103" i="27"/>
  <c r="M254" i="27"/>
  <c r="M221" i="27"/>
  <c r="M255" i="27"/>
  <c r="M239" i="27"/>
  <c r="M42" i="27"/>
  <c r="K8" i="27" l="1"/>
  <c r="L9" i="27"/>
  <c r="L6" i="27" l="1"/>
  <c r="I11" i="27"/>
  <c r="K6" i="27"/>
  <c r="L4" i="27"/>
  <c r="K4" i="27"/>
  <c r="J11" i="27" l="1"/>
  <c r="L11" i="27" s="1"/>
  <c r="K11" i="27"/>
  <c r="L8" i="27"/>
  <c r="L7" i="27" l="1"/>
  <c r="K7" i="27"/>
</calcChain>
</file>

<file path=xl/sharedStrings.xml><?xml version="1.0" encoding="utf-8"?>
<sst xmlns="http://schemas.openxmlformats.org/spreadsheetml/2006/main" count="3381" uniqueCount="834">
  <si>
    <t>Podajniki węgla</t>
  </si>
  <si>
    <t>Przenośniki węgla</t>
  </si>
  <si>
    <t>Walczak</t>
  </si>
  <si>
    <t>Podajniki obrotowe węgla</t>
  </si>
  <si>
    <t>Zasobniki węgla</t>
  </si>
  <si>
    <t>Ściany szczelne klatki konwekcyjnej</t>
  </si>
  <si>
    <t>Podgrzewacz wody ECO</t>
  </si>
  <si>
    <t>Przegrzewacz RH I i RH II</t>
  </si>
  <si>
    <t>Spoiny kolektorów przegrzewaczy</t>
  </si>
  <si>
    <t>Przegrzewacz SH III</t>
  </si>
  <si>
    <t>Układ ciśnieniowy</t>
  </si>
  <si>
    <t>Pierwotny układ ciśnieniowy</t>
  </si>
  <si>
    <t>Stacja BTG</t>
  </si>
  <si>
    <t>Armatura węzła zasilania</t>
  </si>
  <si>
    <t>Wtryski pierwotne i wtrysk wtórny</t>
  </si>
  <si>
    <t>Armatura odpowietrzeń</t>
  </si>
  <si>
    <t>Armatura odwodnień</t>
  </si>
  <si>
    <t>Armatura przywalczakowa</t>
  </si>
  <si>
    <t>Stacja poboru próbek</t>
  </si>
  <si>
    <t>Armatura zdmuchiwaczy sadzy</t>
  </si>
  <si>
    <t>Armatura podgrzewaczy kaloryferowych</t>
  </si>
  <si>
    <t>Armatura odcinająca pomiary</t>
  </si>
  <si>
    <t>Armatura odsalania</t>
  </si>
  <si>
    <t>Zawory bepieczeństwa</t>
  </si>
  <si>
    <t>Zawory regulacyjne pary wtórnej</t>
  </si>
  <si>
    <t>Armatura kotła</t>
  </si>
  <si>
    <t>Izolacja kotła</t>
  </si>
  <si>
    <t>Urządzenia dawkowania mączki wapiennej</t>
  </si>
  <si>
    <t>Wtórny układ ciśnieniowy</t>
  </si>
  <si>
    <t>Układ podawania wapna</t>
  </si>
  <si>
    <t>Osprzęt walczaka rewzija UDT</t>
  </si>
  <si>
    <t>TMS</t>
  </si>
  <si>
    <t>TURBINA</t>
  </si>
  <si>
    <t>Zrzut pary do kondensatora</t>
  </si>
  <si>
    <t>Wstawka zrzutowa</t>
  </si>
  <si>
    <t>Układ głównej wody chłodzącej</t>
  </si>
  <si>
    <t>Układ zimnego kondensatu</t>
  </si>
  <si>
    <t>Rurociągi</t>
  </si>
  <si>
    <t>Układ pary pomocniczej</t>
  </si>
  <si>
    <t>Układ wody zasilającej</t>
  </si>
  <si>
    <t>Główny zbiornik olejowy wraz z instalacjami oleju smarnego, lewarowego i regulacyjnego</t>
  </si>
  <si>
    <t>Obligatoryjny</t>
  </si>
  <si>
    <t>Opcja</t>
  </si>
  <si>
    <t>Układ odwodnień wewntrznych</t>
  </si>
  <si>
    <t>Układ odwodnień zewnetrznych</t>
  </si>
  <si>
    <t>Opcjonalny</t>
  </si>
  <si>
    <t>m2</t>
  </si>
  <si>
    <t>szt.</t>
  </si>
  <si>
    <t>m3</t>
  </si>
  <si>
    <t>kpl.</t>
  </si>
  <si>
    <t>Demontaż pompy ze stanowiska, przekazanie do remontu na warsztat.</t>
  </si>
  <si>
    <t>Montaż pompy na stanowisku.</t>
  </si>
  <si>
    <t>Regulacja lub wymiana szczeliwa na armaturze.</t>
  </si>
  <si>
    <t>Zakołkowanie nieszczelnych rurek.</t>
  </si>
  <si>
    <t>Czyszczenie komór wodnych</t>
  </si>
  <si>
    <t>Wykonanie badań spoin w rejonie komór wodnych podgrzewaczy</t>
  </si>
  <si>
    <t>mb.</t>
  </si>
  <si>
    <t>Wymiana rurociągów  w zakresie ustalonym po badaniach.</t>
  </si>
  <si>
    <t>Demontaż i montaż napędów i zaworów.</t>
  </si>
  <si>
    <t>Usuwanie usterek na zaworach według zawiadomień.</t>
  </si>
  <si>
    <t>MAX11AP501/502 - przegląd warsztatowy.</t>
  </si>
  <si>
    <t>Demontaż silnika.</t>
  </si>
  <si>
    <t>Montaż silnika.</t>
  </si>
  <si>
    <t>Rusztowania</t>
  </si>
  <si>
    <t>Przygotowanie kotła do remontu</t>
  </si>
  <si>
    <t>Montaż zaślepek (wapno, propan, mazut)</t>
  </si>
  <si>
    <t>Demontaż zaślepek (wapno, propan, mazut)</t>
  </si>
  <si>
    <t>Przygotowanie do badań spoin w rejonie komór wodnych podgrzewaczy</t>
  </si>
  <si>
    <t>Badanie grubości ścianek rurociagów (wybrane miejsca) i kolan.</t>
  </si>
  <si>
    <t>Układ odprowadzania popiołu dennego</t>
  </si>
  <si>
    <t>Podajniki kubełkowe popiołu dennego</t>
  </si>
  <si>
    <t>Kruszarki popiołu dennego</t>
  </si>
  <si>
    <t>Zbiornik popiołu dennego</t>
  </si>
  <si>
    <t>Regeneracja wysokoprężna</t>
  </si>
  <si>
    <t>Układ</t>
  </si>
  <si>
    <t>Jm.</t>
  </si>
  <si>
    <t>Ilość</t>
  </si>
  <si>
    <t>Układ ciśnieniowy i rewizje UDT</t>
  </si>
  <si>
    <t xml:space="preserve">Przegrzewacz SH I </t>
  </si>
  <si>
    <t>Przegrzewacz SH II</t>
  </si>
  <si>
    <t>GZP + obejście</t>
  </si>
  <si>
    <t>Układ nawęglania</t>
  </si>
  <si>
    <t>Przesyłacze 1 i 2 strefy EKF</t>
  </si>
  <si>
    <t>Przesyłacze 3 strefy EKF</t>
  </si>
  <si>
    <t>Przesyłacze 4 strefy EKF</t>
  </si>
  <si>
    <t>Przesyłacze podgrzewacza wody</t>
  </si>
  <si>
    <t>Przesyłacze podgrzewacza powietrza</t>
  </si>
  <si>
    <t>Prace warsztatowe</t>
  </si>
  <si>
    <t>Zawory przerzutowe na zbiorniku retencyjnym</t>
  </si>
  <si>
    <t>Generator</t>
  </si>
  <si>
    <t>Chłodnice generatora</t>
  </si>
  <si>
    <t>Zbiorniki oleju uszczelniającego.</t>
  </si>
  <si>
    <t>Układ oleju regulacyjnego.</t>
  </si>
  <si>
    <t>Hydroakumulator oleju regulacyjnego.</t>
  </si>
  <si>
    <t>Demontaż i montaż z bloku.</t>
  </si>
  <si>
    <t xml:space="preserve">Przygotowanie butli hydroakumulatora do badań ultradźwiękowych. </t>
  </si>
  <si>
    <t>Przygotowanie, czyszczenie hydroakumulatora podległego UDT do rewizji wewnętrznych .</t>
  </si>
  <si>
    <t>Układ oleju smarnego.</t>
  </si>
  <si>
    <t>Filtr oleju smarnego.</t>
  </si>
  <si>
    <t>rbg.</t>
  </si>
  <si>
    <t>Główny zbiornik olejowy</t>
  </si>
  <si>
    <t>Izolacja</t>
  </si>
  <si>
    <t>Turbina NP</t>
  </si>
  <si>
    <t>Rurociągi wody chłodzącej.</t>
  </si>
  <si>
    <t>Układ wtórnej wody chłodzącej PGC</t>
  </si>
  <si>
    <t>Chłodnice woda-woda PGC10/20</t>
  </si>
  <si>
    <t>Kondensator strona wodna.</t>
  </si>
  <si>
    <t>Kontrola drożności rurek.</t>
  </si>
  <si>
    <t>Przegląd komory wodnej na obecność osadów.</t>
  </si>
  <si>
    <t>Przegląd powłoki ochronnej komory wodnej.</t>
  </si>
  <si>
    <t>Kondesator strona parowa.</t>
  </si>
  <si>
    <t>Zbiornik wody zasilającej wraz z odgazowywaczem</t>
  </si>
  <si>
    <t xml:space="preserve">Przygotowanie, czyszczenie do badań spoin płaszcza zbiornika. </t>
  </si>
  <si>
    <t>Demontaż i montaż włazów.</t>
  </si>
  <si>
    <t>Przeglą dysz wtryskowych.</t>
  </si>
  <si>
    <t>Wymiana uszczelnień włazów rewizyjnych odgazowywacza i zbiornika wody zasilającej.</t>
  </si>
  <si>
    <t xml:space="preserve">Przygotowanie zbiornika, czyszczenie do rewizji wewnętrznej (dozorowej) strony parowej i wodnej. </t>
  </si>
  <si>
    <t>Zbiorniki zimnego kondensatu</t>
  </si>
  <si>
    <t>LCP30AP101/102 - pompy Układu Zimnego Kpondensatu.</t>
  </si>
  <si>
    <t>Przegląd pomp na stanowisku eksploatacyjnym.
Przegląd sprzęgła, kontrola półsprzęgieł i wkładki sprzęgłowej. Usuwanie nieszczelności i usterek. Odtłuszczenie i czyszczenie pomp.</t>
  </si>
  <si>
    <t xml:space="preserve">Armatura </t>
  </si>
  <si>
    <t>LCJ10/30AP101 - pompy Układu Skroplin z Podgrzewaczy Regeneracji Niskoprężnej.</t>
  </si>
  <si>
    <t>Przegląd pomp na stanowisku eksploatacyjnym.
Usuwanie nieszczelności i usterek. Odtłuszczenie i czyszczenie pomp.</t>
  </si>
  <si>
    <t>Podgrzewacze LCC10/20/30/40</t>
  </si>
  <si>
    <t>Przegląd zaworów bezpieczeństwa:
LCA20AA701, LCA40AA701, LCC30AA701, LCC40AA701</t>
  </si>
  <si>
    <t>LCB10/20AP101 - pompy Układu Głównego Kondensatu</t>
  </si>
  <si>
    <t>Chłodnica pary z uszczelnień wraz z wentylatorem</t>
  </si>
  <si>
    <t xml:space="preserve">Przygotowanie chłodnicy do rewizji wewnętrznej (dozorowej). </t>
  </si>
  <si>
    <t>Przegląd kryz i pomiary ich średnicy oraz śladów erozji.</t>
  </si>
  <si>
    <t>Układ odsysania oparów MAJ</t>
  </si>
  <si>
    <t>Skraplacz część parowa.</t>
  </si>
  <si>
    <t>Przegląd połączeń spawanych na obecność pęknięć.</t>
  </si>
  <si>
    <t>MAJ10/20AP601 - pompy Układu Odsysania Mieszanki Parowopowietrznej ze skraplaczy.</t>
  </si>
  <si>
    <t>Zbiornik odwodnień zewnętrznych</t>
  </si>
  <si>
    <t>Przegląd dysz wtryskowych</t>
  </si>
  <si>
    <t>Kontrola zawieszeń rurociągów.</t>
  </si>
  <si>
    <t>GMC10AP901 - pompy Odwodnienia Komory Pomp LCQ.</t>
  </si>
  <si>
    <t>Demontaż podzespołów pompy, weryfikacja. Remont w zakresie ustalonym po weryfikacji podzespołow.</t>
  </si>
  <si>
    <t>Kontrola zawieszeń rurociągów parowych.</t>
  </si>
  <si>
    <t>Kolektor 1,2MPa</t>
  </si>
  <si>
    <t>Armatura przy pompach wody zasilającej</t>
  </si>
  <si>
    <t>Przegląd zasuw odcinających wraz z obejściami  na tłoczeniu pomp głównych. Remont armatury w zakresie ustalonym po przeglądzie.</t>
  </si>
  <si>
    <t>MAV210/40AP501 - przegląd warsztatowy.</t>
  </si>
  <si>
    <t>Przygotowanie nieszczelnych rurek do zakołkowania i spawania. Zakołkowanie, spawanie i próba szczelności po spawaniu (do 3 U-rurek).</t>
  </si>
  <si>
    <t>Badania penetracyjne zaspawanych rurek (do 3 U-rurek).</t>
  </si>
  <si>
    <t>Przygotowanie podgrzewacza do rewizji wewnętrznejh(dozorowej) strony parowej i wodnej. Przywrócenie do stanu ruchowego.</t>
  </si>
  <si>
    <t xml:space="preserve">Przegląd zaworów bezpieczeństwa:
LAD10AA701, LAD20AA701, LAB30AA701, </t>
  </si>
  <si>
    <t>Armatura odcinająca na upustach LBQ10AA201, LBQ20AA201,LBD20AA101, LBS10AA201</t>
  </si>
  <si>
    <t xml:space="preserve">Armatura na układzie odwodnień turbiny:  LBC10AA201; LBC10AA202; LBD20AA201; LBD20AA202; LBG01AA201; LBS10AA202; LBS10AA203; LBS20AA201; LBQ20AA202; LBQ20AA203; LBW01AA202; LBW02AA202; MAL20AA201; MAL40AA201; MAL40AA202; MAL40AA203; MAL50AA201. </t>
  </si>
  <si>
    <t>Regulatory pneumatyczne: LCH10AA401, LCH11AA401, LCH20AA401, LCH21AA401, LCJ10AA401, LCJ11AA401, LCJ20AA401, LCJ21AA401, LCJ30AA401, LCJ31AA401</t>
  </si>
  <si>
    <t>Armatura odwodnień i odpowietrzeń LBW01AB001, LBW02AB001, MAP10AB001, LBA11AB001, LBA12AB001, LBB11AB001, LBB12AB001, LBC10AB001, LBG04AB001, LBG04AB002</t>
  </si>
  <si>
    <t>Armatura na głównego kondensatu LCA10AA401</t>
  </si>
  <si>
    <t>Armatura przy chłodnicach olejowych oleju smarnego</t>
  </si>
  <si>
    <t>Armatura na stanowisku oleju uszcelniającego</t>
  </si>
  <si>
    <t>Armaturaukładów turbogeneratora i układów pomocniczych</t>
  </si>
  <si>
    <t>Usuwanie usterek i remonty armatury po próbach układów.</t>
  </si>
  <si>
    <t>Rurociągi odwodnień i odpowietrzeń</t>
  </si>
  <si>
    <t>Parownik</t>
  </si>
  <si>
    <t>Intreksy - Remont intreksów</t>
  </si>
  <si>
    <t>Kanały nawrotu - Remont kanałów nawrotu</t>
  </si>
  <si>
    <t>Rozprężacz odsolin - rewizja wewnętrzna UDT</t>
  </si>
  <si>
    <t>Pośredni zbiornik kondensatu - rewizja wewnętrzna UDT</t>
  </si>
  <si>
    <t>Rurociągi - rewizja UDT</t>
  </si>
  <si>
    <t>Rewizja UDT rurociągów</t>
  </si>
  <si>
    <t>Armatura pomiarowa</t>
  </si>
  <si>
    <t>Armatura spustow awaryjnych z walczaka</t>
  </si>
  <si>
    <t>Wodowskazy bezpośrednie walczaka</t>
  </si>
  <si>
    <t>Przenośniki śrubowe węgla</t>
  </si>
  <si>
    <t>Obrotowy podgrzewacz powietrza</t>
  </si>
  <si>
    <t>Kanały powietrza pierwotnego, wtórnego i spalin</t>
  </si>
  <si>
    <t>Kanały powietrza pierwotnego + skrzynie pod rusztem i Intrexami</t>
  </si>
  <si>
    <t>Uzupełnianie urwanych dysz powietrza pierwotnego rusztu komory paleniskowej</t>
  </si>
  <si>
    <t>Uzupełnianie urwanych dysz powietrza pierwotnego rusztu komór Intrex</t>
  </si>
  <si>
    <t>Kanały powietrza wtórnego</t>
  </si>
  <si>
    <t>Kanały spalin surowych i oczyszczonych</t>
  </si>
  <si>
    <t>Kompensatory kanałów powietrza pierwotnego, wtórnego i spalin</t>
  </si>
  <si>
    <t>Kaloryferowy podgrzewacz powietrza</t>
  </si>
  <si>
    <t>Zasuwy odcinajace z komory i Intrexów</t>
  </si>
  <si>
    <t>Chłodnice popiołu dennego</t>
  </si>
  <si>
    <t>Przenośniki zgrzebłowe popiołu dennego</t>
  </si>
  <si>
    <t>Przenośnik śrubowe popiołu dennego</t>
  </si>
  <si>
    <t>Rury spustowe popiolu dennego</t>
  </si>
  <si>
    <t>Instalacja nawrotu popiołu dennego</t>
  </si>
  <si>
    <t>Układ recyrkulacji popiołu lotnego</t>
  </si>
  <si>
    <t>Linie transportu popiołu lotnego</t>
  </si>
  <si>
    <t>Uklad mazutowy</t>
  </si>
  <si>
    <t>Palniki mazutowe</t>
  </si>
  <si>
    <t>Komora paleniskowa</t>
  </si>
  <si>
    <t>Separatory</t>
  </si>
  <si>
    <t>Klatka konwekcyjna</t>
  </si>
  <si>
    <t>Kanał krzyżowy</t>
  </si>
  <si>
    <t>Urządzenia pomocnicze</t>
  </si>
  <si>
    <t>Obmurze kotła</t>
  </si>
  <si>
    <t>Układ podawania złoża</t>
  </si>
  <si>
    <t>Zasuwy</t>
  </si>
  <si>
    <t>Zdmuchiwacze popiołu</t>
  </si>
  <si>
    <t>Włazy, konstrukcja kotła, BHP</t>
  </si>
  <si>
    <t>Włazy</t>
  </si>
  <si>
    <t>Konstrukcja kotła</t>
  </si>
  <si>
    <t>Prace przygotowawcze</t>
  </si>
  <si>
    <t>Zaślepki</t>
  </si>
  <si>
    <t>Inne</t>
  </si>
  <si>
    <t>Nurniki</t>
  </si>
  <si>
    <t>TME</t>
  </si>
  <si>
    <t>TMK</t>
  </si>
  <si>
    <t>TMO</t>
  </si>
  <si>
    <t>Razem</t>
  </si>
  <si>
    <t/>
  </si>
  <si>
    <t>TMA/TUA  PRACE REMONTOWO-ODTWORZENIOWE (REMONT KAPITALIZOWANY)  – UKŁADY AKPiA</t>
  </si>
  <si>
    <t>1. AKPiA
 Kocioł</t>
  </si>
  <si>
    <t>Instalacja impulsowa pomiarów cieplnych - prace spawalnicze</t>
  </si>
  <si>
    <t xml:space="preserve">Naprawa  uszkodzonych  tras impulsowych   oraz  remont po przegladzie po odstawieniu bloku. </t>
  </si>
  <si>
    <t>2. AKPiA
 Kocioł</t>
  </si>
  <si>
    <t xml:space="preserve">Prace kablowe i remonty tras kablowych </t>
  </si>
  <si>
    <t>3. AKPiA
 Turbina</t>
  </si>
  <si>
    <t>4. AKPiA
 Turbina</t>
  </si>
  <si>
    <t>TMA/TUA</t>
  </si>
  <si>
    <t>TMW</t>
  </si>
  <si>
    <t>Wydział</t>
  </si>
  <si>
    <t>Wymiana zasuw prętowych</t>
  </si>
  <si>
    <t>Wymiana układu bębna zwrotnego w dolnej części w tym koła zwrotnego, łożyska zwrotnego.</t>
  </si>
  <si>
    <t>Prace mechaniczne dla AKPiA</t>
  </si>
  <si>
    <t>Prace mechaniczne AKPiA</t>
  </si>
  <si>
    <t>Zasuwy odcinające węgla</t>
  </si>
  <si>
    <t>Układ powietrza pierwotnego, wtórnego i spalin</t>
  </si>
  <si>
    <t>Wentylatory</t>
  </si>
  <si>
    <t>Wentylatory powietrza pierowotnego</t>
  </si>
  <si>
    <t>Wentylatory powietrza wtórnego</t>
  </si>
  <si>
    <t>Wentylatory spalin</t>
  </si>
  <si>
    <t>Wartość całkowita</t>
  </si>
  <si>
    <t>Lp.</t>
  </si>
  <si>
    <t>Obiekt</t>
  </si>
  <si>
    <t>Nawęglanie</t>
  </si>
  <si>
    <t>Branża</t>
  </si>
  <si>
    <t>Pomiary grubości ścianek rur przegrzewacza, wężownice górne i dolne, po 4 pomiary na każdej wężownicy- 1000 punktów.</t>
  </si>
  <si>
    <t>Wymiana zakwalifikowanych kolan i odcinków rurociągów odwodnień zewnętrznych. Materiał zapewnia wykonawca.</t>
  </si>
  <si>
    <t>Przygotowanie do badań  kolan i odcinków rurociągów.</t>
  </si>
  <si>
    <t>Demontaż i montaż płyt stropowych</t>
  </si>
  <si>
    <t>Demontaż  i montaż silnika.</t>
  </si>
  <si>
    <t>Przegląd pomp na stanowisku eksploatacyjnym.
Usuwanie nieszczelności i usterek. Regulacja lub przepakowanie dławic.Odtłuszczenie i czyszczenie pomp.Kontrola płytek zaworowych.</t>
  </si>
  <si>
    <t>Kz do M</t>
  </si>
  <si>
    <t>Cena jednostkowa z narzutami *</t>
  </si>
  <si>
    <t xml:space="preserve">Remont podparć, zawieszeń, i kierownic w kanałach powietrza pierowotnego </t>
  </si>
  <si>
    <t>TMP</t>
  </si>
  <si>
    <t>Kz</t>
  </si>
  <si>
    <t>marża</t>
  </si>
  <si>
    <t>narzuty</t>
  </si>
  <si>
    <t>Materiał cena jednostkowa (bez narzutów)</t>
  </si>
  <si>
    <t>Robocizna Cena jednostkowa  (bez marży)</t>
  </si>
  <si>
    <t>KOCIOŁ/TURBINA</t>
  </si>
  <si>
    <t>IMOS</t>
  </si>
  <si>
    <t>Napawanie pocienionych odcinków rur ekranowych (naprawa poprzez napawanie).</t>
  </si>
  <si>
    <t>Pomiar grubości rur klatki konwekcyjnej- strona lewa i prawa.</t>
  </si>
  <si>
    <t>Kontrola zawieszeń.</t>
  </si>
  <si>
    <t>Naprawa zawieszeń.</t>
  </si>
  <si>
    <t>Wymiany zerodowanych odcinków. Zakres obejmuje: wycięcie rury oraz przygotowanie pozostałej wężownicy do spawania. Ustawienie, dopasowanie rury do wężownicy. Spawanie 1 spoiny do wężownicy (spoina argonowa z wyżarzaniem). Ustawienie styku 2  spoiny wężownicy. Nawijanie mat grzewczych do podgrzewania. Spawanie. Obróbka cieplna złącza. Odwinięcie mat, wyczyszczenie styku. Prace transportowe wyżarzarki, transport kabli od wyżarzarki, rozwijanie, zwijanie. (Uwaga: zakres nie obejmuje badania NDT,które zostały ujęte w  odrębnej pozycji zestawienia).</t>
  </si>
  <si>
    <t xml:space="preserve">Usuwanie usterek. </t>
  </si>
  <si>
    <t>Badania różne wynikłe w trakcie remontu .</t>
  </si>
  <si>
    <t xml:space="preserve">Nadzór nad pracami spawalniczymi podlegającymi dozorowi UDT . </t>
  </si>
  <si>
    <t>Rewizja wewnętrzna i usunięcie uszkodzeń.</t>
  </si>
  <si>
    <t>Wymiana uszkodzonej armatury po rewizji.</t>
  </si>
  <si>
    <t>Zawory odcinające z napędem ręcznym DN 25.</t>
  </si>
  <si>
    <t>Zawory odcinające z napędem ręcznym DN  50.</t>
  </si>
  <si>
    <t>Oczyścić z osadów króćce wodowskazowe.</t>
  </si>
  <si>
    <t>Sprawdzić wymiana podświetlenie elektryczne wodowskazów, usterki elektryczne usunąć.</t>
  </si>
  <si>
    <t>Konserwacja łożysk wałów napędowych i napinających (wymiana smaru w punktach smarnych). Demontaż obudowy, oczyszcznie łożyska, kontrola układu smarowania, smarowanie, skręcanie obudowy (dotyczy jednego łożyska).</t>
  </si>
  <si>
    <t>Wymiana uszczelnień wałów napędowych i napinających. Demontaż docisku, starego uszczelnienia, kontrola docisku pod kątem uszkodzeń (gwinty, śruby kontrujące), montaż nowego uszczelnienia, skręcanie docisku. (dotyczy jednego kompletu, 4 uszczelnienia na urządzeniu).</t>
  </si>
  <si>
    <t>Wymiana łożyska. Demontaż obudowy łożyska, demontaż łożyska, oczyszczanie (odtłuszczanie), montaż nowego łożyska, smarowanie łożyska, skręcenie obudowy.</t>
  </si>
  <si>
    <t>Remont ścian korpusów podajnika pod zasuwą prętową. Wycinanie uszkodzonego korpusu ściany podajnika, przygotowanie konstrukcji pod wspawanie nowej blachy (szlifowanie), wycinanie przygotowanie, nowej blachy na warsztacie, transport, spawanie nowego poszycia konstrukcji obudowy (dotyczy 1m2 blachy).</t>
  </si>
  <si>
    <t>Usuwanie nieszczelności olejowych przekładni. Demontaż dekla, usuwanie starego uszczenienia, oczyszczanie powierzchni (odtłuszczanie), montaż nowego uszczelnienia, skręcanie dekla (dotyczy jednej nieszczelności zewnętrznej, bez konieczności demontażu przekładni).</t>
  </si>
  <si>
    <t>Wymiana uszczelnień dławic na wałach napędowych i napinających. Demontaż docisku, starego uszczelnienia, kontrola docisku pod kątem uszkodzeń (gwinty, śruby kontrujące), montaż nowego uszczelnienia, skręcanie docisku.</t>
  </si>
  <si>
    <t>Wymiana uszczelnień na klapach i włazach korpusów przenośników węgla. Rozkręcanie pokryw i włazów, oczyszcznie, montaz nowej taśmy uszczelniającej, skręcanie ponowne (dotyczy jednego urządzenia).</t>
  </si>
  <si>
    <t>Remont łańcucha zgrzebłowego i wykonanie naciągu.</t>
  </si>
  <si>
    <t>Wymiana śrub naciągu łańcucha zgrzebłowego na wale napinającym. Demontaż śruby, oczyszcznie, przegwintowanie.</t>
  </si>
  <si>
    <t>Remont dolnej jezdni łańcucha zgrzebłowego. Wyluzowanie wału napinającego, rozpięcie łańcucha, demontaż łańcucha, wycinanie uszkodzonej wykładziny, przygotowanie nowej wstawki na warsztacie, transport i spawanie nowej blachy, montaż łańcucha, wykonanie naciągu, oczyszczenie powierzchni na pokrywach i włazach.</t>
  </si>
  <si>
    <t>Wymiana okrężnic powietrza na stronie prawej kotła. Rozkręcanie śrub, demontaż, transport, montaż nowej, skręcanie (dotyczy jednej sztuki).</t>
  </si>
  <si>
    <t>Usuwanie  nieszczelności olejowych połączeniu przekładnia - silnik. Demontaż silnika, usuwanie starego uszczelnienia, oczyszczanie, montaż nowego uszczelnienia oraz silnika.</t>
  </si>
  <si>
    <t>Wymiana wirnika z łozyskami. Demontaż silnika, przekładni, wirnika, transport wirnika z obudową, uzbrajanie na warsztacie wirnika z łożyskami, transport na stanowisko i montaż  (dotyczy jednego wirnika).</t>
  </si>
  <si>
    <t xml:space="preserve">Regulacja szczelin między łopatkami wirnika a nożem. Demontaż wziernika luzowanie srub mocujących, regulacja szczeliny, skręcanie wziernika. </t>
  </si>
  <si>
    <t>Remont przekładni napędowych (usuwanie nieszczelności olejowych).</t>
  </si>
  <si>
    <t>Wymiana uszczelnień dławic. Demontaż docisku, starego uszczelnienia, kontrola docisku pod kątem uszkodzeń (gwinty, śruby kontrujące), montaż nowego uszczelnienia, skręcanie docisku.</t>
  </si>
  <si>
    <t>Remont zasuw odcinających. Demontaż osłony, czyszczenie śruby, wymiana uszczelnienia, skręcanie. Zakres nie obejmuje demontażu zasuwy.</t>
  </si>
  <si>
    <t xml:space="preserve">Regulacja płyt sektorowych. </t>
  </si>
  <si>
    <t>Remont sprzęgieł wentylatorów powietrza pierwotnego.</t>
  </si>
  <si>
    <t>Remont układów olejowych wentylatorów powietrza pierwotnego.</t>
  </si>
  <si>
    <t>Wymiana filtrów oleju.</t>
  </si>
  <si>
    <t>Montaż włazów do rewizji zbiorników oleju.</t>
  </si>
  <si>
    <t>Remont hamulca.</t>
  </si>
  <si>
    <t>Remont układu regulacji wentylatorów powietrza pierwotnego.</t>
  </si>
  <si>
    <t>Remont łożysk i czopów wałów wentylatorów powietrza wtórnego 100%.  Zakres nie obejmuje pomiarów luzów, bicia wału oraz grubości tarczy wirników- zakres ujęty w odrębnej pozycji. (Uwaga: zakres obejmuje doszlifowanie wału po pomiarach).</t>
  </si>
  <si>
    <t>Remont sprzęgieł wentylatorów powietrza wtórnego 100%.</t>
  </si>
  <si>
    <t>Remont układu regulacji wentylatorów powietrza wtórnego.</t>
  </si>
  <si>
    <t>Remont łożysk i czopów wałów. Pozycja obejmuje: doszlifowanie wału po pomiarach, pozycja nie obejmuje demontażu izolacji i ewentualnych rusztowań, rozliczenia izolacji, montażu/ demontażu/ rusztowań. Zakres nie obejmuje: pomiarów luzów, bicia wału oraz grubości tarczy wirników - zakres ujęty w odrębnej pozycji.</t>
  </si>
  <si>
    <t>Remont układu olejowego wentylatorów spalin. Demontaż pokryw, czyszczenie zbiornika , wymiana filtrów, zamykanie pokryw.</t>
  </si>
  <si>
    <t>Remont układu regulacji wentylatorów spalin. Czyszczenie,  konserwacja, remont cięgien bez rusztowań i dmontażu izolacji.</t>
  </si>
  <si>
    <t>Montaz włazów do rewizji zbiorników oleju.</t>
  </si>
  <si>
    <t>Przegląd instalacji powietrza doszczelniajacego klapy.</t>
  </si>
  <si>
    <t>Przegląd/wymiana wałów napędowych i zwrotnych wraz z ułożyskowaniem, przesmarowanie łożysk, montaż smarownic automatycznych.</t>
  </si>
  <si>
    <t>Badanie grubości podłóg przenośników.</t>
  </si>
  <si>
    <t>Regeneracja obudowy przenośnika kubełkowego wraz z zamocowaniami i prowadzeniami oraz obudowy dźwiękoszczelnej.</t>
  </si>
  <si>
    <t>Kontrola i naprawa zawieszeń rurociągów. Pozycja nie obejmuje wyceny rusztowań.</t>
  </si>
  <si>
    <t>Kontrola na pęknięcia i naprawa rozdzielaczy. Pozycja nie obejmuje wyceny rusztowań.</t>
  </si>
  <si>
    <t>Przegląd oraz czyszczenie wzierników.</t>
  </si>
  <si>
    <t xml:space="preserve">Remont  armatury parowej  i mazutowej palników mazutowych.  </t>
  </si>
  <si>
    <t>Czyszczenie filtrów mazutowych (na zasilaniu, przed palnikami, przed przepływomierzami).</t>
  </si>
  <si>
    <t xml:space="preserve">Naprawa izolacji komory paleniskowej, wymiana izolacji uszkodzonej popiołem od poziomu16m w dół. </t>
  </si>
  <si>
    <t>Naprawa izolacji komory II ciągu kotła.</t>
  </si>
  <si>
    <t>Naprawa izolacji kanału krzyżowego.</t>
  </si>
  <si>
    <t>Wymiana izolacji wentylatorów spalin.</t>
  </si>
  <si>
    <t>Wymiana  izolacji kanałów spalin.</t>
  </si>
  <si>
    <t>Wymiana izolacji na armaturze.</t>
  </si>
  <si>
    <t>Wymiana zdegradowanej izolacji na pozostałych rurociągach.</t>
  </si>
  <si>
    <t>Uzupełnienie zerodowanych kotew i kołków mocujących obmurze (poz. nie obejmuje materialów opisanych w kol. "R").</t>
  </si>
  <si>
    <t>Przegląd zasuw układu podawania złoża.</t>
  </si>
  <si>
    <t>Wykonanie próby szczelność przed i po remoncie .</t>
  </si>
  <si>
    <t>Usuwanie wykrytych nieszczelności (wypalenie uszkodzonej rury, zaslepienie i pospawanie 2 otowrów).</t>
  </si>
  <si>
    <t>Przegląd konstrukcji nośnej kotła i zawieszeń komory paleniskowej.</t>
  </si>
  <si>
    <t xml:space="preserve">Otwieranie/Zamykanie  włazów komory paleniskowej z wymianą uszczelnień - zakres obejmuje: wymianę uszczelnień sznurowych, poduszek i kamieni. </t>
  </si>
  <si>
    <t xml:space="preserve">Otwieranie/Zamykanie włazów separatorów z wymianą uszzelnień - zakres obejmuje: wymianę uszczelnień sznurowych, poduszek i kamieni. </t>
  </si>
  <si>
    <t>Otwieranie/Zamykanie włazów na poziomie 25m do separatora- bez wymiany uszczelnień.</t>
  </si>
  <si>
    <t>Otwieranie/Zamykanie włazów urządzeń pomocniczych - bez wymiany uszczelnień.</t>
  </si>
  <si>
    <t>Usunięcie ubytków rur klatki konwekcyjnej pod stropem strona lewa i prawa (naprawa poprzez napawanie).</t>
  </si>
  <si>
    <t xml:space="preserve">Kontrola endoskopowa komór przewidzianych do rewizji UDT. </t>
  </si>
  <si>
    <t xml:space="preserve">Badanie spoin układu ciśnieniowego wykonanych w trakcie remontu . </t>
  </si>
  <si>
    <r>
      <t>m</t>
    </r>
    <r>
      <rPr>
        <vertAlign val="superscript"/>
        <sz val="11"/>
        <rFont val="Calibri"/>
        <family val="2"/>
        <charset val="238"/>
        <scheme val="minor"/>
      </rPr>
      <t>3</t>
    </r>
  </si>
  <si>
    <r>
      <t>m</t>
    </r>
    <r>
      <rPr>
        <vertAlign val="superscript"/>
        <sz val="11"/>
        <rFont val="Calibri"/>
        <family val="2"/>
        <charset val="238"/>
        <scheme val="minor"/>
      </rPr>
      <t>2</t>
    </r>
  </si>
  <si>
    <t>Naprawa izolacji kanałów powietrza.</t>
  </si>
  <si>
    <r>
      <t>m</t>
    </r>
    <r>
      <rPr>
        <vertAlign val="superscript"/>
        <sz val="11"/>
        <rFont val="Arial"/>
        <family val="2"/>
        <charset val="238"/>
      </rPr>
      <t>2</t>
    </r>
  </si>
  <si>
    <t>Naprawy stwierdzone w trakcie badań, wynikające z przeglądów, usterek eksploatacyjnych oraz zaleceń BHP. Zakres obejmuje badania.</t>
  </si>
  <si>
    <t xml:space="preserve">Przegląd komory mieszania, blach odwracających, sita parowego oraz spoin na pęknięcia. Zakres obejmuje badania. </t>
  </si>
  <si>
    <t>Kontrola szczelności połączeń układu oleju smarnego.</t>
  </si>
  <si>
    <t xml:space="preserve">Usunięcie przecieków na układzie oleju smarnego. </t>
  </si>
  <si>
    <t xml:space="preserve">Kontrola połączeń śrubowych obejm zaciskowych na doprowadzaniu oleju smarnego do wszystkich łożysk nośnych turbiny . </t>
  </si>
  <si>
    <t xml:space="preserve">Przegląd hydraulicznych połączeń elastycznych na obecność uszkodzeń. </t>
  </si>
  <si>
    <t xml:space="preserve">Prace dodatkowe - usuwanie usterek w obrębie układu. </t>
  </si>
  <si>
    <t>Usuwanie usterek w obrębie rurociągów według zawiadomień.</t>
  </si>
  <si>
    <t xml:space="preserve">Demontaż i montaż podestów zabezpieczających rurki skraplacza plus folia. </t>
  </si>
  <si>
    <t xml:space="preserve">Czyszczenie części parowej skraplacza "garnka kondensacyjnego". </t>
  </si>
  <si>
    <t xml:space="preserve">Przegląd komory parowej pod względem szczelności. </t>
  </si>
  <si>
    <t>Demontaż i montaż izolacji włazów.</t>
  </si>
  <si>
    <t xml:space="preserve">Badanie połączeń spawanych na obecność pęknięć płaszcza zbiornika. </t>
  </si>
  <si>
    <t>Usuwanie usterek eksplatacyjnych w obrębie chłodnicy pary wg zgłoszeń.</t>
  </si>
  <si>
    <t xml:space="preserve">Otwarcie i zamknięcie włazu. </t>
  </si>
  <si>
    <t>Montaż i demontaż izolacji włazu - poz. nie obejmuje materiałów.</t>
  </si>
  <si>
    <t>Wymina uszczelnień włazu rewizyjnego.</t>
  </si>
  <si>
    <t>Usunięcie wad stwierdzonych w wyniku wykonywanych badań i prób.</t>
  </si>
  <si>
    <t>Badania NDT kolektorów odwodnień oraz elementów rurociągów w rejonie zbiornika (badanie penetracyjne spoin obwodowych szt 20 , badanie grubości ok 40 punktów).</t>
  </si>
  <si>
    <t>Naprawa rozprężacza w zakresie ustalonym po oględzinach i badaniach.</t>
  </si>
  <si>
    <t>Badania NDT kolan i odcinków rurociągów badania 100%  przed i po wymianie rurociągów i kolan. (Uwaga : w pozycji założono 5 odcinków lub kolan do badania i 36 rbg).</t>
  </si>
  <si>
    <t>Wymiana odcinków rurociągów i kolan po wykonanych na odwodnieniach po badaniach.</t>
  </si>
  <si>
    <t>Usuwanie usterek na rurociągach pary pomocniczej według zawiadomień.</t>
  </si>
  <si>
    <t>Regulacja zawieszeń.</t>
  </si>
  <si>
    <t>Wymiana łącznika między lejem a zasuwą nożową.</t>
  </si>
  <si>
    <t>Wymiana łącznika nad przesyłaczem.</t>
  </si>
  <si>
    <t>Prace dodatkowe. Pozycja zakłada 20 rbg.</t>
  </si>
  <si>
    <t>Wymiana zasuwy nożowej DN 300.</t>
  </si>
  <si>
    <t>Wymiana łącznika zawieszenia.</t>
  </si>
  <si>
    <t xml:space="preserve">Naprawa  uszkodzonych  tras kablowych  oraz   wymiana   kabli  AKPiA  w  razie   potrzeby. Wymiana  uszkodzonej  armatury  AKPiA  po  przeglądzie  obiektu. </t>
  </si>
  <si>
    <t>IOS</t>
  </si>
  <si>
    <t xml:space="preserve">Usuwanie usterek w obrębie układu według zawiadomień. </t>
  </si>
  <si>
    <t xml:space="preserve">Wymiana uszczelnień włazów. </t>
  </si>
  <si>
    <t xml:space="preserve">Jednostkowa wartość rbg </t>
  </si>
  <si>
    <t>Załącznik nr 2 – Szczegółowa Kalkulacja Zakresu Prac</t>
  </si>
  <si>
    <t>Wymiany zerodowanych odcinków. Zakres prac obejmuje: wycięcie zawieszenia i  zerodowanego odcinka, przygotowanie do spawania, transport nowej rury z magazynu, dopasowanie, spawanie, po badaniach odtworzenie zawieszenia. (Uwaga: pozycja nie obejmuje badań NDT, które zostały ujęte w odrębnej pozycji zestawienia).</t>
  </si>
  <si>
    <t>Przygotowanie do badań spoin pachwinowych kolektora wylotowego RH II – po 5 rzędów króćców od strony lewej i prawej (Uwaga: zakres obejmuje-czyszczenie ręczne spoin szczotkami).</t>
  </si>
  <si>
    <r>
      <t>Naprawy króćców kolektorów.  Zakres obejmuje: szlifowanie (frezowanie) spoiny do sprawdzenia.  Wycięcie króćca oraz przygotowanie pozostałej wężownicy do spawania. Ustawienie, dopasowanie króćca do wężownicy. Spawanie kroćca do wężownicy (spoina argonowa bez wyżarzania).  Ustawienie styku spoiny pachwinowej przy kolektorze. Nawijanie mat grzewczych do podgrzewania. Spawanie. Obróbka cieplna złącza. Odwinięcie mat, wyczyszczenie styku. Prace transportowe: transpotr wyżarzarki,transport kabli od wyżarzarki, rozwijanie, zwijanie (bez montażu dodatkowego zasilania).  (Uwaga: w zakresie nie ujęte badania NDT, które zostały ujęte w odrębnej pozycji zestawienia).</t>
    </r>
    <r>
      <rPr>
        <b/>
        <sz val="11"/>
        <color rgb="FF0000FF"/>
        <rFont val="Calibri"/>
        <family val="2"/>
        <charset val="238"/>
        <scheme val="minor"/>
      </rPr>
      <t/>
    </r>
  </si>
  <si>
    <t>Wymiany zerodowanych odcinków.  Zakres obejmuje: wycięcie zawieszenia i  zerodowanego odcinka, przygotowanie do spawania, transport nowej rury z magazynu, dopasowanie, spawanie, po badaniach odtworzenie zawieszenia. (Uwaga: nie ujęte badania NDT, które zostały przeniesione do odrębnej pozycji zestawienia.</t>
  </si>
  <si>
    <t>Przegląd przeciwerozyjny z kosza wjazdowego naroży komory paleniskowej (po 5 rur i płetw na każdej ścianie w narożu), dysz wtryskowych mocznika ściany przedniej i tylnej, powierzni flagowych  (Uwaga: zakres obejmuje: 4 naroża, 2 wtryski mocznika,  łącznie 6 wjazdów)</t>
  </si>
  <si>
    <t>Wymiana pocienionych ocinków rur ekranowych. Wycięcie zerodowanego odcinka, przygotowanie płetew i rur do spawania na bloku, dopasowanie rur, wstawienie nowego odcinka rury, spawanie rury, sprawdzęnie spoin, spawanie płetw -  dot. 1m odcinka. (Uwaga: zakres nie obejmuje badania NDT , które zostały ujęte w odrębnej pozycji zestawienia).</t>
  </si>
  <si>
    <t>Kontrola rur klatki konwekcyjnej pod stropem strona lewa i prawa - po 30 rur licząc od przodu. Czyszczenie szczotkami, usunięcie popiołu i zendry. (Uwaga: poz. nie obejmuje badań, badania zostały ujęte w odrębnej pozycji zestawienia).</t>
  </si>
  <si>
    <t>Przygotowanie króćców bocznych kolektorów klatki  do kontroli - czyszczenie szczotką garnkową (na wiertarce lub szlifierce) konwekcyjnej.  (Uwaga: poz. nie obejmuje badań, które zostały ujęte w odrębnej pozycji zastawiania).</t>
  </si>
  <si>
    <t>Wymiany zerodowanych rur. Wycięcie zerodowanego odcinka, przygotowanie płetew i rur do spawania na bloku, dopasowanie rur, wstawienie nowego odcinka rury, spawanie rury, sprawdzęnie spoin, spawanie płetw -  dot. 1m odcinka. (Uwaga: zakres nie obejmuje badania NDT , które zostały ujęte w odrębnej pozycji zestawienia).</t>
  </si>
  <si>
    <t>Rurociągi zrzutowe ze stacji:
•  demontaż dysz wtryskowych stacji szt. 6
•  kontrola kosza szt. 2  na obecność pęknięć i ereozji wideoskopem  wraz z rejestracją.
•  naprawa dysz wtryskowych w warunkach warsztatowych
•  przygotowanie do badań spoin w rejonie stacji WP i rurociągów zrzutowych stacji.
•  wymiana uszczelnień i montaż dysz na obiekcie. (Uwaga: zakres ne obejmuje badań, które zostały ujęte w odrębnej pozycji zestawienia).</t>
  </si>
  <si>
    <t>Regeneracja śrub naciągu łańcucha zgrzebłowego na wale napinającym.  Demontaż śruby, oczyszcznie, przegwintowanie.</t>
  </si>
  <si>
    <t>Wymiana prowadnic łańcucha zgrzebłowego w górnej części korpusu podajnika (Uwaga: materiał po stronie Zamawiającego).</t>
  </si>
  <si>
    <t>Remont prowadnic łancucha zgrzebłowego w dórnej części korpusu przenośnika zgrzeblowego. Demontaż łańcucha, wymian ślizgu,montaż łańcucha, naciąg .
Uwaga: Materiał po stronie Zamawiającego.</t>
  </si>
  <si>
    <t>Wymiana uszczelnień na wałach podajników. Demontaż docisku, starego uszczelnienia, kontrola docisku pod kątem uszkodzeń (gwinty, śruby kontrujące), montaż nowego uszczelnienia, skręcanie docisku (dotyczy jednego uszczelnienia na urządzeniu). 
Uwaga: Zakres nie obejmuje rozbiórki celki.</t>
  </si>
  <si>
    <t>Remont sprzęgieł podajników obrotowych wegla. Demontaż silnika kontrola połaczenia, skręcanie. 
Uwaga: zakres nie obejmuje rozbiórki celki.</t>
  </si>
  <si>
    <t>Przegląd wirników podajników obrotowych węgla Uwaga:  tylko podczas pracy wizualna i głosowa.</t>
  </si>
  <si>
    <t>Wymiana śrub. Demontaż pokryw, silnika, przekładni, rozkręcanie mocowań obudowy łożysk, montaż bramy do demontażu śruby, transport, przezbrajanie śruby z łożyskami, montaż, skręcanie, wymiana taśm uszczelniających, montaz pokryw .</t>
  </si>
  <si>
    <t>Remont łożysk i czopów wałów wentylatorów powietrza pierwotnego100%.  Zakres nie obejmuje pomiarów luzów, bicia wału oraz grubości tarczy wirników- zakres ujęty w odrębnej pozycji. (Uwaga: zakres obejmuje doszlifowanie wału po pomiarach).</t>
  </si>
  <si>
    <t xml:space="preserve">Wymiana dysz powietrza wtórnego do kotła. </t>
  </si>
  <si>
    <t>Wymiana podłóg przenośników z prefabrykacją blach.
Uwaga: pozycja nie obejmuje materiałów.</t>
  </si>
  <si>
    <t>Wymiana zużytych gwiazd.
(Uwaga: gwiazdy  muszą pasowć , bez konieczności szlifowania gwiazd i wału).</t>
  </si>
  <si>
    <t>Naprawa izolacji komór intrex zdjęcie izolacji czyszczenie zewnętrznych ścian Intrex montaż nowej izolacji.</t>
  </si>
  <si>
    <t>Wymiana i uzupełnienie izolacji na wentylatorach powietrza.</t>
  </si>
  <si>
    <t>Naprawa izolacji walczaka.</t>
  </si>
  <si>
    <t>Demontaż/Montaż izolacji na potrzeby diagnostyki rurociągów.</t>
  </si>
  <si>
    <t>Otwieranie/Zamykanie włazów do IMOS -bez wymiany uszczelnień.</t>
  </si>
  <si>
    <t>Kontrola zawieszeń nurników.
(Uwaga:  Nurniki wstępnie wyczyszczone ze złoża, doczyszczenie szczotkami zawieszeń, poz. nie obejmuje:  rusztowań, usuwania złoża).</t>
  </si>
  <si>
    <t>Remont zawieszeń, uzupełnianie pękniętych spoin.
(Uwaga: zakres obejmuje szlifowanie i spawanie pęknięc, dorabianie pojedyńczych blach, natomiast poz. nie obejmuje rusztowań,  materiałów - nie wliczone).</t>
  </si>
  <si>
    <t>Remont ułożyskowania zewnętrznego (wymiana uszkodzonych łożysk, uszczelnień łożyskowych oraz  wymiana tulei chłodnic śrubowych popiołu dennego, sznurów dławic) i wewnętrznego (wymiana uszczelnień łożyskowych i uszkodzonych łożysk, sznurów dławic) - szt. to 1 punkt łożyskowy.</t>
  </si>
  <si>
    <t>Przegląd i konserwacja działek sprężonego powietrza - demontaż i czyszczenie elementów działek (kopuła, elektrozawory, wnętrze, membrana), udrażnianie i czyszczenie przewodów wtrysku powietrza do rur zsypowych (przy chłodnicach).</t>
  </si>
  <si>
    <t xml:space="preserve">Remont uszkodzonych rur spustowych - wymiana odcinka w dnie dyszowym, rekonstrukcja wlotu na ruszcie do rury zsypowej. </t>
  </si>
  <si>
    <t>Konserwacja i remont zasuw pod rozdzielaczami (w tym demontaż/montaż).</t>
  </si>
  <si>
    <t>Konserwacja zasuw przykotłowych (w tym demontaż/montaż).</t>
  </si>
  <si>
    <t xml:space="preserve">Remont korpusów chłodnic - kpl. </t>
  </si>
  <si>
    <t>Przegląd i uzupełnianie ubytków w kanałach krzyżowych.</t>
  </si>
  <si>
    <t>Uzupełnienie zerodowanych kotew i kołków mocujących obmurze.</t>
  </si>
  <si>
    <t>Dylatacja na poz. 25m kontrola obmurza uzupełnienie brakujących elementów obmurza.</t>
  </si>
  <si>
    <t>Dylatacja na poz. 25m kucie obmurza.</t>
  </si>
  <si>
    <t>Dno dyszowe kontrola uzupełnienie  uszkodzonego obmurza.</t>
  </si>
  <si>
    <t>Remont obmurza osłaniającego rury parownika.</t>
  </si>
  <si>
    <t>Remont otworów skrzelowych zwiększenie szczeliny wlotowej.</t>
  </si>
  <si>
    <t>Osłony termopar, rozkucie i rekonstrukcja uszkodzonych osłon termopar.</t>
  </si>
  <si>
    <t>Remont kapturów palników mazutowych.</t>
  </si>
  <si>
    <t>Wloty powietrza wykucie i wylanie na nowo dyszy wlotowej powietrza wtórnego.</t>
  </si>
  <si>
    <t>Kucie obmurza kapturów palników mazutowych</t>
  </si>
  <si>
    <t>Wloty paliwa naprawa i uzupełnienie ubytków.</t>
  </si>
  <si>
    <t>Wymiana dolnej części obmurza okien wylotowych z komory do separatorów.</t>
  </si>
  <si>
    <t>Powierzchnie flagowe kontrola stanu obmurza ochronne dolnej części powierzchni flagowych.</t>
  </si>
  <si>
    <t>Montaż/Demontaż rusztowań na potrzeby diagnostyki rurociągów .</t>
  </si>
  <si>
    <t>Montaż/Demontaż rusztowań do przeprowadzenia remontu urządzeń pomocniczych.</t>
  </si>
  <si>
    <t xml:space="preserve">Montaż/Demontaż rusztowań do wymiany bolstera.   </t>
  </si>
  <si>
    <t xml:space="preserve">Montaż/Demontaż rusztowań do remontu obmurza.  </t>
  </si>
  <si>
    <t xml:space="preserve">Montaż/Demontaż rusztowania ścian bocznych klatki konwekcyjnej do drugiego rzędu rur wieszakowcyh. </t>
  </si>
  <si>
    <t xml:space="preserve">Montaz/Demontaż rusztowania do górnych włazów intreksów.  </t>
  </si>
  <si>
    <t xml:space="preserve">Montaż/Demontaż rusztowania do skrzyń pod intreksami.  </t>
  </si>
  <si>
    <t xml:space="preserve">Montaż/Demontaż rusztowań w separatorach do remontu obmurza.  </t>
  </si>
  <si>
    <t>szt</t>
  </si>
  <si>
    <t>Prefabrykacja dysz powietrza pierwotnego</t>
  </si>
  <si>
    <t>Remont śrub podajników śrubowych wegla. Demontaż pokryw, przegląd, prostowanie, napawanie wytartych śrub, oczyszcznie pokryw, montaz nowego uszczelnienia, zamykanie (dotyczy 1mb napawania).</t>
  </si>
  <si>
    <t>Demontaż i montaż izolacji całych płaszczy wymienników.</t>
  </si>
  <si>
    <t>Wymiana płaszczy wymienników LCC20/30/40.</t>
  </si>
  <si>
    <t>Demontaż i montaż włazów strony wodnej.</t>
  </si>
  <si>
    <t>Rozprężacz odwodnień wewnętrznych MAG20</t>
  </si>
  <si>
    <t>LAD10/20</t>
  </si>
  <si>
    <t>Wymiana elementów klapy zwrotnej (części zapewnia Zamawiający).</t>
  </si>
  <si>
    <t>Układ kondensacji - MAG</t>
  </si>
  <si>
    <t>PRACE REMONTOWO-ODTWORZENIOWE – UKŁAD ODPROWADZENIA POPIOŁU LOTNEGO</t>
  </si>
  <si>
    <t>Instalacja transportu popiołu lotnego</t>
  </si>
  <si>
    <t>PRACE REMONTOWE – UKŁAD ODPROWADZENIA POPIOŁU DENNEGO</t>
  </si>
  <si>
    <t>Instalacja transportu popiołu dennego</t>
  </si>
  <si>
    <t>Przesyłacze popiołu dennego ETD31/32AP801</t>
  </si>
  <si>
    <t>PRACE REMONTOWE – UKŁAD NAWEGLANIA</t>
  </si>
  <si>
    <t>Układ transportu wegla do zasobników przyktłowych.</t>
  </si>
  <si>
    <t>IOS - Absorber</t>
  </si>
  <si>
    <t>Prace inne</t>
  </si>
  <si>
    <t>Przygotowanie urządzeń do remontu po wyłączeniu bloku do remontu średniego.</t>
  </si>
  <si>
    <t>Interwencyjne prace remontowe w trakcie remontu średniego, w tym zlecenie przez Wykonawcę uzuwania złoża i popiołu poprzez podwykonawcę.</t>
  </si>
  <si>
    <t>Odpięcie lub podpięcie kabla zasilającego przy silniku 0,4kV (odpięcie i zabezpieczenie lub podpięcie jednego kabla wraz z odtworzeniem instalacji w przypadku jej zniszczenia).</t>
  </si>
  <si>
    <t>Odpięcie lub podpięcie kabla zasilającego przy silniku 6kV (odpięcie i zabezpieczenie lub podpięcie jednego kabla wraz z odtworzeniem instalacji w przypadku jej zniszczenia).</t>
  </si>
  <si>
    <t>Po zakończeniu prac remontowych prace interwencyjne.</t>
  </si>
  <si>
    <t>Armatura w pomieszceniu gównego zbiornika olejowego</t>
  </si>
  <si>
    <t>Materiały dla realizacji planowanego zakresu prac w ramach zadania oraz materiały dla realizacji ewentualnych prac dodatkowych wynikłych w trakcie realizacji zadania</t>
  </si>
  <si>
    <t xml:space="preserve">Miesięczna obsługa wykonania uziemnienia rusztowania oraz pomiaru  rezystancji w danym miesiącu. </t>
  </si>
  <si>
    <t xml:space="preserve">UWAGI </t>
  </si>
  <si>
    <t xml:space="preserve">LBA10AA201 – Główna  Zasuwa Parowa
• demontaż napędu  AUMA wraz z przekładnią.
• demontaż elementów wewnętrznych zasuwy.
• oczyszczenie i przygotowanie do badań na obecność erozji i pęknięć.
• dotarcie powierzchni uszczelniających zasuwy , wykonanie odcisku.
• wymiana uszczelnień, konserwacja połączeń śrubowych.
• sprawdzenie tulei napędowej .
• po odbiorze – montaż i sprawdzenie działania.
• armatura odwodnień w rejonie GZP_ remont.
</t>
  </si>
  <si>
    <t xml:space="preserve">LBA10AA202 – obejście  GZP:
• demontaż  napędu AUMA
• demontaż  elementów wewnętrznych zaworu, oczyszczenie i  dotarcie siedzenia i grzyba zaworu.
• wymiana uszczelnienia , konserwacja połączeń śrubowych.
• badanie spoin na obecność pęknięć  obejścia GZP.
• po odbiorze – montaż i sprawdzenia działania.
</t>
  </si>
  <si>
    <t>LCQ30AA201; LCQ30AA401 i LCQ30AA202- demontaż napędów AUMA, demontaż elementów wewnętrznych armatury,  oczyszczenie i przetarcie siedzeń, przygotowanie do badań na obecność pęknięć i erozji, dotarcie powierzchni uszczelniających. 
(Uwaga: zakres ne obejmuje badań, które zostały ujęte w odrębnej pozycji zestawienia).</t>
  </si>
  <si>
    <t>Armatura na kolektorze HAN20BB010.</t>
  </si>
  <si>
    <t xml:space="preserve">Rewizja wewnętrzna HCB10AA101 ; HCB10AA201;HCB30AA201; HCB50AA201 – demontaż napędów, elementów wewnętrznych armatury, oczyszczenie, przetarcie siedzeń , wykonanie odcisków w zasuwach i odcinających, wykonanie badań  na obecność erozji i pęknięć, po odbiorze- montaż i sprawdzenie działania.
</t>
  </si>
  <si>
    <t>HCB31BR010 – HCB51BR010-  kryzy na odwodnieniach- sprawdzić  stan techniczny kryz , wymienić uszczelnienia.</t>
  </si>
  <si>
    <t>LCQ10AA101; LCQ10AA201; LCQ10AA401; LCQ20AA101; LCQ20AA401- demontaż napędów, demontaż elementów wewnętrznych armatury, uszkodzone układy zaworowe wymienić,  uszczelnienia wymienić , grzyby i siedzenia dotrzeć, połączenia śrubowe przekonserwować, po odbiorze-  montaż i sprawdzenie działania.</t>
  </si>
  <si>
    <t>LBB10AA701 – rewizja wewnętrzna i usunięcie uszkodzeń  wewnętrznych ( demontaż  kolumny zaworu wraz ze wspomaganiem,  oczyszczenie  wnętrza zaworu , przetarcie siedzenia i grzyba, po odbiorze – montaż zaworu , konserwacja połączeń śrubowych, sprawdzenie siłownika wspomagającego, demontaż i  wymiana uszczelnień). 
(Uwaga: zakres ne obejmuje badań, które zostały ujęte w odrębnej pozycji zestawienia).</t>
  </si>
  <si>
    <t>LBB10AA702 – rewizja wewnętrzna  i usunięcie uszkodzeń  wewnętrznych ( demontaż  kolumny zaworu wraz ze wspomaganiem,  oczyszczenie  wnętrza zaworu , przetarcie siedzenia i grzyba, po odbiorze – montaż zaworu , konserwacja połączeń śrubowych, sprawdzenie siłownika wspomagającego, demontaż i  wymiana uszczelnień). 
(Uwaga: zakres ne obejmuje badań, które zostały ujęte w odrębnej pozycji zestawienia).</t>
  </si>
  <si>
    <t>LBB10AA201 – rewizja wewnętrzna  i usunięcie uszkodzeń  wewnętrznych ( demontaż  kolumny zaworu wraz ze wspomaganiem,  oczyszczenie  wnętrza zaworu , przetarcie siedzenia i grzyba, po odbiorze – montaż zaworu , konserwacja połączeń śrubowych, sprawdzenie siłownika wspomagającego, demontaż i  wymiana uszczelnień). 
(Uwaga: zakres ne obejmuje badań, które zostały ujęte w odrębnej pozycji zestawienia).</t>
  </si>
  <si>
    <t>LBB10AA401 – rewizja wewnętrzna i usunięcie uszkodzeń  wewnętrznych ( demontaż  kolumny zaworu wraz ze wspomaganiem,  oczyszczenie  wnętrza zaworu , przetarcie siedzenia i grzyba, po odbiorze – montaż zaworu , konserwacja połączeń śrubowych, sprawdzenie siłownika wspomagającego, demontaż i  wymiana uszczelnień). 
(Uwaga: zakres ne obejmuje badań, które zostały ujęte w odrębnej pozycji zestawienia).</t>
  </si>
  <si>
    <t>LBC11AA401 – regulacyjny zawór motylkowy pary do wtórnego przegrzewu - rewizja wewnętrzna:
• demontaż napędu.
• wymiana uszczelnień  dławika i stopki.
• sprawdzenie działania.
• możliwa wymiana zaworu wraz z napędem-decyzja po  demontażu zaworu.</t>
  </si>
  <si>
    <t>Remont  klap na tłoczeniu wentylatorów powietrza pierwotnego  HLB10/11AN101.</t>
  </si>
  <si>
    <t>Remont  klap na tłoczeniu wentylatorów powietrza pierwotnego  HLB31/32AN101.</t>
  </si>
  <si>
    <t>Remont  klap na ssaniu i tłoczeniu  HNC41/42AN201. Pozycja nie obejmuje wyceny rusztowań oraz izolacji.</t>
  </si>
  <si>
    <t>Remont klap powietrza do palników mazutowych HLA51/52/53/54/55AA401 i HLA41/42/43/44/45AA401 wraz z regulacją</t>
  </si>
  <si>
    <t>Konserwacja z demontażem zasuw odcinających spust popiołu dennego z komory (czyszczenie, wymiana uszczelnień, naprawy wrzeciona, noża i korpusu) HDA10/15/20/25/30/35/40/45AA201.</t>
  </si>
  <si>
    <t>Konserwacja zasuw odcinających spust popiołu dennego z intrex'ów (czyszczenie, naprawy wrzeciona, noża i korpusu) HDA10/15/20/25/30/35/40/45AA101.</t>
  </si>
  <si>
    <t>Konserwacja zasuw przykotłowych ETD41/42/43. Zzakres obejmuje: demotaż, zabepieczenie rurociągów, czyszczenie i konserwacja w wrunkach warszatowych, montaż na obiekcie.</t>
  </si>
  <si>
    <t>Wymiana kolan na rurociągach HTJ11÷23. Pozycja nie obejmuje wyceny rusztowań.</t>
  </si>
  <si>
    <t>Przegląd przeciwerozyjny wężownic, kolan, rur wieszakowych – bez demontażu wiązań między płatami. (Uwaga: zakres nie obejmuje badań -badania przeniesione do  odrębnej pozycji zestawiania).</t>
  </si>
  <si>
    <t>Pobranie próbek na potrzeby badań niszczących realizowanych przez UDT (2 odcinki ściana przednia i 2 odcinki ściana tylna)</t>
  </si>
  <si>
    <t>Przegląd przeciwerozyjny ścian w przestrzeniach między pęczkami przegrzewaczy SHI, RHI, RHII, oraz podgrzewacza wody, ścian bocznych nad przegrzewaczem RHII.</t>
  </si>
  <si>
    <t>Komory wylotowe przegrzewacza SH II: wycięcie , ofazowanie na bloku, toczenie denka wspawanie po rewizji, proces z pełną obróbką cieplną.</t>
  </si>
  <si>
    <t>Komory wylotowe przegrzewacza SH III: wycięcie , ofazowanie na bloku, toczenie denka wspawanie po rewizji, proces z pełną obróbką cieplną.</t>
  </si>
  <si>
    <t>Komora wlotowa przegrzewacza RHI: wycięcie, ofazowanie na bloku, toczenie denka wspawanie po rewizji, proces z obróbką cieplną.</t>
  </si>
  <si>
    <t>Komora wylotowa przegrzewacza RH II: wycięcie  ofazowanie na bloku, toczenie denka wspawanie po rewizji, proces z obróbką cieplną.</t>
  </si>
  <si>
    <t>Rewizja wewnętrzna armatury  odpowietrzeń kotła - zaworów z napędami AUMA- HAN36AA201; HAN38AA201;HAN40AA201; HAN42AA201; HAU61AA201, HAN35AA201.  (Uwaga: zakres ne obejmuje badań, które zostały ujęte w odrębnej pozycji zestawienia).</t>
  </si>
  <si>
    <t>Z dolnych komór ekranowych – HAN11AA101; 102;103; 104 ;105 i 106; HAN12AA101;102;103;104 ; 105 i 106.</t>
  </si>
  <si>
    <t>Konserwacja łożysk wałów napędowych i napinających z wymianą smaru. Demontaż obudowy, oczyszcznie łożyska, kontrola układu smarowania, smarowanie, skręcanie obudowy (dotyczy jednego łożyska).</t>
  </si>
  <si>
    <t>Konserwacja łożysk podajnikach obrotowych z wymianą smaru. Demontaż silnika, przekładni, wirnika, transport na warsztat wirnika z obudową, demontaż obudowy z łożyskiem, demontaż łożyska, oczyszcznie, montaż nowego łożyska do obudowy, montaż obudowy na wirnik, transport na stanowisko i montaż (dotyczy jednego łożyska).</t>
  </si>
  <si>
    <t>Remont półrur antyerozyjnych na rurach zsypowych węgla, regeneracja koryt zasypowych. Rozkręcanie śrub, demontaż, transport, regeneracja, montaż zregenerowanej , skręcanie (dotyczy jednej sztuki) - półrury muszą pasować.</t>
  </si>
  <si>
    <t>Konserwacja łożysk z wymianą smaru. Demontaż osłon, czyszczenie łożysk, przegląd, konserwacja, skręcanie.</t>
  </si>
  <si>
    <t>Rergeneracja zaworu bezpieczeństwa:  NDD10AA701/702.</t>
  </si>
  <si>
    <t>Kontrola nastaw na stacji prób (pod nadzorem UDT).</t>
  </si>
  <si>
    <t>Przegląd zaworu bezpieczeństwa drobne naprawy, docieranie NDD10AA701/702</t>
  </si>
  <si>
    <t>Demontaż i montaż zaworu bezpieczeństwa NDD10AA701/702</t>
  </si>
  <si>
    <t>Wykonanie dodatkowych prac wynikłych po próbach dozorowych na wymienniku NDD10AC001 UDT.</t>
  </si>
  <si>
    <t>Przygotowanie i wykonanie próby ciśnieniowej UDT</t>
  </si>
  <si>
    <t>Wykonanie wideoskopii strony parowej wymiennika NDD10AC001 - rewizja wewnętrzna dozorowa.</t>
  </si>
  <si>
    <t>Przygotowanie do rewizji wewnętrznej dozorowej wymiennika NDD10AC001.</t>
  </si>
  <si>
    <t>Montaż włazów wymiennika NDD10AC002.</t>
  </si>
  <si>
    <t>Demontaż włazów wymienniku NDD10AC001.</t>
  </si>
  <si>
    <t>Montaż i demontaż rusztowań.</t>
  </si>
  <si>
    <t>Materiały (izolacja).</t>
  </si>
  <si>
    <t>Demontaż i montaż izolacji na wymienniku NDD10.</t>
  </si>
  <si>
    <t>Zbirnik NDD10AC001</t>
  </si>
  <si>
    <t>Układ ciepłowniczy.</t>
  </si>
  <si>
    <t>Pompy skroplin LCQ40/50AP101</t>
  </si>
  <si>
    <t>Pompa wody chłodzącej PAC20</t>
  </si>
  <si>
    <t>Turbina SP</t>
  </si>
  <si>
    <t>Turbina WP</t>
  </si>
  <si>
    <t>Malowanie hydroakumulatora.</t>
  </si>
  <si>
    <t>Kompleksowy remont ścian wewnętrznych/zewnętrznych lejów przesypowych z przenośnika T-24 na PT-25 lub PT-26.</t>
  </si>
  <si>
    <t>Otwarcie/zamkniecie włazów generatora - przygotowanie miejsca pracy dla remontu instalacji czujek wodorowych</t>
  </si>
  <si>
    <t>Demontaż/montaż aparatury sterowniczej po przegladzie po odstawieniu bloku</t>
  </si>
  <si>
    <t>Demontaż oraz montaż sond pomiarowych na korpusach WP oraz SP</t>
  </si>
  <si>
    <t>Postawienie rusztowań do aparatury AKPiA według potrzeb po odstawieniu bloku</t>
  </si>
  <si>
    <t>Prace warsztatowe - obróbka skrawaniem adaptacja , naprawy, remont aparatury AKPIA według potrzeb po odstawieniu bloku</t>
  </si>
  <si>
    <t xml:space="preserve">Transport/utylizacja olej hydrauliczny 205 l.- do stacji BTG </t>
  </si>
  <si>
    <t>Regeneracja armatury.</t>
  </si>
  <si>
    <t>Przegląd i weryfikacja armatury  na obiekcie.</t>
  </si>
  <si>
    <t>Przegląd przeciwerozyjny wężownic, kolan, rur wieszakowych (Uwaga: zakres nie obejmuje pomiarów grubości, które zostały ujęte w odrębnej pozycji zesawienia).</t>
  </si>
  <si>
    <t>Pobranie próbek na potrzeby badań niszczących realizowanych przez UDT (2 odcinki RH I i 2 odcinki RH II).</t>
  </si>
  <si>
    <t>Badania magnetyczno-proszkowe.</t>
  </si>
  <si>
    <t>Pobranie próbek na potrzeby badań niszczących realizowanych przez UDT (2 odcinki z części wylotowej).</t>
  </si>
  <si>
    <t xml:space="preserve">Pomiary grubości rur ekranowych komory paleniskowej: kick-out, 0,25m, 0,5m, 1m, 2m, 3m, 4m, 5m nad kick-outem, w miejscach ubytku obmurza. </t>
  </si>
  <si>
    <t>Przegląd przeciwerozyjny wężownic, kolan, rur wieszakowych (w tym kontrola wężownic w intrexach).</t>
  </si>
  <si>
    <t>Pobranie próbek na potrzeby badań niszczących realizowanych przez UDT (2 odcinki).</t>
  </si>
  <si>
    <t>Usuwanie nieszczelności włazów skrzyń powietrznych (usuwanie nieszczelności - sznur).</t>
  </si>
  <si>
    <t>Odcięcie rozprężacza od zewnętrznych układów technologicznych (założenie zaślepek).</t>
  </si>
  <si>
    <t>Otwarcie i zamknięcie włazu.</t>
  </si>
  <si>
    <t>Czyszczenie z osadów rozprężacza wewnątrz.</t>
  </si>
  <si>
    <t>Przygotowanie spoin do badań - 100%.</t>
  </si>
  <si>
    <t>Usunięcie usterek po badaniach i rewizji.</t>
  </si>
  <si>
    <t>Badania rozprężacza.</t>
  </si>
  <si>
    <t>Przywrócenie układu do pierwotnego stanu.</t>
  </si>
  <si>
    <t>Sprawdzenie drożności instalacji przyłączonych do rozprężacza.</t>
  </si>
  <si>
    <t>Ewentualne udrażnianie instalacji.</t>
  </si>
  <si>
    <t>Kontrola endoskopowa wnętrza zbiornika.</t>
  </si>
  <si>
    <t>Przygotowanie spoin zewnętrznych do badań.</t>
  </si>
  <si>
    <t>Badania spoin zewnętrznych zbiornika.</t>
  </si>
  <si>
    <t>Usunięcie usterek po rewizji i badaniach.</t>
  </si>
  <si>
    <t>Demontaż 100% osprzętu – cyklony, separatory siatkowe, instalacje wewnętrzne.</t>
  </si>
  <si>
    <t>Czyszczenie i kontrola osprzętu.</t>
  </si>
  <si>
    <t>Naprawy elementów separacyjnych.</t>
  </si>
  <si>
    <t>Ponowny montaż osprzętu.</t>
  </si>
  <si>
    <t>Czyszczenie wewnętrznej powierzchni walczaka z osadów.</t>
  </si>
  <si>
    <t>Przygotowanie 100% spoin głównych – wzdłużnych i obwodowych wewnątrz do badania.</t>
  </si>
  <si>
    <t>Przygotowanie 100% spoin mocujących osprzęt.</t>
  </si>
  <si>
    <t>Przygotowanie do badań powierzchni zewnętrznych dennic.</t>
  </si>
  <si>
    <t>Chemiczne czyszczenie demisterów.</t>
  </si>
  <si>
    <t>Kontrola króćców wodowskazowych i czyszczenie z osadów.</t>
  </si>
  <si>
    <t>Kontrola drożności instalacji odsalania i dawkowania fosforanów – czyszczenie z osadów.</t>
  </si>
  <si>
    <t>Usuwanie wykrytych pęknięć i usterek.</t>
  </si>
  <si>
    <t>Rewizja UDT Kotła, demontaż i ponowny montaż po kontroli UDT zaślepek rewizyjnych</t>
  </si>
  <si>
    <t>Zawór zwrotny  LAB60AA501- demontaż elementów wewnętrznych, sprawdzenie prawidłowości działania, wymiana uszczelnienia.</t>
  </si>
  <si>
    <t>LAE40AA201 i LAE40AA501- odczep wtrysków pierwotnych- demontaż  napędu AUMA, demontaż elementów wewnętrznych zasuwy i zaworu zwrotnego, wymiana uszczelnień, docieranie powierzchni uszczelniających, wykonanie odcisków, po odbiorze montaż na obiekcie.</t>
  </si>
  <si>
    <t xml:space="preserve">Rewizja wewnętrzna armatury wtrysków pierwotnych –  LAE45; LAE50; LAE55 i LAE60 :
• demontaż napędów pneumatycznych  szt . 4.
• demontaż elementów wewnętrznych zaworów regulacyjnych wtrysków szt. 4.
• demontaż  elementów wewnętrznych  zaworów DN65 z napędem ręcznym szt. 12.
• układy zaworowe oczyścić, przetrzeć siedzenia i grzyby , sprawdzić drożność otworów w zaworach regulacyjnych.
• uszczelnienia wymienić, połączenia śrubowe przekonserwować.
• wykonać  badania na obecność, pęknięć, erozji i stanu przytkania otworów fi 4mm. z rejestracją schładzaczy pierwotnych poprzez otwór rewizyjny – szt. 4.
• po odbiorze- montaż zaworów na obiekcie.
</t>
  </si>
  <si>
    <t>Zawory odcinające z napędem ręcznym  DN 25.</t>
  </si>
  <si>
    <t>Wymiana wodowskazów HAD10CL001 i HAD10CL002 wraz z przynależną armaturą.</t>
  </si>
  <si>
    <t>Wymiana zaworów odcinających - pierwszy i drugi od ciśnienia.</t>
  </si>
  <si>
    <t>Zawory spustowe wodowskazów wymienić.</t>
  </si>
  <si>
    <t>Na stojaku przygotowania na maszynowni poz. 0m:
- przegląd chłodnic
- przegląd/naprawa/wymiana zaworów regulacyjnych
- przegląd/naprawa/wymiana zaworów odcinających (na parach – wymiana)
- wymiana filtrów (całość ze względu na stan obudowy, uszczelnień i wkładów)
- sprawdzenie stanu złączek
- wymiana zaworów odcinających (4 szt.) - para nasycona, świeża, para wtórna zimna, para wtórna gorąca.</t>
  </si>
  <si>
    <t>Armatura odcinająca pomiary - konserwacja i usunięcie usterek.</t>
  </si>
  <si>
    <t>Wymiana werodowanych odcinków rurociągów na  odprowadzeniu skroplin.</t>
  </si>
  <si>
    <t>Armatura odcinająca z napędem ręcznym  rozprężacza odsolin LCQ20BB501- przegląd, wymiana uszczelnień, konserwacja, przetarcie siedzeń i grzybków.</t>
  </si>
  <si>
    <t>Usuwanie usterek na pozostałej armaturze kotła wg wpisu w dzienniku robót remontu  średniego. Wymiana wodowskazu magnetycznego wraz z przynależną armaturą.</t>
  </si>
  <si>
    <t>Wymiana łańcucha zgrzebłowego. Demontaż pokryw oraz wzierników, wyluzowanie wału napinającego, rozpięcie łańcucha, demontaż łańcucha, transport starego oraz nowego łańcucha, montaż noweg łańcucha, oczyszczenie powierzchni na pokrywach i włazach, montaż nowej taśmy uszczelniającej, zamykanie pokryw oraz włazów, kontrola śrub do naciągu, wykonanie naciagu  (dortyczy jednego łańcucha zgrzebłowego).</t>
  </si>
  <si>
    <t>Wymiana uszczelnień na klapach i włazach korpusów podajników węgla.</t>
  </si>
  <si>
    <t xml:space="preserve">Wymiana kół łańcuchowych łańcucha zgrzebłowego podajników. </t>
  </si>
  <si>
    <t>Przegląd łańcucha zgrzebłowego i wykonanie naciągu. Kontrola śrub naciągu, wykonanie naciągu (dotyczy jednego kompletu, wału).</t>
  </si>
  <si>
    <t>Wymiana wełny szpilek zasuw prętowch.</t>
  </si>
  <si>
    <t>Usuwanie nieszczelnośco olejowych instalacji zasuw prętowych.</t>
  </si>
  <si>
    <t>Konserwacja układu uszczelniającego od zewnątrz.</t>
  </si>
  <si>
    <t>Wymiana dolnej warstwy koszy grzejnych wraz z oblachowaniem i kratami podpórczymi.</t>
  </si>
  <si>
    <t>Wymiana uszczelnień promieniowych górnych i dolnych.</t>
  </si>
  <si>
    <t>Wymiana kompensatorów góra i dół.</t>
  </si>
  <si>
    <t>Remont uszczelnień obwodowych i osiowych.</t>
  </si>
  <si>
    <t>Remont i wymiana kompensatorów na wylocie popiołu z komory i z Intrexów.</t>
  </si>
  <si>
    <t>Wymiana kompensatorów na wylocie popiołu z chłodnic.</t>
  </si>
  <si>
    <t>Czyszczenie kanałów spalin surowych  z zalegajacego popiołu.</t>
  </si>
  <si>
    <t>Konserwacja klap.</t>
  </si>
  <si>
    <t>Kontrola, czyszczenie kompensatorów z zalegajacego popiołu.</t>
  </si>
  <si>
    <t>Remont kanałów spalin LUVO - Elektrofiltr.</t>
  </si>
  <si>
    <t>Remont kanałów spalin Wentylator spalin - Absorber.</t>
  </si>
  <si>
    <t>Wymiana kompensatorów
(Uwaga: bez rusztowań i zioacji,  kompensator w 100% pasujący. Pozycja nie obejmuje wyceny izolacji i rusztowań).</t>
  </si>
  <si>
    <t>Wymiana łańcuchów zgrzebłowych na wszystkich podajnikach - opcjonalnie.</t>
  </si>
  <si>
    <t>Wymiana z prefabrykacją  i regeneracja ślizgów.</t>
  </si>
  <si>
    <t>Wymiana kół zwrotnych i kół prowadzących przed pochylnią.</t>
  </si>
  <si>
    <t>Wymiana uszczelnień dławic wałów podajników zgrzebłowych.</t>
  </si>
  <si>
    <t>Wymiana uszczelnień olejowych przekładni.</t>
  </si>
  <si>
    <t>Otwarcie włazów rewizyjnych dolnych i górnych, górnej pokrywy, wymiana uszczelnień i ponowne zamknięcie.</t>
  </si>
  <si>
    <t>Konserwacja ułożyskowania wału napędowego oraz przesmarowanie i wymiana uszczelnień.</t>
  </si>
  <si>
    <t>Wymiana łańcucha kubełkowego z kubełkami, wymiana uszkodzonych / zużytych / kubełków, wykonanie regulacji naciągu łańcucha kubełkowego- skrótu.</t>
  </si>
  <si>
    <t>Regeneracja, ewentualna wymiana wału, ostrzy (tarcz) i płyty przeciw ostrza.</t>
  </si>
  <si>
    <t>Demontaż wszystkich elementów kruszarki (wał w osobnej pozycji).</t>
  </si>
  <si>
    <t>Montaż wszystkich elementów kruszarki (montaż wskazanych nowych elementów - np. łożyska, dławice, obudowy łóżysk), wraz ze smarowaniem łożysk.</t>
  </si>
  <si>
    <t>Usunięcie wycieków oleju z układu napędowego kruszarki.</t>
  </si>
  <si>
    <t>Konserwacja łożysk, wymiana uszczelnień.</t>
  </si>
  <si>
    <t>Wymiana uszczelnień dławic wału.</t>
  </si>
  <si>
    <t>Remont rur działek sprężonego powietrza - zakres od działka do rury spustowej.</t>
  </si>
  <si>
    <t>Przegląd zaworu oddechowego.</t>
  </si>
  <si>
    <t>Udrażnianie rurociągów wtryskowych.</t>
  </si>
  <si>
    <t>Kontrola instalacji odpowietrzających zbiornik z wideoskopią.</t>
  </si>
  <si>
    <t>Udrożnienie instalacji, remont rury odpowietrzającej, usuwanie nieszczelności.</t>
  </si>
  <si>
    <t>Remont armatury odcinającej, i wydmuchowej, przegląd i konserwacja.</t>
  </si>
  <si>
    <t>Przegląd zawieszeń rurociągu odpowietrzenia zbiornika, remont uszkodzonych elementów.</t>
  </si>
  <si>
    <t>Wymiana reduktorów i filtrów powietrza na układzie uszczelnienia powietrznego dławic.</t>
  </si>
  <si>
    <t>Demotaż/montaż podajników ślimakowych - wymiana uszczelnień i łożysk, kontrola zużycia śrub; wymiana uszczelnień teflonowych.</t>
  </si>
  <si>
    <t>Remont osłon części wirujących.</t>
  </si>
  <si>
    <t>Rurociągi, silosy i armatura instalacji dozowania mączki wapiennej do komory paleniskowej</t>
  </si>
  <si>
    <t>Kucie obmurza okien wlotowych z komory do separatorów.</t>
  </si>
  <si>
    <t>Wloty paliwa kucie.</t>
  </si>
  <si>
    <t>Kucie obmurza - wyloty z INTREX.</t>
  </si>
  <si>
    <t>Remont obmurza - wyloty z INTREX.</t>
  </si>
  <si>
    <t>Kanały separatorów kontrola i naprawa obmurza kanałów.</t>
  </si>
  <si>
    <t xml:space="preserve">Ściany- wymiana betonu na ścianach Intrexów. </t>
  </si>
  <si>
    <t>Dno dyszowe - kucie.</t>
  </si>
  <si>
    <t xml:space="preserve">Uzupełnienie zerodowanych kotew i kołków mocujących obmurze. </t>
  </si>
  <si>
    <t xml:space="preserve">Wymiana wkładu izolacyjnego. </t>
  </si>
  <si>
    <t>Remont  zawieszeń i podparć rur dyszowych zdmuchiwaczy sadzy.</t>
  </si>
  <si>
    <t>Sprawdzenie i naprawa przejścia prze ścianę szczelną komory II-ciągu.</t>
  </si>
  <si>
    <t>Remont zasuw odcinających DN65.</t>
  </si>
  <si>
    <t>Remont (ewntualna wymiana) zaworów kątowych.</t>
  </si>
  <si>
    <t>Przegląd zdmuchiwaczy i usunięcie usterek.</t>
  </si>
  <si>
    <t xml:space="preserve">Otwieranie/Zamykanie włazów komór Intrex z wymianą uszczelnień - zakres obejmuje: wymianę uszczelnień sznurowych, poduszek i kamieni. </t>
  </si>
  <si>
    <t>Demontaż włazów,  czyszczenie powierzchni powierzchni uszczelniających, wymiana uszczelek włazów rewizyjnych.</t>
  </si>
  <si>
    <t>Wymiana uszkodzonych dysz wtryskowych.</t>
  </si>
  <si>
    <t>Naprawa spoin kolektorów. Zakres obejmuje szlifowanie wskazań, uzupełnienie spoiny. (Uwaga: zakres nie obejmuje badania NDT, które zostały ujęte w  odrębnej pozycji zestawienia).</t>
  </si>
  <si>
    <t>Przegląd przeciwerozyjny wężownic, kolan, rur wieszakowych.</t>
  </si>
  <si>
    <t>Wymiany zerodowanych odcinków. Zakres obejmuje: wycięcie zawieszenia i  zerodowanego odcinka, przygotowanie do spawania, transport nowej rury z magazynu, dopasowanie, spawanie, po badaniach odtworzenie zawieszenia.(Uwaga : zakres nie obejmuje badania NDT,które zostały ujęte w  odrębnej pozycji zestawienia).</t>
  </si>
  <si>
    <t>Badania magnetyczno proszkowe 100 % spoin głównych dostępnych od wewnątrz – obwodowych i wzdłużnych.</t>
  </si>
  <si>
    <t>Badania magnetyczno-proszkowe 100 % spoin elementów mocujących separację.</t>
  </si>
  <si>
    <t>Badania magnetyczno proszkowe 100% gniazd otworowych i mostków międzyotworowych wewnątrz walczaka.</t>
  </si>
  <si>
    <t>Badania magnetyczno-proszkowe elementów przyspawanych do zewnętrznej powierzchni – króćce, dennice walczaka, badanie 100% spoin rur opadowych walczaka.</t>
  </si>
  <si>
    <t>Komora wylotowz przegrzewacza RHI: wycięcie  ofazowanie na bloku, toczenie denka wspawanie po rewizji, proces z obróbką cieplną.</t>
  </si>
  <si>
    <t>Komora wlotowa przegrzewacza RH II: wycięcie, ofazowanie na bloku, toczenie denka wspawanie po rewizji, proces z obróbką cieplną.</t>
  </si>
  <si>
    <t>Usunięcie nieszczelności po próbie wodnej (Uwaga: bez badań, badania zostały ujęte do odrębnej pozycji zestawienia).</t>
  </si>
  <si>
    <t>Naprawa rurociągów (Uwaga:  zakres do ewentualnego rozliczenia powykonawczego, zakres nie jest do końca nigdy znany, czy z wyżarzaniem, czy projekt będzie potrzebny, itd.).</t>
  </si>
  <si>
    <t>Rewizja wewnętrzna LBH10AA401 i LBH20AA401   główne zawory  redukcyjno- schładzające stacji wraz z siłownikami hydraulicznymi:
•  demontaż siłowników hydraulicznych szt. 2.
•  demontaż zaworów VLBO – 100TC szt. 2
•  kontrola siedzeń i korpusów na obecność pęknięć i erozji.
•  czyszczenie układów zaworowych, docieranie siedzeń i grzybków 
•  kontrola wideoskopowa  elementów wewnętrznych wraz z rejestracją ( dokumentowanie stanu istniejącego).
•  wymiana uszczelnień.
•  po odbiorze prac montaż zaworów.</t>
  </si>
  <si>
    <t xml:space="preserve">Rewizja wewnętrzna LAE10AA401 i LAE20AA401- zawory regulacyjne wtrysków:
•  demontaż siłowników hydraulicznych szt. 2.
•  demontaż elementów wewnętrznych zaworów.
•  docieranie siedzeń i grzybków, pasowanie elementów wewnętrznych zaworów.
•  montaż  elementów  wewnętrznych  zaworów ( remont zaworów z wycięciem  korpusów z rurociągów i naprawa w warunkach warsztatowych)
•  wymiana uszczelnień.
•  po odbiorze prac montaż zaworów. </t>
  </si>
  <si>
    <t>Rewizja wewnętrzna LAE10AA201 i LAE20AA201- zawory odcinające wtrysków
demontaż siłowników hydraulicznych szt. 2.
•  demontaż elementów wewnętrznych zaworów.
•  docieranie siedzeń i grzybków, pasowanie elementów wewnętrznych zaworów.
•  montaż  elementów  wewnętrznych  zaworów ( remont zaworów z wycięciem  korpusów z rurociągów i naprawa w warunkach warsztatowych)
•  wymiana uszczelnień.
•  po odbiorze prac montaż zaworów. 
(Uwaga: zakres nie obejmuje badań + dokumentacja, które zostały ujęte w odrębnej pozycji zestawienia).</t>
  </si>
  <si>
    <t>LAE10AA101, LAE10AT101, LAE20AT101 - rewizja wewnętrzna i naprawa uszkodzeń.</t>
  </si>
  <si>
    <t>Zasuwy LAB60AA201, LAB60AA401, LAB61AA201, LAB61AA401 - demontaż napędów AUMA, demontaż elementów wewnętrznych  na obiekcie, docieranie powierzchni uszczelniających, sprawdzenie tulei napędowych.</t>
  </si>
  <si>
    <t>Zasuwy LAB60AA101, LAB61AA101 - demontaż  elementów wewnętrznych na obiekcie, wymiana uszczelnień, dotarcie powierzchni uszczelniających, badania na obecność pęknięć i erozji, sprawdzenie odcisków.</t>
  </si>
  <si>
    <t>Rewizja wewnętrzna armatury wtrysku wtórnego –  LAE70AA201, LAE70AA401, LAE70AA101, LAE70AA102, LAE70AA103
• rewizja wewnętrzna lancy wtryskowej i schładzacza wtórnego.</t>
  </si>
  <si>
    <t xml:space="preserve">Zawór odcinający  DN 50 z napędem AUMA. Zawory w/w rozebrać, oczyścić, dotrzeć siedzenia i grzyby, uszczelnienia wymienić, połączenia śrubowe przekonserwować, po odbiorz e- montaż na obiekcie i sprawdzenie działania.
</t>
  </si>
  <si>
    <t xml:space="preserve">Zawór odcinający  DN 25 z napędem AUMA. Zawory w/w rozebrać, oczyścić, dotrzeć siedzenia i grzyby, uszczelnienia wymienić, połączenia śrubowe przekonserwować, po odbiorze - montaż na obiekcie i sprawdzenie działania.
</t>
  </si>
  <si>
    <t xml:space="preserve">Rewizja wewnętrzna armatury odcinającej szt. 10 na zasilaniu parą  i zaworów regulacyjnych szt. 3. </t>
  </si>
  <si>
    <t>Wymiana uszkodzonej armatury odcinającej z napędem ręcznym szt. 15.</t>
  </si>
  <si>
    <t>Urządzenie sterujące - przegląd i wymiana uszkodzonych elementów.</t>
  </si>
  <si>
    <t>Wymiana kół łańcuchowych łańcucha zgrzebłowego.</t>
  </si>
  <si>
    <t>Remont zasobników węgla w zakresie górnej prostopadłościennej części zasobników
Wykonanie dokumentacji technologicznej remontu zasobników węgla Montaż/demontaż  rusztowań wewnątrz zasobników. Mycie zasobników od wewnątrz.
Czyszczenie i piaskowanie ścian konstrukcyjnych oraz żeber poziomych i pionowych zasobników.
 Pomiary grubości blach ścian zasobników węgla i inwentaryzacja ścian zasobników do ich wymiany.
 Wymiana zakwalifikowanych blach ścian zasobników węgla. Częściowa wymiana blach nierdzewnych osłonowych na narożach i na połączeniu ściany skośnej i pionowej.Malowanie ścian farbami podkładowymi antykorozyjnymi i farbami  poliuretanowo-kompozytowa,
Izolacja (wypełnienie) szczelin pomiędzy stropem a konstrukcją stalową zasobników na poziomie 41 m (połączenie zasobnika ze stropem).</t>
  </si>
  <si>
    <t>Remont klap powietrza wtórnego do kotła HLA60/70/80/90AA401.
(Uwaga: bez wyceny rusztowań).</t>
  </si>
  <si>
    <t>Remont podparć, zawieszeń, i kierownic w kanałach powietrza pierwotnego.</t>
  </si>
  <si>
    <t>Otwieranie/Zamykanie włazów klatki konwekcyjnej z wymianą uszczelnień - zakres obejmuje: wymianę uszczelnień sznurowych, poduszek i kamieni.</t>
  </si>
  <si>
    <t>Przegląd wentylatora oparów.</t>
  </si>
  <si>
    <t>Czyszczenie GZO przy wymianie oleju.</t>
  </si>
  <si>
    <t>Demontaż pęcherza gumowego i póżniejszy montaż wraz z zaworami gazowymi.</t>
  </si>
  <si>
    <t>Demontaż i montaż izolacji zaworów odcinających i regulacyjnych WP i SP (poz. nie obejmuje materiałów, które są ujęte w poz. poniżej).</t>
  </si>
  <si>
    <t>Remont (naprawa) uszkodzonej izolacji tradycyjnej na rurociągach WP (poz. nie obejmuje materiałów, które są ujęte w poz.  poniżej).</t>
  </si>
  <si>
    <t>Dostawy (założona cena jednostkowa materiałów dostarczanych przez Wykonawcę).</t>
  </si>
  <si>
    <t>Remont (naprawa) uszkodzonej izolacji tradycyjnej i natryskowej z korpusu SP i zaworów odcinających i regulacyjnych SP.</t>
  </si>
  <si>
    <t>Remont (naprawa) uszkodzonej izolacji tradycyjnej na rurociągach SP.</t>
  </si>
  <si>
    <t>Materiały do pozycji powyżej.</t>
  </si>
  <si>
    <t>Dostawy (założona cena jednostkowa materiałów dostarczanych przez Wykonawcę do pozycji powyżej).</t>
  </si>
  <si>
    <t>Montaż i demontaż rusztowań na potrzeby remontu.</t>
  </si>
  <si>
    <t>Remont (naprawa) uszkodzonej izolacji tradycyjnej  rurociągu przelotowego. Uwaga: poz. nie obejmuje materiałów opianych w poz. poniżej.</t>
  </si>
  <si>
    <t>Montaż i demontaż rusztowań na potrzeby remontu - hydrodynamiczne czyszczenie.</t>
  </si>
  <si>
    <t>Demontaż i montaż izolacji na potrzeby remontu. (poz. nie obejmuje materiałów z poz. pozniżej).</t>
  </si>
  <si>
    <t>Otwarcie i zamknięcie włazów rewizyjnych wraz z czyszczeniem, legalizacją powierzchni uszczelniających i regeneracją gwintów śrub i nakrętek oraz wymiana uszczelnień włazów rewizyjnych.</t>
  </si>
  <si>
    <t>Czyszczenie rurociągów tłocznych głównej wody chłodzącej.</t>
  </si>
  <si>
    <t>Czyszczenie rurociągów zrzutowych oraz sit wyłapujących kulki głównej wody chłodzącej.</t>
  </si>
  <si>
    <t>Montaż i demontaż zastawki.</t>
  </si>
  <si>
    <t>Wymiana uszczelnienia mechanicznego.</t>
  </si>
  <si>
    <t>Demontaż pokryw komór wodnych wraz z czyszczeniem, legalizacją powierzchni uszczelniających i regeneracją gwintów śrub i nakrętek oraz wymiana uszczelnień włazów rewizyjnych.</t>
  </si>
  <si>
    <t>Montaż pokryw komór wodnych.</t>
  </si>
  <si>
    <t>Czyszczenie komór wodnych.</t>
  </si>
  <si>
    <t>Czyszczenie rurek strumieniem wody.</t>
  </si>
  <si>
    <t>Zabezpieczenie komór wodnych farbą epoksydową.</t>
  </si>
  <si>
    <t>Demontaż i montaż rusztowania (podestu), zakres obejmuje 5m3.</t>
  </si>
  <si>
    <t>Czyszczenie den sitowych skraplacza, rurek (strona wlotowa, nawrotna i wylotowa) - czyszczenie strumieniem wody.</t>
  </si>
  <si>
    <t>Demontaż i montaż izolacji w rejonie wlotów pary.</t>
  </si>
  <si>
    <t xml:space="preserve">Montaż i demontaż  rusztowań. </t>
  </si>
  <si>
    <t>Materiałły do pozycji powyżej.</t>
  </si>
  <si>
    <t>Dostawa zestawu uszczelnień włazów, tj. założona cena jednostkowa materiałów dostarczanych przez Wykonawcę.</t>
  </si>
  <si>
    <t>Przygotowanie zbiornika do próby ciśnieniowej (dozorowej) i wykonanie próby ciśniniowej.</t>
  </si>
  <si>
    <t>Wykoanaie napraw zbiornika wynikłych po rewizji wewnętrznej UDT.</t>
  </si>
  <si>
    <t>Demontaż i montaż zaślepek na rurociągach zasialających.</t>
  </si>
  <si>
    <t>Montaż i demontaż włazów.</t>
  </si>
  <si>
    <t>Czyszczenie i kontrola zbiorników zimnego kondensatu.</t>
  </si>
  <si>
    <t>Układ głównego kondensatu wraz z regeneracją niskoprężną, pompami próżniowymi, chłodnicą pary z uszczelnień</t>
  </si>
  <si>
    <t>Montaż i demontaż  rusztowań.</t>
  </si>
  <si>
    <t>Dostawa zestawu uszczelnień włazu, tj. założona cena jednostkowa materiałów dostarczanych przez Wykonawcę.</t>
  </si>
  <si>
    <r>
      <t xml:space="preserve">Przygotowanie podgrzewaczy do rewizji wewnętrznej </t>
    </r>
    <r>
      <rPr>
        <sz val="11"/>
        <color theme="1"/>
        <rFont val="Calibri"/>
        <family val="2"/>
        <scheme val="minor"/>
      </rPr>
      <t xml:space="preserve">i próby cisnieniowej (dozorowej) strony parowej i wodnej. </t>
    </r>
  </si>
  <si>
    <t>Wykoanie prac dodatkowych przy wymianie płaszczy wymienników LCC20/30/40.</t>
  </si>
  <si>
    <t>Demontaż i montaż zaworów bezpieczeństwa.</t>
  </si>
  <si>
    <t>Przegląd zaworów bezpieczeństwa.</t>
  </si>
  <si>
    <t>Demontaż i montaż komór wodnych chłodnicy skroplin.</t>
  </si>
  <si>
    <t>Kontrola szczelności układu rurowego.</t>
  </si>
  <si>
    <t>Demontaż i montaż komór po stronie parowej.</t>
  </si>
  <si>
    <t>Demontaż i montaż izolacji, poz. nie obejmuje materiałów opisanych w poz. poniżej.</t>
  </si>
  <si>
    <t>Dostawa elementów uszczelniających, tj. założona cena jednostkowa materiałów dostarczanych przez Wykonawcę.</t>
  </si>
  <si>
    <t>Przygotowanie i wykonanie próby ciśnieniowej (dozorowej).</t>
  </si>
  <si>
    <t>Badania NDT zbiornika (magnetyczno-proszkowe złaczy spawanych obwodowych i wzdłuznych, łamacza wirów, badania penetracyjne szlifowanych powierzchni).</t>
  </si>
  <si>
    <t>Czyszczenie i remont zbiornika w zakresie usuwania pęknięć blach osłonowych, wlotów odwodnień, oddtworzenie spion (1kpl = 14mb).</t>
  </si>
  <si>
    <t>Badania w trakcie napraw.</t>
  </si>
  <si>
    <t>Prace dodatkowe -usuwanie usterek w obrębie układu.</t>
  </si>
  <si>
    <t>Dostawa materiałow do pozycji powyżej, tj. założona cena jednostkowa materiałów dostarczanych przez Wykonawcę.</t>
  </si>
  <si>
    <t>Przygotowanie do badania  grubości ścianek rurociągów i  kolan na odwodnieniach zewnętrznych oraz zbiornika.</t>
  </si>
  <si>
    <t>Montaż i demontaż  rusztowań na potrzeby wykonania badań NDT oraz innych prac.</t>
  </si>
  <si>
    <t>Demontaż izolacji, montaż nowej izolacji  - poz. nie obejmuje materiałów opisanych w poz. Poniżej.</t>
  </si>
  <si>
    <t>Badania NDT wybranych kolan i odcinków rurociągów (ok 30%), badania 100% kryz przed i po wymianie rurociągów.</t>
  </si>
  <si>
    <t>Wymiana kolan i odcinków rurociągów zdyskwalifikowanych w trakcie badań.</t>
  </si>
  <si>
    <t>Prace dodatkowe - usuwanie usterek w obrębie układu.</t>
  </si>
  <si>
    <t>Demontaż i montaż izolacji - poz. nie obejmuje materialów ujętych w poz. poniżej.</t>
  </si>
  <si>
    <t>Demontaż podzespołów pompy, weryfikacja. Remont w zakresie ustalonym po weryfikacji podzespołów.</t>
  </si>
  <si>
    <t>Przygotowanie instalacji do badań.</t>
  </si>
  <si>
    <t>Montaż i demontaż zaślepek.</t>
  </si>
  <si>
    <t>Dostawa elementów rurociągów (rury, kolana). Materiały po stronie wykonawcy "wg wykonanego adoptowanego projektu".</t>
  </si>
  <si>
    <t>Demontaż i montaz izolacji - poz. nie obejmuje materiałów ujętych w poz. poniżej.</t>
  </si>
  <si>
    <t>Przegląd zasuw odcinających na ssaniu  pomp wstepnych. Remont armatury w zakresie ustalonym po przeglądzie.</t>
  </si>
  <si>
    <t>Remont armatury regulacyjnej, odcinającej, klap zwrotnych LBD30AA101, LBD30AA401, LBD30AA501, LBG04AA201, LBG04AA401, LAE80AA201.</t>
  </si>
  <si>
    <t>Przegląd stanowiskowy pomp 04LCQ40/50AP101.</t>
  </si>
  <si>
    <t xml:space="preserve">Montaż i demontaż rusztowań. </t>
  </si>
  <si>
    <t>Demontaż i montaż pierścieni i włazu.</t>
  </si>
  <si>
    <t>Przygotowanie wymiennika i wykonanie próby szczelności (powietrzem) układu rurowego.</t>
  </si>
  <si>
    <t>Demontaż i montaż włazu w przegrodzie podgrzewacza.</t>
  </si>
  <si>
    <t>Wykonanie dodatkowych prac wynikłych po rewizji dozorowej UDT .</t>
  </si>
  <si>
    <t>Demontaż i montaż izolacji - bez materialów ujętych w poz. poniżej.</t>
  </si>
  <si>
    <t>Przygotowanie i wykoanie próby ciśnieniowej UDT.</t>
  </si>
  <si>
    <t xml:space="preserve">Przegląd zaworów bezpieczeństwa LAD. </t>
  </si>
  <si>
    <t>Rergeneracja zaworów bezpieczeństwa.</t>
  </si>
  <si>
    <t>Demontaż i montaz napędu zaworu.</t>
  </si>
  <si>
    <t>Demontaż i montaż napędu zaworu.</t>
  </si>
  <si>
    <t>Demontaż i montaż izolacji.</t>
  </si>
  <si>
    <t>Klapy zwrotne na upustach LBQ20AA501, LBQ20AA502, LBC10AA501, LBD10AA501, LBD20AA501, LBD20AA501, LBS10AA501</t>
  </si>
  <si>
    <t>Przegląd i weryfikacja armatury na obiekcie.</t>
  </si>
  <si>
    <t>Regeneracja armatury na obiekcie.</t>
  </si>
  <si>
    <t>Przegląd i weryfikacja armatury na obiekcie wg zawiadomień.</t>
  </si>
  <si>
    <t>Regeneracja armatury na obiekcie według zawiadomień.</t>
  </si>
  <si>
    <t>Wymiana rurociągów odwodnień i odpowietrzeń.
- ø48,3x4 10H2M: LAB50BR020, LAB50BR043, LAB50BR044,
- ø26,3x5 10H2M: LAB50BR030,
- ø33,7x2,9 10H2M: LAB50BR030, LAB50BR040, LAB50BR041, LAB50BR042, LAB50BR210, LAB51BR201, LAB52BR020, LAB52BR210, LAB54BR210, LAB60BR020, LAB60BR210,
- ø60,3x5,6 10H2M: LAB52BR021, LAB60BR021,
- ø48,3x2,6 X6CrNiTi1810: LAD10BR010, LAD20BR010, LAD20BR011, LAD30BR010, LCH13BR011, 
- ø48,3x2,6 15Mo3: LAD10BR220,  LAD20BR220, LAD30BR220, LCH13BR010
- ø48,3x2,6 St37.0: LAD10BR230,
- ø33,7x2,6 St37.0: LAD10BR240,
- ø60,3x5,6 10CRMo910: LAD10BR300, LAD20BR300, LAD30BR300
- ø33,7x2,6 15Mo3: LAD20BR230, LAD30BR230, LCH13BR201,LBQ60BR210, LBQ60BR211, LBQ60BR212, LBQ70BR210, LBQ80BR210, LBQ80BR211.</t>
  </si>
  <si>
    <t>Pomiary grubości ścianki na wybrnych elementach rurociągów.</t>
  </si>
  <si>
    <t>Badania NDT wybranych spoin w rejonie króćców i kolektorów na obecność pęknięć.</t>
  </si>
  <si>
    <t>Przegląd pomp na stanowisku eksploatacyjnym.
Usuwanie nieszczelności i usterek. Odtłuszczenie i czyszczenie pomp. Centrówka.</t>
  </si>
  <si>
    <t>Prace przygotowawcze i pomocnicze</t>
  </si>
  <si>
    <t xml:space="preserve">*cena jednostkowa z narzutami obejmuje wycenę zakresu prac zgodnie z opisami czynności i uwagami.  </t>
  </si>
  <si>
    <t>ELEKTROFILTR</t>
  </si>
  <si>
    <t>Elektrrofiltr</t>
  </si>
  <si>
    <t>Wymiana zaworu zasypowego DN300.</t>
  </si>
  <si>
    <t>Wymiana zaworu odpowietrzającego DN80.</t>
  </si>
  <si>
    <t>Wymiana uszczelki złączki rurowej przy trójniku przesyłacza.</t>
  </si>
  <si>
    <t>Wymiana zaworu Socla 3".</t>
  </si>
  <si>
    <t>Wymiana zaworu Socla 2".</t>
  </si>
  <si>
    <t>Wymiana zaworu Socla 1".</t>
  </si>
  <si>
    <t>Wymiana trójnika wylotowego.</t>
  </si>
  <si>
    <t>Wymiana-czyszczenie wkładu filtra siatkowego.</t>
  </si>
  <si>
    <t>Wymiana-czyszczenie kryzy głównej powietrza.</t>
  </si>
  <si>
    <t>Wymiana-czyszczenie kryzy dopowietrzającej.</t>
  </si>
  <si>
    <t>Wymiana-czyszczenie kryzy zespołu aeracji.</t>
  </si>
  <si>
    <t>Wymiana zasuwy nożowej DN300.</t>
  </si>
  <si>
    <t>Wymiana wkładki kompensatora zasypowego.</t>
  </si>
  <si>
    <t>Wymiana zaworu liniowego DN200.</t>
  </si>
  <si>
    <t>Wymiana zaworu przerzutowego DN200.</t>
  </si>
  <si>
    <t>Wymiana zaworu kopułowego DN200 na wysokości.</t>
  </si>
  <si>
    <t>Wymiana zaworu zasypowego DN200.</t>
  </si>
  <si>
    <t>Wymiana korpusu zaworu przerzutowego DN100.</t>
  </si>
  <si>
    <t>Wymiana zaworu kopułowego DN100.</t>
  </si>
  <si>
    <t>Wymiana-czyszczenie wkładu filtra siatkowego 1 1/2".</t>
  </si>
  <si>
    <t>Wymiana zasuwy nożowej DN200.</t>
  </si>
  <si>
    <t>Wymiana zaworu Socla 1 1/2".</t>
  </si>
  <si>
    <t>Wymiana stabilizatora gęstości mieszanki 1/2".</t>
  </si>
  <si>
    <t>Wymiana-czyszczenie kryzy głównej.</t>
  </si>
  <si>
    <t>Wymiana zaworu przerzutowego DN80.</t>
  </si>
  <si>
    <t>Wymiana zaworu kopułowego DN80 na wysokości.</t>
  </si>
  <si>
    <t>Wymiana-czyszczenie wkładu filtra siatkowego 2".</t>
  </si>
  <si>
    <t>Wymiana zaworu zwrotnego motylkowego 2".</t>
  </si>
  <si>
    <t>Wymiana uszczelki zaworu zasypowego.</t>
  </si>
  <si>
    <t>Wymiana-czyszczenie wkładu filtra siatkowego 4".</t>
  </si>
  <si>
    <t>Wymiana zaworu zwrotnego motylkowego 4".</t>
  </si>
  <si>
    <t>Wymiana-czyszczenie kryzy stabilizatora gęstości.</t>
  </si>
  <si>
    <t>Prace dodatkowe. Pozycja zakłada 25 rbg.</t>
  </si>
  <si>
    <t>Prace dodatkowe. Pozycja zakłada 50 rbg.</t>
  </si>
  <si>
    <t>Wymiana zasuwy nożowej  DN300.</t>
  </si>
  <si>
    <t>Wymiana wkładki kompensatora DN300.</t>
  </si>
  <si>
    <t>Prace dodatkowe, obiektowe (lotny).</t>
  </si>
  <si>
    <t>Remont zaworu kopułowego DN300.</t>
  </si>
  <si>
    <t>Remont zaworu kopułowego DN80.</t>
  </si>
  <si>
    <t>Remont zaworu kopułowego DN200.</t>
  </si>
  <si>
    <t>Remont zaworu kopułowego DN250.</t>
  </si>
  <si>
    <t>Remont zaworu kopułowego DN100.</t>
  </si>
  <si>
    <t>Regeneracja trójników wylotowych przesyłaczy.</t>
  </si>
  <si>
    <t>Wymiana stożka aeracji z płytką.</t>
  </si>
  <si>
    <t>Prace pozostałe warsztatowe (lotny).</t>
  </si>
  <si>
    <t>Prace pozostałe warsztatowe (denny).</t>
  </si>
  <si>
    <t>Wymiana zaworu przerzutowego DN250.</t>
  </si>
  <si>
    <t>Wymiana zaworu kopułowego DN250 na wysokości.</t>
  </si>
  <si>
    <t>Wymiana zaworu wylotowego DN200.</t>
  </si>
  <si>
    <t>Wymiana kompensatora zasypowego DN300.</t>
  </si>
  <si>
    <t>Wymiana zasuwy DN300.</t>
  </si>
  <si>
    <t>Wymiana zawotu Socla "1".</t>
  </si>
  <si>
    <t>Wymiana zaworu NORGREN.</t>
  </si>
  <si>
    <t>Wymiana - czyszczenie wkładu filtra siatkowego 4.</t>
  </si>
  <si>
    <t>Wymiana - czyszczenie kryzy głównej powietrza.</t>
  </si>
  <si>
    <t>Prace pozostałe obiektowe (denny).</t>
  </si>
  <si>
    <t>Otwarcie i zamknięcie włazu leja.</t>
  </si>
  <si>
    <t>Otwarcie i zamknięcie włazu do komory izolatorów.</t>
  </si>
  <si>
    <t>Otwarcie i zamknięcie włazu do komory EKF.</t>
  </si>
  <si>
    <t>Czyszczenie izolatorów zawieszeniowych.</t>
  </si>
  <si>
    <t>Kontrola stanu zamocowania elektrod zbiorczych.</t>
  </si>
  <si>
    <t>Kontrola stanu zamocowania elektrod ulotowych.</t>
  </si>
  <si>
    <t>Kontrola mechanizmów strzepywaczy elektrod zbiorczych.</t>
  </si>
  <si>
    <t>Kontrola mechanizmów strzepywaczy elektrod ulotowych.</t>
  </si>
  <si>
    <t>Kontrola podziałki.</t>
  </si>
  <si>
    <t>Czyszczenie lei popiołowych.</t>
  </si>
  <si>
    <t>Próba napędu strzepywacza.</t>
  </si>
  <si>
    <t>Wymiana izolatora obrotowego.</t>
  </si>
  <si>
    <t>Wymiana izolatora zawieszeniowego.</t>
  </si>
  <si>
    <t>Wymiana kowadeł EU.</t>
  </si>
  <si>
    <t>Wymiana kowadeł EZ.</t>
  </si>
  <si>
    <t>Wymiana młotków EU.</t>
  </si>
  <si>
    <t>Wymiana młotków EZ.</t>
  </si>
  <si>
    <t>Wymiana łożysk EU.</t>
  </si>
  <si>
    <t>Wymiana łozysk EZ.</t>
  </si>
  <si>
    <t>Antykorozja włazów 500x500 (komora góra).</t>
  </si>
  <si>
    <t>Antykorozja włazów 500x700 (komora dół).</t>
  </si>
  <si>
    <t>Wymiana uszczelnienia włazu 500x500 (góra).</t>
  </si>
  <si>
    <t>Wymiana uszczelnienia włazu 500x700 (dół).</t>
  </si>
  <si>
    <t>Przegląd absorbera.</t>
  </si>
  <si>
    <t>Przegląd pomp HTF11-14AP901.</t>
  </si>
  <si>
    <t>Remont pomp HTL11-12AP901.</t>
  </si>
  <si>
    <t>Materiały do ww. pozycji.</t>
  </si>
  <si>
    <t>Prace dodatkowe. Pozycja zakłada 150 rbg.</t>
  </si>
  <si>
    <t xml:space="preserve">Wymiana termopary HNA10CT201 T ZŁOŻA </t>
  </si>
  <si>
    <t>Demontaż/adaptacja/montaż siłownika elektrycznego AUMA LCQ30AA401</t>
  </si>
  <si>
    <t>Remont siłowników pneumatycznych na zasuwach popiołu dennego HDA</t>
  </si>
  <si>
    <t xml:space="preserve">Montaż/Demontaż rusztowań w komorze paleniskowej na całym obwodzie poziom obmurza i dwa poziomy powyżej obmurza – do kontroli rur ekranowych. </t>
  </si>
  <si>
    <t>Montaż i demontaż rusztowania w kondesatorze do kompensatora poziomego łączącego korpus NP ze skraplaczem (zakres obejmuje 25m3).</t>
  </si>
  <si>
    <t>Pozostałe</t>
  </si>
  <si>
    <t>Prace dodatkowe - usuwanie usterek w obrębie układów maszynowni.</t>
  </si>
  <si>
    <t>Prace dodatkowe - usuwanie usterek w obrębie układów kotłowni.</t>
  </si>
  <si>
    <t>cena 1 rbg (netto)</t>
  </si>
  <si>
    <t>Kolumna 
pomocnicza</t>
  </si>
  <si>
    <t xml:space="preserve"> Zakres prac_ opis czynności i uwagi *</t>
  </si>
  <si>
    <t>Razem przy 40 %</t>
  </si>
  <si>
    <t>Opcjonalny 40%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</si>
</sst>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7">
    <numFmt numFmtId="44" formatCode="_-* #,##0.00\ &quot;zł&quot;_-;\-* #,##0.00\ &quot;zł&quot;_-;_-* &quot;-&quot;??\ &quot;zł&quot;_-;_-@_-"/>
    <numFmt numFmtId="43" formatCode="_-* #,##0.00_-;\-* #,##0.00_-;_-* &quot;-&quot;??_-;_-@_-"/>
    <numFmt numFmtId="164" formatCode="#,##0.0"/>
    <numFmt numFmtId="165" formatCode="#,##0.00\ &quot;zł&quot;"/>
    <numFmt numFmtId="166" formatCode="0.0"/>
    <numFmt numFmtId="167" formatCode="0.0000"/>
    <numFmt numFmtId="168" formatCode="#,##0.000"/>
  </numFmts>
  <fonts count="106">
    <font>
      <sz val="11"/>
      <color theme="1"/>
      <name val="Calibri"/>
      <family val="2"/>
      <scheme val="minor"/>
    </font>
    <font>
      <sz val="11"/>
      <color theme="1"/>
      <name val="Calibri"/>
      <family val="2"/>
      <charset val="238"/>
      <scheme val="minor"/>
    </font>
    <font>
      <sz val="11"/>
      <color theme="1"/>
      <name val="Calibri"/>
      <family val="2"/>
      <charset val="238"/>
      <scheme val="minor"/>
    </font>
    <font>
      <sz val="11"/>
      <color theme="1"/>
      <name val="Calibri"/>
      <family val="2"/>
      <charset val="238"/>
      <scheme val="minor"/>
    </font>
    <font>
      <sz val="11"/>
      <color theme="1"/>
      <name val="Calibri"/>
      <family val="2"/>
      <charset val="238"/>
      <scheme val="minor"/>
    </font>
    <font>
      <sz val="11"/>
      <color theme="1"/>
      <name val="Calibri"/>
      <family val="2"/>
      <charset val="238"/>
      <scheme val="minor"/>
    </font>
    <font>
      <sz val="11"/>
      <color theme="1"/>
      <name val="Calibri"/>
      <family val="2"/>
      <charset val="238"/>
      <scheme val="minor"/>
    </font>
    <font>
      <sz val="11"/>
      <color theme="1"/>
      <name val="Calibri"/>
      <family val="2"/>
      <charset val="238"/>
      <scheme val="minor"/>
    </font>
    <font>
      <sz val="11"/>
      <color theme="1"/>
      <name val="Calibri"/>
      <family val="2"/>
      <charset val="238"/>
      <scheme val="minor"/>
    </font>
    <font>
      <sz val="11"/>
      <color theme="1"/>
      <name val="Calibri"/>
      <family val="2"/>
      <charset val="238"/>
      <scheme val="minor"/>
    </font>
    <font>
      <sz val="11"/>
      <color theme="1"/>
      <name val="Calibri"/>
      <family val="2"/>
      <charset val="238"/>
      <scheme val="minor"/>
    </font>
    <font>
      <sz val="11"/>
      <color theme="1"/>
      <name val="Calibri"/>
      <family val="2"/>
      <charset val="238"/>
      <scheme val="minor"/>
    </font>
    <font>
      <sz val="11"/>
      <color theme="1"/>
      <name val="Calibri"/>
      <family val="2"/>
      <charset val="238"/>
      <scheme val="minor"/>
    </font>
    <font>
      <sz val="11"/>
      <color theme="1"/>
      <name val="Calibri"/>
      <family val="2"/>
      <charset val="238"/>
      <scheme val="minor"/>
    </font>
    <font>
      <sz val="11"/>
      <color theme="1"/>
      <name val="Calibri"/>
      <family val="2"/>
      <charset val="238"/>
      <scheme val="minor"/>
    </font>
    <font>
      <sz val="11"/>
      <color theme="1"/>
      <name val="Calibri"/>
      <family val="2"/>
      <charset val="238"/>
      <scheme val="minor"/>
    </font>
    <font>
      <sz val="11"/>
      <color theme="1"/>
      <name val="Calibri"/>
      <family val="2"/>
      <charset val="238"/>
      <scheme val="minor"/>
    </font>
    <font>
      <sz val="11"/>
      <color theme="1"/>
      <name val="Calibri"/>
      <family val="2"/>
      <charset val="238"/>
      <scheme val="minor"/>
    </font>
    <font>
      <sz val="11"/>
      <color theme="1"/>
      <name val="Calibri"/>
      <family val="2"/>
      <charset val="238"/>
      <scheme val="minor"/>
    </font>
    <font>
      <sz val="11"/>
      <color theme="1"/>
      <name val="Calibri"/>
      <family val="2"/>
      <charset val="238"/>
      <scheme val="minor"/>
    </font>
    <font>
      <sz val="11"/>
      <color theme="1"/>
      <name val="Calibri"/>
      <family val="2"/>
      <charset val="238"/>
      <scheme val="minor"/>
    </font>
    <font>
      <sz val="11"/>
      <color theme="1"/>
      <name val="Calibri"/>
      <family val="2"/>
      <charset val="238"/>
      <scheme val="minor"/>
    </font>
    <font>
      <sz val="11"/>
      <color theme="1"/>
      <name val="Calibri"/>
      <family val="2"/>
      <charset val="238"/>
      <scheme val="minor"/>
    </font>
    <font>
      <sz val="11"/>
      <color theme="1"/>
      <name val="Calibri"/>
      <family val="2"/>
      <charset val="238"/>
      <scheme val="minor"/>
    </font>
    <font>
      <sz val="11"/>
      <color theme="1"/>
      <name val="Calibri"/>
      <family val="2"/>
      <charset val="238"/>
      <scheme val="minor"/>
    </font>
    <font>
      <sz val="11"/>
      <color theme="1"/>
      <name val="Calibri"/>
      <family val="2"/>
      <charset val="238"/>
      <scheme val="minor"/>
    </font>
    <font>
      <sz val="11"/>
      <color theme="1"/>
      <name val="Calibri"/>
      <family val="2"/>
      <charset val="238"/>
      <scheme val="minor"/>
    </font>
    <font>
      <sz val="11"/>
      <color theme="1"/>
      <name val="Calibri"/>
      <family val="2"/>
      <charset val="238"/>
      <scheme val="minor"/>
    </font>
    <font>
      <sz val="11"/>
      <color theme="1"/>
      <name val="Calibri"/>
      <family val="2"/>
      <charset val="238"/>
      <scheme val="minor"/>
    </font>
    <font>
      <sz val="11"/>
      <color theme="1"/>
      <name val="Calibri"/>
      <family val="2"/>
      <charset val="238"/>
      <scheme val="minor"/>
    </font>
    <font>
      <sz val="11"/>
      <color theme="1"/>
      <name val="Calibri"/>
      <family val="2"/>
      <charset val="238"/>
      <scheme val="minor"/>
    </font>
    <font>
      <sz val="11"/>
      <color theme="1"/>
      <name val="Calibri"/>
      <family val="2"/>
      <charset val="238"/>
      <scheme val="minor"/>
    </font>
    <font>
      <sz val="11"/>
      <color theme="1"/>
      <name val="Calibri"/>
      <family val="2"/>
      <charset val="238"/>
      <scheme val="minor"/>
    </font>
    <font>
      <sz val="11"/>
      <color theme="1"/>
      <name val="Calibri"/>
      <family val="2"/>
      <charset val="238"/>
      <scheme val="minor"/>
    </font>
    <font>
      <sz val="11"/>
      <color theme="1"/>
      <name val="Calibri"/>
      <family val="2"/>
      <charset val="238"/>
      <scheme val="minor"/>
    </font>
    <font>
      <sz val="11"/>
      <color theme="1"/>
      <name val="Calibri"/>
      <family val="2"/>
      <charset val="238"/>
      <scheme val="minor"/>
    </font>
    <font>
      <sz val="11"/>
      <color theme="1"/>
      <name val="Calibri"/>
      <family val="2"/>
      <charset val="238"/>
      <scheme val="minor"/>
    </font>
    <font>
      <sz val="11"/>
      <color theme="1"/>
      <name val="Calibri"/>
      <family val="2"/>
      <charset val="238"/>
      <scheme val="minor"/>
    </font>
    <font>
      <sz val="11"/>
      <color theme="1"/>
      <name val="Calibri"/>
      <family val="2"/>
      <charset val="238"/>
      <scheme val="minor"/>
    </font>
    <font>
      <sz val="11"/>
      <color theme="1"/>
      <name val="Calibri"/>
      <family val="2"/>
      <charset val="238"/>
      <scheme val="minor"/>
    </font>
    <font>
      <sz val="11"/>
      <color theme="1"/>
      <name val="Calibri"/>
      <family val="2"/>
      <charset val="238"/>
      <scheme val="minor"/>
    </font>
    <font>
      <sz val="11"/>
      <color theme="1"/>
      <name val="Calibri"/>
      <family val="2"/>
      <charset val="238"/>
      <scheme val="minor"/>
    </font>
    <font>
      <b/>
      <sz val="12"/>
      <color theme="1"/>
      <name val="Calibri"/>
      <family val="2"/>
      <charset val="238"/>
      <scheme val="minor"/>
    </font>
    <font>
      <b/>
      <sz val="14"/>
      <color theme="1"/>
      <name val="Calibri"/>
      <family val="2"/>
      <charset val="238"/>
      <scheme val="minor"/>
    </font>
    <font>
      <sz val="11"/>
      <color rgb="FFFF0000"/>
      <name val="Calibri"/>
      <family val="2"/>
      <charset val="238"/>
      <scheme val="minor"/>
    </font>
    <font>
      <sz val="11"/>
      <name val="Calibri"/>
      <family val="2"/>
      <scheme val="minor"/>
    </font>
    <font>
      <b/>
      <sz val="11"/>
      <color theme="1"/>
      <name val="Calibri"/>
      <family val="2"/>
      <charset val="238"/>
      <scheme val="minor"/>
    </font>
    <font>
      <b/>
      <sz val="11"/>
      <name val="Calibri"/>
      <family val="2"/>
      <charset val="238"/>
      <scheme val="minor"/>
    </font>
    <font>
      <sz val="11"/>
      <name val="Calibri"/>
      <family val="2"/>
      <charset val="238"/>
      <scheme val="minor"/>
    </font>
    <font>
      <b/>
      <sz val="16"/>
      <color theme="1"/>
      <name val="Calibri"/>
      <family val="2"/>
      <charset val="238"/>
      <scheme val="minor"/>
    </font>
    <font>
      <b/>
      <sz val="11"/>
      <color rgb="FFFF0000"/>
      <name val="Calibri"/>
      <family val="2"/>
      <charset val="238"/>
      <scheme val="minor"/>
    </font>
    <font>
      <sz val="10"/>
      <name val="Arial"/>
      <family val="2"/>
      <charset val="238"/>
    </font>
    <font>
      <sz val="10"/>
      <name val="Arial CE"/>
      <charset val="238"/>
    </font>
    <font>
      <sz val="11"/>
      <color theme="1"/>
      <name val="Czcionka tekstu podstawowego"/>
      <family val="2"/>
      <charset val="238"/>
    </font>
    <font>
      <sz val="11"/>
      <name val="Calibri"/>
      <family val="2"/>
      <charset val="238"/>
    </font>
    <font>
      <sz val="11"/>
      <color theme="1"/>
      <name val="Calibri"/>
      <family val="2"/>
      <scheme val="minor"/>
    </font>
    <font>
      <sz val="11"/>
      <name val="Arial"/>
      <family val="2"/>
      <charset val="238"/>
    </font>
    <font>
      <sz val="11"/>
      <name val="Calibri"/>
      <family val="2"/>
    </font>
    <font>
      <b/>
      <sz val="11"/>
      <name val="Calibri"/>
      <family val="2"/>
      <charset val="238"/>
    </font>
    <font>
      <b/>
      <sz val="11"/>
      <name val="Arial"/>
      <family val="2"/>
      <charset val="238"/>
    </font>
    <font>
      <sz val="10"/>
      <color theme="1"/>
      <name val="Calibri"/>
      <family val="2"/>
      <charset val="238"/>
      <scheme val="minor"/>
    </font>
    <font>
      <sz val="11"/>
      <color rgb="FF0000FF"/>
      <name val="Calibri"/>
      <family val="2"/>
      <charset val="238"/>
      <scheme val="minor"/>
    </font>
    <font>
      <b/>
      <sz val="14"/>
      <color rgb="FF0000FF"/>
      <name val="Calibri"/>
      <family val="2"/>
      <charset val="238"/>
      <scheme val="minor"/>
    </font>
    <font>
      <b/>
      <sz val="12"/>
      <color rgb="FF0000FF"/>
      <name val="Calibri"/>
      <family val="2"/>
      <charset val="238"/>
      <scheme val="minor"/>
    </font>
    <font>
      <b/>
      <sz val="11"/>
      <color rgb="FF0000FF"/>
      <name val="Calibri"/>
      <family val="2"/>
      <charset val="238"/>
      <scheme val="minor"/>
    </font>
    <font>
      <b/>
      <sz val="9"/>
      <color rgb="FF0000FF"/>
      <name val="Calibri"/>
      <family val="2"/>
      <charset val="238"/>
      <scheme val="minor"/>
    </font>
    <font>
      <b/>
      <sz val="14"/>
      <name val="Calibri"/>
      <family val="2"/>
      <charset val="238"/>
      <scheme val="minor"/>
    </font>
    <font>
      <b/>
      <sz val="10"/>
      <color rgb="FF0000FF"/>
      <name val="Calibri"/>
      <family val="2"/>
      <charset val="238"/>
      <scheme val="minor"/>
    </font>
    <font>
      <sz val="10"/>
      <name val="Calibri"/>
      <family val="2"/>
      <charset val="238"/>
      <scheme val="minor"/>
    </font>
    <font>
      <sz val="10"/>
      <name val="Calibri"/>
      <family val="2"/>
      <scheme val="minor"/>
    </font>
    <font>
      <sz val="10"/>
      <name val="Calibri"/>
      <family val="2"/>
    </font>
    <font>
      <b/>
      <sz val="12"/>
      <name val="Calibri"/>
      <family val="2"/>
      <scheme val="minor"/>
    </font>
    <font>
      <b/>
      <sz val="11"/>
      <name val="Calibri"/>
      <family val="2"/>
      <scheme val="minor"/>
    </font>
    <font>
      <b/>
      <sz val="12"/>
      <name val="Calibri"/>
      <family val="2"/>
      <charset val="238"/>
      <scheme val="minor"/>
    </font>
    <font>
      <sz val="12"/>
      <name val="Calibri"/>
      <family val="2"/>
      <charset val="238"/>
      <scheme val="minor"/>
    </font>
    <font>
      <b/>
      <sz val="10"/>
      <color rgb="FFFF0000"/>
      <name val="Calibri"/>
      <family val="2"/>
      <charset val="238"/>
      <scheme val="minor"/>
    </font>
    <font>
      <b/>
      <sz val="9"/>
      <color rgb="FFFF0000"/>
      <name val="Calibri"/>
      <family val="2"/>
      <charset val="238"/>
      <scheme val="minor"/>
    </font>
    <font>
      <b/>
      <sz val="10"/>
      <name val="Calibri"/>
      <family val="2"/>
      <charset val="238"/>
      <scheme val="minor"/>
    </font>
    <font>
      <b/>
      <sz val="16"/>
      <name val="Calibri"/>
      <family val="2"/>
      <charset val="238"/>
      <scheme val="minor"/>
    </font>
    <font>
      <b/>
      <sz val="9"/>
      <name val="Calibri"/>
      <family val="2"/>
      <charset val="238"/>
      <scheme val="minor"/>
    </font>
    <font>
      <b/>
      <sz val="10"/>
      <name val="Arial"/>
      <family val="2"/>
      <charset val="238"/>
    </font>
    <font>
      <vertAlign val="superscript"/>
      <sz val="11"/>
      <name val="Calibri"/>
      <family val="2"/>
      <charset val="238"/>
      <scheme val="minor"/>
    </font>
    <font>
      <vertAlign val="superscript"/>
      <sz val="11"/>
      <name val="Arial"/>
      <family val="2"/>
      <charset val="238"/>
    </font>
    <font>
      <b/>
      <sz val="10"/>
      <name val="Calibri"/>
      <family val="2"/>
      <scheme val="minor"/>
    </font>
    <font>
      <b/>
      <sz val="20"/>
      <color theme="1"/>
      <name val="Calibri"/>
      <family val="2"/>
      <charset val="238"/>
      <scheme val="minor"/>
    </font>
    <font>
      <sz val="16"/>
      <name val="Calibri"/>
      <family val="2"/>
      <charset val="238"/>
      <scheme val="minor"/>
    </font>
    <font>
      <b/>
      <sz val="9"/>
      <color theme="1"/>
      <name val="Calibri"/>
      <family val="2"/>
      <charset val="238"/>
      <scheme val="minor"/>
    </font>
    <font>
      <b/>
      <sz val="10"/>
      <color theme="1"/>
      <name val="Calibri"/>
      <family val="2"/>
      <charset val="238"/>
      <scheme val="minor"/>
    </font>
    <font>
      <sz val="16"/>
      <color theme="1"/>
      <name val="Calibri"/>
      <family val="2"/>
      <charset val="238"/>
      <scheme val="minor"/>
    </font>
    <font>
      <b/>
      <sz val="16"/>
      <name val="Calibri"/>
      <family val="2"/>
      <scheme val="minor"/>
    </font>
    <font>
      <b/>
      <sz val="12"/>
      <color rgb="FFFF0000"/>
      <name val="Calibri"/>
      <family val="2"/>
      <charset val="238"/>
      <scheme val="minor"/>
    </font>
    <font>
      <sz val="11"/>
      <color theme="1"/>
      <name val="Calibri"/>
      <family val="2"/>
      <charset val="238"/>
    </font>
    <font>
      <b/>
      <sz val="11"/>
      <color theme="1"/>
      <name val="Calibri"/>
      <family val="2"/>
      <scheme val="minor"/>
    </font>
    <font>
      <sz val="10"/>
      <color theme="1"/>
      <name val="Calibri"/>
      <family val="2"/>
      <scheme val="minor"/>
    </font>
    <font>
      <sz val="11"/>
      <color theme="1"/>
      <name val="Calibri"/>
      <family val="2"/>
    </font>
    <font>
      <i/>
      <sz val="11"/>
      <color theme="1"/>
      <name val="Calibri"/>
      <family val="2"/>
      <charset val="238"/>
      <scheme val="minor"/>
    </font>
    <font>
      <b/>
      <sz val="10"/>
      <color theme="1"/>
      <name val="Calibri"/>
      <family val="2"/>
      <scheme val="minor"/>
    </font>
    <font>
      <sz val="10"/>
      <color theme="1"/>
      <name val="Calibri"/>
      <family val="2"/>
    </font>
    <font>
      <b/>
      <sz val="11"/>
      <color theme="1"/>
      <name val="Calibri"/>
      <family val="2"/>
    </font>
    <font>
      <strike/>
      <sz val="11"/>
      <color theme="1"/>
      <name val="Calibri"/>
      <family val="2"/>
      <scheme val="minor"/>
    </font>
    <font>
      <b/>
      <strike/>
      <sz val="10"/>
      <color theme="1"/>
      <name val="Calibri"/>
      <family val="2"/>
      <scheme val="minor"/>
    </font>
    <font>
      <sz val="11"/>
      <color rgb="FFFF0000"/>
      <name val="Calibri"/>
      <family val="2"/>
      <scheme val="minor"/>
    </font>
    <font>
      <b/>
      <sz val="11"/>
      <color rgb="FFFF0000"/>
      <name val="Calibri"/>
      <family val="2"/>
      <scheme val="minor"/>
    </font>
    <font>
      <sz val="10"/>
      <color rgb="FFFF0000"/>
      <name val="Calibri"/>
      <family val="2"/>
      <scheme val="minor"/>
    </font>
    <font>
      <sz val="10"/>
      <color rgb="FFFF0000"/>
      <name val="Calibri"/>
      <family val="2"/>
      <charset val="238"/>
      <scheme val="minor"/>
    </font>
    <font>
      <sz val="8"/>
      <name val="Calibri"/>
      <family val="2"/>
      <scheme val="minor"/>
    </font>
  </fonts>
  <fills count="39">
    <fill>
      <patternFill patternType="none"/>
    </fill>
    <fill>
      <patternFill patternType="gray125"/>
    </fill>
    <fill>
      <patternFill patternType="solid">
        <fgColor theme="0"/>
        <bgColor indexed="64"/>
      </patternFill>
    </fill>
    <fill>
      <patternFill patternType="solid">
        <fgColor theme="6" tint="0.79998168889431442"/>
        <bgColor indexed="64"/>
      </patternFill>
    </fill>
    <fill>
      <patternFill patternType="solid">
        <fgColor rgb="FF92D050"/>
        <bgColor indexed="64"/>
      </patternFill>
    </fill>
    <fill>
      <patternFill patternType="solid">
        <fgColor theme="6" tint="0.59999389629810485"/>
        <bgColor indexed="64"/>
      </patternFill>
    </fill>
    <fill>
      <patternFill patternType="solid">
        <fgColor theme="5" tint="0.79998168889431442"/>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249977111117893"/>
        <bgColor indexed="64"/>
      </patternFill>
    </fill>
    <fill>
      <patternFill patternType="solid">
        <fgColor theme="8" tint="0.59999389629810485"/>
        <bgColor indexed="64"/>
      </patternFill>
    </fill>
    <fill>
      <patternFill patternType="solid">
        <fgColor theme="8" tint="0.79998168889431442"/>
        <bgColor indexed="64"/>
      </patternFill>
    </fill>
    <fill>
      <patternFill patternType="solid">
        <fgColor theme="8" tint="0.79995117038483843"/>
        <bgColor indexed="64"/>
      </patternFill>
    </fill>
    <fill>
      <patternFill patternType="solid">
        <fgColor theme="9" tint="0.79998168889431442"/>
        <bgColor indexed="64"/>
      </patternFill>
    </fill>
    <fill>
      <patternFill patternType="solid">
        <fgColor theme="2" tint="-0.249977111117893"/>
        <bgColor indexed="64"/>
      </patternFill>
    </fill>
    <fill>
      <patternFill patternType="solid">
        <fgColor theme="5" tint="0.59999389629810485"/>
        <bgColor indexed="64"/>
      </patternFill>
    </fill>
    <fill>
      <patternFill patternType="solid">
        <fgColor theme="4" tint="0.79998168889431442"/>
        <bgColor indexed="64"/>
      </patternFill>
    </fill>
    <fill>
      <patternFill patternType="solid">
        <fgColor rgb="FFEBF1DE"/>
        <bgColor rgb="FF000000"/>
      </patternFill>
    </fill>
    <fill>
      <patternFill patternType="solid">
        <fgColor theme="4" tint="0.79998168889431442"/>
        <bgColor rgb="FF000000"/>
      </patternFill>
    </fill>
    <fill>
      <patternFill patternType="solid">
        <fgColor theme="8" tint="0.59996337778862885"/>
        <bgColor indexed="64"/>
      </patternFill>
    </fill>
    <fill>
      <patternFill patternType="solid">
        <fgColor theme="9" tint="0.39994506668294322"/>
        <bgColor indexed="64"/>
      </patternFill>
    </fill>
    <fill>
      <patternFill patternType="solid">
        <fgColor rgb="FFFFFF00"/>
        <bgColor indexed="64"/>
      </patternFill>
    </fill>
    <fill>
      <patternFill patternType="solid">
        <fgColor theme="6" tint="0.39997558519241921"/>
        <bgColor indexed="64"/>
      </patternFill>
    </fill>
    <fill>
      <patternFill patternType="solid">
        <fgColor theme="4" tint="0.59999389629810485"/>
        <bgColor indexed="64"/>
      </patternFill>
    </fill>
    <fill>
      <patternFill patternType="solid">
        <fgColor theme="9" tint="0.59999389629810485"/>
        <bgColor indexed="64"/>
      </patternFill>
    </fill>
    <fill>
      <patternFill patternType="solid">
        <fgColor theme="6" tint="0.59999389629810485"/>
        <bgColor rgb="FF000000"/>
      </patternFill>
    </fill>
    <fill>
      <patternFill patternType="solid">
        <fgColor theme="6" tint="0.79998168889431442"/>
        <bgColor rgb="FF000000"/>
      </patternFill>
    </fill>
    <fill>
      <patternFill patternType="solid">
        <fgColor theme="3" tint="0.79998168889431442"/>
        <bgColor indexed="64"/>
      </patternFill>
    </fill>
    <fill>
      <patternFill patternType="solid">
        <fgColor theme="6" tint="0.39997558519241921"/>
        <bgColor rgb="FF000000"/>
      </patternFill>
    </fill>
    <fill>
      <patternFill patternType="solid">
        <fgColor theme="4" tint="0.39997558519241921"/>
        <bgColor indexed="64"/>
      </patternFill>
    </fill>
    <fill>
      <patternFill patternType="solid">
        <fgColor theme="9" tint="-0.249977111117893"/>
        <bgColor indexed="64"/>
      </patternFill>
    </fill>
    <fill>
      <patternFill patternType="solid">
        <fgColor theme="8" tint="-0.249977111117893"/>
        <bgColor indexed="64"/>
      </patternFill>
    </fill>
    <fill>
      <patternFill patternType="solid">
        <fgColor theme="8" tint="0.39997558519241921"/>
        <bgColor indexed="64"/>
      </patternFill>
    </fill>
    <fill>
      <patternFill patternType="solid">
        <fgColor rgb="FFEBF1DE"/>
        <bgColor indexed="64"/>
      </patternFill>
    </fill>
    <fill>
      <patternFill patternType="solid">
        <fgColor theme="9" tint="0.39997558519241921"/>
        <bgColor indexed="64"/>
      </patternFill>
    </fill>
    <fill>
      <patternFill patternType="solid">
        <fgColor theme="9" tint="0.39997558519241921"/>
        <bgColor rgb="FF000000"/>
      </patternFill>
    </fill>
    <fill>
      <patternFill patternType="solid">
        <fgColor rgb="FF00B050"/>
        <bgColor indexed="64"/>
      </patternFill>
    </fill>
    <fill>
      <patternFill patternType="solid">
        <fgColor theme="3" tint="0.59999389629810485"/>
        <bgColor indexed="64"/>
      </patternFill>
    </fill>
    <fill>
      <patternFill patternType="solid">
        <fgColor rgb="FF00B0F0"/>
        <bgColor indexed="64"/>
      </patternFill>
    </fill>
  </fills>
  <borders count="102">
    <border>
      <left/>
      <right/>
      <top/>
      <bottom/>
      <diagonal/>
    </border>
    <border>
      <left/>
      <right/>
      <top style="medium">
        <color indexed="64"/>
      </top>
      <bottom style="medium">
        <color indexed="64"/>
      </bottom>
      <diagonal/>
    </border>
    <border>
      <left style="thin">
        <color indexed="64"/>
      </left>
      <right/>
      <top style="thin">
        <color indexed="64"/>
      </top>
      <bottom style="medium">
        <color indexed="64"/>
      </bottom>
      <diagonal/>
    </border>
    <border>
      <left style="medium">
        <color indexed="64"/>
      </left>
      <right style="medium">
        <color indexed="64"/>
      </right>
      <top/>
      <bottom style="medium">
        <color indexed="64"/>
      </bottom>
      <diagonal/>
    </border>
    <border>
      <left style="medium">
        <color indexed="64"/>
      </left>
      <right style="thin">
        <color indexed="64"/>
      </right>
      <top/>
      <bottom style="medium">
        <color indexed="64"/>
      </bottom>
      <diagonal/>
    </border>
    <border>
      <left style="medium">
        <color indexed="64"/>
      </left>
      <right style="medium">
        <color indexed="64"/>
      </right>
      <top/>
      <bottom/>
      <diagonal/>
    </border>
    <border>
      <left style="medium">
        <color indexed="64"/>
      </left>
      <right/>
      <top/>
      <bottom/>
      <diagonal/>
    </border>
    <border>
      <left/>
      <right/>
      <top style="medium">
        <color indexed="64"/>
      </top>
      <bottom/>
      <diagonal/>
    </border>
    <border>
      <left/>
      <right style="medium">
        <color indexed="64"/>
      </right>
      <top/>
      <bottom/>
      <diagonal/>
    </border>
    <border>
      <left style="thin">
        <color indexed="64"/>
      </left>
      <right/>
      <top/>
      <bottom/>
      <diagonal/>
    </border>
    <border>
      <left style="medium">
        <color indexed="64"/>
      </left>
      <right style="medium">
        <color indexed="64"/>
      </right>
      <top style="medium">
        <color indexed="64"/>
      </top>
      <bottom/>
      <diagonal/>
    </border>
    <border>
      <left style="medium">
        <color indexed="64"/>
      </left>
      <right/>
      <top style="medium">
        <color indexed="64"/>
      </top>
      <bottom/>
      <diagonal/>
    </border>
    <border>
      <left/>
      <right/>
      <top style="medium">
        <color indexed="64"/>
      </top>
      <bottom style="thin">
        <color indexed="64"/>
      </bottom>
      <diagonal/>
    </border>
    <border>
      <left style="medium">
        <color indexed="64"/>
      </left>
      <right/>
      <top/>
      <bottom style="medium">
        <color indexed="64"/>
      </bottom>
      <diagonal/>
    </border>
    <border>
      <left style="thin">
        <color indexed="64"/>
      </left>
      <right style="hair">
        <color indexed="64"/>
      </right>
      <top style="hair">
        <color indexed="64"/>
      </top>
      <bottom style="hair">
        <color indexed="64"/>
      </bottom>
      <diagonal/>
    </border>
    <border>
      <left style="thin">
        <color indexed="64"/>
      </left>
      <right style="hair">
        <color indexed="64"/>
      </right>
      <top style="hair">
        <color indexed="64"/>
      </top>
      <bottom style="medium">
        <color indexed="64"/>
      </bottom>
      <diagonal/>
    </border>
    <border>
      <left style="thin">
        <color indexed="64"/>
      </left>
      <right style="hair">
        <color indexed="64"/>
      </right>
      <top/>
      <bottom style="hair">
        <color indexed="64"/>
      </bottom>
      <diagonal/>
    </border>
    <border>
      <left style="thin">
        <color indexed="64"/>
      </left>
      <right style="hair">
        <color indexed="64"/>
      </right>
      <top style="thin">
        <color indexed="64"/>
      </top>
      <bottom style="hair">
        <color indexed="64"/>
      </bottom>
      <diagonal/>
    </border>
    <border>
      <left style="thin">
        <color indexed="64"/>
      </left>
      <right/>
      <top style="thin">
        <color indexed="64"/>
      </top>
      <bottom style="hair">
        <color indexed="64"/>
      </bottom>
      <diagonal/>
    </border>
    <border>
      <left style="thin">
        <color indexed="64"/>
      </left>
      <right/>
      <top style="hair">
        <color indexed="64"/>
      </top>
      <bottom style="hair">
        <color indexed="64"/>
      </bottom>
      <diagonal/>
    </border>
    <border>
      <left style="thin">
        <color indexed="64"/>
      </left>
      <right/>
      <top style="hair">
        <color indexed="64"/>
      </top>
      <bottom style="medium">
        <color indexed="64"/>
      </bottom>
      <diagonal/>
    </border>
    <border>
      <left style="thin">
        <color indexed="64"/>
      </left>
      <right/>
      <top style="hair">
        <color indexed="64"/>
      </top>
      <bottom/>
      <diagonal/>
    </border>
    <border>
      <left style="medium">
        <color indexed="64"/>
      </left>
      <right style="thin">
        <color indexed="64"/>
      </right>
      <top/>
      <bottom/>
      <diagonal/>
    </border>
    <border>
      <left style="thin">
        <color indexed="64"/>
      </left>
      <right/>
      <top/>
      <bottom style="hair">
        <color indexed="64"/>
      </bottom>
      <diagonal/>
    </border>
    <border>
      <left style="thin">
        <color indexed="64"/>
      </left>
      <right/>
      <top style="thin">
        <color indexed="64"/>
      </top>
      <bottom style="thin">
        <color indexed="64"/>
      </bottom>
      <diagonal/>
    </border>
    <border>
      <left/>
      <right/>
      <top style="hair">
        <color indexed="64"/>
      </top>
      <bottom style="hair">
        <color indexed="64"/>
      </bottom>
      <diagonal/>
    </border>
    <border>
      <left style="thin">
        <color indexed="64"/>
      </left>
      <right style="thin">
        <color indexed="64"/>
      </right>
      <top/>
      <bottom/>
      <diagonal/>
    </border>
    <border>
      <left style="medium">
        <color indexed="64"/>
      </left>
      <right/>
      <top style="medium">
        <color indexed="64"/>
      </top>
      <bottom style="thin">
        <color indexed="64"/>
      </bottom>
      <diagonal/>
    </border>
    <border>
      <left style="medium">
        <color indexed="64"/>
      </left>
      <right/>
      <top style="medium">
        <color indexed="64"/>
      </top>
      <bottom style="medium">
        <color indexed="64"/>
      </bottom>
      <diagonal/>
    </border>
    <border>
      <left style="medium">
        <color indexed="64"/>
      </left>
      <right style="medium">
        <color indexed="64"/>
      </right>
      <top style="thin">
        <color indexed="64"/>
      </top>
      <bottom style="thin">
        <color indexed="64"/>
      </bottom>
      <diagonal/>
    </border>
    <border>
      <left style="thin">
        <color indexed="64"/>
      </left>
      <right/>
      <top style="thin">
        <color indexed="64"/>
      </top>
      <bottom/>
      <diagonal/>
    </border>
    <border>
      <left style="thin">
        <color indexed="64"/>
      </left>
      <right/>
      <top style="hair">
        <color indexed="64"/>
      </top>
      <bottom style="thin">
        <color indexed="64"/>
      </bottom>
      <diagonal/>
    </border>
    <border>
      <left style="thin">
        <color indexed="64"/>
      </left>
      <right style="hair">
        <color indexed="64"/>
      </right>
      <top/>
      <bottom/>
      <diagonal/>
    </border>
    <border>
      <left style="thin">
        <color indexed="64"/>
      </left>
      <right style="thin">
        <color indexed="64"/>
      </right>
      <top style="medium">
        <color indexed="64"/>
      </top>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thin">
        <color indexed="64"/>
      </right>
      <top/>
      <bottom style="hair">
        <color indexed="64"/>
      </bottom>
      <diagonal/>
    </border>
    <border>
      <left style="thin">
        <color indexed="64"/>
      </left>
      <right style="thin">
        <color indexed="64"/>
      </right>
      <top style="hair">
        <color indexed="64"/>
      </top>
      <bottom style="medium">
        <color indexed="64"/>
      </bottom>
      <diagonal/>
    </border>
    <border>
      <left style="thin">
        <color indexed="64"/>
      </left>
      <right style="thin">
        <color indexed="64"/>
      </right>
      <top style="thin">
        <color indexed="64"/>
      </top>
      <bottom style="hair">
        <color indexed="64"/>
      </bottom>
      <diagonal/>
    </border>
    <border>
      <left style="thin">
        <color indexed="64"/>
      </left>
      <right style="thin">
        <color indexed="64"/>
      </right>
      <top style="hair">
        <color indexed="64"/>
      </top>
      <bottom style="hair">
        <color indexed="64"/>
      </bottom>
      <diagonal/>
    </border>
    <border>
      <left style="thin">
        <color indexed="64"/>
      </left>
      <right style="thin">
        <color indexed="64"/>
      </right>
      <top style="hair">
        <color indexed="64"/>
      </top>
      <bottom/>
      <diagonal/>
    </border>
    <border>
      <left/>
      <right style="thin">
        <color indexed="64"/>
      </right>
      <top style="hair">
        <color indexed="64"/>
      </top>
      <bottom style="hair">
        <color indexed="64"/>
      </bottom>
      <diagonal/>
    </border>
    <border>
      <left style="medium">
        <color indexed="64"/>
      </left>
      <right style="medium">
        <color indexed="64"/>
      </right>
      <top style="medium">
        <color indexed="64"/>
      </top>
      <bottom style="medium">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style="medium">
        <color indexed="64"/>
      </left>
      <right style="thin">
        <color indexed="64"/>
      </right>
      <top style="thin">
        <color indexed="64"/>
      </top>
      <bottom style="hair">
        <color indexed="64"/>
      </bottom>
      <diagonal/>
    </border>
    <border>
      <left style="medium">
        <color indexed="64"/>
      </left>
      <right/>
      <top style="thick">
        <color indexed="64"/>
      </top>
      <bottom/>
      <diagonal/>
    </border>
    <border>
      <left/>
      <right/>
      <top style="thick">
        <color indexed="64"/>
      </top>
      <bottom style="medium">
        <color indexed="64"/>
      </bottom>
      <diagonal/>
    </border>
    <border>
      <left/>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top style="medium">
        <color indexed="64"/>
      </top>
      <bottom style="medium">
        <color indexed="64"/>
      </bottom>
      <diagonal/>
    </border>
    <border>
      <left/>
      <right/>
      <top/>
      <bottom style="hair">
        <color indexed="64"/>
      </bottom>
      <diagonal/>
    </border>
    <border>
      <left/>
      <right/>
      <top style="hair">
        <color indexed="64"/>
      </top>
      <bottom/>
      <diagonal/>
    </border>
    <border>
      <left style="thin">
        <color indexed="64"/>
      </left>
      <right style="thin">
        <color indexed="64"/>
      </right>
      <top/>
      <bottom style="medium">
        <color indexed="64"/>
      </bottom>
      <diagonal/>
    </border>
    <border>
      <left style="thin">
        <color indexed="64"/>
      </left>
      <right style="thin">
        <color indexed="64"/>
      </right>
      <top style="hair">
        <color indexed="64"/>
      </top>
      <bottom style="thin">
        <color indexed="64"/>
      </bottom>
      <diagonal/>
    </border>
    <border>
      <left/>
      <right/>
      <top style="thin">
        <color indexed="64"/>
      </top>
      <bottom style="hair">
        <color indexed="64"/>
      </bottom>
      <diagonal/>
    </border>
    <border>
      <left/>
      <right/>
      <top style="hair">
        <color indexed="64"/>
      </top>
      <bottom style="medium">
        <color indexed="64"/>
      </bottom>
      <diagonal/>
    </border>
    <border>
      <left style="thin">
        <color indexed="64"/>
      </left>
      <right/>
      <top style="medium">
        <color indexed="64"/>
      </top>
      <bottom/>
      <diagonal/>
    </border>
    <border>
      <left/>
      <right/>
      <top style="thin">
        <color indexed="64"/>
      </top>
      <bottom style="thin">
        <color indexed="64"/>
      </bottom>
      <diagonal/>
    </border>
    <border>
      <left/>
      <right style="thin">
        <color indexed="64"/>
      </right>
      <top style="thin">
        <color indexed="64"/>
      </top>
      <bottom style="hair">
        <color indexed="64"/>
      </bottom>
      <diagonal/>
    </border>
    <border>
      <left style="thin">
        <color indexed="64"/>
      </left>
      <right/>
      <top/>
      <bottom style="medium">
        <color indexed="64"/>
      </bottom>
      <diagonal/>
    </border>
    <border>
      <left style="thin">
        <color auto="1"/>
      </left>
      <right style="thin">
        <color auto="1"/>
      </right>
      <top style="medium">
        <color indexed="64"/>
      </top>
      <bottom style="thin">
        <color indexed="64"/>
      </bottom>
      <diagonal/>
    </border>
    <border>
      <left style="thin">
        <color auto="1"/>
      </left>
      <right style="medium">
        <color auto="1"/>
      </right>
      <top style="medium">
        <color indexed="64"/>
      </top>
      <bottom style="thin">
        <color indexed="64"/>
      </bottom>
      <diagonal/>
    </border>
    <border>
      <left style="thin">
        <color auto="1"/>
      </left>
      <right style="medium">
        <color auto="1"/>
      </right>
      <top style="medium">
        <color indexed="64"/>
      </top>
      <bottom style="medium">
        <color indexed="64"/>
      </bottom>
      <diagonal/>
    </border>
    <border>
      <left style="thin">
        <color auto="1"/>
      </left>
      <right style="thin">
        <color auto="1"/>
      </right>
      <top style="thick">
        <color indexed="64"/>
      </top>
      <bottom style="medium">
        <color indexed="64"/>
      </bottom>
      <diagonal/>
    </border>
    <border>
      <left style="thin">
        <color auto="1"/>
      </left>
      <right style="medium">
        <color auto="1"/>
      </right>
      <top style="thin">
        <color indexed="64"/>
      </top>
      <bottom style="thin">
        <color indexed="64"/>
      </bottom>
      <diagonal/>
    </border>
    <border>
      <left style="thin">
        <color auto="1"/>
      </left>
      <right style="medium">
        <color auto="1"/>
      </right>
      <top style="thin">
        <color indexed="64"/>
      </top>
      <bottom/>
      <diagonal/>
    </border>
    <border>
      <left style="hair">
        <color indexed="64"/>
      </left>
      <right/>
      <top style="thin">
        <color indexed="64"/>
      </top>
      <bottom style="hair">
        <color indexed="64"/>
      </bottom>
      <diagonal/>
    </border>
    <border>
      <left style="hair">
        <color indexed="64"/>
      </left>
      <right/>
      <top style="hair">
        <color indexed="64"/>
      </top>
      <bottom style="medium">
        <color indexed="64"/>
      </bottom>
      <diagonal/>
    </border>
    <border>
      <left style="thin">
        <color indexed="64"/>
      </left>
      <right/>
      <top/>
      <bottom style="thin">
        <color indexed="64"/>
      </bottom>
      <diagonal/>
    </border>
    <border>
      <left/>
      <right/>
      <top/>
      <bottom style="medium">
        <color indexed="64"/>
      </bottom>
      <diagonal/>
    </border>
    <border>
      <left style="hair">
        <color indexed="64"/>
      </left>
      <right style="thin">
        <color indexed="64"/>
      </right>
      <top style="hair">
        <color indexed="64"/>
      </top>
      <bottom style="hair">
        <color indexed="64"/>
      </bottom>
      <diagonal/>
    </border>
    <border>
      <left style="medium">
        <color indexed="64"/>
      </left>
      <right style="medium">
        <color indexed="64"/>
      </right>
      <top style="thin">
        <color indexed="64"/>
      </top>
      <bottom/>
      <diagonal/>
    </border>
    <border>
      <left style="medium">
        <color indexed="64"/>
      </left>
      <right style="medium">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style="thin">
        <color indexed="64"/>
      </top>
      <bottom/>
      <diagonal/>
    </border>
    <border>
      <left style="medium">
        <color indexed="64"/>
      </left>
      <right/>
      <top/>
      <bottom style="thin">
        <color auto="1"/>
      </bottom>
      <diagonal/>
    </border>
    <border>
      <left style="hair">
        <color indexed="64"/>
      </left>
      <right/>
      <top/>
      <bottom/>
      <diagonal/>
    </border>
    <border>
      <left/>
      <right style="thin">
        <color indexed="64"/>
      </right>
      <top style="hair">
        <color indexed="64"/>
      </top>
      <bottom/>
      <diagonal/>
    </border>
    <border>
      <left style="hair">
        <color indexed="64"/>
      </left>
      <right style="hair">
        <color indexed="64"/>
      </right>
      <top style="hair">
        <color indexed="64"/>
      </top>
      <bottom style="medium">
        <color indexed="64"/>
      </bottom>
      <diagonal/>
    </border>
    <border>
      <left style="hair">
        <color indexed="64"/>
      </left>
      <right style="thin">
        <color indexed="64"/>
      </right>
      <top style="hair">
        <color indexed="64"/>
      </top>
      <bottom style="medium">
        <color indexed="64"/>
      </bottom>
      <diagonal/>
    </border>
    <border>
      <left/>
      <right style="thin">
        <color indexed="64"/>
      </right>
      <top style="hair">
        <color indexed="64"/>
      </top>
      <bottom style="medium">
        <color indexed="64"/>
      </bottom>
      <diagonal/>
    </border>
    <border>
      <left/>
      <right style="thin">
        <color indexed="64"/>
      </right>
      <top/>
      <bottom style="hair">
        <color indexed="64"/>
      </bottom>
      <diagonal/>
    </border>
    <border>
      <left/>
      <right style="thin">
        <color auto="1"/>
      </right>
      <top/>
      <bottom style="thin">
        <color indexed="64"/>
      </bottom>
      <diagonal/>
    </border>
    <border>
      <left style="medium">
        <color indexed="64"/>
      </left>
      <right/>
      <top style="thin">
        <color indexed="64"/>
      </top>
      <bottom/>
      <diagonal/>
    </border>
    <border>
      <left style="medium">
        <color indexed="64"/>
      </left>
      <right style="thin">
        <color indexed="64"/>
      </right>
      <top/>
      <bottom style="thin">
        <color indexed="64"/>
      </bottom>
      <diagonal/>
    </border>
    <border>
      <left/>
      <right style="thin">
        <color indexed="64"/>
      </right>
      <top style="thin">
        <color indexed="64"/>
      </top>
      <bottom style="thin">
        <color indexed="64"/>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style="hair">
        <color indexed="64"/>
      </bottom>
      <diagonal/>
    </border>
    <border>
      <left style="thin">
        <color indexed="64"/>
      </left>
      <right style="hair">
        <color indexed="64"/>
      </right>
      <top style="thin">
        <color indexed="64"/>
      </top>
      <bottom style="medium">
        <color indexed="64"/>
      </bottom>
      <diagonal/>
    </border>
    <border>
      <left/>
      <right style="thin">
        <color indexed="64"/>
      </right>
      <top/>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medium">
        <color indexed="64"/>
      </top>
      <bottom/>
      <diagonal/>
    </border>
    <border>
      <left/>
      <right style="thin">
        <color indexed="64"/>
      </right>
      <top/>
      <bottom style="medium">
        <color indexed="64"/>
      </bottom>
      <diagonal/>
    </border>
    <border>
      <left style="hair">
        <color indexed="64"/>
      </left>
      <right/>
      <top style="hair">
        <color indexed="64"/>
      </top>
      <bottom style="hair">
        <color indexed="64"/>
      </bottom>
      <diagonal/>
    </border>
    <border>
      <left/>
      <right style="thin">
        <color indexed="64"/>
      </right>
      <top style="medium">
        <color indexed="64"/>
      </top>
      <bottom/>
      <diagonal/>
    </border>
    <border>
      <left/>
      <right style="medium">
        <color indexed="64"/>
      </right>
      <top style="medium">
        <color indexed="64"/>
      </top>
      <bottom style="medium">
        <color indexed="64"/>
      </bottom>
      <diagonal/>
    </border>
    <border>
      <left style="thin">
        <color auto="1"/>
      </left>
      <right/>
      <top style="medium">
        <color indexed="64"/>
      </top>
      <bottom style="thin">
        <color indexed="64"/>
      </bottom>
      <diagonal/>
    </border>
    <border>
      <left style="thin">
        <color indexed="64"/>
      </left>
      <right style="thin">
        <color indexed="64"/>
      </right>
      <top style="hair">
        <color indexed="64"/>
      </top>
      <bottom style="thick">
        <color indexed="64"/>
      </bottom>
      <diagonal/>
    </border>
  </borders>
  <cellStyleXfs count="54638">
    <xf numFmtId="0" fontId="0" fillId="0" borderId="0"/>
    <xf numFmtId="0" fontId="41" fillId="0" borderId="0"/>
    <xf numFmtId="0" fontId="40" fillId="0" borderId="0"/>
    <xf numFmtId="0" fontId="39" fillId="0" borderId="0"/>
    <xf numFmtId="0" fontId="39" fillId="0" borderId="0"/>
    <xf numFmtId="0" fontId="51" fillId="0" borderId="0"/>
    <xf numFmtId="0" fontId="52" fillId="0" borderId="0"/>
    <xf numFmtId="0" fontId="52" fillId="0" borderId="0"/>
    <xf numFmtId="0" fontId="51" fillId="0" borderId="0"/>
    <xf numFmtId="9" fontId="51" fillId="0" borderId="0" applyFont="0" applyFill="0" applyBorder="0" applyAlignment="0" applyProtection="0"/>
    <xf numFmtId="9" fontId="51" fillId="0" borderId="0" applyFont="0" applyFill="0" applyBorder="0" applyAlignment="0" applyProtection="0"/>
    <xf numFmtId="44" fontId="51" fillId="0" borderId="0" applyFont="0" applyFill="0" applyBorder="0" applyAlignment="0" applyProtection="0"/>
    <xf numFmtId="44" fontId="51" fillId="0" borderId="0" applyFont="0" applyFill="0" applyBorder="0" applyAlignment="0" applyProtection="0"/>
    <xf numFmtId="0" fontId="53" fillId="0" borderId="0"/>
    <xf numFmtId="0" fontId="39" fillId="0" borderId="0"/>
    <xf numFmtId="0" fontId="39" fillId="0" borderId="0"/>
    <xf numFmtId="0" fontId="39" fillId="0" borderId="0"/>
    <xf numFmtId="0" fontId="51" fillId="0" borderId="0"/>
    <xf numFmtId="0" fontId="51"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5" fillId="0" borderId="0"/>
    <xf numFmtId="0" fontId="35" fillId="0" borderId="0"/>
    <xf numFmtId="0" fontId="35" fillId="0" borderId="0"/>
    <xf numFmtId="0" fontId="35" fillId="0" borderId="0"/>
    <xf numFmtId="0" fontId="35" fillId="0" borderId="0"/>
    <xf numFmtId="0" fontId="35"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55" fillId="0" borderId="0"/>
    <xf numFmtId="0" fontId="30" fillId="0" borderId="0"/>
    <xf numFmtId="44" fontId="30" fillId="0" borderId="0" applyFont="0" applyFill="0" applyBorder="0" applyAlignment="0" applyProtection="0"/>
    <xf numFmtId="0" fontId="30" fillId="0" borderId="0"/>
    <xf numFmtId="0" fontId="29" fillId="0" borderId="0"/>
    <xf numFmtId="44" fontId="29" fillId="0" borderId="0" applyFont="0" applyFill="0" applyBorder="0" applyAlignment="0" applyProtection="0"/>
    <xf numFmtId="0" fontId="29" fillId="0" borderId="0"/>
    <xf numFmtId="44" fontId="29" fillId="0" borderId="0" applyFont="0" applyFill="0" applyBorder="0" applyAlignment="0" applyProtection="0"/>
    <xf numFmtId="0" fontId="55" fillId="0" borderId="0"/>
    <xf numFmtId="0" fontId="29" fillId="0" borderId="0"/>
    <xf numFmtId="0" fontId="29" fillId="0" borderId="0"/>
    <xf numFmtId="0" fontId="25" fillId="0" borderId="0"/>
    <xf numFmtId="0" fontId="24" fillId="0" borderId="0"/>
    <xf numFmtId="44" fontId="24" fillId="0" borderId="0" applyFont="0" applyFill="0" applyBorder="0" applyAlignment="0" applyProtection="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44" fontId="21" fillId="0" borderId="0" applyFont="0" applyFill="0" applyBorder="0" applyAlignment="0" applyProtection="0"/>
    <xf numFmtId="0" fontId="21" fillId="0" borderId="0"/>
    <xf numFmtId="0" fontId="21" fillId="0" borderId="0"/>
    <xf numFmtId="44" fontId="21" fillId="0" borderId="0" applyFont="0" applyFill="0" applyBorder="0" applyAlignment="0" applyProtection="0"/>
    <xf numFmtId="0" fontId="21" fillId="0" borderId="0"/>
    <xf numFmtId="44" fontId="21" fillId="0" borderId="0" applyFont="0" applyFill="0" applyBorder="0" applyAlignment="0" applyProtection="0"/>
    <xf numFmtId="0" fontId="21" fillId="0" borderId="0"/>
    <xf numFmtId="0" fontId="21" fillId="0" borderId="0"/>
    <xf numFmtId="0" fontId="21" fillId="0" borderId="0"/>
    <xf numFmtId="0" fontId="21" fillId="0" borderId="0"/>
    <xf numFmtId="44" fontId="21" fillId="0" borderId="0" applyFont="0" applyFill="0" applyBorder="0" applyAlignment="0" applyProtection="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44" fontId="20" fillId="0" borderId="0" applyFont="0" applyFill="0" applyBorder="0" applyAlignment="0" applyProtection="0"/>
    <xf numFmtId="0" fontId="20" fillId="0" borderId="0"/>
    <xf numFmtId="0" fontId="20" fillId="0" borderId="0"/>
    <xf numFmtId="44" fontId="20" fillId="0" borderId="0" applyFont="0" applyFill="0" applyBorder="0" applyAlignment="0" applyProtection="0"/>
    <xf numFmtId="0" fontId="20" fillId="0" borderId="0"/>
    <xf numFmtId="44" fontId="20" fillId="0" borderId="0" applyFont="0" applyFill="0" applyBorder="0" applyAlignment="0" applyProtection="0"/>
    <xf numFmtId="0" fontId="20" fillId="0" borderId="0"/>
    <xf numFmtId="0" fontId="20" fillId="0" borderId="0"/>
    <xf numFmtId="0" fontId="20" fillId="0" borderId="0"/>
    <xf numFmtId="0" fontId="20" fillId="0" borderId="0"/>
    <xf numFmtId="44" fontId="20" fillId="0" borderId="0" applyFont="0" applyFill="0" applyBorder="0" applyAlignment="0" applyProtection="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44" fontId="20" fillId="0" borderId="0" applyFont="0" applyFill="0" applyBorder="0" applyAlignment="0" applyProtection="0"/>
    <xf numFmtId="0" fontId="20" fillId="0" borderId="0"/>
    <xf numFmtId="0" fontId="20" fillId="0" borderId="0"/>
    <xf numFmtId="44" fontId="20" fillId="0" borderId="0" applyFont="0" applyFill="0" applyBorder="0" applyAlignment="0" applyProtection="0"/>
    <xf numFmtId="0" fontId="20" fillId="0" borderId="0"/>
    <xf numFmtId="44" fontId="20" fillId="0" borderId="0" applyFont="0" applyFill="0" applyBorder="0" applyAlignment="0" applyProtection="0"/>
    <xf numFmtId="0" fontId="20" fillId="0" borderId="0"/>
    <xf numFmtId="0" fontId="20" fillId="0" borderId="0"/>
    <xf numFmtId="0" fontId="20" fillId="0" borderId="0"/>
    <xf numFmtId="0" fontId="20" fillId="0" borderId="0"/>
    <xf numFmtId="44" fontId="20" fillId="0" borderId="0" applyFont="0" applyFill="0" applyBorder="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44" fontId="19" fillId="0" borderId="0" applyFont="0" applyFill="0" applyBorder="0" applyAlignment="0" applyProtection="0"/>
    <xf numFmtId="0" fontId="19" fillId="0" borderId="0"/>
    <xf numFmtId="0" fontId="19" fillId="0" borderId="0"/>
    <xf numFmtId="44" fontId="19" fillId="0" borderId="0" applyFont="0" applyFill="0" applyBorder="0" applyAlignment="0" applyProtection="0"/>
    <xf numFmtId="0" fontId="19" fillId="0" borderId="0"/>
    <xf numFmtId="44" fontId="19" fillId="0" borderId="0" applyFont="0" applyFill="0" applyBorder="0" applyAlignment="0" applyProtection="0"/>
    <xf numFmtId="0" fontId="19" fillId="0" borderId="0"/>
    <xf numFmtId="0" fontId="19" fillId="0" borderId="0"/>
    <xf numFmtId="0" fontId="19" fillId="0" borderId="0"/>
    <xf numFmtId="0" fontId="19" fillId="0" borderId="0"/>
    <xf numFmtId="44" fontId="19" fillId="0" borderId="0" applyFont="0" applyFill="0" applyBorder="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44" fontId="19" fillId="0" borderId="0" applyFont="0" applyFill="0" applyBorder="0" applyAlignment="0" applyProtection="0"/>
    <xf numFmtId="0" fontId="19" fillId="0" borderId="0"/>
    <xf numFmtId="0" fontId="19" fillId="0" borderId="0"/>
    <xf numFmtId="44" fontId="19" fillId="0" borderId="0" applyFont="0" applyFill="0" applyBorder="0" applyAlignment="0" applyProtection="0"/>
    <xf numFmtId="0" fontId="19" fillId="0" borderId="0"/>
    <xf numFmtId="44" fontId="19" fillId="0" borderId="0" applyFont="0" applyFill="0" applyBorder="0" applyAlignment="0" applyProtection="0"/>
    <xf numFmtId="0" fontId="19" fillId="0" borderId="0"/>
    <xf numFmtId="0" fontId="19" fillId="0" borderId="0"/>
    <xf numFmtId="0" fontId="19" fillId="0" borderId="0"/>
    <xf numFmtId="0" fontId="19" fillId="0" borderId="0"/>
    <xf numFmtId="44" fontId="19" fillId="0" borderId="0" applyFont="0" applyFill="0" applyBorder="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44" fontId="19" fillId="0" borderId="0" applyFont="0" applyFill="0" applyBorder="0" applyAlignment="0" applyProtection="0"/>
    <xf numFmtId="0" fontId="19" fillId="0" borderId="0"/>
    <xf numFmtId="0" fontId="19" fillId="0" borderId="0"/>
    <xf numFmtId="44" fontId="19" fillId="0" borderId="0" applyFont="0" applyFill="0" applyBorder="0" applyAlignment="0" applyProtection="0"/>
    <xf numFmtId="0" fontId="19" fillId="0" borderId="0"/>
    <xf numFmtId="44" fontId="19" fillId="0" borderId="0" applyFont="0" applyFill="0" applyBorder="0" applyAlignment="0" applyProtection="0"/>
    <xf numFmtId="0" fontId="19" fillId="0" borderId="0"/>
    <xf numFmtId="0" fontId="19" fillId="0" borderId="0"/>
    <xf numFmtId="0" fontId="19" fillId="0" borderId="0"/>
    <xf numFmtId="0" fontId="19" fillId="0" borderId="0"/>
    <xf numFmtId="44" fontId="19" fillId="0" borderId="0" applyFont="0" applyFill="0" applyBorder="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44" fontId="19" fillId="0" borderId="0" applyFont="0" applyFill="0" applyBorder="0" applyAlignment="0" applyProtection="0"/>
    <xf numFmtId="0" fontId="19" fillId="0" borderId="0"/>
    <xf numFmtId="0" fontId="19" fillId="0" borderId="0"/>
    <xf numFmtId="44" fontId="19" fillId="0" borderId="0" applyFont="0" applyFill="0" applyBorder="0" applyAlignment="0" applyProtection="0"/>
    <xf numFmtId="0" fontId="19" fillId="0" borderId="0"/>
    <xf numFmtId="44" fontId="19" fillId="0" borderId="0" applyFont="0" applyFill="0" applyBorder="0" applyAlignment="0" applyProtection="0"/>
    <xf numFmtId="0" fontId="19" fillId="0" borderId="0"/>
    <xf numFmtId="0" fontId="19" fillId="0" borderId="0"/>
    <xf numFmtId="0" fontId="19" fillId="0" borderId="0"/>
    <xf numFmtId="0" fontId="19" fillId="0" borderId="0"/>
    <xf numFmtId="44" fontId="19" fillId="0" borderId="0" applyFont="0" applyFill="0" applyBorder="0" applyAlignment="0" applyProtection="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44" fontId="18" fillId="0" borderId="0" applyFont="0" applyFill="0" applyBorder="0" applyAlignment="0" applyProtection="0"/>
    <xf numFmtId="0" fontId="18" fillId="0" borderId="0"/>
    <xf numFmtId="0" fontId="18" fillId="0" borderId="0"/>
    <xf numFmtId="44" fontId="18" fillId="0" borderId="0" applyFont="0" applyFill="0" applyBorder="0" applyAlignment="0" applyProtection="0"/>
    <xf numFmtId="0" fontId="18" fillId="0" borderId="0"/>
    <xf numFmtId="44" fontId="18" fillId="0" borderId="0" applyFont="0" applyFill="0" applyBorder="0" applyAlignment="0" applyProtection="0"/>
    <xf numFmtId="0" fontId="18" fillId="0" borderId="0"/>
    <xf numFmtId="0" fontId="18" fillId="0" borderId="0"/>
    <xf numFmtId="0" fontId="18" fillId="0" borderId="0"/>
    <xf numFmtId="0" fontId="18" fillId="0" borderId="0"/>
    <xf numFmtId="44" fontId="18" fillId="0" borderId="0" applyFont="0" applyFill="0" applyBorder="0" applyAlignment="0" applyProtection="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44" fontId="18" fillId="0" borderId="0" applyFont="0" applyFill="0" applyBorder="0" applyAlignment="0" applyProtection="0"/>
    <xf numFmtId="0" fontId="18" fillId="0" borderId="0"/>
    <xf numFmtId="0" fontId="18" fillId="0" borderId="0"/>
    <xf numFmtId="44" fontId="18" fillId="0" borderId="0" applyFont="0" applyFill="0" applyBorder="0" applyAlignment="0" applyProtection="0"/>
    <xf numFmtId="0" fontId="18" fillId="0" borderId="0"/>
    <xf numFmtId="44" fontId="18" fillId="0" borderId="0" applyFont="0" applyFill="0" applyBorder="0" applyAlignment="0" applyProtection="0"/>
    <xf numFmtId="0" fontId="18" fillId="0" borderId="0"/>
    <xf numFmtId="0" fontId="18" fillId="0" borderId="0"/>
    <xf numFmtId="0" fontId="18" fillId="0" borderId="0"/>
    <xf numFmtId="0" fontId="18" fillId="0" borderId="0"/>
    <xf numFmtId="44" fontId="18" fillId="0" borderId="0" applyFont="0" applyFill="0" applyBorder="0" applyAlignment="0" applyProtection="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44" fontId="18" fillId="0" borderId="0" applyFont="0" applyFill="0" applyBorder="0" applyAlignment="0" applyProtection="0"/>
    <xf numFmtId="0" fontId="18" fillId="0" borderId="0"/>
    <xf numFmtId="0" fontId="18" fillId="0" borderId="0"/>
    <xf numFmtId="44" fontId="18" fillId="0" borderId="0" applyFont="0" applyFill="0" applyBorder="0" applyAlignment="0" applyProtection="0"/>
    <xf numFmtId="0" fontId="18" fillId="0" borderId="0"/>
    <xf numFmtId="44" fontId="18" fillId="0" borderId="0" applyFont="0" applyFill="0" applyBorder="0" applyAlignment="0" applyProtection="0"/>
    <xf numFmtId="0" fontId="18" fillId="0" borderId="0"/>
    <xf numFmtId="0" fontId="18" fillId="0" borderId="0"/>
    <xf numFmtId="0" fontId="18" fillId="0" borderId="0"/>
    <xf numFmtId="0" fontId="18" fillId="0" borderId="0"/>
    <xf numFmtId="44" fontId="18" fillId="0" borderId="0" applyFont="0" applyFill="0" applyBorder="0" applyAlignment="0" applyProtection="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44" fontId="18" fillId="0" borderId="0" applyFont="0" applyFill="0" applyBorder="0" applyAlignment="0" applyProtection="0"/>
    <xf numFmtId="0" fontId="18" fillId="0" borderId="0"/>
    <xf numFmtId="0" fontId="18" fillId="0" borderId="0"/>
    <xf numFmtId="44" fontId="18" fillId="0" borderId="0" applyFont="0" applyFill="0" applyBorder="0" applyAlignment="0" applyProtection="0"/>
    <xf numFmtId="0" fontId="18" fillId="0" borderId="0"/>
    <xf numFmtId="44" fontId="18" fillId="0" borderId="0" applyFont="0" applyFill="0" applyBorder="0" applyAlignment="0" applyProtection="0"/>
    <xf numFmtId="0" fontId="18" fillId="0" borderId="0"/>
    <xf numFmtId="0" fontId="18" fillId="0" borderId="0"/>
    <xf numFmtId="0" fontId="18" fillId="0" borderId="0"/>
    <xf numFmtId="0" fontId="18" fillId="0" borderId="0"/>
    <xf numFmtId="44" fontId="18" fillId="0" borderId="0" applyFont="0" applyFill="0" applyBorder="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44" fontId="17" fillId="0" borderId="0" applyFont="0" applyFill="0" applyBorder="0" applyAlignment="0" applyProtection="0"/>
    <xf numFmtId="0" fontId="17" fillId="0" borderId="0"/>
    <xf numFmtId="0" fontId="17" fillId="0" borderId="0"/>
    <xf numFmtId="44" fontId="17" fillId="0" borderId="0" applyFont="0" applyFill="0" applyBorder="0" applyAlignment="0" applyProtection="0"/>
    <xf numFmtId="0" fontId="17" fillId="0" borderId="0"/>
    <xf numFmtId="44" fontId="17" fillId="0" borderId="0" applyFont="0" applyFill="0" applyBorder="0" applyAlignment="0" applyProtection="0"/>
    <xf numFmtId="0" fontId="17" fillId="0" borderId="0"/>
    <xf numFmtId="0" fontId="17" fillId="0" borderId="0"/>
    <xf numFmtId="0" fontId="17" fillId="0" borderId="0"/>
    <xf numFmtId="0" fontId="17" fillId="0" borderId="0"/>
    <xf numFmtId="44" fontId="17" fillId="0" borderId="0" applyFont="0" applyFill="0" applyBorder="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44" fontId="17" fillId="0" borderId="0" applyFont="0" applyFill="0" applyBorder="0" applyAlignment="0" applyProtection="0"/>
    <xf numFmtId="0" fontId="17" fillId="0" borderId="0"/>
    <xf numFmtId="0" fontId="17" fillId="0" borderId="0"/>
    <xf numFmtId="44" fontId="17" fillId="0" borderId="0" applyFont="0" applyFill="0" applyBorder="0" applyAlignment="0" applyProtection="0"/>
    <xf numFmtId="0" fontId="17" fillId="0" borderId="0"/>
    <xf numFmtId="44" fontId="17" fillId="0" borderId="0" applyFont="0" applyFill="0" applyBorder="0" applyAlignment="0" applyProtection="0"/>
    <xf numFmtId="0" fontId="17" fillId="0" borderId="0"/>
    <xf numFmtId="0" fontId="17" fillId="0" borderId="0"/>
    <xf numFmtId="0" fontId="17" fillId="0" borderId="0"/>
    <xf numFmtId="0" fontId="17" fillId="0" borderId="0"/>
    <xf numFmtId="44" fontId="17" fillId="0" borderId="0" applyFont="0" applyFill="0" applyBorder="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44" fontId="17" fillId="0" borderId="0" applyFont="0" applyFill="0" applyBorder="0" applyAlignment="0" applyProtection="0"/>
    <xf numFmtId="0" fontId="17" fillId="0" borderId="0"/>
    <xf numFmtId="0" fontId="17" fillId="0" borderId="0"/>
    <xf numFmtId="44" fontId="17" fillId="0" borderId="0" applyFont="0" applyFill="0" applyBorder="0" applyAlignment="0" applyProtection="0"/>
    <xf numFmtId="0" fontId="17" fillId="0" borderId="0"/>
    <xf numFmtId="44" fontId="17" fillId="0" borderId="0" applyFont="0" applyFill="0" applyBorder="0" applyAlignment="0" applyProtection="0"/>
    <xf numFmtId="0" fontId="17" fillId="0" borderId="0"/>
    <xf numFmtId="0" fontId="17" fillId="0" borderId="0"/>
    <xf numFmtId="0" fontId="17" fillId="0" borderId="0"/>
    <xf numFmtId="0" fontId="17" fillId="0" borderId="0"/>
    <xf numFmtId="44" fontId="17" fillId="0" borderId="0" applyFont="0" applyFill="0" applyBorder="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44" fontId="17" fillId="0" borderId="0" applyFont="0" applyFill="0" applyBorder="0" applyAlignment="0" applyProtection="0"/>
    <xf numFmtId="0" fontId="17" fillId="0" borderId="0"/>
    <xf numFmtId="0" fontId="17" fillId="0" borderId="0"/>
    <xf numFmtId="44" fontId="17" fillId="0" borderId="0" applyFont="0" applyFill="0" applyBorder="0" applyAlignment="0" applyProtection="0"/>
    <xf numFmtId="0" fontId="17" fillId="0" borderId="0"/>
    <xf numFmtId="44" fontId="17" fillId="0" borderId="0" applyFont="0" applyFill="0" applyBorder="0" applyAlignment="0" applyProtection="0"/>
    <xf numFmtId="0" fontId="17" fillId="0" borderId="0"/>
    <xf numFmtId="0" fontId="17" fillId="0" borderId="0"/>
    <xf numFmtId="0" fontId="17" fillId="0" borderId="0"/>
    <xf numFmtId="0" fontId="17" fillId="0" borderId="0"/>
    <xf numFmtId="44" fontId="17" fillId="0" borderId="0" applyFont="0" applyFill="0" applyBorder="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44" fontId="16" fillId="0" borderId="0" applyFont="0" applyFill="0" applyBorder="0" applyAlignment="0" applyProtection="0"/>
    <xf numFmtId="0" fontId="16" fillId="0" borderId="0"/>
    <xf numFmtId="0" fontId="16" fillId="0" borderId="0"/>
    <xf numFmtId="44" fontId="16" fillId="0" borderId="0" applyFont="0" applyFill="0" applyBorder="0" applyAlignment="0" applyProtection="0"/>
    <xf numFmtId="0" fontId="16" fillId="0" borderId="0"/>
    <xf numFmtId="44" fontId="16" fillId="0" borderId="0" applyFont="0" applyFill="0" applyBorder="0" applyAlignment="0" applyProtection="0"/>
    <xf numFmtId="0" fontId="16" fillId="0" borderId="0"/>
    <xf numFmtId="0" fontId="16" fillId="0" borderId="0"/>
    <xf numFmtId="0" fontId="16" fillId="0" borderId="0"/>
    <xf numFmtId="0" fontId="16" fillId="0" borderId="0"/>
    <xf numFmtId="44" fontId="16" fillId="0" borderId="0" applyFont="0" applyFill="0" applyBorder="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44" fontId="16" fillId="0" borderId="0" applyFont="0" applyFill="0" applyBorder="0" applyAlignment="0" applyProtection="0"/>
    <xf numFmtId="0" fontId="16" fillId="0" borderId="0"/>
    <xf numFmtId="0" fontId="16" fillId="0" borderId="0"/>
    <xf numFmtId="44" fontId="16" fillId="0" borderId="0" applyFont="0" applyFill="0" applyBorder="0" applyAlignment="0" applyProtection="0"/>
    <xf numFmtId="0" fontId="16" fillId="0" borderId="0"/>
    <xf numFmtId="44" fontId="16" fillId="0" borderId="0" applyFont="0" applyFill="0" applyBorder="0" applyAlignment="0" applyProtection="0"/>
    <xf numFmtId="0" fontId="16" fillId="0" borderId="0"/>
    <xf numFmtId="0" fontId="16" fillId="0" borderId="0"/>
    <xf numFmtId="0" fontId="16" fillId="0" borderId="0"/>
    <xf numFmtId="0" fontId="16" fillId="0" borderId="0"/>
    <xf numFmtId="44" fontId="16" fillId="0" borderId="0" applyFont="0" applyFill="0" applyBorder="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44" fontId="16" fillId="0" borderId="0" applyFont="0" applyFill="0" applyBorder="0" applyAlignment="0" applyProtection="0"/>
    <xf numFmtId="0" fontId="16" fillId="0" borderId="0"/>
    <xf numFmtId="0" fontId="16" fillId="0" borderId="0"/>
    <xf numFmtId="44" fontId="16" fillId="0" borderId="0" applyFont="0" applyFill="0" applyBorder="0" applyAlignment="0" applyProtection="0"/>
    <xf numFmtId="0" fontId="16" fillId="0" borderId="0"/>
    <xf numFmtId="44" fontId="16" fillId="0" borderId="0" applyFont="0" applyFill="0" applyBorder="0" applyAlignment="0" applyProtection="0"/>
    <xf numFmtId="0" fontId="16" fillId="0" borderId="0"/>
    <xf numFmtId="0" fontId="16" fillId="0" borderId="0"/>
    <xf numFmtId="0" fontId="16" fillId="0" borderId="0"/>
    <xf numFmtId="0" fontId="16" fillId="0" borderId="0"/>
    <xf numFmtId="44" fontId="16" fillId="0" borderId="0" applyFont="0" applyFill="0" applyBorder="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44" fontId="16" fillId="0" borderId="0" applyFont="0" applyFill="0" applyBorder="0" applyAlignment="0" applyProtection="0"/>
    <xf numFmtId="0" fontId="16" fillId="0" borderId="0"/>
    <xf numFmtId="0" fontId="16" fillId="0" borderId="0"/>
    <xf numFmtId="44" fontId="16" fillId="0" borderId="0" applyFont="0" applyFill="0" applyBorder="0" applyAlignment="0" applyProtection="0"/>
    <xf numFmtId="0" fontId="16" fillId="0" borderId="0"/>
    <xf numFmtId="44" fontId="16" fillId="0" borderId="0" applyFont="0" applyFill="0" applyBorder="0" applyAlignment="0" applyProtection="0"/>
    <xf numFmtId="0" fontId="16" fillId="0" borderId="0"/>
    <xf numFmtId="0" fontId="16" fillId="0" borderId="0"/>
    <xf numFmtId="0" fontId="16" fillId="0" borderId="0"/>
    <xf numFmtId="0" fontId="16" fillId="0" borderId="0"/>
    <xf numFmtId="44" fontId="16" fillId="0" borderId="0" applyFont="0" applyFill="0" applyBorder="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44" fontId="16" fillId="0" borderId="0" applyFont="0" applyFill="0" applyBorder="0" applyAlignment="0" applyProtection="0"/>
    <xf numFmtId="0" fontId="16" fillId="0" borderId="0"/>
    <xf numFmtId="0" fontId="16" fillId="0" borderId="0"/>
    <xf numFmtId="44" fontId="16" fillId="0" borderId="0" applyFont="0" applyFill="0" applyBorder="0" applyAlignment="0" applyProtection="0"/>
    <xf numFmtId="0" fontId="16" fillId="0" borderId="0"/>
    <xf numFmtId="44" fontId="16" fillId="0" borderId="0" applyFont="0" applyFill="0" applyBorder="0" applyAlignment="0" applyProtection="0"/>
    <xf numFmtId="0" fontId="16" fillId="0" borderId="0"/>
    <xf numFmtId="0" fontId="16" fillId="0" borderId="0"/>
    <xf numFmtId="0" fontId="16" fillId="0" borderId="0"/>
    <xf numFmtId="0" fontId="16" fillId="0" borderId="0"/>
    <xf numFmtId="44" fontId="16" fillId="0" borderId="0" applyFont="0" applyFill="0" applyBorder="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44" fontId="16" fillId="0" borderId="0" applyFont="0" applyFill="0" applyBorder="0" applyAlignment="0" applyProtection="0"/>
    <xf numFmtId="0" fontId="16" fillId="0" borderId="0"/>
    <xf numFmtId="0" fontId="16" fillId="0" borderId="0"/>
    <xf numFmtId="44" fontId="16" fillId="0" borderId="0" applyFont="0" applyFill="0" applyBorder="0" applyAlignment="0" applyProtection="0"/>
    <xf numFmtId="0" fontId="16" fillId="0" borderId="0"/>
    <xf numFmtId="44" fontId="16" fillId="0" borderId="0" applyFont="0" applyFill="0" applyBorder="0" applyAlignment="0" applyProtection="0"/>
    <xf numFmtId="0" fontId="16" fillId="0" borderId="0"/>
    <xf numFmtId="0" fontId="16" fillId="0" borderId="0"/>
    <xf numFmtId="0" fontId="16" fillId="0" borderId="0"/>
    <xf numFmtId="0" fontId="16" fillId="0" borderId="0"/>
    <xf numFmtId="44" fontId="16" fillId="0" borderId="0" applyFont="0" applyFill="0" applyBorder="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44" fontId="16" fillId="0" borderId="0" applyFont="0" applyFill="0" applyBorder="0" applyAlignment="0" applyProtection="0"/>
    <xf numFmtId="0" fontId="16" fillId="0" borderId="0"/>
    <xf numFmtId="0" fontId="16" fillId="0" borderId="0"/>
    <xf numFmtId="44" fontId="16" fillId="0" borderId="0" applyFont="0" applyFill="0" applyBorder="0" applyAlignment="0" applyProtection="0"/>
    <xf numFmtId="0" fontId="16" fillId="0" borderId="0"/>
    <xf numFmtId="44" fontId="16" fillId="0" borderId="0" applyFont="0" applyFill="0" applyBorder="0" applyAlignment="0" applyProtection="0"/>
    <xf numFmtId="0" fontId="16" fillId="0" borderId="0"/>
    <xf numFmtId="0" fontId="16" fillId="0" borderId="0"/>
    <xf numFmtId="0" fontId="16" fillId="0" borderId="0"/>
    <xf numFmtId="0" fontId="16" fillId="0" borderId="0"/>
    <xf numFmtId="44" fontId="16" fillId="0" borderId="0" applyFont="0" applyFill="0" applyBorder="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44" fontId="16" fillId="0" borderId="0" applyFont="0" applyFill="0" applyBorder="0" applyAlignment="0" applyProtection="0"/>
    <xf numFmtId="0" fontId="16" fillId="0" borderId="0"/>
    <xf numFmtId="0" fontId="16" fillId="0" borderId="0"/>
    <xf numFmtId="44" fontId="16" fillId="0" borderId="0" applyFont="0" applyFill="0" applyBorder="0" applyAlignment="0" applyProtection="0"/>
    <xf numFmtId="0" fontId="16" fillId="0" borderId="0"/>
    <xf numFmtId="44" fontId="16" fillId="0" borderId="0" applyFont="0" applyFill="0" applyBorder="0" applyAlignment="0" applyProtection="0"/>
    <xf numFmtId="0" fontId="16" fillId="0" borderId="0"/>
    <xf numFmtId="0" fontId="16" fillId="0" borderId="0"/>
    <xf numFmtId="0" fontId="16" fillId="0" borderId="0"/>
    <xf numFmtId="0" fontId="16" fillId="0" borderId="0"/>
    <xf numFmtId="44" fontId="16" fillId="0" borderId="0" applyFont="0" applyFill="0" applyBorder="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44" fontId="16" fillId="0" borderId="0" applyFont="0" applyFill="0" applyBorder="0" applyAlignment="0" applyProtection="0"/>
    <xf numFmtId="0" fontId="16" fillId="0" borderId="0"/>
    <xf numFmtId="0" fontId="16" fillId="0" borderId="0"/>
    <xf numFmtId="44" fontId="16" fillId="0" borderId="0" applyFont="0" applyFill="0" applyBorder="0" applyAlignment="0" applyProtection="0"/>
    <xf numFmtId="0" fontId="16" fillId="0" borderId="0"/>
    <xf numFmtId="44" fontId="16" fillId="0" borderId="0" applyFont="0" applyFill="0" applyBorder="0" applyAlignment="0" applyProtection="0"/>
    <xf numFmtId="0" fontId="16" fillId="0" borderId="0"/>
    <xf numFmtId="0" fontId="16" fillId="0" borderId="0"/>
    <xf numFmtId="0" fontId="16" fillId="0" borderId="0"/>
    <xf numFmtId="0" fontId="16" fillId="0" borderId="0"/>
    <xf numFmtId="44" fontId="16" fillId="0" borderId="0" applyFont="0" applyFill="0" applyBorder="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44" fontId="16" fillId="0" borderId="0" applyFont="0" applyFill="0" applyBorder="0" applyAlignment="0" applyProtection="0"/>
    <xf numFmtId="0" fontId="16" fillId="0" borderId="0"/>
    <xf numFmtId="0" fontId="16" fillId="0" borderId="0"/>
    <xf numFmtId="44" fontId="16" fillId="0" borderId="0" applyFont="0" applyFill="0" applyBorder="0" applyAlignment="0" applyProtection="0"/>
    <xf numFmtId="0" fontId="16" fillId="0" borderId="0"/>
    <xf numFmtId="44" fontId="16" fillId="0" borderId="0" applyFont="0" applyFill="0" applyBorder="0" applyAlignment="0" applyProtection="0"/>
    <xf numFmtId="0" fontId="16" fillId="0" borderId="0"/>
    <xf numFmtId="0" fontId="16" fillId="0" borderId="0"/>
    <xf numFmtId="0" fontId="16" fillId="0" borderId="0"/>
    <xf numFmtId="0" fontId="16" fillId="0" borderId="0"/>
    <xf numFmtId="44" fontId="16" fillId="0" borderId="0" applyFont="0" applyFill="0" applyBorder="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44" fontId="16" fillId="0" borderId="0" applyFont="0" applyFill="0" applyBorder="0" applyAlignment="0" applyProtection="0"/>
    <xf numFmtId="0" fontId="16" fillId="0" borderId="0"/>
    <xf numFmtId="0" fontId="16" fillId="0" borderId="0"/>
    <xf numFmtId="44" fontId="16" fillId="0" borderId="0" applyFont="0" applyFill="0" applyBorder="0" applyAlignment="0" applyProtection="0"/>
    <xf numFmtId="0" fontId="16" fillId="0" borderId="0"/>
    <xf numFmtId="44" fontId="16" fillId="0" borderId="0" applyFont="0" applyFill="0" applyBorder="0" applyAlignment="0" applyProtection="0"/>
    <xf numFmtId="0" fontId="16" fillId="0" borderId="0"/>
    <xf numFmtId="0" fontId="16" fillId="0" borderId="0"/>
    <xf numFmtId="0" fontId="16" fillId="0" borderId="0"/>
    <xf numFmtId="0" fontId="16" fillId="0" borderId="0"/>
    <xf numFmtId="44" fontId="16" fillId="0" borderId="0" applyFont="0" applyFill="0" applyBorder="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44" fontId="16" fillId="0" borderId="0" applyFont="0" applyFill="0" applyBorder="0" applyAlignment="0" applyProtection="0"/>
    <xf numFmtId="0" fontId="16" fillId="0" borderId="0"/>
    <xf numFmtId="0" fontId="16" fillId="0" borderId="0"/>
    <xf numFmtId="44" fontId="16" fillId="0" borderId="0" applyFont="0" applyFill="0" applyBorder="0" applyAlignment="0" applyProtection="0"/>
    <xf numFmtId="0" fontId="16" fillId="0" borderId="0"/>
    <xf numFmtId="44" fontId="16" fillId="0" borderId="0" applyFont="0" applyFill="0" applyBorder="0" applyAlignment="0" applyProtection="0"/>
    <xf numFmtId="0" fontId="16" fillId="0" borderId="0"/>
    <xf numFmtId="0" fontId="16" fillId="0" borderId="0"/>
    <xf numFmtId="0" fontId="16" fillId="0" borderId="0"/>
    <xf numFmtId="0" fontId="16" fillId="0" borderId="0"/>
    <xf numFmtId="44" fontId="16" fillId="0" borderId="0" applyFont="0" applyFill="0" applyBorder="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44" fontId="16" fillId="0" borderId="0" applyFont="0" applyFill="0" applyBorder="0" applyAlignment="0" applyProtection="0"/>
    <xf numFmtId="0" fontId="16" fillId="0" borderId="0"/>
    <xf numFmtId="0" fontId="16" fillId="0" borderId="0"/>
    <xf numFmtId="44" fontId="16" fillId="0" borderId="0" applyFont="0" applyFill="0" applyBorder="0" applyAlignment="0" applyProtection="0"/>
    <xf numFmtId="0" fontId="16" fillId="0" borderId="0"/>
    <xf numFmtId="44" fontId="16" fillId="0" borderId="0" applyFont="0" applyFill="0" applyBorder="0" applyAlignment="0" applyProtection="0"/>
    <xf numFmtId="0" fontId="16" fillId="0" borderId="0"/>
    <xf numFmtId="0" fontId="16" fillId="0" borderId="0"/>
    <xf numFmtId="0" fontId="16" fillId="0" borderId="0"/>
    <xf numFmtId="0" fontId="16" fillId="0" borderId="0"/>
    <xf numFmtId="44" fontId="16" fillId="0" borderId="0" applyFont="0" applyFill="0" applyBorder="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44" fontId="16" fillId="0" borderId="0" applyFont="0" applyFill="0" applyBorder="0" applyAlignment="0" applyProtection="0"/>
    <xf numFmtId="0" fontId="16" fillId="0" borderId="0"/>
    <xf numFmtId="0" fontId="16" fillId="0" borderId="0"/>
    <xf numFmtId="44" fontId="16" fillId="0" borderId="0" applyFont="0" applyFill="0" applyBorder="0" applyAlignment="0" applyProtection="0"/>
    <xf numFmtId="0" fontId="16" fillId="0" borderId="0"/>
    <xf numFmtId="44" fontId="16" fillId="0" borderId="0" applyFont="0" applyFill="0" applyBorder="0" applyAlignment="0" applyProtection="0"/>
    <xf numFmtId="0" fontId="16" fillId="0" borderId="0"/>
    <xf numFmtId="0" fontId="16" fillId="0" borderId="0"/>
    <xf numFmtId="0" fontId="16" fillId="0" borderId="0"/>
    <xf numFmtId="0" fontId="16" fillId="0" borderId="0"/>
    <xf numFmtId="44" fontId="16" fillId="0" borderId="0" applyFont="0" applyFill="0" applyBorder="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44" fontId="16" fillId="0" borderId="0" applyFont="0" applyFill="0" applyBorder="0" applyAlignment="0" applyProtection="0"/>
    <xf numFmtId="0" fontId="16" fillId="0" borderId="0"/>
    <xf numFmtId="0" fontId="16" fillId="0" borderId="0"/>
    <xf numFmtId="44" fontId="16" fillId="0" borderId="0" applyFont="0" applyFill="0" applyBorder="0" applyAlignment="0" applyProtection="0"/>
    <xf numFmtId="0" fontId="16" fillId="0" borderId="0"/>
    <xf numFmtId="44" fontId="16" fillId="0" borderId="0" applyFont="0" applyFill="0" applyBorder="0" applyAlignment="0" applyProtection="0"/>
    <xf numFmtId="0" fontId="16" fillId="0" borderId="0"/>
    <xf numFmtId="0" fontId="16" fillId="0" borderId="0"/>
    <xf numFmtId="0" fontId="16" fillId="0" borderId="0"/>
    <xf numFmtId="0" fontId="16" fillId="0" borderId="0"/>
    <xf numFmtId="44" fontId="16" fillId="0" borderId="0" applyFont="0" applyFill="0" applyBorder="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44" fontId="16" fillId="0" borderId="0" applyFont="0" applyFill="0" applyBorder="0" applyAlignment="0" applyProtection="0"/>
    <xf numFmtId="0" fontId="16" fillId="0" borderId="0"/>
    <xf numFmtId="0" fontId="16" fillId="0" borderId="0"/>
    <xf numFmtId="44" fontId="16" fillId="0" borderId="0" applyFont="0" applyFill="0" applyBorder="0" applyAlignment="0" applyProtection="0"/>
    <xf numFmtId="0" fontId="16" fillId="0" borderId="0"/>
    <xf numFmtId="44" fontId="16" fillId="0" borderId="0" applyFont="0" applyFill="0" applyBorder="0" applyAlignment="0" applyProtection="0"/>
    <xf numFmtId="0" fontId="16" fillId="0" borderId="0"/>
    <xf numFmtId="0" fontId="16" fillId="0" borderId="0"/>
    <xf numFmtId="0" fontId="16" fillId="0" borderId="0"/>
    <xf numFmtId="0" fontId="16" fillId="0" borderId="0"/>
    <xf numFmtId="44" fontId="16" fillId="0" borderId="0" applyFont="0" applyFill="0" applyBorder="0" applyAlignment="0" applyProtection="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44" fontId="15" fillId="0" borderId="0" applyFont="0" applyFill="0" applyBorder="0" applyAlignment="0" applyProtection="0"/>
    <xf numFmtId="0" fontId="15" fillId="0" borderId="0"/>
    <xf numFmtId="0" fontId="15" fillId="0" borderId="0"/>
    <xf numFmtId="44" fontId="15" fillId="0" borderId="0" applyFont="0" applyFill="0" applyBorder="0" applyAlignment="0" applyProtection="0"/>
    <xf numFmtId="0" fontId="15" fillId="0" borderId="0"/>
    <xf numFmtId="44" fontId="15" fillId="0" borderId="0" applyFont="0" applyFill="0" applyBorder="0" applyAlignment="0" applyProtection="0"/>
    <xf numFmtId="0" fontId="15" fillId="0" borderId="0"/>
    <xf numFmtId="0" fontId="15" fillId="0" borderId="0"/>
    <xf numFmtId="0" fontId="15" fillId="0" borderId="0"/>
    <xf numFmtId="0" fontId="15" fillId="0" borderId="0"/>
    <xf numFmtId="44" fontId="15" fillId="0" borderId="0" applyFont="0" applyFill="0" applyBorder="0" applyAlignment="0" applyProtection="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44" fontId="15" fillId="0" borderId="0" applyFont="0" applyFill="0" applyBorder="0" applyAlignment="0" applyProtection="0"/>
    <xf numFmtId="0" fontId="15" fillId="0" borderId="0"/>
    <xf numFmtId="0" fontId="15" fillId="0" borderId="0"/>
    <xf numFmtId="44" fontId="15" fillId="0" borderId="0" applyFont="0" applyFill="0" applyBorder="0" applyAlignment="0" applyProtection="0"/>
    <xf numFmtId="0" fontId="15" fillId="0" borderId="0"/>
    <xf numFmtId="44" fontId="15" fillId="0" borderId="0" applyFont="0" applyFill="0" applyBorder="0" applyAlignment="0" applyProtection="0"/>
    <xf numFmtId="0" fontId="15" fillId="0" borderId="0"/>
    <xf numFmtId="0" fontId="15" fillId="0" borderId="0"/>
    <xf numFmtId="0" fontId="15" fillId="0" borderId="0"/>
    <xf numFmtId="0" fontId="15" fillId="0" borderId="0"/>
    <xf numFmtId="44" fontId="15" fillId="0" borderId="0" applyFont="0" applyFill="0" applyBorder="0" applyAlignment="0" applyProtection="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44" fontId="15" fillId="0" borderId="0" applyFont="0" applyFill="0" applyBorder="0" applyAlignment="0" applyProtection="0"/>
    <xf numFmtId="0" fontId="15" fillId="0" borderId="0"/>
    <xf numFmtId="0" fontId="15" fillId="0" borderId="0"/>
    <xf numFmtId="44" fontId="15" fillId="0" borderId="0" applyFont="0" applyFill="0" applyBorder="0" applyAlignment="0" applyProtection="0"/>
    <xf numFmtId="0" fontId="15" fillId="0" borderId="0"/>
    <xf numFmtId="44" fontId="15" fillId="0" borderId="0" applyFont="0" applyFill="0" applyBorder="0" applyAlignment="0" applyProtection="0"/>
    <xf numFmtId="0" fontId="15" fillId="0" borderId="0"/>
    <xf numFmtId="0" fontId="15" fillId="0" borderId="0"/>
    <xf numFmtId="0" fontId="15" fillId="0" borderId="0"/>
    <xf numFmtId="0" fontId="15" fillId="0" borderId="0"/>
    <xf numFmtId="44" fontId="15" fillId="0" borderId="0" applyFont="0" applyFill="0" applyBorder="0" applyAlignment="0" applyProtection="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44" fontId="15" fillId="0" borderId="0" applyFont="0" applyFill="0" applyBorder="0" applyAlignment="0" applyProtection="0"/>
    <xf numFmtId="0" fontId="15" fillId="0" borderId="0"/>
    <xf numFmtId="0" fontId="15" fillId="0" borderId="0"/>
    <xf numFmtId="44" fontId="15" fillId="0" borderId="0" applyFont="0" applyFill="0" applyBorder="0" applyAlignment="0" applyProtection="0"/>
    <xf numFmtId="0" fontId="15" fillId="0" borderId="0"/>
    <xf numFmtId="44" fontId="15" fillId="0" borderId="0" applyFont="0" applyFill="0" applyBorder="0" applyAlignment="0" applyProtection="0"/>
    <xf numFmtId="0" fontId="15" fillId="0" borderId="0"/>
    <xf numFmtId="0" fontId="15" fillId="0" borderId="0"/>
    <xf numFmtId="0" fontId="15" fillId="0" borderId="0"/>
    <xf numFmtId="0" fontId="15" fillId="0" borderId="0"/>
    <xf numFmtId="44" fontId="15" fillId="0" borderId="0" applyFont="0" applyFill="0" applyBorder="0" applyAlignment="0" applyProtection="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44" fontId="15" fillId="0" borderId="0" applyFont="0" applyFill="0" applyBorder="0" applyAlignment="0" applyProtection="0"/>
    <xf numFmtId="0" fontId="15" fillId="0" borderId="0"/>
    <xf numFmtId="0" fontId="15" fillId="0" borderId="0"/>
    <xf numFmtId="44" fontId="15" fillId="0" borderId="0" applyFont="0" applyFill="0" applyBorder="0" applyAlignment="0" applyProtection="0"/>
    <xf numFmtId="0" fontId="15" fillId="0" borderId="0"/>
    <xf numFmtId="44" fontId="15" fillId="0" borderId="0" applyFont="0" applyFill="0" applyBorder="0" applyAlignment="0" applyProtection="0"/>
    <xf numFmtId="0" fontId="15" fillId="0" borderId="0"/>
    <xf numFmtId="0" fontId="15" fillId="0" borderId="0"/>
    <xf numFmtId="0" fontId="15" fillId="0" borderId="0"/>
    <xf numFmtId="0" fontId="15" fillId="0" borderId="0"/>
    <xf numFmtId="44" fontId="15" fillId="0" borderId="0" applyFont="0" applyFill="0" applyBorder="0" applyAlignment="0" applyProtection="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44" fontId="15" fillId="0" borderId="0" applyFont="0" applyFill="0" applyBorder="0" applyAlignment="0" applyProtection="0"/>
    <xf numFmtId="0" fontId="15" fillId="0" borderId="0"/>
    <xf numFmtId="0" fontId="15" fillId="0" borderId="0"/>
    <xf numFmtId="44" fontId="15" fillId="0" borderId="0" applyFont="0" applyFill="0" applyBorder="0" applyAlignment="0" applyProtection="0"/>
    <xf numFmtId="0" fontId="15" fillId="0" borderId="0"/>
    <xf numFmtId="44" fontId="15" fillId="0" borderId="0" applyFont="0" applyFill="0" applyBorder="0" applyAlignment="0" applyProtection="0"/>
    <xf numFmtId="0" fontId="15" fillId="0" borderId="0"/>
    <xf numFmtId="0" fontId="15" fillId="0" borderId="0"/>
    <xf numFmtId="0" fontId="15" fillId="0" borderId="0"/>
    <xf numFmtId="0" fontId="15" fillId="0" borderId="0"/>
    <xf numFmtId="44" fontId="15" fillId="0" borderId="0" applyFont="0" applyFill="0" applyBorder="0" applyAlignment="0" applyProtection="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44" fontId="15" fillId="0" borderId="0" applyFont="0" applyFill="0" applyBorder="0" applyAlignment="0" applyProtection="0"/>
    <xf numFmtId="0" fontId="15" fillId="0" borderId="0"/>
    <xf numFmtId="0" fontId="15" fillId="0" borderId="0"/>
    <xf numFmtId="44" fontId="15" fillId="0" borderId="0" applyFont="0" applyFill="0" applyBorder="0" applyAlignment="0" applyProtection="0"/>
    <xf numFmtId="0" fontId="15" fillId="0" borderId="0"/>
    <xf numFmtId="44" fontId="15" fillId="0" borderId="0" applyFont="0" applyFill="0" applyBorder="0" applyAlignment="0" applyProtection="0"/>
    <xf numFmtId="0" fontId="15" fillId="0" borderId="0"/>
    <xf numFmtId="0" fontId="15" fillId="0" borderId="0"/>
    <xf numFmtId="0" fontId="15" fillId="0" borderId="0"/>
    <xf numFmtId="0" fontId="15" fillId="0" borderId="0"/>
    <xf numFmtId="44" fontId="15" fillId="0" borderId="0" applyFont="0" applyFill="0" applyBorder="0" applyAlignment="0" applyProtection="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44" fontId="15" fillId="0" borderId="0" applyFont="0" applyFill="0" applyBorder="0" applyAlignment="0" applyProtection="0"/>
    <xf numFmtId="0" fontId="15" fillId="0" borderId="0"/>
    <xf numFmtId="0" fontId="15" fillId="0" borderId="0"/>
    <xf numFmtId="44" fontId="15" fillId="0" borderId="0" applyFont="0" applyFill="0" applyBorder="0" applyAlignment="0" applyProtection="0"/>
    <xf numFmtId="0" fontId="15" fillId="0" borderId="0"/>
    <xf numFmtId="44" fontId="15" fillId="0" borderId="0" applyFont="0" applyFill="0" applyBorder="0" applyAlignment="0" applyProtection="0"/>
    <xf numFmtId="0" fontId="15" fillId="0" borderId="0"/>
    <xf numFmtId="0" fontId="15" fillId="0" borderId="0"/>
    <xf numFmtId="0" fontId="15" fillId="0" borderId="0"/>
    <xf numFmtId="0" fontId="15" fillId="0" borderId="0"/>
    <xf numFmtId="44" fontId="15" fillId="0" borderId="0" applyFont="0" applyFill="0" applyBorder="0" applyAlignment="0" applyProtection="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44" fontId="15" fillId="0" borderId="0" applyFont="0" applyFill="0" applyBorder="0" applyAlignment="0" applyProtection="0"/>
    <xf numFmtId="0" fontId="15" fillId="0" borderId="0"/>
    <xf numFmtId="0" fontId="15" fillId="0" borderId="0"/>
    <xf numFmtId="44" fontId="15" fillId="0" borderId="0" applyFont="0" applyFill="0" applyBorder="0" applyAlignment="0" applyProtection="0"/>
    <xf numFmtId="0" fontId="15" fillId="0" borderId="0"/>
    <xf numFmtId="44" fontId="15" fillId="0" borderId="0" applyFont="0" applyFill="0" applyBorder="0" applyAlignment="0" applyProtection="0"/>
    <xf numFmtId="0" fontId="15" fillId="0" borderId="0"/>
    <xf numFmtId="0" fontId="15" fillId="0" borderId="0"/>
    <xf numFmtId="0" fontId="15" fillId="0" borderId="0"/>
    <xf numFmtId="0" fontId="15" fillId="0" borderId="0"/>
    <xf numFmtId="44" fontId="15" fillId="0" borderId="0" applyFont="0" applyFill="0" applyBorder="0" applyAlignment="0" applyProtection="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44" fontId="15" fillId="0" borderId="0" applyFont="0" applyFill="0" applyBorder="0" applyAlignment="0" applyProtection="0"/>
    <xf numFmtId="0" fontId="15" fillId="0" borderId="0"/>
    <xf numFmtId="0" fontId="15" fillId="0" borderId="0"/>
    <xf numFmtId="44" fontId="15" fillId="0" borderId="0" applyFont="0" applyFill="0" applyBorder="0" applyAlignment="0" applyProtection="0"/>
    <xf numFmtId="0" fontId="15" fillId="0" borderId="0"/>
    <xf numFmtId="44" fontId="15" fillId="0" borderId="0" applyFont="0" applyFill="0" applyBorder="0" applyAlignment="0" applyProtection="0"/>
    <xf numFmtId="0" fontId="15" fillId="0" borderId="0"/>
    <xf numFmtId="0" fontId="15" fillId="0" borderId="0"/>
    <xf numFmtId="0" fontId="15" fillId="0" borderId="0"/>
    <xf numFmtId="0" fontId="15" fillId="0" borderId="0"/>
    <xf numFmtId="44" fontId="15" fillId="0" borderId="0" applyFont="0" applyFill="0" applyBorder="0" applyAlignment="0" applyProtection="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44" fontId="15" fillId="0" borderId="0" applyFont="0" applyFill="0" applyBorder="0" applyAlignment="0" applyProtection="0"/>
    <xf numFmtId="0" fontId="15" fillId="0" borderId="0"/>
    <xf numFmtId="0" fontId="15" fillId="0" borderId="0"/>
    <xf numFmtId="44" fontId="15" fillId="0" borderId="0" applyFont="0" applyFill="0" applyBorder="0" applyAlignment="0" applyProtection="0"/>
    <xf numFmtId="0" fontId="15" fillId="0" borderId="0"/>
    <xf numFmtId="44" fontId="15" fillId="0" borderId="0" applyFont="0" applyFill="0" applyBorder="0" applyAlignment="0" applyProtection="0"/>
    <xf numFmtId="0" fontId="15" fillId="0" borderId="0"/>
    <xf numFmtId="0" fontId="15" fillId="0" borderId="0"/>
    <xf numFmtId="0" fontId="15" fillId="0" borderId="0"/>
    <xf numFmtId="0" fontId="15" fillId="0" borderId="0"/>
    <xf numFmtId="44" fontId="15" fillId="0" borderId="0" applyFont="0" applyFill="0" applyBorder="0" applyAlignment="0" applyProtection="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44" fontId="15" fillId="0" borderId="0" applyFont="0" applyFill="0" applyBorder="0" applyAlignment="0" applyProtection="0"/>
    <xf numFmtId="0" fontId="15" fillId="0" borderId="0"/>
    <xf numFmtId="0" fontId="15" fillId="0" borderId="0"/>
    <xf numFmtId="44" fontId="15" fillId="0" borderId="0" applyFont="0" applyFill="0" applyBorder="0" applyAlignment="0" applyProtection="0"/>
    <xf numFmtId="0" fontId="15" fillId="0" borderId="0"/>
    <xf numFmtId="44" fontId="15" fillId="0" borderId="0" applyFont="0" applyFill="0" applyBorder="0" applyAlignment="0" applyProtection="0"/>
    <xf numFmtId="0" fontId="15" fillId="0" borderId="0"/>
    <xf numFmtId="0" fontId="15" fillId="0" borderId="0"/>
    <xf numFmtId="0" fontId="15" fillId="0" borderId="0"/>
    <xf numFmtId="0" fontId="15" fillId="0" borderId="0"/>
    <xf numFmtId="44" fontId="15" fillId="0" borderId="0" applyFont="0" applyFill="0" applyBorder="0" applyAlignment="0" applyProtection="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44" fontId="15" fillId="0" borderId="0" applyFont="0" applyFill="0" applyBorder="0" applyAlignment="0" applyProtection="0"/>
    <xf numFmtId="0" fontId="15" fillId="0" borderId="0"/>
    <xf numFmtId="0" fontId="15" fillId="0" borderId="0"/>
    <xf numFmtId="44" fontId="15" fillId="0" borderId="0" applyFont="0" applyFill="0" applyBorder="0" applyAlignment="0" applyProtection="0"/>
    <xf numFmtId="0" fontId="15" fillId="0" borderId="0"/>
    <xf numFmtId="44" fontId="15" fillId="0" borderId="0" applyFont="0" applyFill="0" applyBorder="0" applyAlignment="0" applyProtection="0"/>
    <xf numFmtId="0" fontId="15" fillId="0" borderId="0"/>
    <xf numFmtId="0" fontId="15" fillId="0" borderId="0"/>
    <xf numFmtId="0" fontId="15" fillId="0" borderId="0"/>
    <xf numFmtId="0" fontId="15" fillId="0" borderId="0"/>
    <xf numFmtId="44" fontId="15" fillId="0" borderId="0" applyFont="0" applyFill="0" applyBorder="0" applyAlignment="0" applyProtection="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44" fontId="15" fillId="0" borderId="0" applyFont="0" applyFill="0" applyBorder="0" applyAlignment="0" applyProtection="0"/>
    <xf numFmtId="0" fontId="15" fillId="0" borderId="0"/>
    <xf numFmtId="0" fontId="15" fillId="0" borderId="0"/>
    <xf numFmtId="44" fontId="15" fillId="0" borderId="0" applyFont="0" applyFill="0" applyBorder="0" applyAlignment="0" applyProtection="0"/>
    <xf numFmtId="0" fontId="15" fillId="0" borderId="0"/>
    <xf numFmtId="44" fontId="15" fillId="0" borderId="0" applyFont="0" applyFill="0" applyBorder="0" applyAlignment="0" applyProtection="0"/>
    <xf numFmtId="0" fontId="15" fillId="0" borderId="0"/>
    <xf numFmtId="0" fontId="15" fillId="0" borderId="0"/>
    <xf numFmtId="0" fontId="15" fillId="0" borderId="0"/>
    <xf numFmtId="0" fontId="15" fillId="0" borderId="0"/>
    <xf numFmtId="44" fontId="15" fillId="0" borderId="0" applyFont="0" applyFill="0" applyBorder="0" applyAlignment="0" applyProtection="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44" fontId="15" fillId="0" borderId="0" applyFont="0" applyFill="0" applyBorder="0" applyAlignment="0" applyProtection="0"/>
    <xf numFmtId="0" fontId="15" fillId="0" borderId="0"/>
    <xf numFmtId="0" fontId="15" fillId="0" borderId="0"/>
    <xf numFmtId="44" fontId="15" fillId="0" borderId="0" applyFont="0" applyFill="0" applyBorder="0" applyAlignment="0" applyProtection="0"/>
    <xf numFmtId="0" fontId="15" fillId="0" borderId="0"/>
    <xf numFmtId="44" fontId="15" fillId="0" borderId="0" applyFont="0" applyFill="0" applyBorder="0" applyAlignment="0" applyProtection="0"/>
    <xf numFmtId="0" fontId="15" fillId="0" borderId="0"/>
    <xf numFmtId="0" fontId="15" fillId="0" borderId="0"/>
    <xf numFmtId="0" fontId="15" fillId="0" borderId="0"/>
    <xf numFmtId="0" fontId="15" fillId="0" borderId="0"/>
    <xf numFmtId="44" fontId="15" fillId="0" borderId="0" applyFont="0" applyFill="0" applyBorder="0" applyAlignment="0" applyProtection="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44" fontId="15" fillId="0" borderId="0" applyFont="0" applyFill="0" applyBorder="0" applyAlignment="0" applyProtection="0"/>
    <xf numFmtId="0" fontId="15" fillId="0" borderId="0"/>
    <xf numFmtId="0" fontId="15" fillId="0" borderId="0"/>
    <xf numFmtId="44" fontId="15" fillId="0" borderId="0" applyFont="0" applyFill="0" applyBorder="0" applyAlignment="0" applyProtection="0"/>
    <xf numFmtId="0" fontId="15" fillId="0" borderId="0"/>
    <xf numFmtId="44" fontId="15" fillId="0" borderId="0" applyFont="0" applyFill="0" applyBorder="0" applyAlignment="0" applyProtection="0"/>
    <xf numFmtId="0" fontId="15" fillId="0" borderId="0"/>
    <xf numFmtId="0" fontId="15" fillId="0" borderId="0"/>
    <xf numFmtId="0" fontId="15" fillId="0" borderId="0"/>
    <xf numFmtId="0" fontId="15" fillId="0" borderId="0"/>
    <xf numFmtId="44" fontId="15" fillId="0" borderId="0" applyFont="0" applyFill="0" applyBorder="0" applyAlignment="0" applyProtection="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44" fontId="15" fillId="0" borderId="0" applyFont="0" applyFill="0" applyBorder="0" applyAlignment="0" applyProtection="0"/>
    <xf numFmtId="0" fontId="15" fillId="0" borderId="0"/>
    <xf numFmtId="0" fontId="15" fillId="0" borderId="0"/>
    <xf numFmtId="44" fontId="15" fillId="0" borderId="0" applyFont="0" applyFill="0" applyBorder="0" applyAlignment="0" applyProtection="0"/>
    <xf numFmtId="0" fontId="15" fillId="0" borderId="0"/>
    <xf numFmtId="44" fontId="15" fillId="0" borderId="0" applyFont="0" applyFill="0" applyBorder="0" applyAlignment="0" applyProtection="0"/>
    <xf numFmtId="0" fontId="15" fillId="0" borderId="0"/>
    <xf numFmtId="0" fontId="15" fillId="0" borderId="0"/>
    <xf numFmtId="0" fontId="15" fillId="0" borderId="0"/>
    <xf numFmtId="0" fontId="15" fillId="0" borderId="0"/>
    <xf numFmtId="44" fontId="15" fillId="0" borderId="0" applyFont="0" applyFill="0" applyBorder="0" applyAlignment="0" applyProtection="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44" fontId="15" fillId="0" borderId="0" applyFont="0" applyFill="0" applyBorder="0" applyAlignment="0" applyProtection="0"/>
    <xf numFmtId="0" fontId="15" fillId="0" borderId="0"/>
    <xf numFmtId="0" fontId="15" fillId="0" borderId="0"/>
    <xf numFmtId="44" fontId="15" fillId="0" borderId="0" applyFont="0" applyFill="0" applyBorder="0" applyAlignment="0" applyProtection="0"/>
    <xf numFmtId="0" fontId="15" fillId="0" borderId="0"/>
    <xf numFmtId="44" fontId="15" fillId="0" borderId="0" applyFont="0" applyFill="0" applyBorder="0" applyAlignment="0" applyProtection="0"/>
    <xf numFmtId="0" fontId="15" fillId="0" borderId="0"/>
    <xf numFmtId="0" fontId="15" fillId="0" borderId="0"/>
    <xf numFmtId="0" fontId="15" fillId="0" borderId="0"/>
    <xf numFmtId="0" fontId="15" fillId="0" borderId="0"/>
    <xf numFmtId="44" fontId="15" fillId="0" borderId="0" applyFont="0" applyFill="0" applyBorder="0" applyAlignment="0" applyProtection="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44" fontId="15" fillId="0" borderId="0" applyFont="0" applyFill="0" applyBorder="0" applyAlignment="0" applyProtection="0"/>
    <xf numFmtId="0" fontId="15" fillId="0" borderId="0"/>
    <xf numFmtId="0" fontId="15" fillId="0" borderId="0"/>
    <xf numFmtId="44" fontId="15" fillId="0" borderId="0" applyFont="0" applyFill="0" applyBorder="0" applyAlignment="0" applyProtection="0"/>
    <xf numFmtId="0" fontId="15" fillId="0" borderId="0"/>
    <xf numFmtId="44" fontId="15" fillId="0" borderId="0" applyFont="0" applyFill="0" applyBorder="0" applyAlignment="0" applyProtection="0"/>
    <xf numFmtId="0" fontId="15" fillId="0" borderId="0"/>
    <xf numFmtId="0" fontId="15" fillId="0" borderId="0"/>
    <xf numFmtId="0" fontId="15" fillId="0" borderId="0"/>
    <xf numFmtId="0" fontId="15" fillId="0" borderId="0"/>
    <xf numFmtId="44" fontId="15" fillId="0" borderId="0" applyFont="0" applyFill="0" applyBorder="0" applyAlignment="0" applyProtection="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44" fontId="15" fillId="0" borderId="0" applyFont="0" applyFill="0" applyBorder="0" applyAlignment="0" applyProtection="0"/>
    <xf numFmtId="0" fontId="15" fillId="0" borderId="0"/>
    <xf numFmtId="0" fontId="15" fillId="0" borderId="0"/>
    <xf numFmtId="44" fontId="15" fillId="0" borderId="0" applyFont="0" applyFill="0" applyBorder="0" applyAlignment="0" applyProtection="0"/>
    <xf numFmtId="0" fontId="15" fillId="0" borderId="0"/>
    <xf numFmtId="44" fontId="15" fillId="0" borderId="0" applyFont="0" applyFill="0" applyBorder="0" applyAlignment="0" applyProtection="0"/>
    <xf numFmtId="0" fontId="15" fillId="0" borderId="0"/>
    <xf numFmtId="0" fontId="15" fillId="0" borderId="0"/>
    <xf numFmtId="0" fontId="15" fillId="0" borderId="0"/>
    <xf numFmtId="0" fontId="15" fillId="0" borderId="0"/>
    <xf numFmtId="44" fontId="15" fillId="0" borderId="0" applyFont="0" applyFill="0" applyBorder="0" applyAlignment="0" applyProtection="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44" fontId="15" fillId="0" borderId="0" applyFont="0" applyFill="0" applyBorder="0" applyAlignment="0" applyProtection="0"/>
    <xf numFmtId="0" fontId="15" fillId="0" borderId="0"/>
    <xf numFmtId="0" fontId="15" fillId="0" borderId="0"/>
    <xf numFmtId="44" fontId="15" fillId="0" borderId="0" applyFont="0" applyFill="0" applyBorder="0" applyAlignment="0" applyProtection="0"/>
    <xf numFmtId="0" fontId="15" fillId="0" borderId="0"/>
    <xf numFmtId="44" fontId="15" fillId="0" borderId="0" applyFont="0" applyFill="0" applyBorder="0" applyAlignment="0" applyProtection="0"/>
    <xf numFmtId="0" fontId="15" fillId="0" borderId="0"/>
    <xf numFmtId="0" fontId="15" fillId="0" borderId="0"/>
    <xf numFmtId="0" fontId="15" fillId="0" borderId="0"/>
    <xf numFmtId="0" fontId="15" fillId="0" borderId="0"/>
    <xf numFmtId="44" fontId="15" fillId="0" borderId="0" applyFont="0" applyFill="0" applyBorder="0" applyAlignment="0" applyProtection="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44" fontId="15" fillId="0" borderId="0" applyFont="0" applyFill="0" applyBorder="0" applyAlignment="0" applyProtection="0"/>
    <xf numFmtId="0" fontId="15" fillId="0" borderId="0"/>
    <xf numFmtId="0" fontId="15" fillId="0" borderId="0"/>
    <xf numFmtId="44" fontId="15" fillId="0" borderId="0" applyFont="0" applyFill="0" applyBorder="0" applyAlignment="0" applyProtection="0"/>
    <xf numFmtId="0" fontId="15" fillId="0" borderId="0"/>
    <xf numFmtId="44" fontId="15" fillId="0" borderId="0" applyFont="0" applyFill="0" applyBorder="0" applyAlignment="0" applyProtection="0"/>
    <xf numFmtId="0" fontId="15" fillId="0" borderId="0"/>
    <xf numFmtId="0" fontId="15" fillId="0" borderId="0"/>
    <xf numFmtId="0" fontId="15" fillId="0" borderId="0"/>
    <xf numFmtId="0" fontId="15" fillId="0" borderId="0"/>
    <xf numFmtId="44" fontId="15" fillId="0" borderId="0" applyFont="0" applyFill="0" applyBorder="0" applyAlignment="0" applyProtection="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44" fontId="15" fillId="0" borderId="0" applyFont="0" applyFill="0" applyBorder="0" applyAlignment="0" applyProtection="0"/>
    <xf numFmtId="0" fontId="15" fillId="0" borderId="0"/>
    <xf numFmtId="0" fontId="15" fillId="0" borderId="0"/>
    <xf numFmtId="44" fontId="15" fillId="0" borderId="0" applyFont="0" applyFill="0" applyBorder="0" applyAlignment="0" applyProtection="0"/>
    <xf numFmtId="0" fontId="15" fillId="0" borderId="0"/>
    <xf numFmtId="44" fontId="15" fillId="0" borderId="0" applyFont="0" applyFill="0" applyBorder="0" applyAlignment="0" applyProtection="0"/>
    <xf numFmtId="0" fontId="15" fillId="0" borderId="0"/>
    <xf numFmtId="0" fontId="15" fillId="0" borderId="0"/>
    <xf numFmtId="0" fontId="15" fillId="0" borderId="0"/>
    <xf numFmtId="0" fontId="15" fillId="0" borderId="0"/>
    <xf numFmtId="44" fontId="15" fillId="0" borderId="0" applyFont="0" applyFill="0" applyBorder="0" applyAlignment="0" applyProtection="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44" fontId="15" fillId="0" borderId="0" applyFont="0" applyFill="0" applyBorder="0" applyAlignment="0" applyProtection="0"/>
    <xf numFmtId="0" fontId="15" fillId="0" borderId="0"/>
    <xf numFmtId="0" fontId="15" fillId="0" borderId="0"/>
    <xf numFmtId="44" fontId="15" fillId="0" borderId="0" applyFont="0" applyFill="0" applyBorder="0" applyAlignment="0" applyProtection="0"/>
    <xf numFmtId="0" fontId="15" fillId="0" borderId="0"/>
    <xf numFmtId="44" fontId="15" fillId="0" borderId="0" applyFont="0" applyFill="0" applyBorder="0" applyAlignment="0" applyProtection="0"/>
    <xf numFmtId="0" fontId="15" fillId="0" borderId="0"/>
    <xf numFmtId="0" fontId="15" fillId="0" borderId="0"/>
    <xf numFmtId="0" fontId="15" fillId="0" borderId="0"/>
    <xf numFmtId="0" fontId="15" fillId="0" borderId="0"/>
    <xf numFmtId="44" fontId="15" fillId="0" borderId="0" applyFont="0" applyFill="0" applyBorder="0" applyAlignment="0" applyProtection="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44" fontId="15" fillId="0" borderId="0" applyFont="0" applyFill="0" applyBorder="0" applyAlignment="0" applyProtection="0"/>
    <xf numFmtId="0" fontId="15" fillId="0" borderId="0"/>
    <xf numFmtId="0" fontId="15" fillId="0" borderId="0"/>
    <xf numFmtId="44" fontId="15" fillId="0" borderId="0" applyFont="0" applyFill="0" applyBorder="0" applyAlignment="0" applyProtection="0"/>
    <xf numFmtId="0" fontId="15" fillId="0" borderId="0"/>
    <xf numFmtId="44" fontId="15" fillId="0" borderId="0" applyFont="0" applyFill="0" applyBorder="0" applyAlignment="0" applyProtection="0"/>
    <xf numFmtId="0" fontId="15" fillId="0" borderId="0"/>
    <xf numFmtId="0" fontId="15" fillId="0" borderId="0"/>
    <xf numFmtId="0" fontId="15" fillId="0" borderId="0"/>
    <xf numFmtId="0" fontId="15" fillId="0" borderId="0"/>
    <xf numFmtId="44" fontId="15" fillId="0" borderId="0" applyFont="0" applyFill="0" applyBorder="0" applyAlignment="0" applyProtection="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44" fontId="15" fillId="0" borderId="0" applyFont="0" applyFill="0" applyBorder="0" applyAlignment="0" applyProtection="0"/>
    <xf numFmtId="0" fontId="15" fillId="0" borderId="0"/>
    <xf numFmtId="0" fontId="15" fillId="0" borderId="0"/>
    <xf numFmtId="44" fontId="15" fillId="0" borderId="0" applyFont="0" applyFill="0" applyBorder="0" applyAlignment="0" applyProtection="0"/>
    <xf numFmtId="0" fontId="15" fillId="0" borderId="0"/>
    <xf numFmtId="44" fontId="15" fillId="0" borderId="0" applyFont="0" applyFill="0" applyBorder="0" applyAlignment="0" applyProtection="0"/>
    <xf numFmtId="0" fontId="15" fillId="0" borderId="0"/>
    <xf numFmtId="0" fontId="15" fillId="0" borderId="0"/>
    <xf numFmtId="0" fontId="15" fillId="0" borderId="0"/>
    <xf numFmtId="0" fontId="15" fillId="0" borderId="0"/>
    <xf numFmtId="44" fontId="15" fillId="0" borderId="0" applyFont="0" applyFill="0" applyBorder="0" applyAlignment="0" applyProtection="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44" fontId="15" fillId="0" borderId="0" applyFont="0" applyFill="0" applyBorder="0" applyAlignment="0" applyProtection="0"/>
    <xf numFmtId="0" fontId="15" fillId="0" borderId="0"/>
    <xf numFmtId="0" fontId="15" fillId="0" borderId="0"/>
    <xf numFmtId="44" fontId="15" fillId="0" borderId="0" applyFont="0" applyFill="0" applyBorder="0" applyAlignment="0" applyProtection="0"/>
    <xf numFmtId="0" fontId="15" fillId="0" borderId="0"/>
    <xf numFmtId="44" fontId="15" fillId="0" borderId="0" applyFont="0" applyFill="0" applyBorder="0" applyAlignment="0" applyProtection="0"/>
    <xf numFmtId="0" fontId="15" fillId="0" borderId="0"/>
    <xf numFmtId="0" fontId="15" fillId="0" borderId="0"/>
    <xf numFmtId="0" fontId="15" fillId="0" borderId="0"/>
    <xf numFmtId="0" fontId="15" fillId="0" borderId="0"/>
    <xf numFmtId="44" fontId="15" fillId="0" borderId="0" applyFont="0" applyFill="0" applyBorder="0" applyAlignment="0" applyProtection="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44" fontId="15" fillId="0" borderId="0" applyFont="0" applyFill="0" applyBorder="0" applyAlignment="0" applyProtection="0"/>
    <xf numFmtId="0" fontId="15" fillId="0" borderId="0"/>
    <xf numFmtId="0" fontId="15" fillId="0" borderId="0"/>
    <xf numFmtId="44" fontId="15" fillId="0" borderId="0" applyFont="0" applyFill="0" applyBorder="0" applyAlignment="0" applyProtection="0"/>
    <xf numFmtId="0" fontId="15" fillId="0" borderId="0"/>
    <xf numFmtId="44" fontId="15" fillId="0" borderId="0" applyFont="0" applyFill="0" applyBorder="0" applyAlignment="0" applyProtection="0"/>
    <xf numFmtId="0" fontId="15" fillId="0" borderId="0"/>
    <xf numFmtId="0" fontId="15" fillId="0" borderId="0"/>
    <xf numFmtId="0" fontId="15" fillId="0" borderId="0"/>
    <xf numFmtId="0" fontId="15" fillId="0" borderId="0"/>
    <xf numFmtId="44" fontId="15" fillId="0" borderId="0" applyFont="0" applyFill="0" applyBorder="0" applyAlignment="0" applyProtection="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44" fontId="15" fillId="0" borderId="0" applyFont="0" applyFill="0" applyBorder="0" applyAlignment="0" applyProtection="0"/>
    <xf numFmtId="0" fontId="15" fillId="0" borderId="0"/>
    <xf numFmtId="0" fontId="15" fillId="0" borderId="0"/>
    <xf numFmtId="44" fontId="15" fillId="0" borderId="0" applyFont="0" applyFill="0" applyBorder="0" applyAlignment="0" applyProtection="0"/>
    <xf numFmtId="0" fontId="15" fillId="0" borderId="0"/>
    <xf numFmtId="44" fontId="15" fillId="0" borderId="0" applyFont="0" applyFill="0" applyBorder="0" applyAlignment="0" applyProtection="0"/>
    <xf numFmtId="0" fontId="15" fillId="0" borderId="0"/>
    <xf numFmtId="0" fontId="15" fillId="0" borderId="0"/>
    <xf numFmtId="0" fontId="15" fillId="0" borderId="0"/>
    <xf numFmtId="0" fontId="15" fillId="0" borderId="0"/>
    <xf numFmtId="44" fontId="15" fillId="0" borderId="0" applyFont="0" applyFill="0" applyBorder="0" applyAlignment="0" applyProtection="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44" fontId="15" fillId="0" borderId="0" applyFont="0" applyFill="0" applyBorder="0" applyAlignment="0" applyProtection="0"/>
    <xf numFmtId="0" fontId="15" fillId="0" borderId="0"/>
    <xf numFmtId="0" fontId="15" fillId="0" borderId="0"/>
    <xf numFmtId="44" fontId="15" fillId="0" borderId="0" applyFont="0" applyFill="0" applyBorder="0" applyAlignment="0" applyProtection="0"/>
    <xf numFmtId="0" fontId="15" fillId="0" borderId="0"/>
    <xf numFmtId="44" fontId="15" fillId="0" borderId="0" applyFont="0" applyFill="0" applyBorder="0" applyAlignment="0" applyProtection="0"/>
    <xf numFmtId="0" fontId="15" fillId="0" borderId="0"/>
    <xf numFmtId="0" fontId="15" fillId="0" borderId="0"/>
    <xf numFmtId="0" fontId="15" fillId="0" borderId="0"/>
    <xf numFmtId="0" fontId="15" fillId="0" borderId="0"/>
    <xf numFmtId="44" fontId="15" fillId="0" borderId="0" applyFont="0" applyFill="0" applyBorder="0" applyAlignment="0" applyProtection="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44" fontId="15" fillId="0" borderId="0" applyFont="0" applyFill="0" applyBorder="0" applyAlignment="0" applyProtection="0"/>
    <xf numFmtId="0" fontId="15" fillId="0" borderId="0"/>
    <xf numFmtId="0" fontId="15" fillId="0" borderId="0"/>
    <xf numFmtId="44" fontId="15" fillId="0" borderId="0" applyFont="0" applyFill="0" applyBorder="0" applyAlignment="0" applyProtection="0"/>
    <xf numFmtId="0" fontId="15" fillId="0" borderId="0"/>
    <xf numFmtId="44" fontId="15" fillId="0" borderId="0" applyFont="0" applyFill="0" applyBorder="0" applyAlignment="0" applyProtection="0"/>
    <xf numFmtId="0" fontId="15" fillId="0" borderId="0"/>
    <xf numFmtId="0" fontId="15" fillId="0" borderId="0"/>
    <xf numFmtId="0" fontId="15" fillId="0" borderId="0"/>
    <xf numFmtId="0" fontId="15" fillId="0" borderId="0"/>
    <xf numFmtId="44" fontId="15" fillId="0" borderId="0" applyFont="0" applyFill="0" applyBorder="0" applyAlignment="0" applyProtection="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44" fontId="15" fillId="0" borderId="0" applyFont="0" applyFill="0" applyBorder="0" applyAlignment="0" applyProtection="0"/>
    <xf numFmtId="0" fontId="15" fillId="0" borderId="0"/>
    <xf numFmtId="0" fontId="15" fillId="0" borderId="0"/>
    <xf numFmtId="44" fontId="15" fillId="0" borderId="0" applyFont="0" applyFill="0" applyBorder="0" applyAlignment="0" applyProtection="0"/>
    <xf numFmtId="0" fontId="15" fillId="0" borderId="0"/>
    <xf numFmtId="44" fontId="15" fillId="0" borderId="0" applyFont="0" applyFill="0" applyBorder="0" applyAlignment="0" applyProtection="0"/>
    <xf numFmtId="0" fontId="15" fillId="0" borderId="0"/>
    <xf numFmtId="0" fontId="15" fillId="0" borderId="0"/>
    <xf numFmtId="0" fontId="15" fillId="0" borderId="0"/>
    <xf numFmtId="0" fontId="15" fillId="0" borderId="0"/>
    <xf numFmtId="44" fontId="15" fillId="0" borderId="0" applyFont="0" applyFill="0" applyBorder="0" applyAlignment="0" applyProtection="0"/>
    <xf numFmtId="0" fontId="15" fillId="0" borderId="0"/>
    <xf numFmtId="0" fontId="5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44" fontId="15" fillId="0" borderId="0" applyFont="0" applyFill="0" applyBorder="0" applyAlignment="0" applyProtection="0"/>
    <xf numFmtId="0" fontId="15" fillId="0" borderId="0"/>
    <xf numFmtId="0" fontId="15" fillId="0" borderId="0"/>
    <xf numFmtId="44" fontId="15" fillId="0" borderId="0" applyFont="0" applyFill="0" applyBorder="0" applyAlignment="0" applyProtection="0"/>
    <xf numFmtId="0" fontId="15" fillId="0" borderId="0"/>
    <xf numFmtId="44" fontId="15" fillId="0" borderId="0" applyFont="0" applyFill="0" applyBorder="0" applyAlignment="0" applyProtection="0"/>
    <xf numFmtId="0" fontId="15" fillId="0" borderId="0"/>
    <xf numFmtId="0" fontId="15" fillId="0" borderId="0"/>
    <xf numFmtId="0" fontId="15" fillId="0" borderId="0"/>
    <xf numFmtId="0" fontId="15" fillId="0" borderId="0"/>
    <xf numFmtId="44" fontId="15" fillId="0" borderId="0" applyFont="0" applyFill="0" applyBorder="0" applyAlignment="0" applyProtection="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44" fontId="15" fillId="0" borderId="0" applyFont="0" applyFill="0" applyBorder="0" applyAlignment="0" applyProtection="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44" fontId="15" fillId="0" borderId="0" applyFont="0" applyFill="0" applyBorder="0" applyAlignment="0" applyProtection="0"/>
    <xf numFmtId="0" fontId="15" fillId="0" borderId="0"/>
    <xf numFmtId="0" fontId="15" fillId="0" borderId="0"/>
    <xf numFmtId="44" fontId="15" fillId="0" borderId="0" applyFont="0" applyFill="0" applyBorder="0" applyAlignment="0" applyProtection="0"/>
    <xf numFmtId="0" fontId="15" fillId="0" borderId="0"/>
    <xf numFmtId="44" fontId="15" fillId="0" borderId="0" applyFont="0" applyFill="0" applyBorder="0" applyAlignment="0" applyProtection="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44" fontId="15" fillId="0" borderId="0" applyFont="0" applyFill="0" applyBorder="0" applyAlignment="0" applyProtection="0"/>
    <xf numFmtId="0" fontId="15" fillId="0" borderId="0"/>
    <xf numFmtId="0" fontId="15" fillId="0" borderId="0"/>
    <xf numFmtId="44" fontId="15" fillId="0" borderId="0" applyFont="0" applyFill="0" applyBorder="0" applyAlignment="0" applyProtection="0"/>
    <xf numFmtId="0" fontId="15" fillId="0" borderId="0"/>
    <xf numFmtId="44" fontId="15" fillId="0" borderId="0" applyFont="0" applyFill="0" applyBorder="0" applyAlignment="0" applyProtection="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44" fontId="15" fillId="0" borderId="0" applyFont="0" applyFill="0" applyBorder="0" applyAlignment="0" applyProtection="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44" fontId="15" fillId="0" borderId="0" applyFont="0" applyFill="0" applyBorder="0" applyAlignment="0" applyProtection="0"/>
    <xf numFmtId="0" fontId="15" fillId="0" borderId="0"/>
    <xf numFmtId="0" fontId="15" fillId="0" borderId="0"/>
    <xf numFmtId="44" fontId="15" fillId="0" borderId="0" applyFont="0" applyFill="0" applyBorder="0" applyAlignment="0" applyProtection="0"/>
    <xf numFmtId="0" fontId="15" fillId="0" borderId="0"/>
    <xf numFmtId="44" fontId="15" fillId="0" borderId="0" applyFont="0" applyFill="0" applyBorder="0" applyAlignment="0" applyProtection="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44" fontId="15" fillId="0" borderId="0" applyFont="0" applyFill="0" applyBorder="0" applyAlignment="0" applyProtection="0"/>
    <xf numFmtId="0" fontId="15" fillId="0" borderId="0"/>
    <xf numFmtId="0" fontId="15" fillId="0" borderId="0"/>
    <xf numFmtId="44" fontId="15" fillId="0" borderId="0" applyFont="0" applyFill="0" applyBorder="0" applyAlignment="0" applyProtection="0"/>
    <xf numFmtId="0" fontId="15" fillId="0" borderId="0"/>
    <xf numFmtId="44" fontId="15" fillId="0" borderId="0" applyFont="0" applyFill="0" applyBorder="0" applyAlignment="0" applyProtection="0"/>
    <xf numFmtId="0" fontId="15" fillId="0" borderId="0"/>
    <xf numFmtId="0" fontId="15"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4" fontId="14" fillId="0" borderId="0" applyFont="0" applyFill="0" applyBorder="0" applyAlignment="0" applyProtection="0"/>
    <xf numFmtId="0" fontId="14" fillId="0" borderId="0"/>
    <xf numFmtId="0" fontId="14" fillId="0" borderId="0"/>
    <xf numFmtId="44" fontId="14" fillId="0" borderId="0" applyFont="0" applyFill="0" applyBorder="0" applyAlignment="0" applyProtection="0"/>
    <xf numFmtId="0" fontId="14" fillId="0" borderId="0"/>
    <xf numFmtId="44" fontId="14" fillId="0" borderId="0" applyFont="0" applyFill="0" applyBorder="0" applyAlignment="0" applyProtection="0"/>
    <xf numFmtId="0" fontId="14" fillId="0" borderId="0"/>
    <xf numFmtId="0" fontId="14" fillId="0" borderId="0"/>
    <xf numFmtId="0" fontId="14" fillId="0" borderId="0"/>
    <xf numFmtId="0" fontId="14" fillId="0" borderId="0"/>
    <xf numFmtId="44"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4" fontId="14" fillId="0" borderId="0" applyFont="0" applyFill="0" applyBorder="0" applyAlignment="0" applyProtection="0"/>
    <xf numFmtId="0" fontId="14" fillId="0" borderId="0"/>
    <xf numFmtId="0" fontId="14" fillId="0" borderId="0"/>
    <xf numFmtId="44" fontId="14" fillId="0" borderId="0" applyFont="0" applyFill="0" applyBorder="0" applyAlignment="0" applyProtection="0"/>
    <xf numFmtId="0" fontId="14" fillId="0" borderId="0"/>
    <xf numFmtId="44" fontId="14" fillId="0" borderId="0" applyFont="0" applyFill="0" applyBorder="0" applyAlignment="0" applyProtection="0"/>
    <xf numFmtId="0" fontId="14" fillId="0" borderId="0"/>
    <xf numFmtId="0" fontId="14" fillId="0" borderId="0"/>
    <xf numFmtId="0" fontId="14" fillId="0" borderId="0"/>
    <xf numFmtId="0" fontId="14" fillId="0" borderId="0"/>
    <xf numFmtId="44"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4" fontId="14" fillId="0" borderId="0" applyFont="0" applyFill="0" applyBorder="0" applyAlignment="0" applyProtection="0"/>
    <xf numFmtId="0" fontId="14" fillId="0" borderId="0"/>
    <xf numFmtId="0" fontId="14" fillId="0" borderId="0"/>
    <xf numFmtId="44" fontId="14" fillId="0" borderId="0" applyFont="0" applyFill="0" applyBorder="0" applyAlignment="0" applyProtection="0"/>
    <xf numFmtId="0" fontId="14" fillId="0" borderId="0"/>
    <xf numFmtId="44" fontId="14" fillId="0" borderId="0" applyFont="0" applyFill="0" applyBorder="0" applyAlignment="0" applyProtection="0"/>
    <xf numFmtId="0" fontId="14" fillId="0" borderId="0"/>
    <xf numFmtId="0" fontId="14" fillId="0" borderId="0"/>
    <xf numFmtId="0" fontId="14" fillId="0" borderId="0"/>
    <xf numFmtId="0" fontId="14" fillId="0" borderId="0"/>
    <xf numFmtId="44"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4" fontId="14" fillId="0" borderId="0" applyFont="0" applyFill="0" applyBorder="0" applyAlignment="0" applyProtection="0"/>
    <xf numFmtId="0" fontId="14" fillId="0" borderId="0"/>
    <xf numFmtId="0" fontId="14" fillId="0" borderId="0"/>
    <xf numFmtId="44" fontId="14" fillId="0" borderId="0" applyFont="0" applyFill="0" applyBorder="0" applyAlignment="0" applyProtection="0"/>
    <xf numFmtId="0" fontId="14" fillId="0" borderId="0"/>
    <xf numFmtId="44" fontId="14" fillId="0" borderId="0" applyFont="0" applyFill="0" applyBorder="0" applyAlignment="0" applyProtection="0"/>
    <xf numFmtId="0" fontId="14" fillId="0" borderId="0"/>
    <xf numFmtId="0" fontId="14" fillId="0" borderId="0"/>
    <xf numFmtId="0" fontId="14" fillId="0" borderId="0"/>
    <xf numFmtId="0" fontId="14" fillId="0" borderId="0"/>
    <xf numFmtId="44"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4" fontId="14" fillId="0" borderId="0" applyFont="0" applyFill="0" applyBorder="0" applyAlignment="0" applyProtection="0"/>
    <xf numFmtId="0" fontId="14" fillId="0" borderId="0"/>
    <xf numFmtId="0" fontId="14" fillId="0" borderId="0"/>
    <xf numFmtId="44" fontId="14" fillId="0" borderId="0" applyFont="0" applyFill="0" applyBorder="0" applyAlignment="0" applyProtection="0"/>
    <xf numFmtId="0" fontId="14" fillId="0" borderId="0"/>
    <xf numFmtId="44" fontId="14" fillId="0" borderId="0" applyFont="0" applyFill="0" applyBorder="0" applyAlignment="0" applyProtection="0"/>
    <xf numFmtId="0" fontId="14" fillId="0" borderId="0"/>
    <xf numFmtId="0" fontId="14" fillId="0" borderId="0"/>
    <xf numFmtId="0" fontId="14" fillId="0" borderId="0"/>
    <xf numFmtId="0" fontId="14" fillId="0" borderId="0"/>
    <xf numFmtId="44"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4" fontId="14" fillId="0" borderId="0" applyFont="0" applyFill="0" applyBorder="0" applyAlignment="0" applyProtection="0"/>
    <xf numFmtId="0" fontId="14" fillId="0" borderId="0"/>
    <xf numFmtId="0" fontId="14" fillId="0" borderId="0"/>
    <xf numFmtId="44" fontId="14" fillId="0" borderId="0" applyFont="0" applyFill="0" applyBorder="0" applyAlignment="0" applyProtection="0"/>
    <xf numFmtId="0" fontId="14" fillId="0" borderId="0"/>
    <xf numFmtId="44" fontId="14" fillId="0" borderId="0" applyFont="0" applyFill="0" applyBorder="0" applyAlignment="0" applyProtection="0"/>
    <xf numFmtId="0" fontId="14" fillId="0" borderId="0"/>
    <xf numFmtId="0" fontId="14" fillId="0" borderId="0"/>
    <xf numFmtId="0" fontId="14" fillId="0" borderId="0"/>
    <xf numFmtId="0" fontId="14" fillId="0" borderId="0"/>
    <xf numFmtId="44"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4" fontId="14" fillId="0" borderId="0" applyFont="0" applyFill="0" applyBorder="0" applyAlignment="0" applyProtection="0"/>
    <xf numFmtId="0" fontId="14" fillId="0" borderId="0"/>
    <xf numFmtId="0" fontId="14" fillId="0" borderId="0"/>
    <xf numFmtId="44" fontId="14" fillId="0" borderId="0" applyFont="0" applyFill="0" applyBorder="0" applyAlignment="0" applyProtection="0"/>
    <xf numFmtId="0" fontId="14" fillId="0" borderId="0"/>
    <xf numFmtId="44" fontId="14" fillId="0" borderId="0" applyFont="0" applyFill="0" applyBorder="0" applyAlignment="0" applyProtection="0"/>
    <xf numFmtId="0" fontId="14" fillId="0" borderId="0"/>
    <xf numFmtId="0" fontId="14" fillId="0" borderId="0"/>
    <xf numFmtId="0" fontId="14" fillId="0" borderId="0"/>
    <xf numFmtId="0" fontId="14" fillId="0" borderId="0"/>
    <xf numFmtId="44"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4" fontId="14" fillId="0" borderId="0" applyFont="0" applyFill="0" applyBorder="0" applyAlignment="0" applyProtection="0"/>
    <xf numFmtId="0" fontId="14" fillId="0" borderId="0"/>
    <xf numFmtId="0" fontId="14" fillId="0" borderId="0"/>
    <xf numFmtId="44" fontId="14" fillId="0" borderId="0" applyFont="0" applyFill="0" applyBorder="0" applyAlignment="0" applyProtection="0"/>
    <xf numFmtId="0" fontId="14" fillId="0" borderId="0"/>
    <xf numFmtId="44" fontId="14" fillId="0" borderId="0" applyFont="0" applyFill="0" applyBorder="0" applyAlignment="0" applyProtection="0"/>
    <xf numFmtId="0" fontId="14" fillId="0" borderId="0"/>
    <xf numFmtId="0" fontId="14" fillId="0" borderId="0"/>
    <xf numFmtId="0" fontId="14" fillId="0" borderId="0"/>
    <xf numFmtId="0" fontId="14" fillId="0" borderId="0"/>
    <xf numFmtId="44"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4" fontId="14" fillId="0" borderId="0" applyFont="0" applyFill="0" applyBorder="0" applyAlignment="0" applyProtection="0"/>
    <xf numFmtId="0" fontId="14" fillId="0" borderId="0"/>
    <xf numFmtId="0" fontId="14" fillId="0" borderId="0"/>
    <xf numFmtId="44" fontId="14" fillId="0" borderId="0" applyFont="0" applyFill="0" applyBorder="0" applyAlignment="0" applyProtection="0"/>
    <xf numFmtId="0" fontId="14" fillId="0" borderId="0"/>
    <xf numFmtId="44" fontId="14" fillId="0" borderId="0" applyFont="0" applyFill="0" applyBorder="0" applyAlignment="0" applyProtection="0"/>
    <xf numFmtId="0" fontId="14" fillId="0" borderId="0"/>
    <xf numFmtId="0" fontId="14" fillId="0" borderId="0"/>
    <xf numFmtId="0" fontId="14" fillId="0" borderId="0"/>
    <xf numFmtId="0" fontId="14" fillId="0" borderId="0"/>
    <xf numFmtId="44"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4" fontId="14" fillId="0" borderId="0" applyFont="0" applyFill="0" applyBorder="0" applyAlignment="0" applyProtection="0"/>
    <xf numFmtId="0" fontId="14" fillId="0" borderId="0"/>
    <xf numFmtId="0" fontId="14" fillId="0" borderId="0"/>
    <xf numFmtId="44" fontId="14" fillId="0" borderId="0" applyFont="0" applyFill="0" applyBorder="0" applyAlignment="0" applyProtection="0"/>
    <xf numFmtId="0" fontId="14" fillId="0" borderId="0"/>
    <xf numFmtId="44" fontId="14" fillId="0" borderId="0" applyFont="0" applyFill="0" applyBorder="0" applyAlignment="0" applyProtection="0"/>
    <xf numFmtId="0" fontId="14" fillId="0" borderId="0"/>
    <xf numFmtId="0" fontId="14" fillId="0" borderId="0"/>
    <xf numFmtId="0" fontId="14" fillId="0" borderId="0"/>
    <xf numFmtId="0" fontId="14" fillId="0" borderId="0"/>
    <xf numFmtId="44"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4" fontId="14" fillId="0" borderId="0" applyFont="0" applyFill="0" applyBorder="0" applyAlignment="0" applyProtection="0"/>
    <xf numFmtId="0" fontId="14" fillId="0" borderId="0"/>
    <xf numFmtId="0" fontId="14" fillId="0" borderId="0"/>
    <xf numFmtId="44" fontId="14" fillId="0" borderId="0" applyFont="0" applyFill="0" applyBorder="0" applyAlignment="0" applyProtection="0"/>
    <xf numFmtId="0" fontId="14" fillId="0" borderId="0"/>
    <xf numFmtId="44" fontId="14" fillId="0" borderId="0" applyFont="0" applyFill="0" applyBorder="0" applyAlignment="0" applyProtection="0"/>
    <xf numFmtId="0" fontId="14" fillId="0" borderId="0"/>
    <xf numFmtId="0" fontId="14" fillId="0" borderId="0"/>
    <xf numFmtId="0" fontId="14" fillId="0" borderId="0"/>
    <xf numFmtId="0" fontId="14" fillId="0" borderId="0"/>
    <xf numFmtId="44"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4" fontId="14" fillId="0" borderId="0" applyFont="0" applyFill="0" applyBorder="0" applyAlignment="0" applyProtection="0"/>
    <xf numFmtId="0" fontId="14" fillId="0" borderId="0"/>
    <xf numFmtId="0" fontId="14" fillId="0" borderId="0"/>
    <xf numFmtId="44" fontId="14" fillId="0" borderId="0" applyFont="0" applyFill="0" applyBorder="0" applyAlignment="0" applyProtection="0"/>
    <xf numFmtId="0" fontId="14" fillId="0" borderId="0"/>
    <xf numFmtId="44" fontId="14" fillId="0" borderId="0" applyFont="0" applyFill="0" applyBorder="0" applyAlignment="0" applyProtection="0"/>
    <xf numFmtId="0" fontId="14" fillId="0" borderId="0"/>
    <xf numFmtId="0" fontId="14" fillId="0" borderId="0"/>
    <xf numFmtId="0" fontId="14" fillId="0" borderId="0"/>
    <xf numFmtId="0" fontId="14" fillId="0" borderId="0"/>
    <xf numFmtId="44"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4" fontId="14" fillId="0" borderId="0" applyFont="0" applyFill="0" applyBorder="0" applyAlignment="0" applyProtection="0"/>
    <xf numFmtId="0" fontId="14" fillId="0" borderId="0"/>
    <xf numFmtId="0" fontId="14" fillId="0" borderId="0"/>
    <xf numFmtId="44" fontId="14" fillId="0" borderId="0" applyFont="0" applyFill="0" applyBorder="0" applyAlignment="0" applyProtection="0"/>
    <xf numFmtId="0" fontId="14" fillId="0" borderId="0"/>
    <xf numFmtId="44" fontId="14" fillId="0" borderId="0" applyFont="0" applyFill="0" applyBorder="0" applyAlignment="0" applyProtection="0"/>
    <xf numFmtId="0" fontId="14" fillId="0" borderId="0"/>
    <xf numFmtId="0" fontId="14" fillId="0" borderId="0"/>
    <xf numFmtId="0" fontId="14" fillId="0" borderId="0"/>
    <xf numFmtId="0" fontId="14" fillId="0" borderId="0"/>
    <xf numFmtId="44"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4" fontId="14" fillId="0" borderId="0" applyFont="0" applyFill="0" applyBorder="0" applyAlignment="0" applyProtection="0"/>
    <xf numFmtId="0" fontId="14" fillId="0" borderId="0"/>
    <xf numFmtId="0" fontId="14" fillId="0" borderId="0"/>
    <xf numFmtId="44" fontId="14" fillId="0" borderId="0" applyFont="0" applyFill="0" applyBorder="0" applyAlignment="0" applyProtection="0"/>
    <xf numFmtId="0" fontId="14" fillId="0" borderId="0"/>
    <xf numFmtId="44" fontId="14" fillId="0" borderId="0" applyFont="0" applyFill="0" applyBorder="0" applyAlignment="0" applyProtection="0"/>
    <xf numFmtId="0" fontId="14" fillId="0" borderId="0"/>
    <xf numFmtId="0" fontId="14" fillId="0" borderId="0"/>
    <xf numFmtId="0" fontId="14" fillId="0" borderId="0"/>
    <xf numFmtId="0" fontId="14" fillId="0" borderId="0"/>
    <xf numFmtId="44"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4" fontId="14" fillId="0" borderId="0" applyFont="0" applyFill="0" applyBorder="0" applyAlignment="0" applyProtection="0"/>
    <xf numFmtId="0" fontId="14" fillId="0" borderId="0"/>
    <xf numFmtId="0" fontId="14" fillId="0" borderId="0"/>
    <xf numFmtId="44" fontId="14" fillId="0" borderId="0" applyFont="0" applyFill="0" applyBorder="0" applyAlignment="0" applyProtection="0"/>
    <xf numFmtId="0" fontId="14" fillId="0" borderId="0"/>
    <xf numFmtId="44" fontId="14" fillId="0" borderId="0" applyFont="0" applyFill="0" applyBorder="0" applyAlignment="0" applyProtection="0"/>
    <xf numFmtId="0" fontId="14" fillId="0" borderId="0"/>
    <xf numFmtId="0" fontId="14" fillId="0" borderId="0"/>
    <xf numFmtId="0" fontId="14" fillId="0" borderId="0"/>
    <xf numFmtId="0" fontId="14" fillId="0" borderId="0"/>
    <xf numFmtId="44"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4" fontId="14" fillId="0" borderId="0" applyFont="0" applyFill="0" applyBorder="0" applyAlignment="0" applyProtection="0"/>
    <xf numFmtId="0" fontId="14" fillId="0" borderId="0"/>
    <xf numFmtId="0" fontId="14" fillId="0" borderId="0"/>
    <xf numFmtId="44" fontId="14" fillId="0" borderId="0" applyFont="0" applyFill="0" applyBorder="0" applyAlignment="0" applyProtection="0"/>
    <xf numFmtId="0" fontId="14" fillId="0" borderId="0"/>
    <xf numFmtId="44" fontId="14" fillId="0" borderId="0" applyFont="0" applyFill="0" applyBorder="0" applyAlignment="0" applyProtection="0"/>
    <xf numFmtId="0" fontId="14" fillId="0" borderId="0"/>
    <xf numFmtId="0" fontId="14" fillId="0" borderId="0"/>
    <xf numFmtId="0" fontId="14" fillId="0" borderId="0"/>
    <xf numFmtId="0" fontId="14" fillId="0" borderId="0"/>
    <xf numFmtId="44"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4" fontId="14" fillId="0" borderId="0" applyFont="0" applyFill="0" applyBorder="0" applyAlignment="0" applyProtection="0"/>
    <xf numFmtId="0" fontId="14" fillId="0" borderId="0"/>
    <xf numFmtId="0" fontId="14" fillId="0" borderId="0"/>
    <xf numFmtId="44" fontId="14" fillId="0" borderId="0" applyFont="0" applyFill="0" applyBorder="0" applyAlignment="0" applyProtection="0"/>
    <xf numFmtId="0" fontId="14" fillId="0" borderId="0"/>
    <xf numFmtId="44" fontId="14" fillId="0" borderId="0" applyFont="0" applyFill="0" applyBorder="0" applyAlignment="0" applyProtection="0"/>
    <xf numFmtId="0" fontId="14" fillId="0" borderId="0"/>
    <xf numFmtId="0" fontId="14" fillId="0" borderId="0"/>
    <xf numFmtId="0" fontId="14" fillId="0" borderId="0"/>
    <xf numFmtId="0" fontId="14" fillId="0" borderId="0"/>
    <xf numFmtId="44"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4" fontId="14" fillId="0" borderId="0" applyFont="0" applyFill="0" applyBorder="0" applyAlignment="0" applyProtection="0"/>
    <xf numFmtId="0" fontId="14" fillId="0" borderId="0"/>
    <xf numFmtId="0" fontId="14" fillId="0" borderId="0"/>
    <xf numFmtId="44" fontId="14" fillId="0" borderId="0" applyFont="0" applyFill="0" applyBorder="0" applyAlignment="0" applyProtection="0"/>
    <xf numFmtId="0" fontId="14" fillId="0" borderId="0"/>
    <xf numFmtId="44" fontId="14" fillId="0" borderId="0" applyFont="0" applyFill="0" applyBorder="0" applyAlignment="0" applyProtection="0"/>
    <xf numFmtId="0" fontId="14" fillId="0" borderId="0"/>
    <xf numFmtId="0" fontId="14" fillId="0" borderId="0"/>
    <xf numFmtId="0" fontId="14" fillId="0" borderId="0"/>
    <xf numFmtId="0" fontId="14" fillId="0" borderId="0"/>
    <xf numFmtId="44"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4" fontId="14" fillId="0" borderId="0" applyFont="0" applyFill="0" applyBorder="0" applyAlignment="0" applyProtection="0"/>
    <xf numFmtId="0" fontId="14" fillId="0" borderId="0"/>
    <xf numFmtId="0" fontId="14" fillId="0" borderId="0"/>
    <xf numFmtId="44" fontId="14" fillId="0" borderId="0" applyFont="0" applyFill="0" applyBorder="0" applyAlignment="0" applyProtection="0"/>
    <xf numFmtId="0" fontId="14" fillId="0" borderId="0"/>
    <xf numFmtId="44" fontId="14" fillId="0" borderId="0" applyFont="0" applyFill="0" applyBorder="0" applyAlignment="0" applyProtection="0"/>
    <xf numFmtId="0" fontId="14" fillId="0" borderId="0"/>
    <xf numFmtId="0" fontId="14" fillId="0" borderId="0"/>
    <xf numFmtId="0" fontId="14" fillId="0" borderId="0"/>
    <xf numFmtId="0" fontId="14" fillId="0" borderId="0"/>
    <xf numFmtId="44"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4" fontId="14" fillId="0" borderId="0" applyFont="0" applyFill="0" applyBorder="0" applyAlignment="0" applyProtection="0"/>
    <xf numFmtId="0" fontId="14" fillId="0" borderId="0"/>
    <xf numFmtId="0" fontId="14" fillId="0" borderId="0"/>
    <xf numFmtId="44" fontId="14" fillId="0" borderId="0" applyFont="0" applyFill="0" applyBorder="0" applyAlignment="0" applyProtection="0"/>
    <xf numFmtId="0" fontId="14" fillId="0" borderId="0"/>
    <xf numFmtId="44" fontId="14" fillId="0" borderId="0" applyFont="0" applyFill="0" applyBorder="0" applyAlignment="0" applyProtection="0"/>
    <xf numFmtId="0" fontId="14" fillId="0" borderId="0"/>
    <xf numFmtId="0" fontId="14" fillId="0" borderId="0"/>
    <xf numFmtId="0" fontId="14" fillId="0" borderId="0"/>
    <xf numFmtId="0" fontId="14" fillId="0" borderId="0"/>
    <xf numFmtId="44"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4" fontId="14" fillId="0" borderId="0" applyFont="0" applyFill="0" applyBorder="0" applyAlignment="0" applyProtection="0"/>
    <xf numFmtId="0" fontId="14" fillId="0" borderId="0"/>
    <xf numFmtId="0" fontId="14" fillId="0" borderId="0"/>
    <xf numFmtId="44" fontId="14" fillId="0" borderId="0" applyFont="0" applyFill="0" applyBorder="0" applyAlignment="0" applyProtection="0"/>
    <xf numFmtId="0" fontId="14" fillId="0" borderId="0"/>
    <xf numFmtId="44" fontId="14" fillId="0" borderId="0" applyFont="0" applyFill="0" applyBorder="0" applyAlignment="0" applyProtection="0"/>
    <xf numFmtId="0" fontId="14" fillId="0" borderId="0"/>
    <xf numFmtId="0" fontId="14" fillId="0" borderId="0"/>
    <xf numFmtId="0" fontId="14" fillId="0" borderId="0"/>
    <xf numFmtId="0" fontId="14" fillId="0" borderId="0"/>
    <xf numFmtId="44"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4" fontId="14" fillId="0" borderId="0" applyFont="0" applyFill="0" applyBorder="0" applyAlignment="0" applyProtection="0"/>
    <xf numFmtId="0" fontId="14" fillId="0" borderId="0"/>
    <xf numFmtId="0" fontId="14" fillId="0" borderId="0"/>
    <xf numFmtId="44" fontId="14" fillId="0" borderId="0" applyFont="0" applyFill="0" applyBorder="0" applyAlignment="0" applyProtection="0"/>
    <xf numFmtId="0" fontId="14" fillId="0" borderId="0"/>
    <xf numFmtId="44" fontId="14" fillId="0" borderId="0" applyFont="0" applyFill="0" applyBorder="0" applyAlignment="0" applyProtection="0"/>
    <xf numFmtId="0" fontId="14" fillId="0" borderId="0"/>
    <xf numFmtId="0" fontId="14" fillId="0" borderId="0"/>
    <xf numFmtId="0" fontId="14" fillId="0" borderId="0"/>
    <xf numFmtId="0" fontId="14" fillId="0" borderId="0"/>
    <xf numFmtId="44"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4" fontId="14" fillId="0" borderId="0" applyFont="0" applyFill="0" applyBorder="0" applyAlignment="0" applyProtection="0"/>
    <xf numFmtId="0" fontId="14" fillId="0" borderId="0"/>
    <xf numFmtId="0" fontId="14" fillId="0" borderId="0"/>
    <xf numFmtId="44" fontId="14" fillId="0" borderId="0" applyFont="0" applyFill="0" applyBorder="0" applyAlignment="0" applyProtection="0"/>
    <xf numFmtId="0" fontId="14" fillId="0" borderId="0"/>
    <xf numFmtId="44" fontId="14" fillId="0" borderId="0" applyFont="0" applyFill="0" applyBorder="0" applyAlignment="0" applyProtection="0"/>
    <xf numFmtId="0" fontId="14" fillId="0" borderId="0"/>
    <xf numFmtId="0" fontId="14" fillId="0" borderId="0"/>
    <xf numFmtId="0" fontId="14" fillId="0" borderId="0"/>
    <xf numFmtId="0" fontId="14" fillId="0" borderId="0"/>
    <xf numFmtId="44"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4" fontId="14" fillId="0" borderId="0" applyFont="0" applyFill="0" applyBorder="0" applyAlignment="0" applyProtection="0"/>
    <xf numFmtId="0" fontId="14" fillId="0" borderId="0"/>
    <xf numFmtId="0" fontId="14" fillId="0" borderId="0"/>
    <xf numFmtId="44" fontId="14" fillId="0" borderId="0" applyFont="0" applyFill="0" applyBorder="0" applyAlignment="0" applyProtection="0"/>
    <xf numFmtId="0" fontId="14" fillId="0" borderId="0"/>
    <xf numFmtId="44" fontId="14" fillId="0" borderId="0" applyFont="0" applyFill="0" applyBorder="0" applyAlignment="0" applyProtection="0"/>
    <xf numFmtId="0" fontId="14" fillId="0" borderId="0"/>
    <xf numFmtId="0" fontId="14" fillId="0" borderId="0"/>
    <xf numFmtId="0" fontId="14" fillId="0" borderId="0"/>
    <xf numFmtId="0" fontId="14" fillId="0" borderId="0"/>
    <xf numFmtId="44"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4" fontId="14" fillId="0" borderId="0" applyFont="0" applyFill="0" applyBorder="0" applyAlignment="0" applyProtection="0"/>
    <xf numFmtId="0" fontId="14" fillId="0" borderId="0"/>
    <xf numFmtId="0" fontId="14" fillId="0" borderId="0"/>
    <xf numFmtId="44" fontId="14" fillId="0" borderId="0" applyFont="0" applyFill="0" applyBorder="0" applyAlignment="0" applyProtection="0"/>
    <xf numFmtId="0" fontId="14" fillId="0" borderId="0"/>
    <xf numFmtId="44" fontId="14" fillId="0" borderId="0" applyFont="0" applyFill="0" applyBorder="0" applyAlignment="0" applyProtection="0"/>
    <xf numFmtId="0" fontId="14" fillId="0" borderId="0"/>
    <xf numFmtId="0" fontId="14" fillId="0" borderId="0"/>
    <xf numFmtId="0" fontId="14" fillId="0" borderId="0"/>
    <xf numFmtId="0" fontId="14" fillId="0" borderId="0"/>
    <xf numFmtId="44"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4" fontId="14" fillId="0" borderId="0" applyFont="0" applyFill="0" applyBorder="0" applyAlignment="0" applyProtection="0"/>
    <xf numFmtId="0" fontId="14" fillId="0" borderId="0"/>
    <xf numFmtId="0" fontId="14" fillId="0" borderId="0"/>
    <xf numFmtId="44" fontId="14" fillId="0" borderId="0" applyFont="0" applyFill="0" applyBorder="0" applyAlignment="0" applyProtection="0"/>
    <xf numFmtId="0" fontId="14" fillId="0" borderId="0"/>
    <xf numFmtId="44" fontId="14" fillId="0" borderId="0" applyFont="0" applyFill="0" applyBorder="0" applyAlignment="0" applyProtection="0"/>
    <xf numFmtId="0" fontId="14" fillId="0" borderId="0"/>
    <xf numFmtId="0" fontId="14" fillId="0" borderId="0"/>
    <xf numFmtId="0" fontId="14" fillId="0" borderId="0"/>
    <xf numFmtId="0" fontId="14" fillId="0" borderId="0"/>
    <xf numFmtId="44"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4" fontId="14" fillId="0" borderId="0" applyFont="0" applyFill="0" applyBorder="0" applyAlignment="0" applyProtection="0"/>
    <xf numFmtId="0" fontId="14" fillId="0" borderId="0"/>
    <xf numFmtId="0" fontId="14" fillId="0" borderId="0"/>
    <xf numFmtId="44" fontId="14" fillId="0" borderId="0" applyFont="0" applyFill="0" applyBorder="0" applyAlignment="0" applyProtection="0"/>
    <xf numFmtId="0" fontId="14" fillId="0" borderId="0"/>
    <xf numFmtId="44" fontId="14" fillId="0" borderId="0" applyFont="0" applyFill="0" applyBorder="0" applyAlignment="0" applyProtection="0"/>
    <xf numFmtId="0" fontId="14" fillId="0" borderId="0"/>
    <xf numFmtId="0" fontId="14" fillId="0" borderId="0"/>
    <xf numFmtId="0" fontId="14" fillId="0" borderId="0"/>
    <xf numFmtId="0" fontId="14" fillId="0" borderId="0"/>
    <xf numFmtId="44"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4" fontId="14" fillId="0" borderId="0" applyFont="0" applyFill="0" applyBorder="0" applyAlignment="0" applyProtection="0"/>
    <xf numFmtId="0" fontId="14" fillId="0" borderId="0"/>
    <xf numFmtId="0" fontId="14" fillId="0" borderId="0"/>
    <xf numFmtId="44" fontId="14" fillId="0" borderId="0" applyFont="0" applyFill="0" applyBorder="0" applyAlignment="0" applyProtection="0"/>
    <xf numFmtId="0" fontId="14" fillId="0" borderId="0"/>
    <xf numFmtId="44" fontId="14" fillId="0" borderId="0" applyFont="0" applyFill="0" applyBorder="0" applyAlignment="0" applyProtection="0"/>
    <xf numFmtId="0" fontId="14" fillId="0" borderId="0"/>
    <xf numFmtId="0" fontId="14" fillId="0" borderId="0"/>
    <xf numFmtId="0" fontId="14" fillId="0" borderId="0"/>
    <xf numFmtId="0" fontId="14" fillId="0" borderId="0"/>
    <xf numFmtId="44"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4" fontId="14" fillId="0" borderId="0" applyFont="0" applyFill="0" applyBorder="0" applyAlignment="0" applyProtection="0"/>
    <xf numFmtId="0" fontId="14" fillId="0" borderId="0"/>
    <xf numFmtId="0" fontId="14" fillId="0" borderId="0"/>
    <xf numFmtId="44" fontId="14" fillId="0" borderId="0" applyFont="0" applyFill="0" applyBorder="0" applyAlignment="0" applyProtection="0"/>
    <xf numFmtId="0" fontId="14" fillId="0" borderId="0"/>
    <xf numFmtId="44" fontId="14" fillId="0" borderId="0" applyFont="0" applyFill="0" applyBorder="0" applyAlignment="0" applyProtection="0"/>
    <xf numFmtId="0" fontId="14" fillId="0" borderId="0"/>
    <xf numFmtId="0" fontId="14" fillId="0" borderId="0"/>
    <xf numFmtId="0" fontId="14" fillId="0" borderId="0"/>
    <xf numFmtId="0" fontId="14" fillId="0" borderId="0"/>
    <xf numFmtId="44"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4" fontId="14" fillId="0" borderId="0" applyFont="0" applyFill="0" applyBorder="0" applyAlignment="0" applyProtection="0"/>
    <xf numFmtId="0" fontId="14" fillId="0" borderId="0"/>
    <xf numFmtId="0" fontId="14" fillId="0" borderId="0"/>
    <xf numFmtId="44" fontId="14" fillId="0" borderId="0" applyFont="0" applyFill="0" applyBorder="0" applyAlignment="0" applyProtection="0"/>
    <xf numFmtId="0" fontId="14" fillId="0" borderId="0"/>
    <xf numFmtId="44" fontId="14" fillId="0" borderId="0" applyFont="0" applyFill="0" applyBorder="0" applyAlignment="0" applyProtection="0"/>
    <xf numFmtId="0" fontId="14" fillId="0" borderId="0"/>
    <xf numFmtId="0" fontId="14" fillId="0" borderId="0"/>
    <xf numFmtId="0" fontId="14" fillId="0" borderId="0"/>
    <xf numFmtId="0" fontId="14" fillId="0" borderId="0"/>
    <xf numFmtId="44"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4" fontId="14" fillId="0" borderId="0" applyFont="0" applyFill="0" applyBorder="0" applyAlignment="0" applyProtection="0"/>
    <xf numFmtId="0" fontId="14" fillId="0" borderId="0"/>
    <xf numFmtId="0" fontId="14" fillId="0" borderId="0"/>
    <xf numFmtId="44" fontId="14" fillId="0" borderId="0" applyFont="0" applyFill="0" applyBorder="0" applyAlignment="0" applyProtection="0"/>
    <xf numFmtId="0" fontId="14" fillId="0" borderId="0"/>
    <xf numFmtId="44" fontId="14" fillId="0" borderId="0" applyFont="0" applyFill="0" applyBorder="0" applyAlignment="0" applyProtection="0"/>
    <xf numFmtId="0" fontId="14" fillId="0" borderId="0"/>
    <xf numFmtId="0" fontId="14" fillId="0" borderId="0"/>
    <xf numFmtId="0" fontId="14" fillId="0" borderId="0"/>
    <xf numFmtId="0" fontId="14" fillId="0" borderId="0"/>
    <xf numFmtId="44"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4" fontId="14" fillId="0" borderId="0" applyFont="0" applyFill="0" applyBorder="0" applyAlignment="0" applyProtection="0"/>
    <xf numFmtId="0" fontId="14" fillId="0" borderId="0"/>
    <xf numFmtId="0" fontId="14" fillId="0" borderId="0"/>
    <xf numFmtId="44" fontId="14" fillId="0" borderId="0" applyFont="0" applyFill="0" applyBorder="0" applyAlignment="0" applyProtection="0"/>
    <xf numFmtId="0" fontId="14" fillId="0" borderId="0"/>
    <xf numFmtId="44" fontId="14" fillId="0" borderId="0" applyFont="0" applyFill="0" applyBorder="0" applyAlignment="0" applyProtection="0"/>
    <xf numFmtId="0" fontId="14" fillId="0" borderId="0"/>
    <xf numFmtId="0" fontId="14" fillId="0" borderId="0"/>
    <xf numFmtId="0" fontId="14" fillId="0" borderId="0"/>
    <xf numFmtId="0" fontId="14" fillId="0" borderId="0"/>
    <xf numFmtId="44"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4" fontId="14" fillId="0" borderId="0" applyFont="0" applyFill="0" applyBorder="0" applyAlignment="0" applyProtection="0"/>
    <xf numFmtId="0" fontId="14" fillId="0" borderId="0"/>
    <xf numFmtId="0" fontId="14" fillId="0" borderId="0"/>
    <xf numFmtId="44" fontId="14" fillId="0" borderId="0" applyFont="0" applyFill="0" applyBorder="0" applyAlignment="0" applyProtection="0"/>
    <xf numFmtId="0" fontId="14" fillId="0" borderId="0"/>
    <xf numFmtId="44" fontId="14" fillId="0" borderId="0" applyFont="0" applyFill="0" applyBorder="0" applyAlignment="0" applyProtection="0"/>
    <xf numFmtId="0" fontId="14" fillId="0" borderId="0"/>
    <xf numFmtId="0" fontId="14" fillId="0" borderId="0"/>
    <xf numFmtId="0" fontId="14" fillId="0" borderId="0"/>
    <xf numFmtId="0" fontId="14" fillId="0" borderId="0"/>
    <xf numFmtId="44"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4"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4" fontId="14" fillId="0" borderId="0" applyFont="0" applyFill="0" applyBorder="0" applyAlignment="0" applyProtection="0"/>
    <xf numFmtId="0" fontId="14" fillId="0" borderId="0"/>
    <xf numFmtId="0" fontId="14" fillId="0" borderId="0"/>
    <xf numFmtId="44" fontId="14" fillId="0" borderId="0" applyFont="0" applyFill="0" applyBorder="0" applyAlignment="0" applyProtection="0"/>
    <xf numFmtId="0" fontId="14" fillId="0" borderId="0"/>
    <xf numFmtId="44"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4" fontId="14" fillId="0" borderId="0" applyFont="0" applyFill="0" applyBorder="0" applyAlignment="0" applyProtection="0"/>
    <xf numFmtId="0" fontId="14" fillId="0" borderId="0"/>
    <xf numFmtId="0" fontId="14" fillId="0" borderId="0"/>
    <xf numFmtId="44" fontId="14" fillId="0" borderId="0" applyFont="0" applyFill="0" applyBorder="0" applyAlignment="0" applyProtection="0"/>
    <xf numFmtId="0" fontId="14" fillId="0" borderId="0"/>
    <xf numFmtId="44"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4"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4" fontId="14" fillId="0" borderId="0" applyFont="0" applyFill="0" applyBorder="0" applyAlignment="0" applyProtection="0"/>
    <xf numFmtId="0" fontId="14" fillId="0" borderId="0"/>
    <xf numFmtId="0" fontId="14" fillId="0" borderId="0"/>
    <xf numFmtId="44" fontId="14" fillId="0" borderId="0" applyFont="0" applyFill="0" applyBorder="0" applyAlignment="0" applyProtection="0"/>
    <xf numFmtId="0" fontId="14" fillId="0" borderId="0"/>
    <xf numFmtId="44"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4" fontId="14" fillId="0" borderId="0" applyFont="0" applyFill="0" applyBorder="0" applyAlignment="0" applyProtection="0"/>
    <xf numFmtId="0" fontId="14" fillId="0" borderId="0"/>
    <xf numFmtId="0" fontId="14" fillId="0" borderId="0"/>
    <xf numFmtId="44" fontId="14" fillId="0" borderId="0" applyFont="0" applyFill="0" applyBorder="0" applyAlignment="0" applyProtection="0"/>
    <xf numFmtId="0" fontId="14" fillId="0" borderId="0"/>
    <xf numFmtId="44" fontId="14" fillId="0" borderId="0" applyFont="0" applyFill="0" applyBorder="0" applyAlignment="0" applyProtection="0"/>
    <xf numFmtId="0" fontId="14" fillId="0" borderId="0"/>
    <xf numFmtId="0" fontId="14"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44" fontId="13" fillId="0" borderId="0" applyFont="0" applyFill="0" applyBorder="0" applyAlignment="0" applyProtection="0"/>
    <xf numFmtId="0" fontId="13" fillId="0" borderId="0"/>
    <xf numFmtId="0" fontId="13" fillId="0" borderId="0"/>
    <xf numFmtId="44" fontId="13" fillId="0" borderId="0" applyFont="0" applyFill="0" applyBorder="0" applyAlignment="0" applyProtection="0"/>
    <xf numFmtId="0" fontId="13" fillId="0" borderId="0"/>
    <xf numFmtId="44" fontId="13" fillId="0" borderId="0" applyFont="0" applyFill="0" applyBorder="0" applyAlignment="0" applyProtection="0"/>
    <xf numFmtId="0" fontId="13" fillId="0" borderId="0"/>
    <xf numFmtId="0" fontId="13" fillId="0" borderId="0"/>
    <xf numFmtId="0" fontId="13" fillId="0" borderId="0"/>
    <xf numFmtId="0" fontId="13" fillId="0" borderId="0"/>
    <xf numFmtId="44" fontId="13"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44" fontId="13" fillId="0" borderId="0" applyFont="0" applyFill="0" applyBorder="0" applyAlignment="0" applyProtection="0"/>
    <xf numFmtId="0" fontId="13" fillId="0" borderId="0"/>
    <xf numFmtId="0" fontId="13" fillId="0" borderId="0"/>
    <xf numFmtId="44" fontId="13" fillId="0" borderId="0" applyFont="0" applyFill="0" applyBorder="0" applyAlignment="0" applyProtection="0"/>
    <xf numFmtId="0" fontId="13" fillId="0" borderId="0"/>
    <xf numFmtId="44" fontId="13" fillId="0" borderId="0" applyFont="0" applyFill="0" applyBorder="0" applyAlignment="0" applyProtection="0"/>
    <xf numFmtId="0" fontId="13" fillId="0" borderId="0"/>
    <xf numFmtId="0" fontId="13" fillId="0" borderId="0"/>
    <xf numFmtId="0" fontId="13" fillId="0" borderId="0"/>
    <xf numFmtId="0" fontId="13" fillId="0" borderId="0"/>
    <xf numFmtId="44" fontId="13"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44" fontId="13" fillId="0" borderId="0" applyFont="0" applyFill="0" applyBorder="0" applyAlignment="0" applyProtection="0"/>
    <xf numFmtId="0" fontId="13" fillId="0" borderId="0"/>
    <xf numFmtId="0" fontId="13" fillId="0" borderId="0"/>
    <xf numFmtId="44" fontId="13" fillId="0" borderId="0" applyFont="0" applyFill="0" applyBorder="0" applyAlignment="0" applyProtection="0"/>
    <xf numFmtId="0" fontId="13" fillId="0" borderId="0"/>
    <xf numFmtId="44" fontId="13" fillId="0" borderId="0" applyFont="0" applyFill="0" applyBorder="0" applyAlignment="0" applyProtection="0"/>
    <xf numFmtId="0" fontId="13" fillId="0" borderId="0"/>
    <xf numFmtId="0" fontId="13" fillId="0" borderId="0"/>
    <xf numFmtId="0" fontId="13" fillId="0" borderId="0"/>
    <xf numFmtId="0" fontId="13" fillId="0" borderId="0"/>
    <xf numFmtId="44" fontId="13"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44" fontId="13" fillId="0" borderId="0" applyFont="0" applyFill="0" applyBorder="0" applyAlignment="0" applyProtection="0"/>
    <xf numFmtId="0" fontId="13" fillId="0" borderId="0"/>
    <xf numFmtId="0" fontId="13" fillId="0" borderId="0"/>
    <xf numFmtId="44" fontId="13" fillId="0" borderId="0" applyFont="0" applyFill="0" applyBorder="0" applyAlignment="0" applyProtection="0"/>
    <xf numFmtId="0" fontId="13" fillId="0" borderId="0"/>
    <xf numFmtId="44" fontId="13" fillId="0" borderId="0" applyFont="0" applyFill="0" applyBorder="0" applyAlignment="0" applyProtection="0"/>
    <xf numFmtId="0" fontId="13" fillId="0" borderId="0"/>
    <xf numFmtId="0" fontId="13" fillId="0" borderId="0"/>
    <xf numFmtId="0" fontId="13" fillId="0" borderId="0"/>
    <xf numFmtId="0" fontId="13" fillId="0" borderId="0"/>
    <xf numFmtId="44" fontId="13"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44" fontId="13" fillId="0" borderId="0" applyFont="0" applyFill="0" applyBorder="0" applyAlignment="0" applyProtection="0"/>
    <xf numFmtId="0" fontId="13" fillId="0" borderId="0"/>
    <xf numFmtId="0" fontId="13" fillId="0" borderId="0"/>
    <xf numFmtId="44" fontId="13" fillId="0" borderId="0" applyFont="0" applyFill="0" applyBorder="0" applyAlignment="0" applyProtection="0"/>
    <xf numFmtId="0" fontId="13" fillId="0" borderId="0"/>
    <xf numFmtId="44" fontId="13" fillId="0" borderId="0" applyFont="0" applyFill="0" applyBorder="0" applyAlignment="0" applyProtection="0"/>
    <xf numFmtId="0" fontId="13" fillId="0" borderId="0"/>
    <xf numFmtId="0" fontId="13" fillId="0" borderId="0"/>
    <xf numFmtId="0" fontId="13" fillId="0" borderId="0"/>
    <xf numFmtId="0" fontId="13" fillId="0" borderId="0"/>
    <xf numFmtId="44" fontId="13"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44" fontId="13" fillId="0" borderId="0" applyFont="0" applyFill="0" applyBorder="0" applyAlignment="0" applyProtection="0"/>
    <xf numFmtId="0" fontId="13" fillId="0" borderId="0"/>
    <xf numFmtId="0" fontId="13" fillId="0" borderId="0"/>
    <xf numFmtId="44" fontId="13" fillId="0" borderId="0" applyFont="0" applyFill="0" applyBorder="0" applyAlignment="0" applyProtection="0"/>
    <xf numFmtId="0" fontId="13" fillId="0" borderId="0"/>
    <xf numFmtId="44" fontId="13" fillId="0" borderId="0" applyFont="0" applyFill="0" applyBorder="0" applyAlignment="0" applyProtection="0"/>
    <xf numFmtId="0" fontId="13" fillId="0" borderId="0"/>
    <xf numFmtId="0" fontId="13" fillId="0" borderId="0"/>
    <xf numFmtId="0" fontId="13" fillId="0" borderId="0"/>
    <xf numFmtId="0" fontId="13" fillId="0" borderId="0"/>
    <xf numFmtId="44" fontId="13"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44" fontId="13" fillId="0" borderId="0" applyFont="0" applyFill="0" applyBorder="0" applyAlignment="0" applyProtection="0"/>
    <xf numFmtId="0" fontId="13" fillId="0" borderId="0"/>
    <xf numFmtId="0" fontId="13" fillId="0" borderId="0"/>
    <xf numFmtId="44" fontId="13" fillId="0" borderId="0" applyFont="0" applyFill="0" applyBorder="0" applyAlignment="0" applyProtection="0"/>
    <xf numFmtId="0" fontId="13" fillId="0" borderId="0"/>
    <xf numFmtId="44" fontId="13" fillId="0" borderId="0" applyFont="0" applyFill="0" applyBorder="0" applyAlignment="0" applyProtection="0"/>
    <xf numFmtId="0" fontId="13" fillId="0" borderId="0"/>
    <xf numFmtId="0" fontId="13" fillId="0" borderId="0"/>
    <xf numFmtId="0" fontId="13" fillId="0" borderId="0"/>
    <xf numFmtId="0" fontId="13" fillId="0" borderId="0"/>
    <xf numFmtId="44" fontId="13"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44" fontId="13" fillId="0" borderId="0" applyFont="0" applyFill="0" applyBorder="0" applyAlignment="0" applyProtection="0"/>
    <xf numFmtId="0" fontId="13" fillId="0" borderId="0"/>
    <xf numFmtId="0" fontId="13" fillId="0" borderId="0"/>
    <xf numFmtId="44" fontId="13" fillId="0" borderId="0" applyFont="0" applyFill="0" applyBorder="0" applyAlignment="0" applyProtection="0"/>
    <xf numFmtId="0" fontId="13" fillId="0" borderId="0"/>
    <xf numFmtId="44" fontId="13" fillId="0" borderId="0" applyFont="0" applyFill="0" applyBorder="0" applyAlignment="0" applyProtection="0"/>
    <xf numFmtId="0" fontId="13" fillId="0" borderId="0"/>
    <xf numFmtId="0" fontId="13" fillId="0" borderId="0"/>
    <xf numFmtId="0" fontId="13" fillId="0" borderId="0"/>
    <xf numFmtId="0" fontId="13" fillId="0" borderId="0"/>
    <xf numFmtId="44" fontId="13"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44" fontId="13" fillId="0" borderId="0" applyFont="0" applyFill="0" applyBorder="0" applyAlignment="0" applyProtection="0"/>
    <xf numFmtId="0" fontId="13" fillId="0" borderId="0"/>
    <xf numFmtId="0" fontId="13" fillId="0" borderId="0"/>
    <xf numFmtId="44" fontId="13" fillId="0" borderId="0" applyFont="0" applyFill="0" applyBorder="0" applyAlignment="0" applyProtection="0"/>
    <xf numFmtId="0" fontId="13" fillId="0" borderId="0"/>
    <xf numFmtId="44" fontId="13" fillId="0" borderId="0" applyFont="0" applyFill="0" applyBorder="0" applyAlignment="0" applyProtection="0"/>
    <xf numFmtId="0" fontId="13" fillId="0" borderId="0"/>
    <xf numFmtId="0" fontId="13" fillId="0" borderId="0"/>
    <xf numFmtId="0" fontId="13" fillId="0" borderId="0"/>
    <xf numFmtId="0" fontId="13" fillId="0" borderId="0"/>
    <xf numFmtId="44" fontId="13"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44" fontId="13" fillId="0" borderId="0" applyFont="0" applyFill="0" applyBorder="0" applyAlignment="0" applyProtection="0"/>
    <xf numFmtId="0" fontId="13" fillId="0" borderId="0"/>
    <xf numFmtId="0" fontId="13" fillId="0" borderId="0"/>
    <xf numFmtId="44" fontId="13" fillId="0" borderId="0" applyFont="0" applyFill="0" applyBorder="0" applyAlignment="0" applyProtection="0"/>
    <xf numFmtId="0" fontId="13" fillId="0" borderId="0"/>
    <xf numFmtId="44" fontId="13" fillId="0" borderId="0" applyFont="0" applyFill="0" applyBorder="0" applyAlignment="0" applyProtection="0"/>
    <xf numFmtId="0" fontId="13" fillId="0" borderId="0"/>
    <xf numFmtId="0" fontId="13" fillId="0" borderId="0"/>
    <xf numFmtId="0" fontId="13" fillId="0" borderId="0"/>
    <xf numFmtId="0" fontId="13" fillId="0" borderId="0"/>
    <xf numFmtId="44" fontId="13"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44" fontId="13" fillId="0" borderId="0" applyFont="0" applyFill="0" applyBorder="0" applyAlignment="0" applyProtection="0"/>
    <xf numFmtId="0" fontId="13" fillId="0" borderId="0"/>
    <xf numFmtId="0" fontId="13" fillId="0" borderId="0"/>
    <xf numFmtId="44" fontId="13" fillId="0" borderId="0" applyFont="0" applyFill="0" applyBorder="0" applyAlignment="0" applyProtection="0"/>
    <xf numFmtId="0" fontId="13" fillId="0" borderId="0"/>
    <xf numFmtId="44" fontId="13" fillId="0" borderId="0" applyFont="0" applyFill="0" applyBorder="0" applyAlignment="0" applyProtection="0"/>
    <xf numFmtId="0" fontId="13" fillId="0" borderId="0"/>
    <xf numFmtId="0" fontId="13" fillId="0" borderId="0"/>
    <xf numFmtId="0" fontId="13" fillId="0" borderId="0"/>
    <xf numFmtId="0" fontId="13" fillId="0" borderId="0"/>
    <xf numFmtId="44" fontId="13"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44" fontId="13" fillId="0" borderId="0" applyFont="0" applyFill="0" applyBorder="0" applyAlignment="0" applyProtection="0"/>
    <xf numFmtId="0" fontId="13" fillId="0" borderId="0"/>
    <xf numFmtId="0" fontId="13" fillId="0" borderId="0"/>
    <xf numFmtId="44" fontId="13" fillId="0" borderId="0" applyFont="0" applyFill="0" applyBorder="0" applyAlignment="0" applyProtection="0"/>
    <xf numFmtId="0" fontId="13" fillId="0" borderId="0"/>
    <xf numFmtId="44" fontId="13" fillId="0" borderId="0" applyFont="0" applyFill="0" applyBorder="0" applyAlignment="0" applyProtection="0"/>
    <xf numFmtId="0" fontId="13" fillId="0" borderId="0"/>
    <xf numFmtId="0" fontId="13" fillId="0" borderId="0"/>
    <xf numFmtId="0" fontId="13" fillId="0" borderId="0"/>
    <xf numFmtId="0" fontId="13" fillId="0" borderId="0"/>
    <xf numFmtId="44" fontId="13"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44" fontId="13" fillId="0" borderId="0" applyFont="0" applyFill="0" applyBorder="0" applyAlignment="0" applyProtection="0"/>
    <xf numFmtId="0" fontId="13" fillId="0" borderId="0"/>
    <xf numFmtId="0" fontId="13" fillId="0" borderId="0"/>
    <xf numFmtId="44" fontId="13" fillId="0" borderId="0" applyFont="0" applyFill="0" applyBorder="0" applyAlignment="0" applyProtection="0"/>
    <xf numFmtId="0" fontId="13" fillId="0" borderId="0"/>
    <xf numFmtId="44" fontId="13" fillId="0" borderId="0" applyFont="0" applyFill="0" applyBorder="0" applyAlignment="0" applyProtection="0"/>
    <xf numFmtId="0" fontId="13" fillId="0" borderId="0"/>
    <xf numFmtId="0" fontId="13" fillId="0" borderId="0"/>
    <xf numFmtId="0" fontId="13" fillId="0" borderId="0"/>
    <xf numFmtId="0" fontId="13" fillId="0" borderId="0"/>
    <xf numFmtId="44" fontId="13"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44" fontId="13" fillId="0" borderId="0" applyFont="0" applyFill="0" applyBorder="0" applyAlignment="0" applyProtection="0"/>
    <xf numFmtId="0" fontId="13" fillId="0" borderId="0"/>
    <xf numFmtId="0" fontId="13" fillId="0" borderId="0"/>
    <xf numFmtId="44" fontId="13" fillId="0" borderId="0" applyFont="0" applyFill="0" applyBorder="0" applyAlignment="0" applyProtection="0"/>
    <xf numFmtId="0" fontId="13" fillId="0" borderId="0"/>
    <xf numFmtId="44" fontId="13" fillId="0" borderId="0" applyFont="0" applyFill="0" applyBorder="0" applyAlignment="0" applyProtection="0"/>
    <xf numFmtId="0" fontId="13" fillId="0" borderId="0"/>
    <xf numFmtId="0" fontId="13" fillId="0" borderId="0"/>
    <xf numFmtId="0" fontId="13" fillId="0" borderId="0"/>
    <xf numFmtId="0" fontId="13" fillId="0" borderId="0"/>
    <xf numFmtId="44" fontId="13"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44" fontId="13" fillId="0" borderId="0" applyFont="0" applyFill="0" applyBorder="0" applyAlignment="0" applyProtection="0"/>
    <xf numFmtId="0" fontId="13" fillId="0" borderId="0"/>
    <xf numFmtId="0" fontId="13" fillId="0" borderId="0"/>
    <xf numFmtId="44" fontId="13" fillId="0" borderId="0" applyFont="0" applyFill="0" applyBorder="0" applyAlignment="0" applyProtection="0"/>
    <xf numFmtId="0" fontId="13" fillId="0" borderId="0"/>
    <xf numFmtId="44" fontId="13" fillId="0" borderId="0" applyFont="0" applyFill="0" applyBorder="0" applyAlignment="0" applyProtection="0"/>
    <xf numFmtId="0" fontId="13" fillId="0" borderId="0"/>
    <xf numFmtId="0" fontId="13" fillId="0" borderId="0"/>
    <xf numFmtId="0" fontId="13" fillId="0" borderId="0"/>
    <xf numFmtId="0" fontId="13" fillId="0" borderId="0"/>
    <xf numFmtId="44" fontId="13"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44" fontId="13" fillId="0" borderId="0" applyFont="0" applyFill="0" applyBorder="0" applyAlignment="0" applyProtection="0"/>
    <xf numFmtId="0" fontId="13" fillId="0" borderId="0"/>
    <xf numFmtId="0" fontId="13" fillId="0" borderId="0"/>
    <xf numFmtId="44" fontId="13" fillId="0" borderId="0" applyFont="0" applyFill="0" applyBorder="0" applyAlignment="0" applyProtection="0"/>
    <xf numFmtId="0" fontId="13" fillId="0" borderId="0"/>
    <xf numFmtId="44" fontId="13" fillId="0" borderId="0" applyFont="0" applyFill="0" applyBorder="0" applyAlignment="0" applyProtection="0"/>
    <xf numFmtId="0" fontId="13" fillId="0" borderId="0"/>
    <xf numFmtId="0" fontId="13" fillId="0" borderId="0"/>
    <xf numFmtId="0" fontId="13" fillId="0" borderId="0"/>
    <xf numFmtId="0" fontId="13" fillId="0" borderId="0"/>
    <xf numFmtId="44" fontId="13"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44" fontId="13" fillId="0" borderId="0" applyFont="0" applyFill="0" applyBorder="0" applyAlignment="0" applyProtection="0"/>
    <xf numFmtId="0" fontId="13" fillId="0" borderId="0"/>
    <xf numFmtId="0" fontId="13" fillId="0" borderId="0"/>
    <xf numFmtId="44" fontId="13" fillId="0" borderId="0" applyFont="0" applyFill="0" applyBorder="0" applyAlignment="0" applyProtection="0"/>
    <xf numFmtId="0" fontId="13" fillId="0" borderId="0"/>
    <xf numFmtId="44" fontId="13" fillId="0" borderId="0" applyFont="0" applyFill="0" applyBorder="0" applyAlignment="0" applyProtection="0"/>
    <xf numFmtId="0" fontId="13" fillId="0" borderId="0"/>
    <xf numFmtId="0" fontId="13" fillId="0" borderId="0"/>
    <xf numFmtId="0" fontId="13" fillId="0" borderId="0"/>
    <xf numFmtId="0" fontId="13" fillId="0" borderId="0"/>
    <xf numFmtId="44" fontId="13"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44" fontId="13" fillId="0" borderId="0" applyFont="0" applyFill="0" applyBorder="0" applyAlignment="0" applyProtection="0"/>
    <xf numFmtId="0" fontId="13" fillId="0" borderId="0"/>
    <xf numFmtId="0" fontId="13" fillId="0" borderId="0"/>
    <xf numFmtId="44" fontId="13" fillId="0" borderId="0" applyFont="0" applyFill="0" applyBorder="0" applyAlignment="0" applyProtection="0"/>
    <xf numFmtId="0" fontId="13" fillId="0" borderId="0"/>
    <xf numFmtId="44" fontId="13" fillId="0" borderId="0" applyFont="0" applyFill="0" applyBorder="0" applyAlignment="0" applyProtection="0"/>
    <xf numFmtId="0" fontId="13" fillId="0" borderId="0"/>
    <xf numFmtId="0" fontId="13" fillId="0" borderId="0"/>
    <xf numFmtId="0" fontId="13" fillId="0" borderId="0"/>
    <xf numFmtId="0" fontId="13" fillId="0" borderId="0"/>
    <xf numFmtId="44" fontId="13"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44" fontId="13" fillId="0" borderId="0" applyFont="0" applyFill="0" applyBorder="0" applyAlignment="0" applyProtection="0"/>
    <xf numFmtId="0" fontId="13" fillId="0" borderId="0"/>
    <xf numFmtId="0" fontId="13" fillId="0" borderId="0"/>
    <xf numFmtId="44" fontId="13" fillId="0" borderId="0" applyFont="0" applyFill="0" applyBorder="0" applyAlignment="0" applyProtection="0"/>
    <xf numFmtId="0" fontId="13" fillId="0" borderId="0"/>
    <xf numFmtId="44" fontId="13" fillId="0" borderId="0" applyFont="0" applyFill="0" applyBorder="0" applyAlignment="0" applyProtection="0"/>
    <xf numFmtId="0" fontId="13" fillId="0" borderId="0"/>
    <xf numFmtId="0" fontId="13" fillId="0" borderId="0"/>
    <xf numFmtId="0" fontId="13" fillId="0" borderId="0"/>
    <xf numFmtId="0" fontId="13" fillId="0" borderId="0"/>
    <xf numFmtId="44" fontId="13"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44" fontId="13" fillId="0" borderId="0" applyFont="0" applyFill="0" applyBorder="0" applyAlignment="0" applyProtection="0"/>
    <xf numFmtId="0" fontId="13" fillId="0" borderId="0"/>
    <xf numFmtId="0" fontId="13" fillId="0" borderId="0"/>
    <xf numFmtId="44" fontId="13" fillId="0" borderId="0" applyFont="0" applyFill="0" applyBorder="0" applyAlignment="0" applyProtection="0"/>
    <xf numFmtId="0" fontId="13" fillId="0" borderId="0"/>
    <xf numFmtId="44" fontId="13" fillId="0" borderId="0" applyFont="0" applyFill="0" applyBorder="0" applyAlignment="0" applyProtection="0"/>
    <xf numFmtId="0" fontId="13" fillId="0" borderId="0"/>
    <xf numFmtId="0" fontId="13" fillId="0" borderId="0"/>
    <xf numFmtId="0" fontId="13" fillId="0" borderId="0"/>
    <xf numFmtId="0" fontId="13" fillId="0" borderId="0"/>
    <xf numFmtId="44" fontId="13"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44" fontId="13" fillId="0" borderId="0" applyFont="0" applyFill="0" applyBorder="0" applyAlignment="0" applyProtection="0"/>
    <xf numFmtId="0" fontId="13" fillId="0" borderId="0"/>
    <xf numFmtId="0" fontId="13" fillId="0" borderId="0"/>
    <xf numFmtId="44" fontId="13" fillId="0" borderId="0" applyFont="0" applyFill="0" applyBorder="0" applyAlignment="0" applyProtection="0"/>
    <xf numFmtId="0" fontId="13" fillId="0" borderId="0"/>
    <xf numFmtId="44" fontId="13" fillId="0" borderId="0" applyFont="0" applyFill="0" applyBorder="0" applyAlignment="0" applyProtection="0"/>
    <xf numFmtId="0" fontId="13" fillId="0" borderId="0"/>
    <xf numFmtId="0" fontId="13" fillId="0" borderId="0"/>
    <xf numFmtId="0" fontId="13" fillId="0" borderId="0"/>
    <xf numFmtId="0" fontId="13" fillId="0" borderId="0"/>
    <xf numFmtId="44" fontId="13"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44" fontId="13" fillId="0" borderId="0" applyFont="0" applyFill="0" applyBorder="0" applyAlignment="0" applyProtection="0"/>
    <xf numFmtId="0" fontId="13" fillId="0" borderId="0"/>
    <xf numFmtId="0" fontId="13" fillId="0" borderId="0"/>
    <xf numFmtId="44" fontId="13" fillId="0" borderId="0" applyFont="0" applyFill="0" applyBorder="0" applyAlignment="0" applyProtection="0"/>
    <xf numFmtId="0" fontId="13" fillId="0" borderId="0"/>
    <xf numFmtId="44" fontId="13" fillId="0" borderId="0" applyFont="0" applyFill="0" applyBorder="0" applyAlignment="0" applyProtection="0"/>
    <xf numFmtId="0" fontId="13" fillId="0" borderId="0"/>
    <xf numFmtId="0" fontId="13" fillId="0" borderId="0"/>
    <xf numFmtId="0" fontId="13" fillId="0" borderId="0"/>
    <xf numFmtId="0" fontId="13" fillId="0" borderId="0"/>
    <xf numFmtId="44" fontId="13"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44" fontId="13" fillId="0" borderId="0" applyFont="0" applyFill="0" applyBorder="0" applyAlignment="0" applyProtection="0"/>
    <xf numFmtId="0" fontId="13" fillId="0" borderId="0"/>
    <xf numFmtId="0" fontId="13" fillId="0" borderId="0"/>
    <xf numFmtId="44" fontId="13" fillId="0" borderId="0" applyFont="0" applyFill="0" applyBorder="0" applyAlignment="0" applyProtection="0"/>
    <xf numFmtId="0" fontId="13" fillId="0" borderId="0"/>
    <xf numFmtId="44" fontId="13" fillId="0" borderId="0" applyFont="0" applyFill="0" applyBorder="0" applyAlignment="0" applyProtection="0"/>
    <xf numFmtId="0" fontId="13" fillId="0" borderId="0"/>
    <xf numFmtId="0" fontId="13" fillId="0" borderId="0"/>
    <xf numFmtId="0" fontId="13" fillId="0" borderId="0"/>
    <xf numFmtId="0" fontId="13" fillId="0" borderId="0"/>
    <xf numFmtId="44" fontId="13"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44" fontId="13" fillId="0" borderId="0" applyFont="0" applyFill="0" applyBorder="0" applyAlignment="0" applyProtection="0"/>
    <xf numFmtId="0" fontId="13" fillId="0" borderId="0"/>
    <xf numFmtId="0" fontId="13" fillId="0" borderId="0"/>
    <xf numFmtId="44" fontId="13" fillId="0" borderId="0" applyFont="0" applyFill="0" applyBorder="0" applyAlignment="0" applyProtection="0"/>
    <xf numFmtId="0" fontId="13" fillId="0" borderId="0"/>
    <xf numFmtId="44" fontId="13" fillId="0" borderId="0" applyFont="0" applyFill="0" applyBorder="0" applyAlignment="0" applyProtection="0"/>
    <xf numFmtId="0" fontId="13" fillId="0" borderId="0"/>
    <xf numFmtId="0" fontId="13" fillId="0" borderId="0"/>
    <xf numFmtId="0" fontId="13" fillId="0" borderId="0"/>
    <xf numFmtId="0" fontId="13" fillId="0" borderId="0"/>
    <xf numFmtId="44" fontId="13"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44" fontId="13" fillId="0" borderId="0" applyFont="0" applyFill="0" applyBorder="0" applyAlignment="0" applyProtection="0"/>
    <xf numFmtId="0" fontId="13" fillId="0" borderId="0"/>
    <xf numFmtId="0" fontId="13" fillId="0" borderId="0"/>
    <xf numFmtId="44" fontId="13" fillId="0" borderId="0" applyFont="0" applyFill="0" applyBorder="0" applyAlignment="0" applyProtection="0"/>
    <xf numFmtId="0" fontId="13" fillId="0" borderId="0"/>
    <xf numFmtId="44" fontId="13" fillId="0" borderId="0" applyFont="0" applyFill="0" applyBorder="0" applyAlignment="0" applyProtection="0"/>
    <xf numFmtId="0" fontId="13" fillId="0" borderId="0"/>
    <xf numFmtId="0" fontId="13" fillId="0" borderId="0"/>
    <xf numFmtId="0" fontId="13" fillId="0" borderId="0"/>
    <xf numFmtId="0" fontId="13" fillId="0" borderId="0"/>
    <xf numFmtId="44" fontId="13"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44" fontId="13" fillId="0" borderId="0" applyFont="0" applyFill="0" applyBorder="0" applyAlignment="0" applyProtection="0"/>
    <xf numFmtId="0" fontId="13" fillId="0" borderId="0"/>
    <xf numFmtId="0" fontId="13" fillId="0" borderId="0"/>
    <xf numFmtId="44" fontId="13" fillId="0" borderId="0" applyFont="0" applyFill="0" applyBorder="0" applyAlignment="0" applyProtection="0"/>
    <xf numFmtId="0" fontId="13" fillId="0" borderId="0"/>
    <xf numFmtId="44" fontId="13" fillId="0" borderId="0" applyFont="0" applyFill="0" applyBorder="0" applyAlignment="0" applyProtection="0"/>
    <xf numFmtId="0" fontId="13" fillId="0" borderId="0"/>
    <xf numFmtId="0" fontId="13" fillId="0" borderId="0"/>
    <xf numFmtId="0" fontId="13" fillId="0" borderId="0"/>
    <xf numFmtId="0" fontId="13" fillId="0" borderId="0"/>
    <xf numFmtId="44" fontId="13"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44" fontId="13" fillId="0" borderId="0" applyFont="0" applyFill="0" applyBorder="0" applyAlignment="0" applyProtection="0"/>
    <xf numFmtId="0" fontId="13" fillId="0" borderId="0"/>
    <xf numFmtId="0" fontId="13" fillId="0" borderId="0"/>
    <xf numFmtId="44" fontId="13" fillId="0" borderId="0" applyFont="0" applyFill="0" applyBorder="0" applyAlignment="0" applyProtection="0"/>
    <xf numFmtId="0" fontId="13" fillId="0" borderId="0"/>
    <xf numFmtId="44" fontId="13" fillId="0" borderId="0" applyFont="0" applyFill="0" applyBorder="0" applyAlignment="0" applyProtection="0"/>
    <xf numFmtId="0" fontId="13" fillId="0" borderId="0"/>
    <xf numFmtId="0" fontId="13" fillId="0" borderId="0"/>
    <xf numFmtId="0" fontId="13" fillId="0" borderId="0"/>
    <xf numFmtId="0" fontId="13" fillId="0" borderId="0"/>
    <xf numFmtId="44" fontId="13"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44" fontId="13" fillId="0" borderId="0" applyFont="0" applyFill="0" applyBorder="0" applyAlignment="0" applyProtection="0"/>
    <xf numFmtId="0" fontId="13" fillId="0" borderId="0"/>
    <xf numFmtId="0" fontId="13" fillId="0" borderId="0"/>
    <xf numFmtId="44" fontId="13" fillId="0" borderId="0" applyFont="0" applyFill="0" applyBorder="0" applyAlignment="0" applyProtection="0"/>
    <xf numFmtId="0" fontId="13" fillId="0" borderId="0"/>
    <xf numFmtId="44" fontId="13" fillId="0" borderId="0" applyFont="0" applyFill="0" applyBorder="0" applyAlignment="0" applyProtection="0"/>
    <xf numFmtId="0" fontId="13" fillId="0" borderId="0"/>
    <xf numFmtId="0" fontId="13" fillId="0" borderId="0"/>
    <xf numFmtId="0" fontId="13" fillId="0" borderId="0"/>
    <xf numFmtId="0" fontId="13" fillId="0" borderId="0"/>
    <xf numFmtId="44" fontId="13"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44" fontId="13" fillId="0" borderId="0" applyFont="0" applyFill="0" applyBorder="0" applyAlignment="0" applyProtection="0"/>
    <xf numFmtId="0" fontId="13" fillId="0" borderId="0"/>
    <xf numFmtId="0" fontId="13" fillId="0" borderId="0"/>
    <xf numFmtId="44" fontId="13" fillId="0" borderId="0" applyFont="0" applyFill="0" applyBorder="0" applyAlignment="0" applyProtection="0"/>
    <xf numFmtId="0" fontId="13" fillId="0" borderId="0"/>
    <xf numFmtId="44" fontId="13" fillId="0" borderId="0" applyFont="0" applyFill="0" applyBorder="0" applyAlignment="0" applyProtection="0"/>
    <xf numFmtId="0" fontId="13" fillId="0" borderId="0"/>
    <xf numFmtId="0" fontId="13" fillId="0" borderId="0"/>
    <xf numFmtId="0" fontId="13" fillId="0" borderId="0"/>
    <xf numFmtId="0" fontId="13" fillId="0" borderId="0"/>
    <xf numFmtId="44" fontId="13"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44" fontId="13" fillId="0" borderId="0" applyFont="0" applyFill="0" applyBorder="0" applyAlignment="0" applyProtection="0"/>
    <xf numFmtId="0" fontId="13" fillId="0" borderId="0"/>
    <xf numFmtId="0" fontId="13" fillId="0" borderId="0"/>
    <xf numFmtId="44" fontId="13" fillId="0" borderId="0" applyFont="0" applyFill="0" applyBorder="0" applyAlignment="0" applyProtection="0"/>
    <xf numFmtId="0" fontId="13" fillId="0" borderId="0"/>
    <xf numFmtId="44" fontId="13" fillId="0" borderId="0" applyFont="0" applyFill="0" applyBorder="0" applyAlignment="0" applyProtection="0"/>
    <xf numFmtId="0" fontId="13" fillId="0" borderId="0"/>
    <xf numFmtId="0" fontId="13" fillId="0" borderId="0"/>
    <xf numFmtId="0" fontId="13" fillId="0" borderId="0"/>
    <xf numFmtId="0" fontId="13" fillId="0" borderId="0"/>
    <xf numFmtId="44" fontId="13"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44" fontId="13" fillId="0" borderId="0" applyFont="0" applyFill="0" applyBorder="0" applyAlignment="0" applyProtection="0"/>
    <xf numFmtId="0" fontId="13" fillId="0" borderId="0"/>
    <xf numFmtId="0" fontId="13" fillId="0" borderId="0"/>
    <xf numFmtId="44" fontId="13" fillId="0" borderId="0" applyFont="0" applyFill="0" applyBorder="0" applyAlignment="0" applyProtection="0"/>
    <xf numFmtId="0" fontId="13" fillId="0" borderId="0"/>
    <xf numFmtId="44" fontId="13" fillId="0" borderId="0" applyFont="0" applyFill="0" applyBorder="0" applyAlignment="0" applyProtection="0"/>
    <xf numFmtId="0" fontId="13" fillId="0" borderId="0"/>
    <xf numFmtId="0" fontId="13" fillId="0" borderId="0"/>
    <xf numFmtId="0" fontId="13" fillId="0" borderId="0"/>
    <xf numFmtId="0" fontId="13" fillId="0" borderId="0"/>
    <xf numFmtId="44" fontId="13"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44" fontId="13" fillId="0" borderId="0" applyFont="0" applyFill="0" applyBorder="0" applyAlignment="0" applyProtection="0"/>
    <xf numFmtId="0" fontId="13" fillId="0" borderId="0"/>
    <xf numFmtId="0" fontId="13" fillId="0" borderId="0"/>
    <xf numFmtId="44" fontId="13" fillId="0" borderId="0" applyFont="0" applyFill="0" applyBorder="0" applyAlignment="0" applyProtection="0"/>
    <xf numFmtId="0" fontId="13" fillId="0" borderId="0"/>
    <xf numFmtId="44" fontId="13" fillId="0" borderId="0" applyFont="0" applyFill="0" applyBorder="0" applyAlignment="0" applyProtection="0"/>
    <xf numFmtId="0" fontId="13" fillId="0" borderId="0"/>
    <xf numFmtId="0" fontId="13" fillId="0" borderId="0"/>
    <xf numFmtId="0" fontId="13" fillId="0" borderId="0"/>
    <xf numFmtId="0" fontId="13" fillId="0" borderId="0"/>
    <xf numFmtId="44" fontId="13"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44" fontId="13" fillId="0" borderId="0" applyFont="0" applyFill="0" applyBorder="0" applyAlignment="0" applyProtection="0"/>
    <xf numFmtId="0" fontId="13" fillId="0" borderId="0"/>
    <xf numFmtId="0" fontId="13" fillId="0" borderId="0"/>
    <xf numFmtId="44" fontId="13" fillId="0" borderId="0" applyFont="0" applyFill="0" applyBorder="0" applyAlignment="0" applyProtection="0"/>
    <xf numFmtId="0" fontId="13" fillId="0" borderId="0"/>
    <xf numFmtId="44" fontId="13" fillId="0" borderId="0" applyFont="0" applyFill="0" applyBorder="0" applyAlignment="0" applyProtection="0"/>
    <xf numFmtId="0" fontId="13" fillId="0" borderId="0"/>
    <xf numFmtId="0" fontId="13" fillId="0" borderId="0"/>
    <xf numFmtId="0" fontId="13" fillId="0" borderId="0"/>
    <xf numFmtId="0" fontId="13" fillId="0" borderId="0"/>
    <xf numFmtId="44" fontId="13"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44" fontId="13"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44" fontId="13" fillId="0" borderId="0" applyFont="0" applyFill="0" applyBorder="0" applyAlignment="0" applyProtection="0"/>
    <xf numFmtId="0" fontId="13" fillId="0" borderId="0"/>
    <xf numFmtId="0" fontId="13" fillId="0" borderId="0"/>
    <xf numFmtId="44" fontId="13" fillId="0" borderId="0" applyFont="0" applyFill="0" applyBorder="0" applyAlignment="0" applyProtection="0"/>
    <xf numFmtId="0" fontId="13" fillId="0" borderId="0"/>
    <xf numFmtId="44" fontId="13"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44" fontId="13" fillId="0" borderId="0" applyFont="0" applyFill="0" applyBorder="0" applyAlignment="0" applyProtection="0"/>
    <xf numFmtId="0" fontId="13" fillId="0" borderId="0"/>
    <xf numFmtId="0" fontId="13" fillId="0" borderId="0"/>
    <xf numFmtId="44" fontId="13" fillId="0" borderId="0" applyFont="0" applyFill="0" applyBorder="0" applyAlignment="0" applyProtection="0"/>
    <xf numFmtId="0" fontId="13" fillId="0" borderId="0"/>
    <xf numFmtId="44" fontId="13"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44" fontId="13"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44" fontId="13" fillId="0" borderId="0" applyFont="0" applyFill="0" applyBorder="0" applyAlignment="0" applyProtection="0"/>
    <xf numFmtId="0" fontId="13" fillId="0" borderId="0"/>
    <xf numFmtId="0" fontId="13" fillId="0" borderId="0"/>
    <xf numFmtId="44" fontId="13" fillId="0" borderId="0" applyFont="0" applyFill="0" applyBorder="0" applyAlignment="0" applyProtection="0"/>
    <xf numFmtId="0" fontId="13" fillId="0" borderId="0"/>
    <xf numFmtId="44" fontId="13"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44" fontId="13" fillId="0" borderId="0" applyFont="0" applyFill="0" applyBorder="0" applyAlignment="0" applyProtection="0"/>
    <xf numFmtId="0" fontId="13" fillId="0" borderId="0"/>
    <xf numFmtId="0" fontId="13" fillId="0" borderId="0"/>
    <xf numFmtId="44" fontId="13" fillId="0" borderId="0" applyFont="0" applyFill="0" applyBorder="0" applyAlignment="0" applyProtection="0"/>
    <xf numFmtId="0" fontId="13" fillId="0" borderId="0"/>
    <xf numFmtId="44" fontId="13" fillId="0" borderId="0" applyFont="0" applyFill="0" applyBorder="0" applyAlignment="0" applyProtection="0"/>
    <xf numFmtId="0" fontId="13" fillId="0" borderId="0"/>
    <xf numFmtId="0" fontId="13"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44" fontId="12" fillId="0" borderId="0" applyFont="0" applyFill="0" applyBorder="0" applyAlignment="0" applyProtection="0"/>
    <xf numFmtId="0" fontId="12" fillId="0" borderId="0"/>
    <xf numFmtId="0" fontId="12" fillId="0" borderId="0"/>
    <xf numFmtId="44" fontId="12" fillId="0" borderId="0" applyFont="0" applyFill="0" applyBorder="0" applyAlignment="0" applyProtection="0"/>
    <xf numFmtId="0" fontId="12" fillId="0" borderId="0"/>
    <xf numFmtId="44" fontId="12" fillId="0" borderId="0" applyFont="0" applyFill="0" applyBorder="0" applyAlignment="0" applyProtection="0"/>
    <xf numFmtId="0" fontId="12" fillId="0" borderId="0"/>
    <xf numFmtId="0" fontId="12" fillId="0" borderId="0"/>
    <xf numFmtId="0" fontId="12" fillId="0" borderId="0"/>
    <xf numFmtId="0" fontId="12" fillId="0" borderId="0"/>
    <xf numFmtId="44" fontId="12" fillId="0" borderId="0" applyFont="0" applyFill="0" applyBorder="0" applyAlignment="0" applyProtection="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44" fontId="12" fillId="0" borderId="0" applyFont="0" applyFill="0" applyBorder="0" applyAlignment="0" applyProtection="0"/>
    <xf numFmtId="0" fontId="12" fillId="0" borderId="0"/>
    <xf numFmtId="0" fontId="12" fillId="0" borderId="0"/>
    <xf numFmtId="44" fontId="12" fillId="0" borderId="0" applyFont="0" applyFill="0" applyBorder="0" applyAlignment="0" applyProtection="0"/>
    <xf numFmtId="0" fontId="12" fillId="0" borderId="0"/>
    <xf numFmtId="44" fontId="12" fillId="0" borderId="0" applyFont="0" applyFill="0" applyBorder="0" applyAlignment="0" applyProtection="0"/>
    <xf numFmtId="0" fontId="12" fillId="0" borderId="0"/>
    <xf numFmtId="0" fontId="12" fillId="0" borderId="0"/>
    <xf numFmtId="0" fontId="12" fillId="0" borderId="0"/>
    <xf numFmtId="0" fontId="12" fillId="0" borderId="0"/>
    <xf numFmtId="44" fontId="12" fillId="0" borderId="0" applyFont="0" applyFill="0" applyBorder="0" applyAlignment="0" applyProtection="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44" fontId="12" fillId="0" borderId="0" applyFont="0" applyFill="0" applyBorder="0" applyAlignment="0" applyProtection="0"/>
    <xf numFmtId="0" fontId="12" fillId="0" borderId="0"/>
    <xf numFmtId="0" fontId="12" fillId="0" borderId="0"/>
    <xf numFmtId="44" fontId="12" fillId="0" borderId="0" applyFont="0" applyFill="0" applyBorder="0" applyAlignment="0" applyProtection="0"/>
    <xf numFmtId="0" fontId="12" fillId="0" borderId="0"/>
    <xf numFmtId="44" fontId="12" fillId="0" borderId="0" applyFont="0" applyFill="0" applyBorder="0" applyAlignment="0" applyProtection="0"/>
    <xf numFmtId="0" fontId="12" fillId="0" borderId="0"/>
    <xf numFmtId="0" fontId="12" fillId="0" borderId="0"/>
    <xf numFmtId="0" fontId="12" fillId="0" borderId="0"/>
    <xf numFmtId="0" fontId="12" fillId="0" borderId="0"/>
    <xf numFmtId="44" fontId="12" fillId="0" borderId="0" applyFont="0" applyFill="0" applyBorder="0" applyAlignment="0" applyProtection="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44" fontId="12" fillId="0" borderId="0" applyFont="0" applyFill="0" applyBorder="0" applyAlignment="0" applyProtection="0"/>
    <xf numFmtId="0" fontId="12" fillId="0" borderId="0"/>
    <xf numFmtId="0" fontId="12" fillId="0" borderId="0"/>
    <xf numFmtId="44" fontId="12" fillId="0" borderId="0" applyFont="0" applyFill="0" applyBorder="0" applyAlignment="0" applyProtection="0"/>
    <xf numFmtId="0" fontId="12" fillId="0" borderId="0"/>
    <xf numFmtId="44" fontId="12" fillId="0" borderId="0" applyFont="0" applyFill="0" applyBorder="0" applyAlignment="0" applyProtection="0"/>
    <xf numFmtId="0" fontId="12" fillId="0" borderId="0"/>
    <xf numFmtId="0" fontId="12" fillId="0" borderId="0"/>
    <xf numFmtId="0" fontId="12" fillId="0" borderId="0"/>
    <xf numFmtId="0" fontId="12" fillId="0" borderId="0"/>
    <xf numFmtId="44" fontId="12" fillId="0" borderId="0" applyFont="0" applyFill="0" applyBorder="0" applyAlignment="0" applyProtection="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44" fontId="12" fillId="0" borderId="0" applyFont="0" applyFill="0" applyBorder="0" applyAlignment="0" applyProtection="0"/>
    <xf numFmtId="0" fontId="12" fillId="0" borderId="0"/>
    <xf numFmtId="0" fontId="12" fillId="0" borderId="0"/>
    <xf numFmtId="44" fontId="12" fillId="0" borderId="0" applyFont="0" applyFill="0" applyBorder="0" applyAlignment="0" applyProtection="0"/>
    <xf numFmtId="0" fontId="12" fillId="0" borderId="0"/>
    <xf numFmtId="44" fontId="12" fillId="0" borderId="0" applyFont="0" applyFill="0" applyBorder="0" applyAlignment="0" applyProtection="0"/>
    <xf numFmtId="0" fontId="12" fillId="0" borderId="0"/>
    <xf numFmtId="0" fontId="12" fillId="0" borderId="0"/>
    <xf numFmtId="0" fontId="12" fillId="0" borderId="0"/>
    <xf numFmtId="0" fontId="12" fillId="0" borderId="0"/>
    <xf numFmtId="44" fontId="12" fillId="0" borderId="0" applyFont="0" applyFill="0" applyBorder="0" applyAlignment="0" applyProtection="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44" fontId="12" fillId="0" borderId="0" applyFont="0" applyFill="0" applyBorder="0" applyAlignment="0" applyProtection="0"/>
    <xf numFmtId="0" fontId="12" fillId="0" borderId="0"/>
    <xf numFmtId="0" fontId="12" fillId="0" borderId="0"/>
    <xf numFmtId="44" fontId="12" fillId="0" borderId="0" applyFont="0" applyFill="0" applyBorder="0" applyAlignment="0" applyProtection="0"/>
    <xf numFmtId="0" fontId="12" fillId="0" borderId="0"/>
    <xf numFmtId="44" fontId="12" fillId="0" borderId="0" applyFont="0" applyFill="0" applyBorder="0" applyAlignment="0" applyProtection="0"/>
    <xf numFmtId="0" fontId="12" fillId="0" borderId="0"/>
    <xf numFmtId="0" fontId="12" fillId="0" borderId="0"/>
    <xf numFmtId="0" fontId="12" fillId="0" borderId="0"/>
    <xf numFmtId="0" fontId="12" fillId="0" borderId="0"/>
    <xf numFmtId="44" fontId="12" fillId="0" borderId="0" applyFont="0" applyFill="0" applyBorder="0" applyAlignment="0" applyProtection="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44" fontId="12" fillId="0" borderId="0" applyFont="0" applyFill="0" applyBorder="0" applyAlignment="0" applyProtection="0"/>
    <xf numFmtId="0" fontId="12" fillId="0" borderId="0"/>
    <xf numFmtId="0" fontId="12" fillId="0" borderId="0"/>
    <xf numFmtId="44" fontId="12" fillId="0" borderId="0" applyFont="0" applyFill="0" applyBorder="0" applyAlignment="0" applyProtection="0"/>
    <xf numFmtId="0" fontId="12" fillId="0" borderId="0"/>
    <xf numFmtId="44" fontId="12" fillId="0" borderId="0" applyFont="0" applyFill="0" applyBorder="0" applyAlignment="0" applyProtection="0"/>
    <xf numFmtId="0" fontId="12" fillId="0" borderId="0"/>
    <xf numFmtId="0" fontId="12" fillId="0" borderId="0"/>
    <xf numFmtId="0" fontId="12" fillId="0" borderId="0"/>
    <xf numFmtId="0" fontId="12" fillId="0" borderId="0"/>
    <xf numFmtId="44" fontId="12" fillId="0" borderId="0" applyFont="0" applyFill="0" applyBorder="0" applyAlignment="0" applyProtection="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44" fontId="12" fillId="0" borderId="0" applyFont="0" applyFill="0" applyBorder="0" applyAlignment="0" applyProtection="0"/>
    <xf numFmtId="0" fontId="12" fillId="0" borderId="0"/>
    <xf numFmtId="0" fontId="12" fillId="0" borderId="0"/>
    <xf numFmtId="44" fontId="12" fillId="0" borderId="0" applyFont="0" applyFill="0" applyBorder="0" applyAlignment="0" applyProtection="0"/>
    <xf numFmtId="0" fontId="12" fillId="0" borderId="0"/>
    <xf numFmtId="44" fontId="12" fillId="0" borderId="0" applyFont="0" applyFill="0" applyBorder="0" applyAlignment="0" applyProtection="0"/>
    <xf numFmtId="0" fontId="12" fillId="0" borderId="0"/>
    <xf numFmtId="0" fontId="12" fillId="0" borderId="0"/>
    <xf numFmtId="0" fontId="12" fillId="0" borderId="0"/>
    <xf numFmtId="0" fontId="12" fillId="0" borderId="0"/>
    <xf numFmtId="44" fontId="12" fillId="0" borderId="0" applyFont="0" applyFill="0" applyBorder="0" applyAlignment="0" applyProtection="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44" fontId="12" fillId="0" borderId="0" applyFont="0" applyFill="0" applyBorder="0" applyAlignment="0" applyProtection="0"/>
    <xf numFmtId="0" fontId="12" fillId="0" borderId="0"/>
    <xf numFmtId="0" fontId="12" fillId="0" borderId="0"/>
    <xf numFmtId="44" fontId="12" fillId="0" borderId="0" applyFont="0" applyFill="0" applyBorder="0" applyAlignment="0" applyProtection="0"/>
    <xf numFmtId="0" fontId="12" fillId="0" borderId="0"/>
    <xf numFmtId="44" fontId="12" fillId="0" borderId="0" applyFont="0" applyFill="0" applyBorder="0" applyAlignment="0" applyProtection="0"/>
    <xf numFmtId="0" fontId="12" fillId="0" borderId="0"/>
    <xf numFmtId="0" fontId="12" fillId="0" borderId="0"/>
    <xf numFmtId="0" fontId="12" fillId="0" borderId="0"/>
    <xf numFmtId="0" fontId="12" fillId="0" borderId="0"/>
    <xf numFmtId="44" fontId="12" fillId="0" borderId="0" applyFont="0" applyFill="0" applyBorder="0" applyAlignment="0" applyProtection="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44" fontId="12" fillId="0" borderId="0" applyFont="0" applyFill="0" applyBorder="0" applyAlignment="0" applyProtection="0"/>
    <xf numFmtId="0" fontId="12" fillId="0" borderId="0"/>
    <xf numFmtId="0" fontId="12" fillId="0" borderId="0"/>
    <xf numFmtId="44" fontId="12" fillId="0" borderId="0" applyFont="0" applyFill="0" applyBorder="0" applyAlignment="0" applyProtection="0"/>
    <xf numFmtId="0" fontId="12" fillId="0" borderId="0"/>
    <xf numFmtId="44" fontId="12" fillId="0" borderId="0" applyFont="0" applyFill="0" applyBorder="0" applyAlignment="0" applyProtection="0"/>
    <xf numFmtId="0" fontId="12" fillId="0" borderId="0"/>
    <xf numFmtId="0" fontId="12" fillId="0" borderId="0"/>
    <xf numFmtId="0" fontId="12" fillId="0" borderId="0"/>
    <xf numFmtId="0" fontId="12" fillId="0" borderId="0"/>
    <xf numFmtId="44" fontId="12" fillId="0" borderId="0" applyFont="0" applyFill="0" applyBorder="0" applyAlignment="0" applyProtection="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44" fontId="12" fillId="0" borderId="0" applyFont="0" applyFill="0" applyBorder="0" applyAlignment="0" applyProtection="0"/>
    <xf numFmtId="0" fontId="12" fillId="0" borderId="0"/>
    <xf numFmtId="0" fontId="12" fillId="0" borderId="0"/>
    <xf numFmtId="44" fontId="12" fillId="0" borderId="0" applyFont="0" applyFill="0" applyBorder="0" applyAlignment="0" applyProtection="0"/>
    <xf numFmtId="0" fontId="12" fillId="0" borderId="0"/>
    <xf numFmtId="44" fontId="12" fillId="0" borderId="0" applyFont="0" applyFill="0" applyBorder="0" applyAlignment="0" applyProtection="0"/>
    <xf numFmtId="0" fontId="12" fillId="0" borderId="0"/>
    <xf numFmtId="0" fontId="12" fillId="0" borderId="0"/>
    <xf numFmtId="0" fontId="12" fillId="0" borderId="0"/>
    <xf numFmtId="0" fontId="12" fillId="0" borderId="0"/>
    <xf numFmtId="44" fontId="12" fillId="0" borderId="0" applyFont="0" applyFill="0" applyBorder="0" applyAlignment="0" applyProtection="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44" fontId="12" fillId="0" borderId="0" applyFont="0" applyFill="0" applyBorder="0" applyAlignment="0" applyProtection="0"/>
    <xf numFmtId="0" fontId="12" fillId="0" borderId="0"/>
    <xf numFmtId="0" fontId="12" fillId="0" borderId="0"/>
    <xf numFmtId="44" fontId="12" fillId="0" borderId="0" applyFont="0" applyFill="0" applyBorder="0" applyAlignment="0" applyProtection="0"/>
    <xf numFmtId="0" fontId="12" fillId="0" borderId="0"/>
    <xf numFmtId="44" fontId="12" fillId="0" borderId="0" applyFont="0" applyFill="0" applyBorder="0" applyAlignment="0" applyProtection="0"/>
    <xf numFmtId="0" fontId="12" fillId="0" borderId="0"/>
    <xf numFmtId="0" fontId="12" fillId="0" borderId="0"/>
    <xf numFmtId="0" fontId="12" fillId="0" borderId="0"/>
    <xf numFmtId="0" fontId="12" fillId="0" borderId="0"/>
    <xf numFmtId="44" fontId="12" fillId="0" borderId="0" applyFont="0" applyFill="0" applyBorder="0" applyAlignment="0" applyProtection="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44" fontId="12" fillId="0" borderId="0" applyFont="0" applyFill="0" applyBorder="0" applyAlignment="0" applyProtection="0"/>
    <xf numFmtId="0" fontId="12" fillId="0" borderId="0"/>
    <xf numFmtId="0" fontId="12" fillId="0" borderId="0"/>
    <xf numFmtId="44" fontId="12" fillId="0" borderId="0" applyFont="0" applyFill="0" applyBorder="0" applyAlignment="0" applyProtection="0"/>
    <xf numFmtId="0" fontId="12" fillId="0" borderId="0"/>
    <xf numFmtId="44" fontId="12" fillId="0" borderId="0" applyFont="0" applyFill="0" applyBorder="0" applyAlignment="0" applyProtection="0"/>
    <xf numFmtId="0" fontId="12" fillId="0" borderId="0"/>
    <xf numFmtId="0" fontId="12" fillId="0" borderId="0"/>
    <xf numFmtId="0" fontId="12" fillId="0" borderId="0"/>
    <xf numFmtId="0" fontId="12" fillId="0" borderId="0"/>
    <xf numFmtId="44" fontId="12" fillId="0" borderId="0" applyFont="0" applyFill="0" applyBorder="0" applyAlignment="0" applyProtection="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44" fontId="12" fillId="0" borderId="0" applyFont="0" applyFill="0" applyBorder="0" applyAlignment="0" applyProtection="0"/>
    <xf numFmtId="0" fontId="12" fillId="0" borderId="0"/>
    <xf numFmtId="0" fontId="12" fillId="0" borderId="0"/>
    <xf numFmtId="44" fontId="12" fillId="0" borderId="0" applyFont="0" applyFill="0" applyBorder="0" applyAlignment="0" applyProtection="0"/>
    <xf numFmtId="0" fontId="12" fillId="0" borderId="0"/>
    <xf numFmtId="44" fontId="12" fillId="0" borderId="0" applyFont="0" applyFill="0" applyBorder="0" applyAlignment="0" applyProtection="0"/>
    <xf numFmtId="0" fontId="12" fillId="0" borderId="0"/>
    <xf numFmtId="0" fontId="12" fillId="0" borderId="0"/>
    <xf numFmtId="0" fontId="12" fillId="0" borderId="0"/>
    <xf numFmtId="0" fontId="12" fillId="0" borderId="0"/>
    <xf numFmtId="44" fontId="12" fillId="0" borderId="0" applyFont="0" applyFill="0" applyBorder="0" applyAlignment="0" applyProtection="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44" fontId="12" fillId="0" borderId="0" applyFont="0" applyFill="0" applyBorder="0" applyAlignment="0" applyProtection="0"/>
    <xf numFmtId="0" fontId="12" fillId="0" borderId="0"/>
    <xf numFmtId="0" fontId="12" fillId="0" borderId="0"/>
    <xf numFmtId="44" fontId="12" fillId="0" borderId="0" applyFont="0" applyFill="0" applyBorder="0" applyAlignment="0" applyProtection="0"/>
    <xf numFmtId="0" fontId="12" fillId="0" borderId="0"/>
    <xf numFmtId="44" fontId="12" fillId="0" borderId="0" applyFont="0" applyFill="0" applyBorder="0" applyAlignment="0" applyProtection="0"/>
    <xf numFmtId="0" fontId="12" fillId="0" borderId="0"/>
    <xf numFmtId="0" fontId="12" fillId="0" borderId="0"/>
    <xf numFmtId="0" fontId="12" fillId="0" borderId="0"/>
    <xf numFmtId="0" fontId="12" fillId="0" borderId="0"/>
    <xf numFmtId="44" fontId="12" fillId="0" borderId="0" applyFont="0" applyFill="0" applyBorder="0" applyAlignment="0" applyProtection="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44" fontId="12" fillId="0" borderId="0" applyFont="0" applyFill="0" applyBorder="0" applyAlignment="0" applyProtection="0"/>
    <xf numFmtId="0" fontId="12" fillId="0" borderId="0"/>
    <xf numFmtId="0" fontId="12" fillId="0" borderId="0"/>
    <xf numFmtId="44" fontId="12" fillId="0" borderId="0" applyFont="0" applyFill="0" applyBorder="0" applyAlignment="0" applyProtection="0"/>
    <xf numFmtId="0" fontId="12" fillId="0" borderId="0"/>
    <xf numFmtId="44" fontId="12" fillId="0" borderId="0" applyFont="0" applyFill="0" applyBorder="0" applyAlignment="0" applyProtection="0"/>
    <xf numFmtId="0" fontId="12" fillId="0" borderId="0"/>
    <xf numFmtId="0" fontId="12" fillId="0" borderId="0"/>
    <xf numFmtId="0" fontId="12" fillId="0" borderId="0"/>
    <xf numFmtId="0" fontId="12" fillId="0" borderId="0"/>
    <xf numFmtId="44" fontId="12" fillId="0" borderId="0" applyFont="0" applyFill="0" applyBorder="0" applyAlignment="0" applyProtection="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44" fontId="12" fillId="0" borderId="0" applyFont="0" applyFill="0" applyBorder="0" applyAlignment="0" applyProtection="0"/>
    <xf numFmtId="0" fontId="12" fillId="0" borderId="0"/>
    <xf numFmtId="0" fontId="12" fillId="0" borderId="0"/>
    <xf numFmtId="44" fontId="12" fillId="0" borderId="0" applyFont="0" applyFill="0" applyBorder="0" applyAlignment="0" applyProtection="0"/>
    <xf numFmtId="0" fontId="12" fillId="0" borderId="0"/>
    <xf numFmtId="44" fontId="12" fillId="0" borderId="0" applyFont="0" applyFill="0" applyBorder="0" applyAlignment="0" applyProtection="0"/>
    <xf numFmtId="0" fontId="12" fillId="0" borderId="0"/>
    <xf numFmtId="0" fontId="12" fillId="0" borderId="0"/>
    <xf numFmtId="0" fontId="12" fillId="0" borderId="0"/>
    <xf numFmtId="0" fontId="12" fillId="0" borderId="0"/>
    <xf numFmtId="44" fontId="12" fillId="0" borderId="0" applyFont="0" applyFill="0" applyBorder="0" applyAlignment="0" applyProtection="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44" fontId="12" fillId="0" borderId="0" applyFont="0" applyFill="0" applyBorder="0" applyAlignment="0" applyProtection="0"/>
    <xf numFmtId="0" fontId="12" fillId="0" borderId="0"/>
    <xf numFmtId="0" fontId="12" fillId="0" borderId="0"/>
    <xf numFmtId="44" fontId="12" fillId="0" borderId="0" applyFont="0" applyFill="0" applyBorder="0" applyAlignment="0" applyProtection="0"/>
    <xf numFmtId="0" fontId="12" fillId="0" borderId="0"/>
    <xf numFmtId="44" fontId="12" fillId="0" borderId="0" applyFont="0" applyFill="0" applyBorder="0" applyAlignment="0" applyProtection="0"/>
    <xf numFmtId="0" fontId="12" fillId="0" borderId="0"/>
    <xf numFmtId="0" fontId="12" fillId="0" borderId="0"/>
    <xf numFmtId="0" fontId="12" fillId="0" borderId="0"/>
    <xf numFmtId="0" fontId="12" fillId="0" borderId="0"/>
    <xf numFmtId="44" fontId="12" fillId="0" borderId="0" applyFont="0" applyFill="0" applyBorder="0" applyAlignment="0" applyProtection="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44" fontId="12" fillId="0" borderId="0" applyFont="0" applyFill="0" applyBorder="0" applyAlignment="0" applyProtection="0"/>
    <xf numFmtId="0" fontId="12" fillId="0" borderId="0"/>
    <xf numFmtId="0" fontId="12" fillId="0" borderId="0"/>
    <xf numFmtId="44" fontId="12" fillId="0" borderId="0" applyFont="0" applyFill="0" applyBorder="0" applyAlignment="0" applyProtection="0"/>
    <xf numFmtId="0" fontId="12" fillId="0" borderId="0"/>
    <xf numFmtId="44" fontId="12" fillId="0" borderId="0" applyFont="0" applyFill="0" applyBorder="0" applyAlignment="0" applyProtection="0"/>
    <xf numFmtId="0" fontId="12" fillId="0" borderId="0"/>
    <xf numFmtId="0" fontId="12" fillId="0" borderId="0"/>
    <xf numFmtId="0" fontId="12" fillId="0" borderId="0"/>
    <xf numFmtId="0" fontId="12" fillId="0" borderId="0"/>
    <xf numFmtId="44" fontId="12" fillId="0" borderId="0" applyFont="0" applyFill="0" applyBorder="0" applyAlignment="0" applyProtection="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44" fontId="12" fillId="0" borderId="0" applyFont="0" applyFill="0" applyBorder="0" applyAlignment="0" applyProtection="0"/>
    <xf numFmtId="0" fontId="12" fillId="0" borderId="0"/>
    <xf numFmtId="0" fontId="12" fillId="0" borderId="0"/>
    <xf numFmtId="44" fontId="12" fillId="0" borderId="0" applyFont="0" applyFill="0" applyBorder="0" applyAlignment="0" applyProtection="0"/>
    <xf numFmtId="0" fontId="12" fillId="0" borderId="0"/>
    <xf numFmtId="44" fontId="12" fillId="0" borderId="0" applyFont="0" applyFill="0" applyBorder="0" applyAlignment="0" applyProtection="0"/>
    <xf numFmtId="0" fontId="12" fillId="0" borderId="0"/>
    <xf numFmtId="0" fontId="12" fillId="0" borderId="0"/>
    <xf numFmtId="0" fontId="12" fillId="0" borderId="0"/>
    <xf numFmtId="0" fontId="12" fillId="0" borderId="0"/>
    <xf numFmtId="44" fontId="12" fillId="0" borderId="0" applyFont="0" applyFill="0" applyBorder="0" applyAlignment="0" applyProtection="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44" fontId="12" fillId="0" borderId="0" applyFont="0" applyFill="0" applyBorder="0" applyAlignment="0" applyProtection="0"/>
    <xf numFmtId="0" fontId="12" fillId="0" borderId="0"/>
    <xf numFmtId="0" fontId="12" fillId="0" borderId="0"/>
    <xf numFmtId="44" fontId="12" fillId="0" borderId="0" applyFont="0" applyFill="0" applyBorder="0" applyAlignment="0" applyProtection="0"/>
    <xf numFmtId="0" fontId="12" fillId="0" borderId="0"/>
    <xf numFmtId="44" fontId="12" fillId="0" borderId="0" applyFont="0" applyFill="0" applyBorder="0" applyAlignment="0" applyProtection="0"/>
    <xf numFmtId="0" fontId="12" fillId="0" borderId="0"/>
    <xf numFmtId="0" fontId="12" fillId="0" borderId="0"/>
    <xf numFmtId="0" fontId="12" fillId="0" borderId="0"/>
    <xf numFmtId="0" fontId="12" fillId="0" borderId="0"/>
    <xf numFmtId="44" fontId="12" fillId="0" borderId="0" applyFont="0" applyFill="0" applyBorder="0" applyAlignment="0" applyProtection="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44" fontId="12" fillId="0" borderId="0" applyFont="0" applyFill="0" applyBorder="0" applyAlignment="0" applyProtection="0"/>
    <xf numFmtId="0" fontId="12" fillId="0" borderId="0"/>
    <xf numFmtId="0" fontId="12" fillId="0" borderId="0"/>
    <xf numFmtId="44" fontId="12" fillId="0" borderId="0" applyFont="0" applyFill="0" applyBorder="0" applyAlignment="0" applyProtection="0"/>
    <xf numFmtId="0" fontId="12" fillId="0" borderId="0"/>
    <xf numFmtId="44" fontId="12" fillId="0" borderId="0" applyFont="0" applyFill="0" applyBorder="0" applyAlignment="0" applyProtection="0"/>
    <xf numFmtId="0" fontId="12" fillId="0" borderId="0"/>
    <xf numFmtId="0" fontId="12" fillId="0" borderId="0"/>
    <xf numFmtId="0" fontId="12" fillId="0" borderId="0"/>
    <xf numFmtId="0" fontId="12" fillId="0" borderId="0"/>
    <xf numFmtId="44" fontId="12" fillId="0" borderId="0" applyFont="0" applyFill="0" applyBorder="0" applyAlignment="0" applyProtection="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44" fontId="12" fillId="0" borderId="0" applyFont="0" applyFill="0" applyBorder="0" applyAlignment="0" applyProtection="0"/>
    <xf numFmtId="0" fontId="12" fillId="0" borderId="0"/>
    <xf numFmtId="0" fontId="12" fillId="0" borderId="0"/>
    <xf numFmtId="44" fontId="12" fillId="0" borderId="0" applyFont="0" applyFill="0" applyBorder="0" applyAlignment="0" applyProtection="0"/>
    <xf numFmtId="0" fontId="12" fillId="0" borderId="0"/>
    <xf numFmtId="44" fontId="12" fillId="0" borderId="0" applyFont="0" applyFill="0" applyBorder="0" applyAlignment="0" applyProtection="0"/>
    <xf numFmtId="0" fontId="12" fillId="0" borderId="0"/>
    <xf numFmtId="0" fontId="12" fillId="0" borderId="0"/>
    <xf numFmtId="0" fontId="12" fillId="0" borderId="0"/>
    <xf numFmtId="0" fontId="12" fillId="0" borderId="0"/>
    <xf numFmtId="44" fontId="12" fillId="0" borderId="0" applyFont="0" applyFill="0" applyBorder="0" applyAlignment="0" applyProtection="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44" fontId="12" fillId="0" borderId="0" applyFont="0" applyFill="0" applyBorder="0" applyAlignment="0" applyProtection="0"/>
    <xf numFmtId="0" fontId="12" fillId="0" borderId="0"/>
    <xf numFmtId="0" fontId="12" fillId="0" borderId="0"/>
    <xf numFmtId="44" fontId="12" fillId="0" borderId="0" applyFont="0" applyFill="0" applyBorder="0" applyAlignment="0" applyProtection="0"/>
    <xf numFmtId="0" fontId="12" fillId="0" borderId="0"/>
    <xf numFmtId="44" fontId="12" fillId="0" borderId="0" applyFont="0" applyFill="0" applyBorder="0" applyAlignment="0" applyProtection="0"/>
    <xf numFmtId="0" fontId="12" fillId="0" borderId="0"/>
    <xf numFmtId="0" fontId="12" fillId="0" borderId="0"/>
    <xf numFmtId="0" fontId="12" fillId="0" borderId="0"/>
    <xf numFmtId="0" fontId="12" fillId="0" borderId="0"/>
    <xf numFmtId="44" fontId="12" fillId="0" borderId="0" applyFont="0" applyFill="0" applyBorder="0" applyAlignment="0" applyProtection="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44" fontId="12" fillId="0" borderId="0" applyFont="0" applyFill="0" applyBorder="0" applyAlignment="0" applyProtection="0"/>
    <xf numFmtId="0" fontId="12" fillId="0" borderId="0"/>
    <xf numFmtId="0" fontId="12" fillId="0" borderId="0"/>
    <xf numFmtId="44" fontId="12" fillId="0" borderId="0" applyFont="0" applyFill="0" applyBorder="0" applyAlignment="0" applyProtection="0"/>
    <xf numFmtId="0" fontId="12" fillId="0" borderId="0"/>
    <xf numFmtId="44" fontId="12" fillId="0" borderId="0" applyFont="0" applyFill="0" applyBorder="0" applyAlignment="0" applyProtection="0"/>
    <xf numFmtId="0" fontId="12" fillId="0" borderId="0"/>
    <xf numFmtId="0" fontId="12" fillId="0" borderId="0"/>
    <xf numFmtId="0" fontId="12" fillId="0" borderId="0"/>
    <xf numFmtId="0" fontId="12" fillId="0" borderId="0"/>
    <xf numFmtId="44" fontId="12" fillId="0" borderId="0" applyFont="0" applyFill="0" applyBorder="0" applyAlignment="0" applyProtection="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44" fontId="12" fillId="0" borderId="0" applyFont="0" applyFill="0" applyBorder="0" applyAlignment="0" applyProtection="0"/>
    <xf numFmtId="0" fontId="12" fillId="0" borderId="0"/>
    <xf numFmtId="0" fontId="12" fillId="0" borderId="0"/>
    <xf numFmtId="44" fontId="12" fillId="0" borderId="0" applyFont="0" applyFill="0" applyBorder="0" applyAlignment="0" applyProtection="0"/>
    <xf numFmtId="0" fontId="12" fillId="0" borderId="0"/>
    <xf numFmtId="44" fontId="12" fillId="0" borderId="0" applyFont="0" applyFill="0" applyBorder="0" applyAlignment="0" applyProtection="0"/>
    <xf numFmtId="0" fontId="12" fillId="0" borderId="0"/>
    <xf numFmtId="0" fontId="12" fillId="0" borderId="0"/>
    <xf numFmtId="0" fontId="12" fillId="0" borderId="0"/>
    <xf numFmtId="0" fontId="12" fillId="0" borderId="0"/>
    <xf numFmtId="44" fontId="12" fillId="0" borderId="0" applyFont="0" applyFill="0" applyBorder="0" applyAlignment="0" applyProtection="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44" fontId="12" fillId="0" borderId="0" applyFont="0" applyFill="0" applyBorder="0" applyAlignment="0" applyProtection="0"/>
    <xf numFmtId="0" fontId="12" fillId="0" borderId="0"/>
    <xf numFmtId="0" fontId="12" fillId="0" borderId="0"/>
    <xf numFmtId="44" fontId="12" fillId="0" borderId="0" applyFont="0" applyFill="0" applyBorder="0" applyAlignment="0" applyProtection="0"/>
    <xf numFmtId="0" fontId="12" fillId="0" borderId="0"/>
    <xf numFmtId="44" fontId="12" fillId="0" borderId="0" applyFont="0" applyFill="0" applyBorder="0" applyAlignment="0" applyProtection="0"/>
    <xf numFmtId="0" fontId="12" fillId="0" borderId="0"/>
    <xf numFmtId="0" fontId="12" fillId="0" borderId="0"/>
    <xf numFmtId="0" fontId="12" fillId="0" borderId="0"/>
    <xf numFmtId="0" fontId="12" fillId="0" borderId="0"/>
    <xf numFmtId="44" fontId="12" fillId="0" borderId="0" applyFont="0" applyFill="0" applyBorder="0" applyAlignment="0" applyProtection="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44" fontId="12" fillId="0" borderId="0" applyFont="0" applyFill="0" applyBorder="0" applyAlignment="0" applyProtection="0"/>
    <xf numFmtId="0" fontId="12" fillId="0" borderId="0"/>
    <xf numFmtId="0" fontId="12" fillId="0" borderId="0"/>
    <xf numFmtId="44" fontId="12" fillId="0" borderId="0" applyFont="0" applyFill="0" applyBorder="0" applyAlignment="0" applyProtection="0"/>
    <xf numFmtId="0" fontId="12" fillId="0" borderId="0"/>
    <xf numFmtId="44" fontId="12" fillId="0" borderId="0" applyFont="0" applyFill="0" applyBorder="0" applyAlignment="0" applyProtection="0"/>
    <xf numFmtId="0" fontId="12" fillId="0" borderId="0"/>
    <xf numFmtId="0" fontId="12" fillId="0" borderId="0"/>
    <xf numFmtId="0" fontId="12" fillId="0" borderId="0"/>
    <xf numFmtId="0" fontId="12" fillId="0" borderId="0"/>
    <xf numFmtId="44" fontId="12" fillId="0" borderId="0" applyFont="0" applyFill="0" applyBorder="0" applyAlignment="0" applyProtection="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44" fontId="12" fillId="0" borderId="0" applyFont="0" applyFill="0" applyBorder="0" applyAlignment="0" applyProtection="0"/>
    <xf numFmtId="0" fontId="12" fillId="0" borderId="0"/>
    <xf numFmtId="0" fontId="12" fillId="0" borderId="0"/>
    <xf numFmtId="44" fontId="12" fillId="0" borderId="0" applyFont="0" applyFill="0" applyBorder="0" applyAlignment="0" applyProtection="0"/>
    <xf numFmtId="0" fontId="12" fillId="0" borderId="0"/>
    <xf numFmtId="44" fontId="12" fillId="0" borderId="0" applyFont="0" applyFill="0" applyBorder="0" applyAlignment="0" applyProtection="0"/>
    <xf numFmtId="0" fontId="12" fillId="0" borderId="0"/>
    <xf numFmtId="0" fontId="12" fillId="0" borderId="0"/>
    <xf numFmtId="0" fontId="12" fillId="0" borderId="0"/>
    <xf numFmtId="0" fontId="12" fillId="0" borderId="0"/>
    <xf numFmtId="44" fontId="12" fillId="0" borderId="0" applyFont="0" applyFill="0" applyBorder="0" applyAlignment="0" applyProtection="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44" fontId="12" fillId="0" borderId="0" applyFont="0" applyFill="0" applyBorder="0" applyAlignment="0" applyProtection="0"/>
    <xf numFmtId="0" fontId="12" fillId="0" borderId="0"/>
    <xf numFmtId="0" fontId="12" fillId="0" borderId="0"/>
    <xf numFmtId="44" fontId="12" fillId="0" borderId="0" applyFont="0" applyFill="0" applyBorder="0" applyAlignment="0" applyProtection="0"/>
    <xf numFmtId="0" fontId="12" fillId="0" borderId="0"/>
    <xf numFmtId="44" fontId="12" fillId="0" borderId="0" applyFont="0" applyFill="0" applyBorder="0" applyAlignment="0" applyProtection="0"/>
    <xf numFmtId="0" fontId="12" fillId="0" borderId="0"/>
    <xf numFmtId="0" fontId="12" fillId="0" borderId="0"/>
    <xf numFmtId="0" fontId="12" fillId="0" borderId="0"/>
    <xf numFmtId="0" fontId="12" fillId="0" borderId="0"/>
    <xf numFmtId="44" fontId="12" fillId="0" borderId="0" applyFont="0" applyFill="0" applyBorder="0" applyAlignment="0" applyProtection="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44" fontId="12" fillId="0" borderId="0" applyFont="0" applyFill="0" applyBorder="0" applyAlignment="0" applyProtection="0"/>
    <xf numFmtId="0" fontId="12" fillId="0" borderId="0"/>
    <xf numFmtId="0" fontId="12" fillId="0" borderId="0"/>
    <xf numFmtId="44" fontId="12" fillId="0" borderId="0" applyFont="0" applyFill="0" applyBorder="0" applyAlignment="0" applyProtection="0"/>
    <xf numFmtId="0" fontId="12" fillId="0" borderId="0"/>
    <xf numFmtId="44" fontId="12" fillId="0" borderId="0" applyFont="0" applyFill="0" applyBorder="0" applyAlignment="0" applyProtection="0"/>
    <xf numFmtId="0" fontId="12" fillId="0" borderId="0"/>
    <xf numFmtId="0" fontId="12" fillId="0" borderId="0"/>
    <xf numFmtId="0" fontId="12" fillId="0" borderId="0"/>
    <xf numFmtId="0" fontId="12" fillId="0" borderId="0"/>
    <xf numFmtId="44" fontId="12" fillId="0" borderId="0" applyFont="0" applyFill="0" applyBorder="0" applyAlignment="0" applyProtection="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44" fontId="12" fillId="0" borderId="0" applyFont="0" applyFill="0" applyBorder="0" applyAlignment="0" applyProtection="0"/>
    <xf numFmtId="0" fontId="12" fillId="0" borderId="0"/>
    <xf numFmtId="0" fontId="12" fillId="0" borderId="0"/>
    <xf numFmtId="44" fontId="12" fillId="0" borderId="0" applyFont="0" applyFill="0" applyBorder="0" applyAlignment="0" applyProtection="0"/>
    <xf numFmtId="0" fontId="12" fillId="0" borderId="0"/>
    <xf numFmtId="44" fontId="12" fillId="0" borderId="0" applyFont="0" applyFill="0" applyBorder="0" applyAlignment="0" applyProtection="0"/>
    <xf numFmtId="0" fontId="12" fillId="0" borderId="0"/>
    <xf numFmtId="0" fontId="12" fillId="0" borderId="0"/>
    <xf numFmtId="0" fontId="12" fillId="0" borderId="0"/>
    <xf numFmtId="0" fontId="12" fillId="0" borderId="0"/>
    <xf numFmtId="44" fontId="12" fillId="0" borderId="0" applyFont="0" applyFill="0" applyBorder="0" applyAlignment="0" applyProtection="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44" fontId="12" fillId="0" borderId="0" applyFont="0" applyFill="0" applyBorder="0" applyAlignment="0" applyProtection="0"/>
    <xf numFmtId="0" fontId="12" fillId="0" borderId="0"/>
    <xf numFmtId="0" fontId="12" fillId="0" borderId="0"/>
    <xf numFmtId="44" fontId="12" fillId="0" borderId="0" applyFont="0" applyFill="0" applyBorder="0" applyAlignment="0" applyProtection="0"/>
    <xf numFmtId="0" fontId="12" fillId="0" borderId="0"/>
    <xf numFmtId="44" fontId="12" fillId="0" borderId="0" applyFont="0" applyFill="0" applyBorder="0" applyAlignment="0" applyProtection="0"/>
    <xf numFmtId="0" fontId="12" fillId="0" borderId="0"/>
    <xf numFmtId="0" fontId="12" fillId="0" borderId="0"/>
    <xf numFmtId="0" fontId="12" fillId="0" borderId="0"/>
    <xf numFmtId="0" fontId="12" fillId="0" borderId="0"/>
    <xf numFmtId="44" fontId="12" fillId="0" borderId="0" applyFont="0" applyFill="0" applyBorder="0" applyAlignment="0" applyProtection="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44" fontId="12" fillId="0" borderId="0" applyFont="0" applyFill="0" applyBorder="0" applyAlignment="0" applyProtection="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44" fontId="12" fillId="0" borderId="0" applyFont="0" applyFill="0" applyBorder="0" applyAlignment="0" applyProtection="0"/>
    <xf numFmtId="0" fontId="12" fillId="0" borderId="0"/>
    <xf numFmtId="0" fontId="12" fillId="0" borderId="0"/>
    <xf numFmtId="44" fontId="12" fillId="0" borderId="0" applyFont="0" applyFill="0" applyBorder="0" applyAlignment="0" applyProtection="0"/>
    <xf numFmtId="0" fontId="12" fillId="0" borderId="0"/>
    <xf numFmtId="44" fontId="12" fillId="0" borderId="0" applyFont="0" applyFill="0" applyBorder="0" applyAlignment="0" applyProtection="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44" fontId="12" fillId="0" borderId="0" applyFont="0" applyFill="0" applyBorder="0" applyAlignment="0" applyProtection="0"/>
    <xf numFmtId="0" fontId="12" fillId="0" borderId="0"/>
    <xf numFmtId="0" fontId="12" fillId="0" borderId="0"/>
    <xf numFmtId="44" fontId="12" fillId="0" borderId="0" applyFont="0" applyFill="0" applyBorder="0" applyAlignment="0" applyProtection="0"/>
    <xf numFmtId="0" fontId="12" fillId="0" borderId="0"/>
    <xf numFmtId="44" fontId="12" fillId="0" borderId="0" applyFont="0" applyFill="0" applyBorder="0" applyAlignment="0" applyProtection="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44" fontId="12" fillId="0" borderId="0" applyFont="0" applyFill="0" applyBorder="0" applyAlignment="0" applyProtection="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44" fontId="12" fillId="0" borderId="0" applyFont="0" applyFill="0" applyBorder="0" applyAlignment="0" applyProtection="0"/>
    <xf numFmtId="0" fontId="12" fillId="0" borderId="0"/>
    <xf numFmtId="0" fontId="12" fillId="0" borderId="0"/>
    <xf numFmtId="44" fontId="12" fillId="0" borderId="0" applyFont="0" applyFill="0" applyBorder="0" applyAlignment="0" applyProtection="0"/>
    <xf numFmtId="0" fontId="12" fillId="0" borderId="0"/>
    <xf numFmtId="44" fontId="12" fillId="0" borderId="0" applyFont="0" applyFill="0" applyBorder="0" applyAlignment="0" applyProtection="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44" fontId="12" fillId="0" borderId="0" applyFont="0" applyFill="0" applyBorder="0" applyAlignment="0" applyProtection="0"/>
    <xf numFmtId="0" fontId="12" fillId="0" borderId="0"/>
    <xf numFmtId="0" fontId="12" fillId="0" borderId="0"/>
    <xf numFmtId="44" fontId="12" fillId="0" borderId="0" applyFont="0" applyFill="0" applyBorder="0" applyAlignment="0" applyProtection="0"/>
    <xf numFmtId="0" fontId="12" fillId="0" borderId="0"/>
    <xf numFmtId="44" fontId="12" fillId="0" borderId="0" applyFont="0" applyFill="0" applyBorder="0" applyAlignment="0" applyProtection="0"/>
    <xf numFmtId="0" fontId="12" fillId="0" borderId="0"/>
    <xf numFmtId="0" fontId="12"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44" fontId="11" fillId="0" borderId="0" applyFont="0" applyFill="0" applyBorder="0" applyAlignment="0" applyProtection="0"/>
    <xf numFmtId="0" fontId="11" fillId="0" borderId="0"/>
    <xf numFmtId="0" fontId="11" fillId="0" borderId="0"/>
    <xf numFmtId="44" fontId="11" fillId="0" borderId="0" applyFont="0" applyFill="0" applyBorder="0" applyAlignment="0" applyProtection="0"/>
    <xf numFmtId="0" fontId="11" fillId="0" borderId="0"/>
    <xf numFmtId="44" fontId="11" fillId="0" borderId="0" applyFont="0" applyFill="0" applyBorder="0" applyAlignment="0" applyProtection="0"/>
    <xf numFmtId="0" fontId="11" fillId="0" borderId="0"/>
    <xf numFmtId="0" fontId="11" fillId="0" borderId="0"/>
    <xf numFmtId="0" fontId="11" fillId="0" borderId="0"/>
    <xf numFmtId="0" fontId="11" fillId="0" borderId="0"/>
    <xf numFmtId="44" fontId="11" fillId="0" borderId="0" applyFont="0" applyFill="0" applyBorder="0" applyAlignment="0" applyProtection="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44" fontId="11" fillId="0" borderId="0" applyFont="0" applyFill="0" applyBorder="0" applyAlignment="0" applyProtection="0"/>
    <xf numFmtId="0" fontId="11" fillId="0" borderId="0"/>
    <xf numFmtId="0" fontId="11" fillId="0" borderId="0"/>
    <xf numFmtId="44" fontId="11" fillId="0" borderId="0" applyFont="0" applyFill="0" applyBorder="0" applyAlignment="0" applyProtection="0"/>
    <xf numFmtId="0" fontId="11" fillId="0" borderId="0"/>
    <xf numFmtId="44" fontId="11" fillId="0" borderId="0" applyFont="0" applyFill="0" applyBorder="0" applyAlignment="0" applyProtection="0"/>
    <xf numFmtId="0" fontId="11" fillId="0" borderId="0"/>
    <xf numFmtId="0" fontId="11" fillId="0" borderId="0"/>
    <xf numFmtId="0" fontId="11" fillId="0" borderId="0"/>
    <xf numFmtId="0" fontId="11" fillId="0" borderId="0"/>
    <xf numFmtId="44" fontId="11" fillId="0" borderId="0" applyFont="0" applyFill="0" applyBorder="0" applyAlignment="0" applyProtection="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44" fontId="11" fillId="0" borderId="0" applyFont="0" applyFill="0" applyBorder="0" applyAlignment="0" applyProtection="0"/>
    <xf numFmtId="0" fontId="11" fillId="0" borderId="0"/>
    <xf numFmtId="0" fontId="11" fillId="0" borderId="0"/>
    <xf numFmtId="44" fontId="11" fillId="0" borderId="0" applyFont="0" applyFill="0" applyBorder="0" applyAlignment="0" applyProtection="0"/>
    <xf numFmtId="0" fontId="11" fillId="0" borderId="0"/>
    <xf numFmtId="44" fontId="11" fillId="0" borderId="0" applyFont="0" applyFill="0" applyBorder="0" applyAlignment="0" applyProtection="0"/>
    <xf numFmtId="0" fontId="11" fillId="0" borderId="0"/>
    <xf numFmtId="0" fontId="11" fillId="0" borderId="0"/>
    <xf numFmtId="0" fontId="11" fillId="0" borderId="0"/>
    <xf numFmtId="0" fontId="11" fillId="0" borderId="0"/>
    <xf numFmtId="44" fontId="11" fillId="0" borderId="0" applyFont="0" applyFill="0" applyBorder="0" applyAlignment="0" applyProtection="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44" fontId="11" fillId="0" borderId="0" applyFont="0" applyFill="0" applyBorder="0" applyAlignment="0" applyProtection="0"/>
    <xf numFmtId="0" fontId="11" fillId="0" borderId="0"/>
    <xf numFmtId="0" fontId="11" fillId="0" borderId="0"/>
    <xf numFmtId="44" fontId="11" fillId="0" borderId="0" applyFont="0" applyFill="0" applyBorder="0" applyAlignment="0" applyProtection="0"/>
    <xf numFmtId="0" fontId="11" fillId="0" borderId="0"/>
    <xf numFmtId="44" fontId="11" fillId="0" borderId="0" applyFont="0" applyFill="0" applyBorder="0" applyAlignment="0" applyProtection="0"/>
    <xf numFmtId="0" fontId="11" fillId="0" borderId="0"/>
    <xf numFmtId="0" fontId="11" fillId="0" borderId="0"/>
    <xf numFmtId="0" fontId="11" fillId="0" borderId="0"/>
    <xf numFmtId="0" fontId="11" fillId="0" borderId="0"/>
    <xf numFmtId="44" fontId="11" fillId="0" borderId="0" applyFont="0" applyFill="0" applyBorder="0" applyAlignment="0" applyProtection="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44" fontId="11" fillId="0" borderId="0" applyFont="0" applyFill="0" applyBorder="0" applyAlignment="0" applyProtection="0"/>
    <xf numFmtId="0" fontId="11" fillId="0" borderId="0"/>
    <xf numFmtId="0" fontId="11" fillId="0" borderId="0"/>
    <xf numFmtId="44" fontId="11" fillId="0" borderId="0" applyFont="0" applyFill="0" applyBorder="0" applyAlignment="0" applyProtection="0"/>
    <xf numFmtId="0" fontId="11" fillId="0" borderId="0"/>
    <xf numFmtId="44" fontId="11" fillId="0" borderId="0" applyFont="0" applyFill="0" applyBorder="0" applyAlignment="0" applyProtection="0"/>
    <xf numFmtId="0" fontId="11" fillId="0" borderId="0"/>
    <xf numFmtId="0" fontId="11" fillId="0" borderId="0"/>
    <xf numFmtId="0" fontId="11" fillId="0" borderId="0"/>
    <xf numFmtId="0" fontId="11" fillId="0" borderId="0"/>
    <xf numFmtId="44" fontId="11" fillId="0" borderId="0" applyFont="0" applyFill="0" applyBorder="0" applyAlignment="0" applyProtection="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44" fontId="11" fillId="0" borderId="0" applyFont="0" applyFill="0" applyBorder="0" applyAlignment="0" applyProtection="0"/>
    <xf numFmtId="0" fontId="11" fillId="0" borderId="0"/>
    <xf numFmtId="0" fontId="11" fillId="0" borderId="0"/>
    <xf numFmtId="44" fontId="11" fillId="0" borderId="0" applyFont="0" applyFill="0" applyBorder="0" applyAlignment="0" applyProtection="0"/>
    <xf numFmtId="0" fontId="11" fillId="0" borderId="0"/>
    <xf numFmtId="44" fontId="11" fillId="0" borderId="0" applyFont="0" applyFill="0" applyBorder="0" applyAlignment="0" applyProtection="0"/>
    <xf numFmtId="0" fontId="11" fillId="0" borderId="0"/>
    <xf numFmtId="0" fontId="11" fillId="0" borderId="0"/>
    <xf numFmtId="0" fontId="11" fillId="0" borderId="0"/>
    <xf numFmtId="0" fontId="11" fillId="0" borderId="0"/>
    <xf numFmtId="44" fontId="11" fillId="0" borderId="0" applyFont="0" applyFill="0" applyBorder="0" applyAlignment="0" applyProtection="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44" fontId="11" fillId="0" borderId="0" applyFont="0" applyFill="0" applyBorder="0" applyAlignment="0" applyProtection="0"/>
    <xf numFmtId="0" fontId="11" fillId="0" borderId="0"/>
    <xf numFmtId="0" fontId="11" fillId="0" borderId="0"/>
    <xf numFmtId="44" fontId="11" fillId="0" borderId="0" applyFont="0" applyFill="0" applyBorder="0" applyAlignment="0" applyProtection="0"/>
    <xf numFmtId="0" fontId="11" fillId="0" borderId="0"/>
    <xf numFmtId="44" fontId="11" fillId="0" borderId="0" applyFont="0" applyFill="0" applyBorder="0" applyAlignment="0" applyProtection="0"/>
    <xf numFmtId="0" fontId="11" fillId="0" borderId="0"/>
    <xf numFmtId="0" fontId="11" fillId="0" borderId="0"/>
    <xf numFmtId="0" fontId="11" fillId="0" borderId="0"/>
    <xf numFmtId="0" fontId="11" fillId="0" borderId="0"/>
    <xf numFmtId="44" fontId="11" fillId="0" borderId="0" applyFont="0" applyFill="0" applyBorder="0" applyAlignment="0" applyProtection="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44" fontId="11" fillId="0" borderId="0" applyFont="0" applyFill="0" applyBorder="0" applyAlignment="0" applyProtection="0"/>
    <xf numFmtId="0" fontId="11" fillId="0" borderId="0"/>
    <xf numFmtId="0" fontId="11" fillId="0" borderId="0"/>
    <xf numFmtId="44" fontId="11" fillId="0" borderId="0" applyFont="0" applyFill="0" applyBorder="0" applyAlignment="0" applyProtection="0"/>
    <xf numFmtId="0" fontId="11" fillId="0" borderId="0"/>
    <xf numFmtId="44" fontId="11" fillId="0" borderId="0" applyFont="0" applyFill="0" applyBorder="0" applyAlignment="0" applyProtection="0"/>
    <xf numFmtId="0" fontId="11" fillId="0" borderId="0"/>
    <xf numFmtId="0" fontId="11" fillId="0" borderId="0"/>
    <xf numFmtId="0" fontId="11" fillId="0" borderId="0"/>
    <xf numFmtId="0" fontId="11" fillId="0" borderId="0"/>
    <xf numFmtId="44" fontId="11" fillId="0" borderId="0" applyFont="0" applyFill="0" applyBorder="0" applyAlignment="0" applyProtection="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44" fontId="11" fillId="0" borderId="0" applyFont="0" applyFill="0" applyBorder="0" applyAlignment="0" applyProtection="0"/>
    <xf numFmtId="0" fontId="11" fillId="0" borderId="0"/>
    <xf numFmtId="0" fontId="11" fillId="0" borderId="0"/>
    <xf numFmtId="44" fontId="11" fillId="0" borderId="0" applyFont="0" applyFill="0" applyBorder="0" applyAlignment="0" applyProtection="0"/>
    <xf numFmtId="0" fontId="11" fillId="0" borderId="0"/>
    <xf numFmtId="44" fontId="11" fillId="0" borderId="0" applyFont="0" applyFill="0" applyBorder="0" applyAlignment="0" applyProtection="0"/>
    <xf numFmtId="0" fontId="11" fillId="0" borderId="0"/>
    <xf numFmtId="0" fontId="11" fillId="0" borderId="0"/>
    <xf numFmtId="0" fontId="11" fillId="0" borderId="0"/>
    <xf numFmtId="0" fontId="11" fillId="0" borderId="0"/>
    <xf numFmtId="44" fontId="11" fillId="0" borderId="0" applyFont="0" applyFill="0" applyBorder="0" applyAlignment="0" applyProtection="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44" fontId="11" fillId="0" borderId="0" applyFont="0" applyFill="0" applyBorder="0" applyAlignment="0" applyProtection="0"/>
    <xf numFmtId="0" fontId="11" fillId="0" borderId="0"/>
    <xf numFmtId="0" fontId="11" fillId="0" borderId="0"/>
    <xf numFmtId="44" fontId="11" fillId="0" borderId="0" applyFont="0" applyFill="0" applyBorder="0" applyAlignment="0" applyProtection="0"/>
    <xf numFmtId="0" fontId="11" fillId="0" borderId="0"/>
    <xf numFmtId="44" fontId="11" fillId="0" borderId="0" applyFont="0" applyFill="0" applyBorder="0" applyAlignment="0" applyProtection="0"/>
    <xf numFmtId="0" fontId="11" fillId="0" borderId="0"/>
    <xf numFmtId="0" fontId="11" fillId="0" borderId="0"/>
    <xf numFmtId="0" fontId="11" fillId="0" borderId="0"/>
    <xf numFmtId="0" fontId="11" fillId="0" borderId="0"/>
    <xf numFmtId="44" fontId="11" fillId="0" borderId="0" applyFont="0" applyFill="0" applyBorder="0" applyAlignment="0" applyProtection="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44" fontId="11" fillId="0" borderId="0" applyFont="0" applyFill="0" applyBorder="0" applyAlignment="0" applyProtection="0"/>
    <xf numFmtId="0" fontId="11" fillId="0" borderId="0"/>
    <xf numFmtId="0" fontId="11" fillId="0" borderId="0"/>
    <xf numFmtId="44" fontId="11" fillId="0" borderId="0" applyFont="0" applyFill="0" applyBorder="0" applyAlignment="0" applyProtection="0"/>
    <xf numFmtId="0" fontId="11" fillId="0" borderId="0"/>
    <xf numFmtId="44" fontId="11" fillId="0" borderId="0" applyFont="0" applyFill="0" applyBorder="0" applyAlignment="0" applyProtection="0"/>
    <xf numFmtId="0" fontId="11" fillId="0" borderId="0"/>
    <xf numFmtId="0" fontId="11" fillId="0" borderId="0"/>
    <xf numFmtId="0" fontId="11" fillId="0" borderId="0"/>
    <xf numFmtId="0" fontId="11" fillId="0" borderId="0"/>
    <xf numFmtId="44" fontId="11" fillId="0" borderId="0" applyFont="0" applyFill="0" applyBorder="0" applyAlignment="0" applyProtection="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44" fontId="11" fillId="0" borderId="0" applyFont="0" applyFill="0" applyBorder="0" applyAlignment="0" applyProtection="0"/>
    <xf numFmtId="0" fontId="11" fillId="0" borderId="0"/>
    <xf numFmtId="0" fontId="11" fillId="0" borderId="0"/>
    <xf numFmtId="44" fontId="11" fillId="0" borderId="0" applyFont="0" applyFill="0" applyBorder="0" applyAlignment="0" applyProtection="0"/>
    <xf numFmtId="0" fontId="11" fillId="0" borderId="0"/>
    <xf numFmtId="44" fontId="11" fillId="0" borderId="0" applyFont="0" applyFill="0" applyBorder="0" applyAlignment="0" applyProtection="0"/>
    <xf numFmtId="0" fontId="11" fillId="0" borderId="0"/>
    <xf numFmtId="0" fontId="11" fillId="0" borderId="0"/>
    <xf numFmtId="0" fontId="11" fillId="0" borderId="0"/>
    <xf numFmtId="0" fontId="11" fillId="0" borderId="0"/>
    <xf numFmtId="44" fontId="11" fillId="0" borderId="0" applyFont="0" applyFill="0" applyBorder="0" applyAlignment="0" applyProtection="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44" fontId="11" fillId="0" borderId="0" applyFont="0" applyFill="0" applyBorder="0" applyAlignment="0" applyProtection="0"/>
    <xf numFmtId="0" fontId="11" fillId="0" borderId="0"/>
    <xf numFmtId="0" fontId="11" fillId="0" borderId="0"/>
    <xf numFmtId="44" fontId="11" fillId="0" borderId="0" applyFont="0" applyFill="0" applyBorder="0" applyAlignment="0" applyProtection="0"/>
    <xf numFmtId="0" fontId="11" fillId="0" borderId="0"/>
    <xf numFmtId="44" fontId="11" fillId="0" borderId="0" applyFont="0" applyFill="0" applyBorder="0" applyAlignment="0" applyProtection="0"/>
    <xf numFmtId="0" fontId="11" fillId="0" borderId="0"/>
    <xf numFmtId="0" fontId="11" fillId="0" borderId="0"/>
    <xf numFmtId="0" fontId="11" fillId="0" borderId="0"/>
    <xf numFmtId="0" fontId="11" fillId="0" borderId="0"/>
    <xf numFmtId="44" fontId="11" fillId="0" borderId="0" applyFont="0" applyFill="0" applyBorder="0" applyAlignment="0" applyProtection="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44" fontId="11" fillId="0" borderId="0" applyFont="0" applyFill="0" applyBorder="0" applyAlignment="0" applyProtection="0"/>
    <xf numFmtId="0" fontId="11" fillId="0" borderId="0"/>
    <xf numFmtId="0" fontId="11" fillId="0" borderId="0"/>
    <xf numFmtId="44" fontId="11" fillId="0" borderId="0" applyFont="0" applyFill="0" applyBorder="0" applyAlignment="0" applyProtection="0"/>
    <xf numFmtId="0" fontId="11" fillId="0" borderId="0"/>
    <xf numFmtId="44" fontId="11" fillId="0" borderId="0" applyFont="0" applyFill="0" applyBorder="0" applyAlignment="0" applyProtection="0"/>
    <xf numFmtId="0" fontId="11" fillId="0" borderId="0"/>
    <xf numFmtId="0" fontId="11" fillId="0" borderId="0"/>
    <xf numFmtId="0" fontId="11" fillId="0" borderId="0"/>
    <xf numFmtId="0" fontId="11" fillId="0" borderId="0"/>
    <xf numFmtId="44" fontId="11" fillId="0" borderId="0" applyFont="0" applyFill="0" applyBorder="0" applyAlignment="0" applyProtection="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44" fontId="11" fillId="0" borderId="0" applyFont="0" applyFill="0" applyBorder="0" applyAlignment="0" applyProtection="0"/>
    <xf numFmtId="0" fontId="11" fillId="0" borderId="0"/>
    <xf numFmtId="0" fontId="11" fillId="0" borderId="0"/>
    <xf numFmtId="44" fontId="11" fillId="0" borderId="0" applyFont="0" applyFill="0" applyBorder="0" applyAlignment="0" applyProtection="0"/>
    <xf numFmtId="0" fontId="11" fillId="0" borderId="0"/>
    <xf numFmtId="44" fontId="11" fillId="0" borderId="0" applyFont="0" applyFill="0" applyBorder="0" applyAlignment="0" applyProtection="0"/>
    <xf numFmtId="0" fontId="11" fillId="0" borderId="0"/>
    <xf numFmtId="0" fontId="11" fillId="0" borderId="0"/>
    <xf numFmtId="0" fontId="11" fillId="0" borderId="0"/>
    <xf numFmtId="0" fontId="11" fillId="0" borderId="0"/>
    <xf numFmtId="44" fontId="11" fillId="0" borderId="0" applyFont="0" applyFill="0" applyBorder="0" applyAlignment="0" applyProtection="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44" fontId="11" fillId="0" borderId="0" applyFont="0" applyFill="0" applyBorder="0" applyAlignment="0" applyProtection="0"/>
    <xf numFmtId="0" fontId="11" fillId="0" borderId="0"/>
    <xf numFmtId="0" fontId="11" fillId="0" borderId="0"/>
    <xf numFmtId="44" fontId="11" fillId="0" borderId="0" applyFont="0" applyFill="0" applyBorder="0" applyAlignment="0" applyProtection="0"/>
    <xf numFmtId="0" fontId="11" fillId="0" borderId="0"/>
    <xf numFmtId="44" fontId="11" fillId="0" borderId="0" applyFont="0" applyFill="0" applyBorder="0" applyAlignment="0" applyProtection="0"/>
    <xf numFmtId="0" fontId="11" fillId="0" borderId="0"/>
    <xf numFmtId="0" fontId="11" fillId="0" borderId="0"/>
    <xf numFmtId="0" fontId="11" fillId="0" borderId="0"/>
    <xf numFmtId="0" fontId="11" fillId="0" borderId="0"/>
    <xf numFmtId="44" fontId="11" fillId="0" borderId="0" applyFont="0" applyFill="0" applyBorder="0" applyAlignment="0" applyProtection="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44" fontId="11" fillId="0" borderId="0" applyFont="0" applyFill="0" applyBorder="0" applyAlignment="0" applyProtection="0"/>
    <xf numFmtId="0" fontId="11" fillId="0" borderId="0"/>
    <xf numFmtId="0" fontId="11" fillId="0" borderId="0"/>
    <xf numFmtId="44" fontId="11" fillId="0" borderId="0" applyFont="0" applyFill="0" applyBorder="0" applyAlignment="0" applyProtection="0"/>
    <xf numFmtId="0" fontId="11" fillId="0" borderId="0"/>
    <xf numFmtId="44" fontId="11" fillId="0" borderId="0" applyFont="0" applyFill="0" applyBorder="0" applyAlignment="0" applyProtection="0"/>
    <xf numFmtId="0" fontId="11" fillId="0" borderId="0"/>
    <xf numFmtId="0" fontId="11" fillId="0" borderId="0"/>
    <xf numFmtId="0" fontId="11" fillId="0" borderId="0"/>
    <xf numFmtId="0" fontId="11" fillId="0" borderId="0"/>
    <xf numFmtId="44" fontId="11" fillId="0" borderId="0" applyFont="0" applyFill="0" applyBorder="0" applyAlignment="0" applyProtection="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44" fontId="11" fillId="0" borderId="0" applyFont="0" applyFill="0" applyBorder="0" applyAlignment="0" applyProtection="0"/>
    <xf numFmtId="0" fontId="11" fillId="0" borderId="0"/>
    <xf numFmtId="0" fontId="11" fillId="0" borderId="0"/>
    <xf numFmtId="44" fontId="11" fillId="0" borderId="0" applyFont="0" applyFill="0" applyBorder="0" applyAlignment="0" applyProtection="0"/>
    <xf numFmtId="0" fontId="11" fillId="0" borderId="0"/>
    <xf numFmtId="44" fontId="11" fillId="0" borderId="0" applyFont="0" applyFill="0" applyBorder="0" applyAlignment="0" applyProtection="0"/>
    <xf numFmtId="0" fontId="11" fillId="0" borderId="0"/>
    <xf numFmtId="0" fontId="11" fillId="0" borderId="0"/>
    <xf numFmtId="0" fontId="11" fillId="0" borderId="0"/>
    <xf numFmtId="0" fontId="11" fillId="0" borderId="0"/>
    <xf numFmtId="44" fontId="11" fillId="0" borderId="0" applyFont="0" applyFill="0" applyBorder="0" applyAlignment="0" applyProtection="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44" fontId="11" fillId="0" borderId="0" applyFont="0" applyFill="0" applyBorder="0" applyAlignment="0" applyProtection="0"/>
    <xf numFmtId="0" fontId="11" fillId="0" borderId="0"/>
    <xf numFmtId="0" fontId="11" fillId="0" borderId="0"/>
    <xf numFmtId="44" fontId="11" fillId="0" borderId="0" applyFont="0" applyFill="0" applyBorder="0" applyAlignment="0" applyProtection="0"/>
    <xf numFmtId="0" fontId="11" fillId="0" borderId="0"/>
    <xf numFmtId="44" fontId="11" fillId="0" borderId="0" applyFont="0" applyFill="0" applyBorder="0" applyAlignment="0" applyProtection="0"/>
    <xf numFmtId="0" fontId="11" fillId="0" borderId="0"/>
    <xf numFmtId="0" fontId="11" fillId="0" borderId="0"/>
    <xf numFmtId="0" fontId="11" fillId="0" borderId="0"/>
    <xf numFmtId="0" fontId="11" fillId="0" borderId="0"/>
    <xf numFmtId="44" fontId="11" fillId="0" borderId="0" applyFont="0" applyFill="0" applyBorder="0" applyAlignment="0" applyProtection="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44" fontId="11" fillId="0" borderId="0" applyFont="0" applyFill="0" applyBorder="0" applyAlignment="0" applyProtection="0"/>
    <xf numFmtId="0" fontId="11" fillId="0" borderId="0"/>
    <xf numFmtId="0" fontId="11" fillId="0" borderId="0"/>
    <xf numFmtId="44" fontId="11" fillId="0" borderId="0" applyFont="0" applyFill="0" applyBorder="0" applyAlignment="0" applyProtection="0"/>
    <xf numFmtId="0" fontId="11" fillId="0" borderId="0"/>
    <xf numFmtId="44" fontId="11" fillId="0" borderId="0" applyFont="0" applyFill="0" applyBorder="0" applyAlignment="0" applyProtection="0"/>
    <xf numFmtId="0" fontId="11" fillId="0" borderId="0"/>
    <xf numFmtId="0" fontId="11" fillId="0" borderId="0"/>
    <xf numFmtId="0" fontId="11" fillId="0" borderId="0"/>
    <xf numFmtId="0" fontId="11" fillId="0" borderId="0"/>
    <xf numFmtId="44" fontId="11" fillId="0" borderId="0" applyFont="0" applyFill="0" applyBorder="0" applyAlignment="0" applyProtection="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44" fontId="11" fillId="0" borderId="0" applyFont="0" applyFill="0" applyBorder="0" applyAlignment="0" applyProtection="0"/>
    <xf numFmtId="0" fontId="11" fillId="0" borderId="0"/>
    <xf numFmtId="0" fontId="11" fillId="0" borderId="0"/>
    <xf numFmtId="44" fontId="11" fillId="0" borderId="0" applyFont="0" applyFill="0" applyBorder="0" applyAlignment="0" applyProtection="0"/>
    <xf numFmtId="0" fontId="11" fillId="0" borderId="0"/>
    <xf numFmtId="44" fontId="11" fillId="0" borderId="0" applyFont="0" applyFill="0" applyBorder="0" applyAlignment="0" applyProtection="0"/>
    <xf numFmtId="0" fontId="11" fillId="0" borderId="0"/>
    <xf numFmtId="0" fontId="11" fillId="0" borderId="0"/>
    <xf numFmtId="0" fontId="11" fillId="0" borderId="0"/>
    <xf numFmtId="0" fontId="11" fillId="0" borderId="0"/>
    <xf numFmtId="44" fontId="11" fillId="0" borderId="0" applyFont="0" applyFill="0" applyBorder="0" applyAlignment="0" applyProtection="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44" fontId="11" fillId="0" borderId="0" applyFont="0" applyFill="0" applyBorder="0" applyAlignment="0" applyProtection="0"/>
    <xf numFmtId="0" fontId="11" fillId="0" borderId="0"/>
    <xf numFmtId="0" fontId="11" fillId="0" borderId="0"/>
    <xf numFmtId="44" fontId="11" fillId="0" borderId="0" applyFont="0" applyFill="0" applyBorder="0" applyAlignment="0" applyProtection="0"/>
    <xf numFmtId="0" fontId="11" fillId="0" borderId="0"/>
    <xf numFmtId="44" fontId="11" fillId="0" borderId="0" applyFont="0" applyFill="0" applyBorder="0" applyAlignment="0" applyProtection="0"/>
    <xf numFmtId="0" fontId="11" fillId="0" borderId="0"/>
    <xf numFmtId="0" fontId="11" fillId="0" borderId="0"/>
    <xf numFmtId="0" fontId="11" fillId="0" borderId="0"/>
    <xf numFmtId="0" fontId="11" fillId="0" borderId="0"/>
    <xf numFmtId="44" fontId="11" fillId="0" borderId="0" applyFont="0" applyFill="0" applyBorder="0" applyAlignment="0" applyProtection="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44" fontId="11" fillId="0" borderId="0" applyFont="0" applyFill="0" applyBorder="0" applyAlignment="0" applyProtection="0"/>
    <xf numFmtId="0" fontId="11" fillId="0" borderId="0"/>
    <xf numFmtId="0" fontId="11" fillId="0" borderId="0"/>
    <xf numFmtId="44" fontId="11" fillId="0" borderId="0" applyFont="0" applyFill="0" applyBorder="0" applyAlignment="0" applyProtection="0"/>
    <xf numFmtId="0" fontId="11" fillId="0" borderId="0"/>
    <xf numFmtId="44" fontId="11" fillId="0" borderId="0" applyFont="0" applyFill="0" applyBorder="0" applyAlignment="0" applyProtection="0"/>
    <xf numFmtId="0" fontId="11" fillId="0" borderId="0"/>
    <xf numFmtId="0" fontId="11" fillId="0" borderId="0"/>
    <xf numFmtId="0" fontId="11" fillId="0" borderId="0"/>
    <xf numFmtId="0" fontId="11" fillId="0" borderId="0"/>
    <xf numFmtId="44" fontId="11" fillId="0" borderId="0" applyFont="0" applyFill="0" applyBorder="0" applyAlignment="0" applyProtection="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44" fontId="11" fillId="0" borderId="0" applyFont="0" applyFill="0" applyBorder="0" applyAlignment="0" applyProtection="0"/>
    <xf numFmtId="0" fontId="11" fillId="0" borderId="0"/>
    <xf numFmtId="0" fontId="11" fillId="0" borderId="0"/>
    <xf numFmtId="44" fontId="11" fillId="0" borderId="0" applyFont="0" applyFill="0" applyBorder="0" applyAlignment="0" applyProtection="0"/>
    <xf numFmtId="0" fontId="11" fillId="0" borderId="0"/>
    <xf numFmtId="44" fontId="11" fillId="0" borderId="0" applyFont="0" applyFill="0" applyBorder="0" applyAlignment="0" applyProtection="0"/>
    <xf numFmtId="0" fontId="11" fillId="0" borderId="0"/>
    <xf numFmtId="0" fontId="11" fillId="0" borderId="0"/>
    <xf numFmtId="0" fontId="11" fillId="0" borderId="0"/>
    <xf numFmtId="0" fontId="11" fillId="0" borderId="0"/>
    <xf numFmtId="44" fontId="11" fillId="0" borderId="0" applyFont="0" applyFill="0" applyBorder="0" applyAlignment="0" applyProtection="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44" fontId="11" fillId="0" borderId="0" applyFont="0" applyFill="0" applyBorder="0" applyAlignment="0" applyProtection="0"/>
    <xf numFmtId="0" fontId="11" fillId="0" borderId="0"/>
    <xf numFmtId="0" fontId="11" fillId="0" borderId="0"/>
    <xf numFmtId="44" fontId="11" fillId="0" borderId="0" applyFont="0" applyFill="0" applyBorder="0" applyAlignment="0" applyProtection="0"/>
    <xf numFmtId="0" fontId="11" fillId="0" borderId="0"/>
    <xf numFmtId="44" fontId="11" fillId="0" borderId="0" applyFont="0" applyFill="0" applyBorder="0" applyAlignment="0" applyProtection="0"/>
    <xf numFmtId="0" fontId="11" fillId="0" borderId="0"/>
    <xf numFmtId="0" fontId="11" fillId="0" borderId="0"/>
    <xf numFmtId="0" fontId="11" fillId="0" borderId="0"/>
    <xf numFmtId="0" fontId="11" fillId="0" borderId="0"/>
    <xf numFmtId="44" fontId="11" fillId="0" borderId="0" applyFont="0" applyFill="0" applyBorder="0" applyAlignment="0" applyProtection="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44" fontId="11" fillId="0" borderId="0" applyFont="0" applyFill="0" applyBorder="0" applyAlignment="0" applyProtection="0"/>
    <xf numFmtId="0" fontId="11" fillId="0" borderId="0"/>
    <xf numFmtId="0" fontId="11" fillId="0" borderId="0"/>
    <xf numFmtId="44" fontId="11" fillId="0" borderId="0" applyFont="0" applyFill="0" applyBorder="0" applyAlignment="0" applyProtection="0"/>
    <xf numFmtId="0" fontId="11" fillId="0" borderId="0"/>
    <xf numFmtId="44" fontId="11" fillId="0" borderId="0" applyFont="0" applyFill="0" applyBorder="0" applyAlignment="0" applyProtection="0"/>
    <xf numFmtId="0" fontId="11" fillId="0" borderId="0"/>
    <xf numFmtId="0" fontId="11" fillId="0" borderId="0"/>
    <xf numFmtId="0" fontId="11" fillId="0" borderId="0"/>
    <xf numFmtId="0" fontId="11" fillId="0" borderId="0"/>
    <xf numFmtId="44" fontId="11" fillId="0" borderId="0" applyFont="0" applyFill="0" applyBorder="0" applyAlignment="0" applyProtection="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44" fontId="11" fillId="0" borderId="0" applyFont="0" applyFill="0" applyBorder="0" applyAlignment="0" applyProtection="0"/>
    <xf numFmtId="0" fontId="11" fillId="0" borderId="0"/>
    <xf numFmtId="0" fontId="11" fillId="0" borderId="0"/>
    <xf numFmtId="44" fontId="11" fillId="0" borderId="0" applyFont="0" applyFill="0" applyBorder="0" applyAlignment="0" applyProtection="0"/>
    <xf numFmtId="0" fontId="11" fillId="0" borderId="0"/>
    <xf numFmtId="44" fontId="11" fillId="0" borderId="0" applyFont="0" applyFill="0" applyBorder="0" applyAlignment="0" applyProtection="0"/>
    <xf numFmtId="0" fontId="11" fillId="0" borderId="0"/>
    <xf numFmtId="0" fontId="11" fillId="0" borderId="0"/>
    <xf numFmtId="0" fontId="11" fillId="0" borderId="0"/>
    <xf numFmtId="0" fontId="11" fillId="0" borderId="0"/>
    <xf numFmtId="44" fontId="11" fillId="0" borderId="0" applyFont="0" applyFill="0" applyBorder="0" applyAlignment="0" applyProtection="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44" fontId="11" fillId="0" borderId="0" applyFont="0" applyFill="0" applyBorder="0" applyAlignment="0" applyProtection="0"/>
    <xf numFmtId="0" fontId="11" fillId="0" borderId="0"/>
    <xf numFmtId="0" fontId="11" fillId="0" borderId="0"/>
    <xf numFmtId="44" fontId="11" fillId="0" borderId="0" applyFont="0" applyFill="0" applyBorder="0" applyAlignment="0" applyProtection="0"/>
    <xf numFmtId="0" fontId="11" fillId="0" borderId="0"/>
    <xf numFmtId="44" fontId="11" fillId="0" borderId="0" applyFont="0" applyFill="0" applyBorder="0" applyAlignment="0" applyProtection="0"/>
    <xf numFmtId="0" fontId="11" fillId="0" borderId="0"/>
    <xf numFmtId="0" fontId="11" fillId="0" borderId="0"/>
    <xf numFmtId="0" fontId="11" fillId="0" borderId="0"/>
    <xf numFmtId="0" fontId="11" fillId="0" borderId="0"/>
    <xf numFmtId="44" fontId="11" fillId="0" borderId="0" applyFont="0" applyFill="0" applyBorder="0" applyAlignment="0" applyProtection="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44" fontId="11" fillId="0" borderId="0" applyFont="0" applyFill="0" applyBorder="0" applyAlignment="0" applyProtection="0"/>
    <xf numFmtId="0" fontId="11" fillId="0" borderId="0"/>
    <xf numFmtId="0" fontId="11" fillId="0" borderId="0"/>
    <xf numFmtId="44" fontId="11" fillId="0" borderId="0" applyFont="0" applyFill="0" applyBorder="0" applyAlignment="0" applyProtection="0"/>
    <xf numFmtId="0" fontId="11" fillId="0" borderId="0"/>
    <xf numFmtId="44" fontId="11" fillId="0" borderId="0" applyFont="0" applyFill="0" applyBorder="0" applyAlignment="0" applyProtection="0"/>
    <xf numFmtId="0" fontId="11" fillId="0" borderId="0"/>
    <xf numFmtId="0" fontId="11" fillId="0" borderId="0"/>
    <xf numFmtId="0" fontId="11" fillId="0" borderId="0"/>
    <xf numFmtId="0" fontId="11" fillId="0" borderId="0"/>
    <xf numFmtId="44" fontId="11" fillId="0" borderId="0" applyFont="0" applyFill="0" applyBorder="0" applyAlignment="0" applyProtection="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44" fontId="11" fillId="0" borderId="0" applyFont="0" applyFill="0" applyBorder="0" applyAlignment="0" applyProtection="0"/>
    <xf numFmtId="0" fontId="11" fillId="0" borderId="0"/>
    <xf numFmtId="0" fontId="11" fillId="0" borderId="0"/>
    <xf numFmtId="44" fontId="11" fillId="0" borderId="0" applyFont="0" applyFill="0" applyBorder="0" applyAlignment="0" applyProtection="0"/>
    <xf numFmtId="0" fontId="11" fillId="0" borderId="0"/>
    <xf numFmtId="44" fontId="11" fillId="0" borderId="0" applyFont="0" applyFill="0" applyBorder="0" applyAlignment="0" applyProtection="0"/>
    <xf numFmtId="0" fontId="11" fillId="0" borderId="0"/>
    <xf numFmtId="0" fontId="11" fillId="0" borderId="0"/>
    <xf numFmtId="0" fontId="11" fillId="0" borderId="0"/>
    <xf numFmtId="0" fontId="11" fillId="0" borderId="0"/>
    <xf numFmtId="44" fontId="11" fillId="0" borderId="0" applyFont="0" applyFill="0" applyBorder="0" applyAlignment="0" applyProtection="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44" fontId="11" fillId="0" borderId="0" applyFont="0" applyFill="0" applyBorder="0" applyAlignment="0" applyProtection="0"/>
    <xf numFmtId="0" fontId="11" fillId="0" borderId="0"/>
    <xf numFmtId="0" fontId="11" fillId="0" borderId="0"/>
    <xf numFmtId="44" fontId="11" fillId="0" borderId="0" applyFont="0" applyFill="0" applyBorder="0" applyAlignment="0" applyProtection="0"/>
    <xf numFmtId="0" fontId="11" fillId="0" borderId="0"/>
    <xf numFmtId="44" fontId="11" fillId="0" borderId="0" applyFont="0" applyFill="0" applyBorder="0" applyAlignment="0" applyProtection="0"/>
    <xf numFmtId="0" fontId="11" fillId="0" borderId="0"/>
    <xf numFmtId="0" fontId="11" fillId="0" borderId="0"/>
    <xf numFmtId="0" fontId="11" fillId="0" borderId="0"/>
    <xf numFmtId="0" fontId="11" fillId="0" borderId="0"/>
    <xf numFmtId="44" fontId="11" fillId="0" borderId="0" applyFont="0" applyFill="0" applyBorder="0" applyAlignment="0" applyProtection="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44" fontId="11" fillId="0" borderId="0" applyFont="0" applyFill="0" applyBorder="0" applyAlignment="0" applyProtection="0"/>
    <xf numFmtId="0" fontId="11" fillId="0" borderId="0"/>
    <xf numFmtId="0" fontId="11" fillId="0" borderId="0"/>
    <xf numFmtId="44" fontId="11" fillId="0" borderId="0" applyFont="0" applyFill="0" applyBorder="0" applyAlignment="0" applyProtection="0"/>
    <xf numFmtId="0" fontId="11" fillId="0" borderId="0"/>
    <xf numFmtId="44" fontId="11" fillId="0" borderId="0" applyFont="0" applyFill="0" applyBorder="0" applyAlignment="0" applyProtection="0"/>
    <xf numFmtId="0" fontId="11" fillId="0" borderId="0"/>
    <xf numFmtId="0" fontId="11" fillId="0" borderId="0"/>
    <xf numFmtId="0" fontId="11" fillId="0" borderId="0"/>
    <xf numFmtId="0" fontId="11" fillId="0" borderId="0"/>
    <xf numFmtId="44" fontId="11" fillId="0" borderId="0" applyFont="0" applyFill="0" applyBorder="0" applyAlignment="0" applyProtection="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44" fontId="11" fillId="0" borderId="0" applyFont="0" applyFill="0" applyBorder="0" applyAlignment="0" applyProtection="0"/>
    <xf numFmtId="0" fontId="11" fillId="0" borderId="0"/>
    <xf numFmtId="0" fontId="11" fillId="0" borderId="0"/>
    <xf numFmtId="44" fontId="11" fillId="0" borderId="0" applyFont="0" applyFill="0" applyBorder="0" applyAlignment="0" applyProtection="0"/>
    <xf numFmtId="0" fontId="11" fillId="0" borderId="0"/>
    <xf numFmtId="44" fontId="11" fillId="0" borderId="0" applyFont="0" applyFill="0" applyBorder="0" applyAlignment="0" applyProtection="0"/>
    <xf numFmtId="0" fontId="11" fillId="0" borderId="0"/>
    <xf numFmtId="0" fontId="11" fillId="0" borderId="0"/>
    <xf numFmtId="0" fontId="11" fillId="0" borderId="0"/>
    <xf numFmtId="0" fontId="11" fillId="0" borderId="0"/>
    <xf numFmtId="44" fontId="11" fillId="0" borderId="0" applyFont="0" applyFill="0" applyBorder="0" applyAlignment="0" applyProtection="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44" fontId="11" fillId="0" borderId="0" applyFont="0" applyFill="0" applyBorder="0" applyAlignment="0" applyProtection="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44" fontId="11" fillId="0" borderId="0" applyFont="0" applyFill="0" applyBorder="0" applyAlignment="0" applyProtection="0"/>
    <xf numFmtId="0" fontId="11" fillId="0" borderId="0"/>
    <xf numFmtId="0" fontId="11" fillId="0" borderId="0"/>
    <xf numFmtId="44" fontId="11" fillId="0" borderId="0" applyFont="0" applyFill="0" applyBorder="0" applyAlignment="0" applyProtection="0"/>
    <xf numFmtId="0" fontId="11" fillId="0" borderId="0"/>
    <xf numFmtId="44" fontId="11" fillId="0" borderId="0" applyFont="0" applyFill="0" applyBorder="0" applyAlignment="0" applyProtection="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44" fontId="11" fillId="0" borderId="0" applyFont="0" applyFill="0" applyBorder="0" applyAlignment="0" applyProtection="0"/>
    <xf numFmtId="0" fontId="11" fillId="0" borderId="0"/>
    <xf numFmtId="0" fontId="11" fillId="0" borderId="0"/>
    <xf numFmtId="44" fontId="11" fillId="0" borderId="0" applyFont="0" applyFill="0" applyBorder="0" applyAlignment="0" applyProtection="0"/>
    <xf numFmtId="0" fontId="11" fillId="0" borderId="0"/>
    <xf numFmtId="44" fontId="11" fillId="0" borderId="0" applyFont="0" applyFill="0" applyBorder="0" applyAlignment="0" applyProtection="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44" fontId="11" fillId="0" borderId="0" applyFont="0" applyFill="0" applyBorder="0" applyAlignment="0" applyProtection="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44" fontId="11" fillId="0" borderId="0" applyFont="0" applyFill="0" applyBorder="0" applyAlignment="0" applyProtection="0"/>
    <xf numFmtId="0" fontId="11" fillId="0" borderId="0"/>
    <xf numFmtId="0" fontId="11" fillId="0" borderId="0"/>
    <xf numFmtId="44" fontId="11" fillId="0" borderId="0" applyFont="0" applyFill="0" applyBorder="0" applyAlignment="0" applyProtection="0"/>
    <xf numFmtId="0" fontId="11" fillId="0" borderId="0"/>
    <xf numFmtId="44" fontId="11" fillId="0" borderId="0" applyFont="0" applyFill="0" applyBorder="0" applyAlignment="0" applyProtection="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44" fontId="11" fillId="0" borderId="0" applyFont="0" applyFill="0" applyBorder="0" applyAlignment="0" applyProtection="0"/>
    <xf numFmtId="0" fontId="11" fillId="0" borderId="0"/>
    <xf numFmtId="0" fontId="11" fillId="0" borderId="0"/>
    <xf numFmtId="44" fontId="11" fillId="0" borderId="0" applyFont="0" applyFill="0" applyBorder="0" applyAlignment="0" applyProtection="0"/>
    <xf numFmtId="0" fontId="11" fillId="0" borderId="0"/>
    <xf numFmtId="44" fontId="11" fillId="0" borderId="0" applyFont="0" applyFill="0" applyBorder="0" applyAlignment="0" applyProtection="0"/>
    <xf numFmtId="0" fontId="11" fillId="0" borderId="0"/>
    <xf numFmtId="0" fontId="11"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44" fontId="10" fillId="0" borderId="0" applyFont="0" applyFill="0" applyBorder="0" applyAlignment="0" applyProtection="0"/>
    <xf numFmtId="0" fontId="10" fillId="0" borderId="0"/>
    <xf numFmtId="0" fontId="10" fillId="0" borderId="0"/>
    <xf numFmtId="44" fontId="10" fillId="0" borderId="0" applyFont="0" applyFill="0" applyBorder="0" applyAlignment="0" applyProtection="0"/>
    <xf numFmtId="0" fontId="10" fillId="0" borderId="0"/>
    <xf numFmtId="44" fontId="10" fillId="0" borderId="0" applyFont="0" applyFill="0" applyBorder="0" applyAlignment="0" applyProtection="0"/>
    <xf numFmtId="0" fontId="10" fillId="0" borderId="0"/>
    <xf numFmtId="0" fontId="10" fillId="0" borderId="0"/>
    <xf numFmtId="0" fontId="10" fillId="0" borderId="0"/>
    <xf numFmtId="0" fontId="10" fillId="0" borderId="0"/>
    <xf numFmtId="44" fontId="10" fillId="0" borderId="0" applyFont="0" applyFill="0" applyBorder="0" applyAlignment="0" applyProtection="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44" fontId="10" fillId="0" borderId="0" applyFont="0" applyFill="0" applyBorder="0" applyAlignment="0" applyProtection="0"/>
    <xf numFmtId="0" fontId="10" fillId="0" borderId="0"/>
    <xf numFmtId="0" fontId="10" fillId="0" borderId="0"/>
    <xf numFmtId="44" fontId="10" fillId="0" borderId="0" applyFont="0" applyFill="0" applyBorder="0" applyAlignment="0" applyProtection="0"/>
    <xf numFmtId="0" fontId="10" fillId="0" borderId="0"/>
    <xf numFmtId="44" fontId="10" fillId="0" borderId="0" applyFont="0" applyFill="0" applyBorder="0" applyAlignment="0" applyProtection="0"/>
    <xf numFmtId="0" fontId="10" fillId="0" borderId="0"/>
    <xf numFmtId="0" fontId="10" fillId="0" borderId="0"/>
    <xf numFmtId="0" fontId="10" fillId="0" borderId="0"/>
    <xf numFmtId="0" fontId="10" fillId="0" borderId="0"/>
    <xf numFmtId="44" fontId="10" fillId="0" borderId="0" applyFont="0" applyFill="0" applyBorder="0" applyAlignment="0" applyProtection="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44" fontId="10" fillId="0" borderId="0" applyFont="0" applyFill="0" applyBorder="0" applyAlignment="0" applyProtection="0"/>
    <xf numFmtId="0" fontId="10" fillId="0" borderId="0"/>
    <xf numFmtId="0" fontId="10" fillId="0" borderId="0"/>
    <xf numFmtId="44" fontId="10" fillId="0" borderId="0" applyFont="0" applyFill="0" applyBorder="0" applyAlignment="0" applyProtection="0"/>
    <xf numFmtId="0" fontId="10" fillId="0" borderId="0"/>
    <xf numFmtId="44" fontId="10" fillId="0" borderId="0" applyFont="0" applyFill="0" applyBorder="0" applyAlignment="0" applyProtection="0"/>
    <xf numFmtId="0" fontId="10" fillId="0" borderId="0"/>
    <xf numFmtId="0" fontId="10" fillId="0" borderId="0"/>
    <xf numFmtId="0" fontId="10" fillId="0" borderId="0"/>
    <xf numFmtId="0" fontId="10" fillId="0" borderId="0"/>
    <xf numFmtId="44" fontId="10" fillId="0" borderId="0" applyFont="0" applyFill="0" applyBorder="0" applyAlignment="0" applyProtection="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44" fontId="10" fillId="0" borderId="0" applyFont="0" applyFill="0" applyBorder="0" applyAlignment="0" applyProtection="0"/>
    <xf numFmtId="0" fontId="10" fillId="0" borderId="0"/>
    <xf numFmtId="0" fontId="10" fillId="0" borderId="0"/>
    <xf numFmtId="44" fontId="10" fillId="0" borderId="0" applyFont="0" applyFill="0" applyBorder="0" applyAlignment="0" applyProtection="0"/>
    <xf numFmtId="0" fontId="10" fillId="0" borderId="0"/>
    <xf numFmtId="44" fontId="10" fillId="0" borderId="0" applyFont="0" applyFill="0" applyBorder="0" applyAlignment="0" applyProtection="0"/>
    <xf numFmtId="0" fontId="10" fillId="0" borderId="0"/>
    <xf numFmtId="0" fontId="10" fillId="0" borderId="0"/>
    <xf numFmtId="0" fontId="10" fillId="0" borderId="0"/>
    <xf numFmtId="0" fontId="10" fillId="0" borderId="0"/>
    <xf numFmtId="44" fontId="10" fillId="0" borderId="0" applyFont="0" applyFill="0" applyBorder="0" applyAlignment="0" applyProtection="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44" fontId="10" fillId="0" borderId="0" applyFont="0" applyFill="0" applyBorder="0" applyAlignment="0" applyProtection="0"/>
    <xf numFmtId="0" fontId="10" fillId="0" borderId="0"/>
    <xf numFmtId="0" fontId="10" fillId="0" borderId="0"/>
    <xf numFmtId="44" fontId="10" fillId="0" borderId="0" applyFont="0" applyFill="0" applyBorder="0" applyAlignment="0" applyProtection="0"/>
    <xf numFmtId="0" fontId="10" fillId="0" borderId="0"/>
    <xf numFmtId="44" fontId="10" fillId="0" borderId="0" applyFont="0" applyFill="0" applyBorder="0" applyAlignment="0" applyProtection="0"/>
    <xf numFmtId="0" fontId="10" fillId="0" borderId="0"/>
    <xf numFmtId="0" fontId="10" fillId="0" borderId="0"/>
    <xf numFmtId="0" fontId="10" fillId="0" borderId="0"/>
    <xf numFmtId="0" fontId="10" fillId="0" borderId="0"/>
    <xf numFmtId="44" fontId="10" fillId="0" borderId="0" applyFont="0" applyFill="0" applyBorder="0" applyAlignment="0" applyProtection="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44" fontId="10" fillId="0" borderId="0" applyFont="0" applyFill="0" applyBorder="0" applyAlignment="0" applyProtection="0"/>
    <xf numFmtId="0" fontId="10" fillId="0" borderId="0"/>
    <xf numFmtId="0" fontId="10" fillId="0" borderId="0"/>
    <xf numFmtId="44" fontId="10" fillId="0" borderId="0" applyFont="0" applyFill="0" applyBorder="0" applyAlignment="0" applyProtection="0"/>
    <xf numFmtId="0" fontId="10" fillId="0" borderId="0"/>
    <xf numFmtId="44" fontId="10" fillId="0" borderId="0" applyFont="0" applyFill="0" applyBorder="0" applyAlignment="0" applyProtection="0"/>
    <xf numFmtId="0" fontId="10" fillId="0" borderId="0"/>
    <xf numFmtId="0" fontId="10" fillId="0" borderId="0"/>
    <xf numFmtId="0" fontId="10" fillId="0" borderId="0"/>
    <xf numFmtId="0" fontId="10" fillId="0" borderId="0"/>
    <xf numFmtId="44" fontId="10" fillId="0" borderId="0" applyFont="0" applyFill="0" applyBorder="0" applyAlignment="0" applyProtection="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44" fontId="10" fillId="0" borderId="0" applyFont="0" applyFill="0" applyBorder="0" applyAlignment="0" applyProtection="0"/>
    <xf numFmtId="0" fontId="10" fillId="0" borderId="0"/>
    <xf numFmtId="0" fontId="10" fillId="0" borderId="0"/>
    <xf numFmtId="44" fontId="10" fillId="0" borderId="0" applyFont="0" applyFill="0" applyBorder="0" applyAlignment="0" applyProtection="0"/>
    <xf numFmtId="0" fontId="10" fillId="0" borderId="0"/>
    <xf numFmtId="44" fontId="10" fillId="0" borderId="0" applyFont="0" applyFill="0" applyBorder="0" applyAlignment="0" applyProtection="0"/>
    <xf numFmtId="0" fontId="10" fillId="0" borderId="0"/>
    <xf numFmtId="0" fontId="10" fillId="0" borderId="0"/>
    <xf numFmtId="0" fontId="10" fillId="0" borderId="0"/>
    <xf numFmtId="0" fontId="10" fillId="0" borderId="0"/>
    <xf numFmtId="44" fontId="10" fillId="0" borderId="0" applyFont="0" applyFill="0" applyBorder="0" applyAlignment="0" applyProtection="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44" fontId="10" fillId="0" borderId="0" applyFont="0" applyFill="0" applyBorder="0" applyAlignment="0" applyProtection="0"/>
    <xf numFmtId="0" fontId="10" fillId="0" borderId="0"/>
    <xf numFmtId="0" fontId="10" fillId="0" borderId="0"/>
    <xf numFmtId="44" fontId="10" fillId="0" borderId="0" applyFont="0" applyFill="0" applyBorder="0" applyAlignment="0" applyProtection="0"/>
    <xf numFmtId="0" fontId="10" fillId="0" borderId="0"/>
    <xf numFmtId="44" fontId="10" fillId="0" borderId="0" applyFont="0" applyFill="0" applyBorder="0" applyAlignment="0" applyProtection="0"/>
    <xf numFmtId="0" fontId="10" fillId="0" borderId="0"/>
    <xf numFmtId="0" fontId="10" fillId="0" borderId="0"/>
    <xf numFmtId="0" fontId="10" fillId="0" borderId="0"/>
    <xf numFmtId="0" fontId="10" fillId="0" borderId="0"/>
    <xf numFmtId="44" fontId="10" fillId="0" borderId="0" applyFont="0" applyFill="0" applyBorder="0" applyAlignment="0" applyProtection="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44" fontId="10" fillId="0" borderId="0" applyFont="0" applyFill="0" applyBorder="0" applyAlignment="0" applyProtection="0"/>
    <xf numFmtId="0" fontId="10" fillId="0" borderId="0"/>
    <xf numFmtId="0" fontId="10" fillId="0" borderId="0"/>
    <xf numFmtId="44" fontId="10" fillId="0" borderId="0" applyFont="0" applyFill="0" applyBorder="0" applyAlignment="0" applyProtection="0"/>
    <xf numFmtId="0" fontId="10" fillId="0" borderId="0"/>
    <xf numFmtId="44" fontId="10" fillId="0" borderId="0" applyFont="0" applyFill="0" applyBorder="0" applyAlignment="0" applyProtection="0"/>
    <xf numFmtId="0" fontId="10" fillId="0" borderId="0"/>
    <xf numFmtId="0" fontId="10" fillId="0" borderId="0"/>
    <xf numFmtId="0" fontId="10" fillId="0" borderId="0"/>
    <xf numFmtId="0" fontId="10" fillId="0" borderId="0"/>
    <xf numFmtId="44" fontId="10" fillId="0" borderId="0" applyFont="0" applyFill="0" applyBorder="0" applyAlignment="0" applyProtection="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44" fontId="10" fillId="0" borderId="0" applyFont="0" applyFill="0" applyBorder="0" applyAlignment="0" applyProtection="0"/>
    <xf numFmtId="0" fontId="10" fillId="0" borderId="0"/>
    <xf numFmtId="0" fontId="10" fillId="0" borderId="0"/>
    <xf numFmtId="44" fontId="10" fillId="0" borderId="0" applyFont="0" applyFill="0" applyBorder="0" applyAlignment="0" applyProtection="0"/>
    <xf numFmtId="0" fontId="10" fillId="0" borderId="0"/>
    <xf numFmtId="44" fontId="10" fillId="0" borderId="0" applyFont="0" applyFill="0" applyBorder="0" applyAlignment="0" applyProtection="0"/>
    <xf numFmtId="0" fontId="10" fillId="0" borderId="0"/>
    <xf numFmtId="0" fontId="10" fillId="0" borderId="0"/>
    <xf numFmtId="0" fontId="10" fillId="0" borderId="0"/>
    <xf numFmtId="0" fontId="10" fillId="0" borderId="0"/>
    <xf numFmtId="44" fontId="10" fillId="0" borderId="0" applyFont="0" applyFill="0" applyBorder="0" applyAlignment="0" applyProtection="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44" fontId="10" fillId="0" borderId="0" applyFont="0" applyFill="0" applyBorder="0" applyAlignment="0" applyProtection="0"/>
    <xf numFmtId="0" fontId="10" fillId="0" borderId="0"/>
    <xf numFmtId="0" fontId="10" fillId="0" borderId="0"/>
    <xf numFmtId="44" fontId="10" fillId="0" borderId="0" applyFont="0" applyFill="0" applyBorder="0" applyAlignment="0" applyProtection="0"/>
    <xf numFmtId="0" fontId="10" fillId="0" borderId="0"/>
    <xf numFmtId="44" fontId="10" fillId="0" borderId="0" applyFont="0" applyFill="0" applyBorder="0" applyAlignment="0" applyProtection="0"/>
    <xf numFmtId="0" fontId="10" fillId="0" borderId="0"/>
    <xf numFmtId="0" fontId="10" fillId="0" borderId="0"/>
    <xf numFmtId="0" fontId="10" fillId="0" borderId="0"/>
    <xf numFmtId="0" fontId="10" fillId="0" borderId="0"/>
    <xf numFmtId="44" fontId="10" fillId="0" borderId="0" applyFont="0" applyFill="0" applyBorder="0" applyAlignment="0" applyProtection="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44" fontId="10" fillId="0" borderId="0" applyFont="0" applyFill="0" applyBorder="0" applyAlignment="0" applyProtection="0"/>
    <xf numFmtId="0" fontId="10" fillId="0" borderId="0"/>
    <xf numFmtId="0" fontId="10" fillId="0" borderId="0"/>
    <xf numFmtId="44" fontId="10" fillId="0" borderId="0" applyFont="0" applyFill="0" applyBorder="0" applyAlignment="0" applyProtection="0"/>
    <xf numFmtId="0" fontId="10" fillId="0" borderId="0"/>
    <xf numFmtId="44" fontId="10" fillId="0" borderId="0" applyFont="0" applyFill="0" applyBorder="0" applyAlignment="0" applyProtection="0"/>
    <xf numFmtId="0" fontId="10" fillId="0" borderId="0"/>
    <xf numFmtId="0" fontId="10" fillId="0" borderId="0"/>
    <xf numFmtId="0" fontId="10" fillId="0" borderId="0"/>
    <xf numFmtId="0" fontId="10" fillId="0" borderId="0"/>
    <xf numFmtId="44" fontId="10" fillId="0" borderId="0" applyFont="0" applyFill="0" applyBorder="0" applyAlignment="0" applyProtection="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44" fontId="10" fillId="0" borderId="0" applyFont="0" applyFill="0" applyBorder="0" applyAlignment="0" applyProtection="0"/>
    <xf numFmtId="0" fontId="10" fillId="0" borderId="0"/>
    <xf numFmtId="0" fontId="10" fillId="0" borderId="0"/>
    <xf numFmtId="44" fontId="10" fillId="0" borderId="0" applyFont="0" applyFill="0" applyBorder="0" applyAlignment="0" applyProtection="0"/>
    <xf numFmtId="0" fontId="10" fillId="0" borderId="0"/>
    <xf numFmtId="44" fontId="10" fillId="0" borderId="0" applyFont="0" applyFill="0" applyBorder="0" applyAlignment="0" applyProtection="0"/>
    <xf numFmtId="0" fontId="10" fillId="0" borderId="0"/>
    <xf numFmtId="0" fontId="10" fillId="0" borderId="0"/>
    <xf numFmtId="0" fontId="10" fillId="0" borderId="0"/>
    <xf numFmtId="0" fontId="10" fillId="0" borderId="0"/>
    <xf numFmtId="44" fontId="10" fillId="0" borderId="0" applyFont="0" applyFill="0" applyBorder="0" applyAlignment="0" applyProtection="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44" fontId="10" fillId="0" borderId="0" applyFont="0" applyFill="0" applyBorder="0" applyAlignment="0" applyProtection="0"/>
    <xf numFmtId="0" fontId="10" fillId="0" borderId="0"/>
    <xf numFmtId="0" fontId="10" fillId="0" borderId="0"/>
    <xf numFmtId="44" fontId="10" fillId="0" borderId="0" applyFont="0" applyFill="0" applyBorder="0" applyAlignment="0" applyProtection="0"/>
    <xf numFmtId="0" fontId="10" fillId="0" borderId="0"/>
    <xf numFmtId="44" fontId="10" fillId="0" borderId="0" applyFont="0" applyFill="0" applyBorder="0" applyAlignment="0" applyProtection="0"/>
    <xf numFmtId="0" fontId="10" fillId="0" borderId="0"/>
    <xf numFmtId="0" fontId="10" fillId="0" borderId="0"/>
    <xf numFmtId="0" fontId="10" fillId="0" borderId="0"/>
    <xf numFmtId="0" fontId="10" fillId="0" borderId="0"/>
    <xf numFmtId="44" fontId="10" fillId="0" borderId="0" applyFont="0" applyFill="0" applyBorder="0" applyAlignment="0" applyProtection="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44" fontId="10" fillId="0" borderId="0" applyFont="0" applyFill="0" applyBorder="0" applyAlignment="0" applyProtection="0"/>
    <xf numFmtId="0" fontId="10" fillId="0" borderId="0"/>
    <xf numFmtId="0" fontId="10" fillId="0" borderId="0"/>
    <xf numFmtId="44" fontId="10" fillId="0" borderId="0" applyFont="0" applyFill="0" applyBorder="0" applyAlignment="0" applyProtection="0"/>
    <xf numFmtId="0" fontId="10" fillId="0" borderId="0"/>
    <xf numFmtId="44" fontId="10" fillId="0" borderId="0" applyFont="0" applyFill="0" applyBorder="0" applyAlignment="0" applyProtection="0"/>
    <xf numFmtId="0" fontId="10" fillId="0" borderId="0"/>
    <xf numFmtId="0" fontId="10" fillId="0" borderId="0"/>
    <xf numFmtId="0" fontId="10" fillId="0" borderId="0"/>
    <xf numFmtId="0" fontId="10" fillId="0" borderId="0"/>
    <xf numFmtId="44" fontId="10" fillId="0" borderId="0" applyFont="0" applyFill="0" applyBorder="0" applyAlignment="0" applyProtection="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44" fontId="10" fillId="0" borderId="0" applyFont="0" applyFill="0" applyBorder="0" applyAlignment="0" applyProtection="0"/>
    <xf numFmtId="0" fontId="10" fillId="0" borderId="0"/>
    <xf numFmtId="0" fontId="10" fillId="0" borderId="0"/>
    <xf numFmtId="44" fontId="10" fillId="0" borderId="0" applyFont="0" applyFill="0" applyBorder="0" applyAlignment="0" applyProtection="0"/>
    <xf numFmtId="0" fontId="10" fillId="0" borderId="0"/>
    <xf numFmtId="44" fontId="10" fillId="0" borderId="0" applyFont="0" applyFill="0" applyBorder="0" applyAlignment="0" applyProtection="0"/>
    <xf numFmtId="0" fontId="10" fillId="0" borderId="0"/>
    <xf numFmtId="0" fontId="10" fillId="0" borderId="0"/>
    <xf numFmtId="0" fontId="10" fillId="0" borderId="0"/>
    <xf numFmtId="0" fontId="10" fillId="0" borderId="0"/>
    <xf numFmtId="44" fontId="10" fillId="0" borderId="0" applyFont="0" applyFill="0" applyBorder="0" applyAlignment="0" applyProtection="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44" fontId="10" fillId="0" borderId="0" applyFont="0" applyFill="0" applyBorder="0" applyAlignment="0" applyProtection="0"/>
    <xf numFmtId="0" fontId="10" fillId="0" borderId="0"/>
    <xf numFmtId="0" fontId="10" fillId="0" borderId="0"/>
    <xf numFmtId="44" fontId="10" fillId="0" borderId="0" applyFont="0" applyFill="0" applyBorder="0" applyAlignment="0" applyProtection="0"/>
    <xf numFmtId="0" fontId="10" fillId="0" borderId="0"/>
    <xf numFmtId="44" fontId="10" fillId="0" borderId="0" applyFont="0" applyFill="0" applyBorder="0" applyAlignment="0" applyProtection="0"/>
    <xf numFmtId="0" fontId="10" fillId="0" borderId="0"/>
    <xf numFmtId="0" fontId="10" fillId="0" borderId="0"/>
    <xf numFmtId="0" fontId="10" fillId="0" borderId="0"/>
    <xf numFmtId="0" fontId="10" fillId="0" borderId="0"/>
    <xf numFmtId="44" fontId="10" fillId="0" borderId="0" applyFont="0" applyFill="0" applyBorder="0" applyAlignment="0" applyProtection="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44" fontId="10" fillId="0" borderId="0" applyFont="0" applyFill="0" applyBorder="0" applyAlignment="0" applyProtection="0"/>
    <xf numFmtId="0" fontId="10" fillId="0" borderId="0"/>
    <xf numFmtId="0" fontId="10" fillId="0" borderId="0"/>
    <xf numFmtId="44" fontId="10" fillId="0" borderId="0" applyFont="0" applyFill="0" applyBorder="0" applyAlignment="0" applyProtection="0"/>
    <xf numFmtId="0" fontId="10" fillId="0" borderId="0"/>
    <xf numFmtId="44" fontId="10" fillId="0" borderId="0" applyFont="0" applyFill="0" applyBorder="0" applyAlignment="0" applyProtection="0"/>
    <xf numFmtId="0" fontId="10" fillId="0" borderId="0"/>
    <xf numFmtId="0" fontId="10" fillId="0" borderId="0"/>
    <xf numFmtId="0" fontId="10" fillId="0" borderId="0"/>
    <xf numFmtId="0" fontId="10" fillId="0" borderId="0"/>
    <xf numFmtId="44" fontId="10" fillId="0" borderId="0" applyFont="0" applyFill="0" applyBorder="0" applyAlignment="0" applyProtection="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44" fontId="10" fillId="0" borderId="0" applyFont="0" applyFill="0" applyBorder="0" applyAlignment="0" applyProtection="0"/>
    <xf numFmtId="0" fontId="10" fillId="0" borderId="0"/>
    <xf numFmtId="0" fontId="10" fillId="0" borderId="0"/>
    <xf numFmtId="44" fontId="10" fillId="0" borderId="0" applyFont="0" applyFill="0" applyBorder="0" applyAlignment="0" applyProtection="0"/>
    <xf numFmtId="0" fontId="10" fillId="0" borderId="0"/>
    <xf numFmtId="44" fontId="10" fillId="0" borderId="0" applyFont="0" applyFill="0" applyBorder="0" applyAlignment="0" applyProtection="0"/>
    <xf numFmtId="0" fontId="10" fillId="0" borderId="0"/>
    <xf numFmtId="0" fontId="10" fillId="0" borderId="0"/>
    <xf numFmtId="0" fontId="10" fillId="0" borderId="0"/>
    <xf numFmtId="0" fontId="10" fillId="0" borderId="0"/>
    <xf numFmtId="44" fontId="10" fillId="0" borderId="0" applyFont="0" applyFill="0" applyBorder="0" applyAlignment="0" applyProtection="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44" fontId="10" fillId="0" borderId="0" applyFont="0" applyFill="0" applyBorder="0" applyAlignment="0" applyProtection="0"/>
    <xf numFmtId="0" fontId="10" fillId="0" borderId="0"/>
    <xf numFmtId="0" fontId="10" fillId="0" borderId="0"/>
    <xf numFmtId="44" fontId="10" fillId="0" borderId="0" applyFont="0" applyFill="0" applyBorder="0" applyAlignment="0" applyProtection="0"/>
    <xf numFmtId="0" fontId="10" fillId="0" borderId="0"/>
    <xf numFmtId="44" fontId="10" fillId="0" borderId="0" applyFont="0" applyFill="0" applyBorder="0" applyAlignment="0" applyProtection="0"/>
    <xf numFmtId="0" fontId="10" fillId="0" borderId="0"/>
    <xf numFmtId="0" fontId="10" fillId="0" borderId="0"/>
    <xf numFmtId="0" fontId="10" fillId="0" borderId="0"/>
    <xf numFmtId="0" fontId="10" fillId="0" borderId="0"/>
    <xf numFmtId="44" fontId="10" fillId="0" borderId="0" applyFont="0" applyFill="0" applyBorder="0" applyAlignment="0" applyProtection="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44" fontId="10" fillId="0" borderId="0" applyFont="0" applyFill="0" applyBorder="0" applyAlignment="0" applyProtection="0"/>
    <xf numFmtId="0" fontId="10" fillId="0" borderId="0"/>
    <xf numFmtId="0" fontId="10" fillId="0" borderId="0"/>
    <xf numFmtId="44" fontId="10" fillId="0" borderId="0" applyFont="0" applyFill="0" applyBorder="0" applyAlignment="0" applyProtection="0"/>
    <xf numFmtId="0" fontId="10" fillId="0" borderId="0"/>
    <xf numFmtId="44" fontId="10" fillId="0" borderId="0" applyFont="0" applyFill="0" applyBorder="0" applyAlignment="0" applyProtection="0"/>
    <xf numFmtId="0" fontId="10" fillId="0" borderId="0"/>
    <xf numFmtId="0" fontId="10" fillId="0" borderId="0"/>
    <xf numFmtId="0" fontId="10" fillId="0" borderId="0"/>
    <xf numFmtId="0" fontId="10" fillId="0" borderId="0"/>
    <xf numFmtId="44" fontId="10" fillId="0" borderId="0" applyFont="0" applyFill="0" applyBorder="0" applyAlignment="0" applyProtection="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44" fontId="10" fillId="0" borderId="0" applyFont="0" applyFill="0" applyBorder="0" applyAlignment="0" applyProtection="0"/>
    <xf numFmtId="0" fontId="10" fillId="0" borderId="0"/>
    <xf numFmtId="0" fontId="10" fillId="0" borderId="0"/>
    <xf numFmtId="44" fontId="10" fillId="0" borderId="0" applyFont="0" applyFill="0" applyBorder="0" applyAlignment="0" applyProtection="0"/>
    <xf numFmtId="0" fontId="10" fillId="0" borderId="0"/>
    <xf numFmtId="44" fontId="10" fillId="0" borderId="0" applyFont="0" applyFill="0" applyBorder="0" applyAlignment="0" applyProtection="0"/>
    <xf numFmtId="0" fontId="10" fillId="0" borderId="0"/>
    <xf numFmtId="0" fontId="10" fillId="0" borderId="0"/>
    <xf numFmtId="0" fontId="10" fillId="0" borderId="0"/>
    <xf numFmtId="0" fontId="10" fillId="0" borderId="0"/>
    <xf numFmtId="44" fontId="10" fillId="0" borderId="0" applyFont="0" applyFill="0" applyBorder="0" applyAlignment="0" applyProtection="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44" fontId="10" fillId="0" borderId="0" applyFont="0" applyFill="0" applyBorder="0" applyAlignment="0" applyProtection="0"/>
    <xf numFmtId="0" fontId="10" fillId="0" borderId="0"/>
    <xf numFmtId="0" fontId="10" fillId="0" borderId="0"/>
    <xf numFmtId="44" fontId="10" fillId="0" borderId="0" applyFont="0" applyFill="0" applyBorder="0" applyAlignment="0" applyProtection="0"/>
    <xf numFmtId="0" fontId="10" fillId="0" borderId="0"/>
    <xf numFmtId="44" fontId="10" fillId="0" borderId="0" applyFont="0" applyFill="0" applyBorder="0" applyAlignment="0" applyProtection="0"/>
    <xf numFmtId="0" fontId="10" fillId="0" borderId="0"/>
    <xf numFmtId="0" fontId="10" fillId="0" borderId="0"/>
    <xf numFmtId="0" fontId="10" fillId="0" borderId="0"/>
    <xf numFmtId="0" fontId="10" fillId="0" borderId="0"/>
    <xf numFmtId="44" fontId="10" fillId="0" borderId="0" applyFont="0" applyFill="0" applyBorder="0" applyAlignment="0" applyProtection="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44" fontId="10" fillId="0" borderId="0" applyFont="0" applyFill="0" applyBorder="0" applyAlignment="0" applyProtection="0"/>
    <xf numFmtId="0" fontId="10" fillId="0" borderId="0"/>
    <xf numFmtId="0" fontId="10" fillId="0" borderId="0"/>
    <xf numFmtId="44" fontId="10" fillId="0" borderId="0" applyFont="0" applyFill="0" applyBorder="0" applyAlignment="0" applyProtection="0"/>
    <xf numFmtId="0" fontId="10" fillId="0" borderId="0"/>
    <xf numFmtId="44" fontId="10" fillId="0" borderId="0" applyFont="0" applyFill="0" applyBorder="0" applyAlignment="0" applyProtection="0"/>
    <xf numFmtId="0" fontId="10" fillId="0" borderId="0"/>
    <xf numFmtId="0" fontId="10" fillId="0" borderId="0"/>
    <xf numFmtId="0" fontId="10" fillId="0" borderId="0"/>
    <xf numFmtId="0" fontId="10" fillId="0" borderId="0"/>
    <xf numFmtId="44" fontId="10" fillId="0" borderId="0" applyFont="0" applyFill="0" applyBorder="0" applyAlignment="0" applyProtection="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44" fontId="10" fillId="0" borderId="0" applyFont="0" applyFill="0" applyBorder="0" applyAlignment="0" applyProtection="0"/>
    <xf numFmtId="0" fontId="10" fillId="0" borderId="0"/>
    <xf numFmtId="0" fontId="10" fillId="0" borderId="0"/>
    <xf numFmtId="44" fontId="10" fillId="0" borderId="0" applyFont="0" applyFill="0" applyBorder="0" applyAlignment="0" applyProtection="0"/>
    <xf numFmtId="0" fontId="10" fillId="0" borderId="0"/>
    <xf numFmtId="44" fontId="10" fillId="0" borderId="0" applyFont="0" applyFill="0" applyBorder="0" applyAlignment="0" applyProtection="0"/>
    <xf numFmtId="0" fontId="10" fillId="0" borderId="0"/>
    <xf numFmtId="0" fontId="10" fillId="0" borderId="0"/>
    <xf numFmtId="0" fontId="10" fillId="0" borderId="0"/>
    <xf numFmtId="0" fontId="10" fillId="0" borderId="0"/>
    <xf numFmtId="44" fontId="10" fillId="0" borderId="0" applyFont="0" applyFill="0" applyBorder="0" applyAlignment="0" applyProtection="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44" fontId="10" fillId="0" borderId="0" applyFont="0" applyFill="0" applyBorder="0" applyAlignment="0" applyProtection="0"/>
    <xf numFmtId="0" fontId="10" fillId="0" borderId="0"/>
    <xf numFmtId="0" fontId="10" fillId="0" borderId="0"/>
    <xf numFmtId="44" fontId="10" fillId="0" borderId="0" applyFont="0" applyFill="0" applyBorder="0" applyAlignment="0" applyProtection="0"/>
    <xf numFmtId="0" fontId="10" fillId="0" borderId="0"/>
    <xf numFmtId="44" fontId="10" fillId="0" borderId="0" applyFont="0" applyFill="0" applyBorder="0" applyAlignment="0" applyProtection="0"/>
    <xf numFmtId="0" fontId="10" fillId="0" borderId="0"/>
    <xf numFmtId="0" fontId="10" fillId="0" borderId="0"/>
    <xf numFmtId="0" fontId="10" fillId="0" borderId="0"/>
    <xf numFmtId="0" fontId="10" fillId="0" borderId="0"/>
    <xf numFmtId="44" fontId="10" fillId="0" borderId="0" applyFont="0" applyFill="0" applyBorder="0" applyAlignment="0" applyProtection="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44" fontId="10" fillId="0" borderId="0" applyFont="0" applyFill="0" applyBorder="0" applyAlignment="0" applyProtection="0"/>
    <xf numFmtId="0" fontId="10" fillId="0" borderId="0"/>
    <xf numFmtId="0" fontId="10" fillId="0" borderId="0"/>
    <xf numFmtId="44" fontId="10" fillId="0" borderId="0" applyFont="0" applyFill="0" applyBorder="0" applyAlignment="0" applyProtection="0"/>
    <xf numFmtId="0" fontId="10" fillId="0" borderId="0"/>
    <xf numFmtId="44" fontId="10" fillId="0" borderId="0" applyFont="0" applyFill="0" applyBorder="0" applyAlignment="0" applyProtection="0"/>
    <xf numFmtId="0" fontId="10" fillId="0" borderId="0"/>
    <xf numFmtId="0" fontId="10" fillId="0" borderId="0"/>
    <xf numFmtId="0" fontId="10" fillId="0" borderId="0"/>
    <xf numFmtId="0" fontId="10" fillId="0" borderId="0"/>
    <xf numFmtId="44" fontId="10" fillId="0" borderId="0" applyFont="0" applyFill="0" applyBorder="0" applyAlignment="0" applyProtection="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44" fontId="10" fillId="0" borderId="0" applyFont="0" applyFill="0" applyBorder="0" applyAlignment="0" applyProtection="0"/>
    <xf numFmtId="0" fontId="10" fillId="0" borderId="0"/>
    <xf numFmtId="0" fontId="10" fillId="0" borderId="0"/>
    <xf numFmtId="44" fontId="10" fillId="0" borderId="0" applyFont="0" applyFill="0" applyBorder="0" applyAlignment="0" applyProtection="0"/>
    <xf numFmtId="0" fontId="10" fillId="0" borderId="0"/>
    <xf numFmtId="44" fontId="10" fillId="0" borderId="0" applyFont="0" applyFill="0" applyBorder="0" applyAlignment="0" applyProtection="0"/>
    <xf numFmtId="0" fontId="10" fillId="0" borderId="0"/>
    <xf numFmtId="0" fontId="10" fillId="0" borderId="0"/>
    <xf numFmtId="0" fontId="10" fillId="0" borderId="0"/>
    <xf numFmtId="0" fontId="10" fillId="0" borderId="0"/>
    <xf numFmtId="44" fontId="10" fillId="0" borderId="0" applyFont="0" applyFill="0" applyBorder="0" applyAlignment="0" applyProtection="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44" fontId="10" fillId="0" borderId="0" applyFont="0" applyFill="0" applyBorder="0" applyAlignment="0" applyProtection="0"/>
    <xf numFmtId="0" fontId="10" fillId="0" borderId="0"/>
    <xf numFmtId="0" fontId="10" fillId="0" borderId="0"/>
    <xf numFmtId="44" fontId="10" fillId="0" borderId="0" applyFont="0" applyFill="0" applyBorder="0" applyAlignment="0" applyProtection="0"/>
    <xf numFmtId="0" fontId="10" fillId="0" borderId="0"/>
    <xf numFmtId="44" fontId="10" fillId="0" borderId="0" applyFont="0" applyFill="0" applyBorder="0" applyAlignment="0" applyProtection="0"/>
    <xf numFmtId="0" fontId="10" fillId="0" borderId="0"/>
    <xf numFmtId="0" fontId="10" fillId="0" borderId="0"/>
    <xf numFmtId="0" fontId="10" fillId="0" borderId="0"/>
    <xf numFmtId="0" fontId="10" fillId="0" borderId="0"/>
    <xf numFmtId="44" fontId="10" fillId="0" borderId="0" applyFont="0" applyFill="0" applyBorder="0" applyAlignment="0" applyProtection="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44" fontId="10" fillId="0" borderId="0" applyFont="0" applyFill="0" applyBorder="0" applyAlignment="0" applyProtection="0"/>
    <xf numFmtId="0" fontId="10" fillId="0" borderId="0"/>
    <xf numFmtId="0" fontId="10" fillId="0" borderId="0"/>
    <xf numFmtId="44" fontId="10" fillId="0" borderId="0" applyFont="0" applyFill="0" applyBorder="0" applyAlignment="0" applyProtection="0"/>
    <xf numFmtId="0" fontId="10" fillId="0" borderId="0"/>
    <xf numFmtId="44" fontId="10" fillId="0" borderId="0" applyFont="0" applyFill="0" applyBorder="0" applyAlignment="0" applyProtection="0"/>
    <xf numFmtId="0" fontId="10" fillId="0" borderId="0"/>
    <xf numFmtId="0" fontId="10" fillId="0" borderId="0"/>
    <xf numFmtId="0" fontId="10" fillId="0" borderId="0"/>
    <xf numFmtId="0" fontId="10" fillId="0" borderId="0"/>
    <xf numFmtId="44" fontId="10" fillId="0" borderId="0" applyFont="0" applyFill="0" applyBorder="0" applyAlignment="0" applyProtection="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44" fontId="10" fillId="0" borderId="0" applyFont="0" applyFill="0" applyBorder="0" applyAlignment="0" applyProtection="0"/>
    <xf numFmtId="0" fontId="10" fillId="0" borderId="0"/>
    <xf numFmtId="0" fontId="10" fillId="0" borderId="0"/>
    <xf numFmtId="44" fontId="10" fillId="0" borderId="0" applyFont="0" applyFill="0" applyBorder="0" applyAlignment="0" applyProtection="0"/>
    <xf numFmtId="0" fontId="10" fillId="0" borderId="0"/>
    <xf numFmtId="44" fontId="10" fillId="0" borderId="0" applyFont="0" applyFill="0" applyBorder="0" applyAlignment="0" applyProtection="0"/>
    <xf numFmtId="0" fontId="10" fillId="0" borderId="0"/>
    <xf numFmtId="0" fontId="10" fillId="0" borderId="0"/>
    <xf numFmtId="0" fontId="10" fillId="0" borderId="0"/>
    <xf numFmtId="0" fontId="10" fillId="0" borderId="0"/>
    <xf numFmtId="44" fontId="10" fillId="0" borderId="0" applyFont="0" applyFill="0" applyBorder="0" applyAlignment="0" applyProtection="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44" fontId="10" fillId="0" borderId="0" applyFont="0" applyFill="0" applyBorder="0" applyAlignment="0" applyProtection="0"/>
    <xf numFmtId="0" fontId="10" fillId="0" borderId="0"/>
    <xf numFmtId="0" fontId="10" fillId="0" borderId="0"/>
    <xf numFmtId="44" fontId="10" fillId="0" borderId="0" applyFont="0" applyFill="0" applyBorder="0" applyAlignment="0" applyProtection="0"/>
    <xf numFmtId="0" fontId="10" fillId="0" borderId="0"/>
    <xf numFmtId="44" fontId="10" fillId="0" borderId="0" applyFont="0" applyFill="0" applyBorder="0" applyAlignment="0" applyProtection="0"/>
    <xf numFmtId="0" fontId="10" fillId="0" borderId="0"/>
    <xf numFmtId="0" fontId="10" fillId="0" borderId="0"/>
    <xf numFmtId="0" fontId="10" fillId="0" borderId="0"/>
    <xf numFmtId="0" fontId="10" fillId="0" borderId="0"/>
    <xf numFmtId="44" fontId="10" fillId="0" borderId="0" applyFont="0" applyFill="0" applyBorder="0" applyAlignment="0" applyProtection="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44" fontId="10" fillId="0" borderId="0" applyFont="0" applyFill="0" applyBorder="0" applyAlignment="0" applyProtection="0"/>
    <xf numFmtId="0" fontId="10" fillId="0" borderId="0"/>
    <xf numFmtId="0" fontId="10" fillId="0" borderId="0"/>
    <xf numFmtId="44" fontId="10" fillId="0" borderId="0" applyFont="0" applyFill="0" applyBorder="0" applyAlignment="0" applyProtection="0"/>
    <xf numFmtId="0" fontId="10" fillId="0" borderId="0"/>
    <xf numFmtId="44" fontId="10" fillId="0" borderId="0" applyFont="0" applyFill="0" applyBorder="0" applyAlignment="0" applyProtection="0"/>
    <xf numFmtId="0" fontId="10" fillId="0" borderId="0"/>
    <xf numFmtId="0" fontId="10" fillId="0" borderId="0"/>
    <xf numFmtId="0" fontId="10" fillId="0" borderId="0"/>
    <xf numFmtId="0" fontId="10" fillId="0" borderId="0"/>
    <xf numFmtId="44" fontId="10" fillId="0" borderId="0" applyFont="0" applyFill="0" applyBorder="0" applyAlignment="0" applyProtection="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44" fontId="10" fillId="0" borderId="0" applyFont="0" applyFill="0" applyBorder="0" applyAlignment="0" applyProtection="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44" fontId="10" fillId="0" borderId="0" applyFont="0" applyFill="0" applyBorder="0" applyAlignment="0" applyProtection="0"/>
    <xf numFmtId="0" fontId="10" fillId="0" borderId="0"/>
    <xf numFmtId="0" fontId="10" fillId="0" borderId="0"/>
    <xf numFmtId="44" fontId="10" fillId="0" borderId="0" applyFont="0" applyFill="0" applyBorder="0" applyAlignment="0" applyProtection="0"/>
    <xf numFmtId="0" fontId="10" fillId="0" borderId="0"/>
    <xf numFmtId="44" fontId="10" fillId="0" borderId="0" applyFont="0" applyFill="0" applyBorder="0" applyAlignment="0" applyProtection="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44" fontId="10" fillId="0" borderId="0" applyFont="0" applyFill="0" applyBorder="0" applyAlignment="0" applyProtection="0"/>
    <xf numFmtId="0" fontId="10" fillId="0" borderId="0"/>
    <xf numFmtId="0" fontId="10" fillId="0" borderId="0"/>
    <xf numFmtId="44" fontId="10" fillId="0" borderId="0" applyFont="0" applyFill="0" applyBorder="0" applyAlignment="0" applyProtection="0"/>
    <xf numFmtId="0" fontId="10" fillId="0" borderId="0"/>
    <xf numFmtId="44" fontId="10" fillId="0" borderId="0" applyFont="0" applyFill="0" applyBorder="0" applyAlignment="0" applyProtection="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44" fontId="10" fillId="0" borderId="0" applyFont="0" applyFill="0" applyBorder="0" applyAlignment="0" applyProtection="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44" fontId="10" fillId="0" borderId="0" applyFont="0" applyFill="0" applyBorder="0" applyAlignment="0" applyProtection="0"/>
    <xf numFmtId="0" fontId="10" fillId="0" borderId="0"/>
    <xf numFmtId="0" fontId="10" fillId="0" borderId="0"/>
    <xf numFmtId="44" fontId="10" fillId="0" borderId="0" applyFont="0" applyFill="0" applyBorder="0" applyAlignment="0" applyProtection="0"/>
    <xf numFmtId="0" fontId="10" fillId="0" borderId="0"/>
    <xf numFmtId="44" fontId="10" fillId="0" borderId="0" applyFont="0" applyFill="0" applyBorder="0" applyAlignment="0" applyProtection="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44" fontId="10" fillId="0" borderId="0" applyFont="0" applyFill="0" applyBorder="0" applyAlignment="0" applyProtection="0"/>
    <xf numFmtId="0" fontId="10" fillId="0" borderId="0"/>
    <xf numFmtId="0" fontId="10" fillId="0" borderId="0"/>
    <xf numFmtId="44" fontId="10" fillId="0" borderId="0" applyFont="0" applyFill="0" applyBorder="0" applyAlignment="0" applyProtection="0"/>
    <xf numFmtId="0" fontId="10" fillId="0" borderId="0"/>
    <xf numFmtId="44" fontId="10" fillId="0" borderId="0" applyFont="0" applyFill="0" applyBorder="0" applyAlignment="0" applyProtection="0"/>
    <xf numFmtId="0" fontId="10" fillId="0" borderId="0"/>
    <xf numFmtId="0" fontId="10" fillId="0" borderId="0"/>
    <xf numFmtId="43" fontId="55" fillId="0" borderId="0" applyFont="0" applyFill="0" applyBorder="0" applyAlignment="0" applyProtection="0"/>
  </cellStyleXfs>
  <cellXfs count="2234">
    <xf numFmtId="0" fontId="0" fillId="0" borderId="0" xfId="0"/>
    <xf numFmtId="0" fontId="0" fillId="0" borderId="0" xfId="0"/>
    <xf numFmtId="0" fontId="45" fillId="10" borderId="7" xfId="0" applyFont="1" applyFill="1" applyBorder="1" applyAlignment="1">
      <alignment wrapText="1"/>
    </xf>
    <xf numFmtId="0" fontId="47" fillId="5" borderId="11" xfId="0" applyFont="1" applyFill="1" applyBorder="1" applyAlignment="1">
      <alignment vertical="center"/>
    </xf>
    <xf numFmtId="0" fontId="47" fillId="6" borderId="5" xfId="0" applyFont="1" applyFill="1" applyBorder="1" applyAlignment="1">
      <alignment vertical="top" wrapText="1"/>
    </xf>
    <xf numFmtId="0" fontId="47" fillId="9" borderId="5" xfId="0" applyFont="1" applyFill="1" applyBorder="1" applyAlignment="1">
      <alignment vertical="top" textRotation="90"/>
    </xf>
    <xf numFmtId="0" fontId="29" fillId="0" borderId="0" xfId="212"/>
    <xf numFmtId="0" fontId="48" fillId="0" borderId="39" xfId="212" applyFont="1" applyFill="1" applyBorder="1" applyAlignment="1">
      <alignment horizontal="left" vertical="top" wrapText="1"/>
    </xf>
    <xf numFmtId="0" fontId="48" fillId="0" borderId="39" xfId="212" applyFont="1" applyFill="1" applyBorder="1" applyAlignment="1" applyProtection="1">
      <alignment horizontal="center" vertical="center"/>
      <protection locked="0"/>
    </xf>
    <xf numFmtId="0" fontId="49" fillId="0" borderId="0" xfId="212" applyFont="1" applyAlignment="1">
      <alignment vertical="center"/>
    </xf>
    <xf numFmtId="0" fontId="42" fillId="0" borderId="0" xfId="212" applyFont="1" applyAlignment="1">
      <alignment horizontal="right" vertical="center"/>
    </xf>
    <xf numFmtId="0" fontId="43" fillId="0" borderId="35" xfId="212" applyFont="1" applyBorder="1" applyAlignment="1">
      <alignment horizontal="center" vertical="center"/>
    </xf>
    <xf numFmtId="0" fontId="43" fillId="0" borderId="36" xfId="212" applyFont="1" applyBorder="1" applyAlignment="1">
      <alignment horizontal="center" vertical="center"/>
    </xf>
    <xf numFmtId="0" fontId="29" fillId="0" borderId="0" xfId="212" applyAlignment="1">
      <alignment horizontal="center" vertical="center"/>
    </xf>
    <xf numFmtId="0" fontId="48" fillId="10" borderId="27" xfId="212" applyFont="1" applyFill="1" applyBorder="1" applyAlignment="1">
      <alignment vertical="center" wrapText="1"/>
    </xf>
    <xf numFmtId="0" fontId="48" fillId="0" borderId="40" xfId="212" applyFont="1" applyFill="1" applyBorder="1" applyAlignment="1">
      <alignment horizontal="left" vertical="top" wrapText="1"/>
    </xf>
    <xf numFmtId="0" fontId="48" fillId="0" borderId="41" xfId="212" applyFont="1" applyFill="1" applyBorder="1" applyAlignment="1">
      <alignment horizontal="left" vertical="top" wrapText="1"/>
    </xf>
    <xf numFmtId="0" fontId="48" fillId="0" borderId="38" xfId="212" applyFont="1" applyFill="1" applyBorder="1" applyAlignment="1">
      <alignment horizontal="left" vertical="top" wrapText="1"/>
    </xf>
    <xf numFmtId="0" fontId="48" fillId="0" borderId="47" xfId="212" applyFont="1" applyFill="1" applyBorder="1" applyAlignment="1">
      <alignment horizontal="left" vertical="top" wrapText="1"/>
    </xf>
    <xf numFmtId="0" fontId="48" fillId="0" borderId="45" xfId="212" applyFont="1" applyFill="1" applyBorder="1" applyAlignment="1">
      <alignment horizontal="left" vertical="top" wrapText="1"/>
    </xf>
    <xf numFmtId="0" fontId="48" fillId="0" borderId="40" xfId="212" applyFont="1" applyFill="1" applyBorder="1" applyAlignment="1" applyProtection="1">
      <alignment horizontal="center" vertical="center"/>
      <protection locked="0"/>
    </xf>
    <xf numFmtId="0" fontId="48" fillId="0" borderId="39" xfId="212" applyFont="1" applyFill="1" applyBorder="1" applyAlignment="1">
      <alignment horizontal="center" vertical="center" wrapText="1"/>
    </xf>
    <xf numFmtId="0" fontId="48" fillId="0" borderId="38" xfId="212" applyFont="1" applyFill="1" applyBorder="1" applyAlignment="1">
      <alignment horizontal="center" vertical="center" wrapText="1"/>
    </xf>
    <xf numFmtId="0" fontId="48" fillId="0" borderId="37" xfId="212" applyFont="1" applyFill="1" applyBorder="1" applyAlignment="1">
      <alignment horizontal="left" vertical="top" wrapText="1"/>
    </xf>
    <xf numFmtId="0" fontId="47" fillId="10" borderId="7" xfId="212" applyFont="1" applyFill="1" applyBorder="1" applyAlignment="1">
      <alignment vertical="top"/>
    </xf>
    <xf numFmtId="0" fontId="48" fillId="11" borderId="7" xfId="212" applyFont="1" applyFill="1" applyBorder="1" applyAlignment="1">
      <alignment horizontal="left" vertical="top" wrapText="1"/>
    </xf>
    <xf numFmtId="0" fontId="56" fillId="9" borderId="7" xfId="212" applyFont="1" applyFill="1" applyBorder="1" applyAlignment="1">
      <alignment horizontal="left" vertical="top" wrapText="1"/>
    </xf>
    <xf numFmtId="0" fontId="48" fillId="0" borderId="19" xfId="212" applyFont="1" applyFill="1" applyBorder="1" applyAlignment="1" applyProtection="1">
      <alignment horizontal="center" vertical="center"/>
      <protection locked="0"/>
    </xf>
    <xf numFmtId="0" fontId="48" fillId="0" borderId="38" xfId="212" applyFont="1" applyFill="1" applyBorder="1" applyAlignment="1" applyProtection="1">
      <alignment horizontal="center" vertical="center"/>
      <protection locked="0"/>
    </xf>
    <xf numFmtId="0" fontId="48" fillId="6" borderId="50" xfId="0" applyFont="1" applyFill="1" applyBorder="1" applyAlignment="1">
      <alignment horizontal="left" vertical="center"/>
    </xf>
    <xf numFmtId="0" fontId="42" fillId="0" borderId="0" xfId="212" applyFont="1" applyAlignment="1">
      <alignment horizontal="center" vertical="center"/>
    </xf>
    <xf numFmtId="0" fontId="47" fillId="10" borderId="7" xfId="212" applyFont="1" applyFill="1" applyBorder="1" applyAlignment="1">
      <alignment horizontal="center" vertical="center"/>
    </xf>
    <xf numFmtId="0" fontId="42" fillId="0" borderId="0" xfId="212" applyFont="1" applyAlignment="1">
      <alignment vertical="center"/>
    </xf>
    <xf numFmtId="0" fontId="29" fillId="0" borderId="0" xfId="212" applyFill="1"/>
    <xf numFmtId="0" fontId="48" fillId="0" borderId="40" xfId="0" applyFont="1" applyFill="1" applyBorder="1" applyAlignment="1">
      <alignment horizontal="left" vertical="top" wrapText="1"/>
    </xf>
    <xf numFmtId="0" fontId="48" fillId="0" borderId="39" xfId="0" applyFont="1" applyFill="1" applyBorder="1" applyAlignment="1">
      <alignment horizontal="left" vertical="top" wrapText="1"/>
    </xf>
    <xf numFmtId="0" fontId="48" fillId="0" borderId="38" xfId="0" applyFont="1" applyFill="1" applyBorder="1" applyAlignment="1">
      <alignment horizontal="left" vertical="top" wrapText="1"/>
    </xf>
    <xf numFmtId="0" fontId="56" fillId="14" borderId="7" xfId="218" applyFont="1" applyFill="1" applyBorder="1" applyAlignment="1">
      <alignment horizontal="left" vertical="top" wrapText="1"/>
    </xf>
    <xf numFmtId="0" fontId="24" fillId="0" borderId="0" xfId="218"/>
    <xf numFmtId="0" fontId="48" fillId="0" borderId="39" xfId="218" applyFont="1" applyFill="1" applyBorder="1" applyAlignment="1" applyProtection="1">
      <alignment horizontal="center" vertical="center"/>
      <protection locked="0"/>
    </xf>
    <xf numFmtId="0" fontId="48" fillId="0" borderId="40" xfId="218" applyFont="1" applyFill="1" applyBorder="1" applyAlignment="1" applyProtection="1">
      <alignment horizontal="center" vertical="center"/>
      <protection locked="0"/>
    </xf>
    <xf numFmtId="0" fontId="48" fillId="0" borderId="19" xfId="212" applyFont="1" applyFill="1" applyBorder="1" applyAlignment="1">
      <alignment horizontal="center" vertical="top" wrapText="1"/>
    </xf>
    <xf numFmtId="2" fontId="42" fillId="0" borderId="0" xfId="212" applyNumberFormat="1" applyFont="1" applyAlignment="1">
      <alignment vertical="center"/>
    </xf>
    <xf numFmtId="0" fontId="43" fillId="21" borderId="36" xfId="212" applyFont="1" applyFill="1" applyBorder="1" applyAlignment="1">
      <alignment horizontal="center" vertical="center"/>
    </xf>
    <xf numFmtId="0" fontId="43" fillId="0" borderId="0" xfId="212" applyFont="1"/>
    <xf numFmtId="0" fontId="43" fillId="21" borderId="36" xfId="212" applyFont="1" applyFill="1" applyBorder="1" applyAlignment="1">
      <alignment horizontal="center" vertical="center" wrapText="1"/>
    </xf>
    <xf numFmtId="0" fontId="47" fillId="13" borderId="11" xfId="0" applyFont="1" applyFill="1" applyBorder="1" applyAlignment="1">
      <alignment vertical="center"/>
    </xf>
    <xf numFmtId="0" fontId="45" fillId="15" borderId="5" xfId="0" applyFont="1" applyFill="1" applyBorder="1" applyAlignment="1">
      <alignment wrapText="1"/>
    </xf>
    <xf numFmtId="0" fontId="48" fillId="0" borderId="18" xfId="212" applyFont="1" applyFill="1" applyBorder="1" applyAlignment="1">
      <alignment horizontal="left" vertical="center" wrapText="1"/>
    </xf>
    <xf numFmtId="0" fontId="47" fillId="10" borderId="11" xfId="212" applyFont="1" applyFill="1" applyBorder="1" applyAlignment="1">
      <alignment vertical="center"/>
    </xf>
    <xf numFmtId="0" fontId="47" fillId="11" borderId="6" xfId="0" applyFont="1" applyFill="1" applyBorder="1" applyAlignment="1">
      <alignment vertical="center"/>
    </xf>
    <xf numFmtId="0" fontId="47" fillId="11" borderId="11" xfId="0" applyFont="1" applyFill="1" applyBorder="1" applyAlignment="1">
      <alignment vertical="center"/>
    </xf>
    <xf numFmtId="0" fontId="47" fillId="30" borderId="11" xfId="0" applyFont="1" applyFill="1" applyBorder="1" applyAlignment="1">
      <alignment vertical="center"/>
    </xf>
    <xf numFmtId="0" fontId="48" fillId="30" borderId="1" xfId="0" applyFont="1" applyFill="1" applyBorder="1"/>
    <xf numFmtId="0" fontId="48" fillId="30" borderId="1" xfId="0" applyFont="1" applyFill="1" applyBorder="1" applyAlignment="1">
      <alignment horizontal="left" vertical="center"/>
    </xf>
    <xf numFmtId="0" fontId="45" fillId="31" borderId="7" xfId="0" applyFont="1" applyFill="1" applyBorder="1" applyAlignment="1">
      <alignment wrapText="1"/>
    </xf>
    <xf numFmtId="165" fontId="29" fillId="0" borderId="0" xfId="212" applyNumberFormat="1" applyAlignment="1">
      <alignment horizontal="left"/>
    </xf>
    <xf numFmtId="0" fontId="48" fillId="0" borderId="41" xfId="0" applyFont="1" applyFill="1" applyBorder="1" applyAlignment="1">
      <alignment horizontal="left" vertical="top" wrapText="1"/>
    </xf>
    <xf numFmtId="0" fontId="45" fillId="8" borderId="18" xfId="212" applyFont="1" applyFill="1" applyBorder="1" applyAlignment="1">
      <alignment horizontal="left" vertical="center" wrapText="1"/>
    </xf>
    <xf numFmtId="0" fontId="45" fillId="8" borderId="20" xfId="212" applyFont="1" applyFill="1" applyBorder="1" applyAlignment="1">
      <alignment horizontal="left" vertical="center" wrapText="1"/>
    </xf>
    <xf numFmtId="0" fontId="45" fillId="0" borderId="39" xfId="212" applyFont="1" applyBorder="1" applyAlignment="1">
      <alignment horizontal="center" vertical="center" wrapText="1"/>
    </xf>
    <xf numFmtId="0" fontId="45" fillId="0" borderId="38" xfId="212" applyFont="1" applyBorder="1" applyAlignment="1">
      <alignment horizontal="center" vertical="center" wrapText="1"/>
    </xf>
    <xf numFmtId="0" fontId="45" fillId="0" borderId="58" xfId="212" applyFont="1" applyBorder="1" applyAlignment="1">
      <alignment horizontal="center" vertical="center" wrapText="1"/>
    </xf>
    <xf numFmtId="0" fontId="45" fillId="0" borderId="59" xfId="212" applyFont="1" applyBorder="1" applyAlignment="1">
      <alignment horizontal="center" vertical="center" wrapText="1"/>
    </xf>
    <xf numFmtId="0" fontId="48" fillId="13" borderId="7" xfId="0" applyFont="1" applyFill="1" applyBorder="1" applyAlignment="1">
      <alignment horizontal="left" vertical="center"/>
    </xf>
    <xf numFmtId="0" fontId="48" fillId="13" borderId="61" xfId="0" applyFont="1" applyFill="1" applyBorder="1" applyAlignment="1">
      <alignment horizontal="left" vertical="center"/>
    </xf>
    <xf numFmtId="0" fontId="48" fillId="0" borderId="40" xfId="0" applyFont="1" applyBorder="1" applyAlignment="1">
      <alignment vertical="center" wrapText="1"/>
    </xf>
    <xf numFmtId="0" fontId="48" fillId="0" borderId="41" xfId="0" applyFont="1" applyBorder="1" applyAlignment="1">
      <alignment vertical="center" wrapText="1"/>
    </xf>
    <xf numFmtId="0" fontId="48" fillId="5" borderId="61" xfId="0" applyFont="1" applyFill="1" applyBorder="1" applyAlignment="1">
      <alignment horizontal="left" vertical="center"/>
    </xf>
    <xf numFmtId="0" fontId="57" fillId="22" borderId="51" xfId="0" applyFont="1" applyFill="1" applyBorder="1" applyAlignment="1">
      <alignment horizontal="left" vertical="center"/>
    </xf>
    <xf numFmtId="0" fontId="48" fillId="0" borderId="37" xfId="0" applyFont="1" applyFill="1" applyBorder="1" applyAlignment="1">
      <alignment horizontal="left" vertical="top" wrapText="1"/>
    </xf>
    <xf numFmtId="0" fontId="45" fillId="10" borderId="12" xfId="0" applyFont="1" applyFill="1" applyBorder="1" applyAlignment="1">
      <alignment wrapText="1"/>
    </xf>
    <xf numFmtId="0" fontId="45" fillId="5" borderId="12" xfId="0" applyFont="1" applyFill="1" applyBorder="1" applyAlignment="1">
      <alignment wrapText="1"/>
    </xf>
    <xf numFmtId="0" fontId="45" fillId="8" borderId="20" xfId="0" applyFont="1" applyFill="1" applyBorder="1" applyAlignment="1">
      <alignment vertical="top" wrapText="1"/>
    </xf>
    <xf numFmtId="0" fontId="45" fillId="11" borderId="12" xfId="212" applyFont="1" applyFill="1" applyBorder="1" applyAlignment="1">
      <alignment horizontal="center" vertical="center" wrapText="1"/>
    </xf>
    <xf numFmtId="0" fontId="48" fillId="0" borderId="56" xfId="212" applyFont="1" applyFill="1" applyBorder="1" applyAlignment="1">
      <alignment horizontal="center" vertical="center" wrapText="1"/>
    </xf>
    <xf numFmtId="0" fontId="29" fillId="0" borderId="0" xfId="212" applyAlignment="1">
      <alignment vertical="center"/>
    </xf>
    <xf numFmtId="0" fontId="48" fillId="0" borderId="20" xfId="212" applyFont="1" applyFill="1" applyBorder="1" applyAlignment="1">
      <alignment horizontal="center" vertical="center" wrapText="1"/>
    </xf>
    <xf numFmtId="0" fontId="48" fillId="0" borderId="19" xfId="0" applyFont="1" applyBorder="1" applyAlignment="1">
      <alignment horizontal="left" vertical="center"/>
    </xf>
    <xf numFmtId="3" fontId="47" fillId="0" borderId="0" xfId="212" applyNumberFormat="1" applyFont="1" applyAlignment="1">
      <alignment vertical="center"/>
    </xf>
    <xf numFmtId="3" fontId="63" fillId="0" borderId="0" xfId="212" applyNumberFormat="1" applyFont="1" applyAlignment="1">
      <alignment horizontal="right" vertical="center"/>
    </xf>
    <xf numFmtId="0" fontId="61" fillId="0" borderId="0" xfId="212" applyFont="1"/>
    <xf numFmtId="0" fontId="61" fillId="0" borderId="0" xfId="212" applyFont="1" applyAlignment="1">
      <alignment vertical="center"/>
    </xf>
    <xf numFmtId="0" fontId="29" fillId="0" borderId="0" xfId="212" applyAlignment="1">
      <alignment horizontal="right" vertical="center"/>
    </xf>
    <xf numFmtId="0" fontId="47" fillId="10" borderId="11" xfId="218" applyFont="1" applyFill="1" applyBorder="1" applyAlignment="1">
      <alignment vertical="center"/>
    </xf>
    <xf numFmtId="0" fontId="47" fillId="11" borderId="11" xfId="212" applyFont="1" applyFill="1" applyBorder="1" applyAlignment="1">
      <alignment vertical="center"/>
    </xf>
    <xf numFmtId="0" fontId="48" fillId="0" borderId="30" xfId="212" applyFont="1" applyFill="1" applyBorder="1" applyAlignment="1" applyProtection="1">
      <alignment horizontal="center" vertical="center"/>
      <protection locked="0"/>
    </xf>
    <xf numFmtId="0" fontId="48" fillId="0" borderId="23" xfId="212" applyFont="1" applyFill="1" applyBorder="1" applyAlignment="1">
      <alignment horizontal="center" vertical="top" wrapText="1"/>
    </xf>
    <xf numFmtId="0" fontId="48" fillId="0" borderId="30" xfId="212" applyFont="1" applyFill="1" applyBorder="1" applyAlignment="1">
      <alignment horizontal="center" vertical="center" wrapText="1"/>
    </xf>
    <xf numFmtId="0" fontId="48" fillId="0" borderId="63" xfId="212" applyFont="1" applyFill="1" applyBorder="1" applyAlignment="1" applyProtection="1">
      <alignment horizontal="center" vertical="center"/>
      <protection locked="0"/>
    </xf>
    <xf numFmtId="0" fontId="45" fillId="0" borderId="18" xfId="212" applyFont="1" applyBorder="1" applyAlignment="1">
      <alignment horizontal="center" vertical="center" wrapText="1"/>
    </xf>
    <xf numFmtId="0" fontId="45" fillId="0" borderId="73" xfId="212" applyFont="1" applyBorder="1" applyAlignment="1">
      <alignment horizontal="center" vertical="center" wrapText="1"/>
    </xf>
    <xf numFmtId="0" fontId="60" fillId="0" borderId="0" xfId="212" applyFont="1" applyAlignment="1">
      <alignment horizontal="center" vertical="center" wrapText="1"/>
    </xf>
    <xf numFmtId="165" fontId="60" fillId="0" borderId="0" xfId="212" applyNumberFormat="1" applyFont="1" applyAlignment="1">
      <alignment horizontal="center" vertical="center" wrapText="1"/>
    </xf>
    <xf numFmtId="0" fontId="68" fillId="9" borderId="36" xfId="212" applyFont="1" applyFill="1" applyBorder="1" applyAlignment="1">
      <alignment horizontal="center" vertical="center" wrapText="1"/>
    </xf>
    <xf numFmtId="0" fontId="68" fillId="11" borderId="33" xfId="212" applyFont="1" applyFill="1" applyBorder="1" applyAlignment="1">
      <alignment horizontal="center" vertical="center" wrapText="1"/>
    </xf>
    <xf numFmtId="0" fontId="68" fillId="10" borderId="33" xfId="212" applyFont="1" applyFill="1" applyBorder="1" applyAlignment="1">
      <alignment horizontal="center" vertical="center" wrapText="1"/>
    </xf>
    <xf numFmtId="0" fontId="69" fillId="11" borderId="33" xfId="212" applyFont="1" applyFill="1" applyBorder="1" applyAlignment="1">
      <alignment horizontal="center" vertical="center" wrapText="1"/>
    </xf>
    <xf numFmtId="0" fontId="68" fillId="6" borderId="67" xfId="0" applyFont="1" applyFill="1" applyBorder="1" applyAlignment="1">
      <alignment horizontal="center" vertical="center" wrapText="1"/>
    </xf>
    <xf numFmtId="0" fontId="68" fillId="5" borderId="45" xfId="0" applyFont="1" applyFill="1" applyBorder="1" applyAlignment="1">
      <alignment horizontal="center" vertical="center" wrapText="1"/>
    </xf>
    <xf numFmtId="0" fontId="68" fillId="13" borderId="33" xfId="0" applyFont="1" applyFill="1" applyBorder="1" applyAlignment="1">
      <alignment horizontal="center" vertical="center" wrapText="1"/>
    </xf>
    <xf numFmtId="0" fontId="68" fillId="13" borderId="45" xfId="0" applyFont="1" applyFill="1" applyBorder="1" applyAlignment="1">
      <alignment horizontal="center" vertical="center" wrapText="1"/>
    </xf>
    <xf numFmtId="0" fontId="70" fillId="22" borderId="45" xfId="0" applyFont="1" applyFill="1" applyBorder="1" applyAlignment="1">
      <alignment horizontal="center" vertical="center" wrapText="1"/>
    </xf>
    <xf numFmtId="0" fontId="68" fillId="11" borderId="33" xfId="0" applyFont="1" applyFill="1" applyBorder="1" applyAlignment="1">
      <alignment horizontal="center" vertical="center" wrapText="1"/>
    </xf>
    <xf numFmtId="0" fontId="68" fillId="30" borderId="36" xfId="0" applyFont="1" applyFill="1" applyBorder="1" applyAlignment="1">
      <alignment horizontal="center" vertical="center" wrapText="1"/>
    </xf>
    <xf numFmtId="0" fontId="69" fillId="10" borderId="64" xfId="0" applyFont="1" applyFill="1" applyBorder="1" applyAlignment="1">
      <alignment horizontal="center" vertical="center" wrapText="1"/>
    </xf>
    <xf numFmtId="0" fontId="69" fillId="5" borderId="64" xfId="0" applyFont="1" applyFill="1" applyBorder="1" applyAlignment="1">
      <alignment horizontal="center" vertical="center" wrapText="1"/>
    </xf>
    <xf numFmtId="0" fontId="69" fillId="31" borderId="36" xfId="0" applyFont="1" applyFill="1" applyBorder="1" applyAlignment="1">
      <alignment horizontal="center" vertical="center" wrapText="1"/>
    </xf>
    <xf numFmtId="0" fontId="45" fillId="4" borderId="0" xfId="0" applyFont="1" applyFill="1"/>
    <xf numFmtId="0" fontId="71" fillId="24" borderId="5" xfId="212" applyFont="1" applyFill="1" applyBorder="1" applyAlignment="1">
      <alignment vertical="center" textRotation="90" wrapText="1"/>
    </xf>
    <xf numFmtId="0" fontId="72" fillId="7" borderId="0" xfId="212" applyFont="1" applyFill="1" applyBorder="1" applyAlignment="1">
      <alignment vertical="center"/>
    </xf>
    <xf numFmtId="0" fontId="72" fillId="10" borderId="6" xfId="212" applyFont="1" applyFill="1" applyBorder="1" applyAlignment="1">
      <alignment vertical="center"/>
    </xf>
    <xf numFmtId="0" fontId="57" fillId="0" borderId="19" xfId="212" applyFont="1" applyBorder="1" applyAlignment="1">
      <alignment vertical="center"/>
    </xf>
    <xf numFmtId="0" fontId="57" fillId="0" borderId="40" xfId="212" applyFont="1" applyFill="1" applyBorder="1" applyAlignment="1">
      <alignment horizontal="center" vertical="center" wrapText="1"/>
    </xf>
    <xf numFmtId="0" fontId="45" fillId="0" borderId="40" xfId="212" applyFont="1" applyFill="1" applyBorder="1" applyAlignment="1">
      <alignment horizontal="center" vertical="center" wrapText="1"/>
    </xf>
    <xf numFmtId="0" fontId="57" fillId="0" borderId="19" xfId="212" applyFont="1" applyFill="1" applyBorder="1" applyAlignment="1">
      <alignment horizontal="center" vertical="center" wrapText="1"/>
    </xf>
    <xf numFmtId="0" fontId="69" fillId="0" borderId="40" xfId="0" applyFont="1" applyBorder="1" applyAlignment="1">
      <alignment horizontal="center" vertical="center" wrapText="1"/>
    </xf>
    <xf numFmtId="0" fontId="45" fillId="0" borderId="0" xfId="0" applyFont="1"/>
    <xf numFmtId="0" fontId="22" fillId="0" borderId="0" xfId="212" applyFont="1" applyAlignment="1">
      <alignment horizontal="center" vertical="center"/>
    </xf>
    <xf numFmtId="0" fontId="68" fillId="0" borderId="40" xfId="0" applyFont="1" applyFill="1" applyBorder="1" applyAlignment="1">
      <alignment horizontal="center" vertical="center" wrapText="1"/>
    </xf>
    <xf numFmtId="0" fontId="68" fillId="0" borderId="26" xfId="0" applyFont="1" applyFill="1" applyBorder="1" applyAlignment="1">
      <alignment horizontal="center" vertical="center" wrapText="1"/>
    </xf>
    <xf numFmtId="3" fontId="64" fillId="0" borderId="0" xfId="212" applyNumberFormat="1" applyFont="1" applyAlignment="1">
      <alignment horizontal="center" vertical="center"/>
    </xf>
    <xf numFmtId="0" fontId="48" fillId="0" borderId="40" xfId="212" applyFont="1" applyFill="1" applyBorder="1" applyAlignment="1">
      <alignment horizontal="center" vertical="center"/>
    </xf>
    <xf numFmtId="0" fontId="48" fillId="0" borderId="19" xfId="212" applyFont="1" applyFill="1" applyBorder="1" applyAlignment="1">
      <alignment horizontal="center" vertical="center" wrapText="1"/>
    </xf>
    <xf numFmtId="0" fontId="48" fillId="0" borderId="18" xfId="212" applyFont="1" applyFill="1" applyBorder="1" applyAlignment="1" applyProtection="1">
      <alignment horizontal="center" vertical="center"/>
      <protection locked="0"/>
    </xf>
    <xf numFmtId="0" fontId="48" fillId="0" borderId="40" xfId="212" applyFont="1" applyFill="1" applyBorder="1" applyAlignment="1">
      <alignment horizontal="center" vertical="center" wrapText="1"/>
    </xf>
    <xf numFmtId="0" fontId="48" fillId="0" borderId="19" xfId="212" applyFont="1" applyFill="1" applyBorder="1" applyAlignment="1">
      <alignment horizontal="center" vertical="center"/>
    </xf>
    <xf numFmtId="0" fontId="48" fillId="0" borderId="39" xfId="218" applyFont="1" applyFill="1" applyBorder="1" applyAlignment="1">
      <alignment horizontal="center" vertical="center" wrapText="1"/>
    </xf>
    <xf numFmtId="0" fontId="48" fillId="0" borderId="30" xfId="218" applyFont="1" applyFill="1" applyBorder="1" applyAlignment="1">
      <alignment horizontal="center" vertical="center" wrapText="1"/>
    </xf>
    <xf numFmtId="0" fontId="68" fillId="0" borderId="47" xfId="0" applyFont="1" applyBorder="1" applyAlignment="1">
      <alignment horizontal="center" vertical="center" wrapText="1"/>
    </xf>
    <xf numFmtId="0" fontId="48" fillId="0" borderId="23" xfId="218" applyFont="1" applyFill="1" applyBorder="1" applyAlignment="1">
      <alignment horizontal="center" vertical="center" wrapText="1"/>
    </xf>
    <xf numFmtId="0" fontId="48" fillId="0" borderId="19" xfId="218" applyFont="1" applyFill="1" applyBorder="1" applyAlignment="1">
      <alignment horizontal="center" vertical="center" wrapText="1"/>
    </xf>
    <xf numFmtId="0" fontId="68" fillId="0" borderId="40" xfId="0" applyFont="1" applyBorder="1" applyAlignment="1">
      <alignment horizontal="center" vertical="center" wrapText="1"/>
    </xf>
    <xf numFmtId="0" fontId="68" fillId="0" borderId="26" xfId="0" applyFont="1" applyBorder="1" applyAlignment="1">
      <alignment horizontal="center" vertical="center" wrapText="1"/>
    </xf>
    <xf numFmtId="0" fontId="48" fillId="0" borderId="18" xfId="218" applyFont="1" applyFill="1" applyBorder="1" applyAlignment="1">
      <alignment horizontal="center" vertical="center" wrapText="1"/>
    </xf>
    <xf numFmtId="0" fontId="48" fillId="4" borderId="0" xfId="212" applyFont="1" applyFill="1"/>
    <xf numFmtId="0" fontId="48" fillId="23" borderId="5" xfId="212" applyFont="1" applyFill="1" applyBorder="1"/>
    <xf numFmtId="0" fontId="47" fillId="24" borderId="0" xfId="212" applyFont="1" applyFill="1" applyBorder="1" applyAlignment="1">
      <alignment vertical="top"/>
    </xf>
    <xf numFmtId="0" fontId="48" fillId="0" borderId="0" xfId="212" applyFont="1"/>
    <xf numFmtId="0" fontId="48" fillId="0" borderId="23" xfId="212" applyFont="1" applyFill="1" applyBorder="1" applyAlignment="1" applyProtection="1">
      <alignment horizontal="center" vertical="center"/>
      <protection locked="0"/>
    </xf>
    <xf numFmtId="0" fontId="48" fillId="0" borderId="30" xfId="212" applyFont="1" applyBorder="1" applyAlignment="1">
      <alignment horizontal="center" vertical="center"/>
    </xf>
    <xf numFmtId="0" fontId="48" fillId="0" borderId="20" xfId="212" applyFont="1" applyBorder="1" applyAlignment="1">
      <alignment horizontal="center" vertical="center"/>
    </xf>
    <xf numFmtId="0" fontId="68" fillId="0" borderId="38" xfId="0" applyFont="1" applyBorder="1" applyAlignment="1">
      <alignment horizontal="center" vertical="center" wrapText="1"/>
    </xf>
    <xf numFmtId="0" fontId="48" fillId="0" borderId="37" xfId="212" applyFont="1" applyFill="1" applyBorder="1" applyAlignment="1">
      <alignment horizontal="left" vertical="center" wrapText="1"/>
    </xf>
    <xf numFmtId="0" fontId="48" fillId="0" borderId="40" xfId="212" applyFont="1" applyFill="1" applyBorder="1" applyAlignment="1">
      <alignment horizontal="left" vertical="center" wrapText="1"/>
    </xf>
    <xf numFmtId="0" fontId="48" fillId="0" borderId="19" xfId="212" applyFont="1" applyFill="1" applyBorder="1" applyAlignment="1">
      <alignment vertical="center" wrapText="1"/>
    </xf>
    <xf numFmtId="0" fontId="48" fillId="0" borderId="25" xfId="212" applyFont="1" applyFill="1" applyBorder="1" applyAlignment="1">
      <alignment horizontal="center" vertical="center" wrapText="1"/>
    </xf>
    <xf numFmtId="0" fontId="48" fillId="0" borderId="21" xfId="212" applyFont="1" applyFill="1" applyBorder="1" applyAlignment="1">
      <alignment horizontal="center" vertical="center" wrapText="1"/>
    </xf>
    <xf numFmtId="0" fontId="48" fillId="0" borderId="30" xfId="212" applyFont="1" applyFill="1" applyBorder="1" applyAlignment="1">
      <alignment horizontal="center" vertical="center"/>
    </xf>
    <xf numFmtId="0" fontId="48" fillId="0" borderId="19" xfId="0" applyFont="1" applyBorder="1"/>
    <xf numFmtId="0" fontId="48" fillId="0" borderId="30" xfId="0" applyFont="1" applyBorder="1"/>
    <xf numFmtId="0" fontId="73" fillId="7" borderId="5" xfId="212" applyFont="1" applyFill="1" applyBorder="1" applyAlignment="1">
      <alignment vertical="top"/>
    </xf>
    <xf numFmtId="0" fontId="47" fillId="11" borderId="6" xfId="212" applyFont="1" applyFill="1" applyBorder="1" applyAlignment="1">
      <alignment vertical="center"/>
    </xf>
    <xf numFmtId="0" fontId="48" fillId="6" borderId="50" xfId="0" applyFont="1" applyFill="1" applyBorder="1" applyAlignment="1">
      <alignment horizontal="center" vertical="center"/>
    </xf>
    <xf numFmtId="0" fontId="48" fillId="0" borderId="39" xfId="0" applyFont="1" applyFill="1" applyBorder="1" applyAlignment="1">
      <alignment horizontal="center" vertical="center" wrapText="1"/>
    </xf>
    <xf numFmtId="0" fontId="48" fillId="0" borderId="38" xfId="0" applyFont="1" applyFill="1" applyBorder="1" applyAlignment="1">
      <alignment horizontal="center" vertical="center" wrapText="1"/>
    </xf>
    <xf numFmtId="0" fontId="48" fillId="0" borderId="39" xfId="0" applyFont="1" applyFill="1" applyBorder="1" applyAlignment="1" applyProtection="1">
      <alignment horizontal="center" vertical="center"/>
      <protection locked="0"/>
    </xf>
    <xf numFmtId="0" fontId="48" fillId="0" borderId="40" xfId="0" applyFont="1" applyFill="1" applyBorder="1" applyAlignment="1" applyProtection="1">
      <alignment horizontal="center" vertical="center"/>
      <protection locked="0"/>
    </xf>
    <xf numFmtId="0" fontId="48" fillId="30" borderId="1" xfId="0" applyFont="1" applyFill="1" applyBorder="1" applyAlignment="1">
      <alignment horizontal="center" vertical="center"/>
    </xf>
    <xf numFmtId="0" fontId="45" fillId="31" borderId="1" xfId="0" applyFont="1" applyFill="1" applyBorder="1" applyAlignment="1">
      <alignment horizontal="center" vertical="center" wrapText="1"/>
    </xf>
    <xf numFmtId="0" fontId="48" fillId="0" borderId="39" xfId="0" applyFont="1" applyBorder="1" applyAlignment="1">
      <alignment horizontal="center" vertical="center"/>
    </xf>
    <xf numFmtId="0" fontId="48" fillId="0" borderId="40" xfId="0" applyFont="1" applyBorder="1" applyAlignment="1">
      <alignment horizontal="center" vertical="center"/>
    </xf>
    <xf numFmtId="0" fontId="48" fillId="0" borderId="39" xfId="0" applyFont="1" applyFill="1" applyBorder="1" applyAlignment="1">
      <alignment horizontal="center" vertical="center"/>
    </xf>
    <xf numFmtId="0" fontId="57" fillId="17" borderId="39" xfId="0" applyFont="1" applyFill="1" applyBorder="1" applyAlignment="1">
      <alignment horizontal="center" vertical="center" wrapText="1"/>
    </xf>
    <xf numFmtId="0" fontId="48" fillId="0" borderId="40" xfId="0" applyFont="1" applyFill="1" applyBorder="1" applyAlignment="1">
      <alignment horizontal="center" vertical="center"/>
    </xf>
    <xf numFmtId="0" fontId="48" fillId="13" borderId="7" xfId="0" applyFont="1" applyFill="1" applyBorder="1" applyAlignment="1">
      <alignment horizontal="center" vertical="center"/>
    </xf>
    <xf numFmtId="0" fontId="48" fillId="13" borderId="61" xfId="0" applyFont="1" applyFill="1" applyBorder="1" applyAlignment="1">
      <alignment horizontal="center" vertical="center"/>
    </xf>
    <xf numFmtId="0" fontId="48" fillId="5" borderId="61" xfId="0" applyFont="1" applyFill="1" applyBorder="1" applyAlignment="1">
      <alignment horizontal="center" vertical="center"/>
    </xf>
    <xf numFmtId="0" fontId="57" fillId="22" borderId="51" xfId="0" applyFont="1" applyFill="1" applyBorder="1" applyAlignment="1">
      <alignment horizontal="center" vertical="center"/>
    </xf>
    <xf numFmtId="0" fontId="48" fillId="11" borderId="7" xfId="0" applyFont="1" applyFill="1" applyBorder="1" applyAlignment="1">
      <alignment horizontal="center" vertical="center" wrapText="1"/>
    </xf>
    <xf numFmtId="0" fontId="45" fillId="0" borderId="39" xfId="0" applyFont="1" applyFill="1" applyBorder="1" applyAlignment="1">
      <alignment horizontal="center" vertical="center" wrapText="1"/>
    </xf>
    <xf numFmtId="0" fontId="45" fillId="0" borderId="40" xfId="0" applyFont="1" applyFill="1" applyBorder="1" applyAlignment="1">
      <alignment horizontal="center" vertical="center" wrapText="1"/>
    </xf>
    <xf numFmtId="0" fontId="45" fillId="10" borderId="12" xfId="0" applyFont="1" applyFill="1" applyBorder="1" applyAlignment="1">
      <alignment horizontal="center" vertical="center" wrapText="1"/>
    </xf>
    <xf numFmtId="0" fontId="45" fillId="5" borderId="12" xfId="0" applyFont="1" applyFill="1" applyBorder="1" applyAlignment="1">
      <alignment horizontal="center" vertical="center" wrapText="1"/>
    </xf>
    <xf numFmtId="0" fontId="48" fillId="0" borderId="47" xfId="0" applyFont="1" applyBorder="1" applyAlignment="1">
      <alignment horizontal="center" vertical="center"/>
    </xf>
    <xf numFmtId="0" fontId="27" fillId="11" borderId="29" xfId="212" applyFont="1" applyFill="1" applyBorder="1" applyAlignment="1">
      <alignment horizontal="center" vertical="center"/>
    </xf>
    <xf numFmtId="0" fontId="23" fillId="11" borderId="29" xfId="212" applyFont="1" applyFill="1" applyBorder="1" applyAlignment="1">
      <alignment horizontal="center" vertical="center"/>
    </xf>
    <xf numFmtId="0" fontId="28" fillId="11" borderId="29" xfId="212" applyFont="1" applyFill="1" applyBorder="1" applyAlignment="1">
      <alignment horizontal="center" vertical="center"/>
    </xf>
    <xf numFmtId="0" fontId="26" fillId="11" borderId="75" xfId="212" applyFont="1" applyFill="1" applyBorder="1" applyAlignment="1">
      <alignment horizontal="center" vertical="center"/>
    </xf>
    <xf numFmtId="0" fontId="28" fillId="11" borderId="43" xfId="212" applyFont="1" applyFill="1" applyBorder="1" applyAlignment="1">
      <alignment horizontal="center" vertical="center"/>
    </xf>
    <xf numFmtId="0" fontId="48" fillId="3" borderId="39" xfId="0" applyFont="1" applyFill="1" applyBorder="1" applyAlignment="1">
      <alignment horizontal="center" vertical="center" wrapText="1"/>
    </xf>
    <xf numFmtId="0" fontId="48" fillId="3" borderId="40" xfId="0" applyFont="1" applyFill="1" applyBorder="1" applyAlignment="1">
      <alignment horizontal="center" vertical="center" wrapText="1"/>
    </xf>
    <xf numFmtId="0" fontId="48" fillId="3" borderId="57" xfId="0" applyFont="1" applyFill="1" applyBorder="1" applyAlignment="1">
      <alignment horizontal="center" vertical="center" wrapText="1"/>
    </xf>
    <xf numFmtId="0" fontId="48" fillId="3" borderId="39" xfId="0" applyFont="1" applyFill="1" applyBorder="1" applyAlignment="1">
      <alignment horizontal="center" vertical="center"/>
    </xf>
    <xf numFmtId="0" fontId="48" fillId="3" borderId="40" xfId="0" applyFont="1" applyFill="1" applyBorder="1" applyAlignment="1">
      <alignment horizontal="center" vertical="center"/>
    </xf>
    <xf numFmtId="0" fontId="48" fillId="3" borderId="47" xfId="0" applyFont="1" applyFill="1" applyBorder="1" applyAlignment="1">
      <alignment horizontal="center" vertical="center" wrapText="1"/>
    </xf>
    <xf numFmtId="0" fontId="48" fillId="13" borderId="61" xfId="0" applyFont="1" applyFill="1" applyBorder="1" applyAlignment="1">
      <alignment horizontal="center" vertical="center" wrapText="1"/>
    </xf>
    <xf numFmtId="0" fontId="54" fillId="17" borderId="38" xfId="0" applyFont="1" applyFill="1" applyBorder="1" applyAlignment="1">
      <alignment horizontal="center" vertical="center" wrapText="1"/>
    </xf>
    <xf numFmtId="0" fontId="48" fillId="5" borderId="61" xfId="0" applyFont="1" applyFill="1" applyBorder="1" applyAlignment="1">
      <alignment horizontal="center" vertical="center" wrapText="1"/>
    </xf>
    <xf numFmtId="0" fontId="54" fillId="28" borderId="51" xfId="0" applyFont="1" applyFill="1" applyBorder="1" applyAlignment="1">
      <alignment horizontal="center" vertical="center"/>
    </xf>
    <xf numFmtId="0" fontId="48" fillId="3" borderId="37" xfId="0" applyFont="1" applyFill="1" applyBorder="1" applyAlignment="1">
      <alignment horizontal="center" vertical="center" wrapText="1"/>
    </xf>
    <xf numFmtId="164" fontId="48" fillId="30" borderId="1" xfId="0" applyNumberFormat="1" applyFont="1" applyFill="1" applyBorder="1" applyAlignment="1">
      <alignment horizontal="center" vertical="center" wrapText="1"/>
    </xf>
    <xf numFmtId="44" fontId="42" fillId="0" borderId="0" xfId="212" applyNumberFormat="1" applyFont="1" applyAlignment="1">
      <alignment horizontal="center" vertical="center"/>
    </xf>
    <xf numFmtId="0" fontId="57" fillId="17" borderId="38" xfId="0" applyFont="1" applyFill="1" applyBorder="1" applyAlignment="1">
      <alignment horizontal="center" vertical="center" wrapText="1"/>
    </xf>
    <xf numFmtId="0" fontId="57" fillId="28" borderId="51" xfId="0" applyFont="1" applyFill="1" applyBorder="1" applyAlignment="1">
      <alignment horizontal="center" vertical="center"/>
    </xf>
    <xf numFmtId="0" fontId="48" fillId="0" borderId="41" xfId="212" applyFont="1" applyFill="1" applyBorder="1" applyAlignment="1">
      <alignment horizontal="center" vertical="center" wrapText="1"/>
    </xf>
    <xf numFmtId="0" fontId="48" fillId="0" borderId="38" xfId="212" applyFont="1" applyFill="1" applyBorder="1" applyAlignment="1">
      <alignment horizontal="left" vertical="center" wrapText="1"/>
    </xf>
    <xf numFmtId="0" fontId="47" fillId="10" borderId="22" xfId="212" applyFont="1" applyFill="1" applyBorder="1" applyAlignment="1">
      <alignment vertical="center"/>
    </xf>
    <xf numFmtId="0" fontId="48" fillId="33" borderId="40" xfId="0" applyFont="1" applyFill="1" applyBorder="1" applyAlignment="1">
      <alignment horizontal="center" vertical="center"/>
    </xf>
    <xf numFmtId="0" fontId="48" fillId="33" borderId="40" xfId="0" applyFont="1" applyFill="1" applyBorder="1" applyAlignment="1">
      <alignment horizontal="center" vertical="center" wrapText="1"/>
    </xf>
    <xf numFmtId="4" fontId="48" fillId="0" borderId="38" xfId="0" applyNumberFormat="1" applyFont="1" applyFill="1" applyBorder="1" applyAlignment="1">
      <alignment horizontal="right" vertical="center" wrapText="1"/>
    </xf>
    <xf numFmtId="0" fontId="48" fillId="0" borderId="38" xfId="0" applyFont="1" applyFill="1" applyBorder="1" applyAlignment="1">
      <alignment horizontal="left" vertical="center" wrapText="1"/>
    </xf>
    <xf numFmtId="0" fontId="48" fillId="0" borderId="40" xfId="0" applyFont="1" applyFill="1" applyBorder="1" applyAlignment="1">
      <alignment vertical="center" wrapText="1"/>
    </xf>
    <xf numFmtId="4" fontId="48" fillId="0" borderId="41" xfId="212" applyNumberFormat="1" applyFont="1" applyFill="1" applyBorder="1" applyAlignment="1">
      <alignment horizontal="right" vertical="center" wrapText="1"/>
    </xf>
    <xf numFmtId="4" fontId="48" fillId="0" borderId="47" xfId="212" applyNumberFormat="1" applyFont="1" applyFill="1" applyBorder="1" applyAlignment="1">
      <alignment horizontal="right" vertical="center"/>
    </xf>
    <xf numFmtId="4" fontId="48" fillId="0" borderId="40" xfId="212" applyNumberFormat="1" applyFont="1" applyFill="1" applyBorder="1" applyAlignment="1">
      <alignment horizontal="right" vertical="center"/>
    </xf>
    <xf numFmtId="4" fontId="48" fillId="0" borderId="56" xfId="212" applyNumberFormat="1" applyFont="1" applyFill="1" applyBorder="1" applyAlignment="1">
      <alignment horizontal="right" vertical="center" wrapText="1"/>
    </xf>
    <xf numFmtId="4" fontId="57" fillId="0" borderId="40" xfId="212" applyNumberFormat="1" applyFont="1" applyFill="1" applyBorder="1" applyAlignment="1">
      <alignment horizontal="right" vertical="center" wrapText="1"/>
    </xf>
    <xf numFmtId="4" fontId="48" fillId="0" borderId="40" xfId="212" applyNumberFormat="1" applyFont="1" applyFill="1" applyBorder="1" applyAlignment="1">
      <alignment horizontal="right" vertical="center" wrapText="1"/>
    </xf>
    <xf numFmtId="4" fontId="48" fillId="0" borderId="47" xfId="212" applyNumberFormat="1" applyFont="1" applyFill="1" applyBorder="1" applyAlignment="1">
      <alignment horizontal="right" vertical="center" wrapText="1"/>
    </xf>
    <xf numFmtId="4" fontId="48" fillId="0" borderId="19" xfId="212" applyNumberFormat="1" applyFont="1" applyFill="1" applyBorder="1" applyAlignment="1" applyProtection="1">
      <alignment horizontal="right" vertical="center"/>
      <protection locked="0"/>
    </xf>
    <xf numFmtId="4" fontId="48" fillId="0" borderId="9" xfId="212" applyNumberFormat="1" applyFont="1" applyFill="1" applyBorder="1" applyAlignment="1" applyProtection="1">
      <alignment horizontal="right" vertical="center"/>
      <protection locked="0"/>
    </xf>
    <xf numFmtId="4" fontId="48" fillId="0" borderId="23" xfId="212" applyNumberFormat="1" applyFont="1" applyFill="1" applyBorder="1" applyAlignment="1">
      <alignment horizontal="right" vertical="center" wrapText="1"/>
    </xf>
    <xf numFmtId="4" fontId="48" fillId="0" borderId="21" xfId="212" applyNumberFormat="1" applyFont="1" applyFill="1" applyBorder="1" applyAlignment="1">
      <alignment horizontal="right" vertical="center" wrapText="1"/>
    </xf>
    <xf numFmtId="4" fontId="48" fillId="0" borderId="39" xfId="218" applyNumberFormat="1" applyFont="1" applyFill="1" applyBorder="1" applyAlignment="1" applyProtection="1">
      <alignment horizontal="right" vertical="center"/>
      <protection locked="0"/>
    </xf>
    <xf numFmtId="4" fontId="48" fillId="0" borderId="23" xfId="218" applyNumberFormat="1" applyFont="1" applyFill="1" applyBorder="1" applyAlignment="1" applyProtection="1">
      <alignment horizontal="right" vertical="center"/>
      <protection locked="0"/>
    </xf>
    <xf numFmtId="4" fontId="48" fillId="0" borderId="9" xfId="218" applyNumberFormat="1" applyFont="1" applyFill="1" applyBorder="1" applyAlignment="1" applyProtection="1">
      <alignment horizontal="right" vertical="center"/>
      <protection locked="0"/>
    </xf>
    <xf numFmtId="4" fontId="48" fillId="0" borderId="39" xfId="212" applyNumberFormat="1" applyFont="1" applyFill="1" applyBorder="1" applyAlignment="1" applyProtection="1">
      <alignment horizontal="right" vertical="center"/>
      <protection locked="0"/>
    </xf>
    <xf numFmtId="4" fontId="48" fillId="0" borderId="21" xfId="212" applyNumberFormat="1" applyFont="1" applyFill="1" applyBorder="1" applyAlignment="1" applyProtection="1">
      <alignment horizontal="right" vertical="center"/>
      <protection locked="0"/>
    </xf>
    <xf numFmtId="4" fontId="48" fillId="0" borderId="39" xfId="212" applyNumberFormat="1" applyFont="1" applyBorder="1" applyAlignment="1">
      <alignment horizontal="right" vertical="center"/>
    </xf>
    <xf numFmtId="4" fontId="48" fillId="0" borderId="21" xfId="212" applyNumberFormat="1" applyFont="1" applyBorder="1" applyAlignment="1">
      <alignment horizontal="right" vertical="center"/>
    </xf>
    <xf numFmtId="4" fontId="45" fillId="0" borderId="39" xfId="212" applyNumberFormat="1" applyFont="1" applyBorder="1" applyAlignment="1">
      <alignment horizontal="right" vertical="center" wrapText="1"/>
    </xf>
    <xf numFmtId="4" fontId="45" fillId="0" borderId="38" xfId="212" applyNumberFormat="1" applyFont="1" applyBorder="1" applyAlignment="1">
      <alignment horizontal="right" vertical="center" wrapText="1"/>
    </xf>
    <xf numFmtId="4" fontId="48" fillId="0" borderId="19" xfId="212" applyNumberFormat="1" applyFont="1" applyFill="1" applyBorder="1" applyAlignment="1">
      <alignment horizontal="right" vertical="center" wrapText="1"/>
    </xf>
    <xf numFmtId="4" fontId="47" fillId="10" borderId="7" xfId="212" applyNumberFormat="1" applyFont="1" applyFill="1" applyBorder="1" applyAlignment="1">
      <alignment horizontal="right" vertical="center"/>
    </xf>
    <xf numFmtId="0" fontId="48" fillId="0" borderId="47" xfId="212" applyFont="1" applyFill="1" applyBorder="1" applyAlignment="1" applyProtection="1">
      <alignment horizontal="center" vertical="center"/>
      <protection locked="0"/>
    </xf>
    <xf numFmtId="0" fontId="47" fillId="10" borderId="6" xfId="212" applyFont="1" applyFill="1" applyBorder="1" applyAlignment="1">
      <alignment horizontal="right" vertical="center"/>
    </xf>
    <xf numFmtId="2" fontId="63" fillId="0" borderId="0" xfId="212" applyNumberFormat="1" applyFont="1" applyFill="1" applyAlignment="1">
      <alignment vertical="center"/>
    </xf>
    <xf numFmtId="0" fontId="48" fillId="3" borderId="19" xfId="0" applyFont="1" applyFill="1" applyBorder="1" applyAlignment="1">
      <alignment horizontal="center" vertical="center"/>
    </xf>
    <xf numFmtId="0" fontId="48" fillId="3" borderId="21" xfId="0" applyFont="1" applyFill="1" applyBorder="1" applyAlignment="1">
      <alignment horizontal="center" vertical="center"/>
    </xf>
    <xf numFmtId="0" fontId="64" fillId="0" borderId="0" xfId="212" applyFont="1" applyFill="1" applyAlignment="1">
      <alignment horizontal="left" vertical="center"/>
    </xf>
    <xf numFmtId="0" fontId="61" fillId="0" borderId="0" xfId="212" applyFont="1" applyAlignment="1">
      <alignment horizontal="center" vertical="center"/>
    </xf>
    <xf numFmtId="0" fontId="29" fillId="0" borderId="0" xfId="212" applyFill="1" applyAlignment="1">
      <alignment horizontal="center" vertical="center"/>
    </xf>
    <xf numFmtId="0" fontId="67" fillId="0" borderId="0" xfId="212" applyFont="1" applyAlignment="1">
      <alignment horizontal="center" vertical="center" wrapText="1"/>
    </xf>
    <xf numFmtId="0" fontId="24" fillId="0" borderId="0" xfId="218" applyAlignment="1">
      <alignment horizontal="center" vertical="center"/>
    </xf>
    <xf numFmtId="0" fontId="48" fillId="0" borderId="0" xfId="212" applyFont="1" applyAlignment="1">
      <alignment horizontal="center" vertical="center"/>
    </xf>
    <xf numFmtId="0" fontId="47" fillId="10" borderId="6" xfId="212" applyFont="1" applyFill="1" applyBorder="1" applyAlignment="1">
      <alignment vertical="center"/>
    </xf>
    <xf numFmtId="0" fontId="48" fillId="0" borderId="39" xfId="212" applyFont="1" applyFill="1" applyBorder="1" applyAlignment="1">
      <alignment horizontal="left" vertical="center" wrapText="1"/>
    </xf>
    <xf numFmtId="0" fontId="48" fillId="0" borderId="37" xfId="0" applyFont="1" applyFill="1" applyBorder="1" applyAlignment="1">
      <alignment vertical="center" wrapText="1"/>
    </xf>
    <xf numFmtId="0" fontId="48" fillId="0" borderId="45" xfId="212" applyFont="1" applyFill="1" applyBorder="1" applyAlignment="1">
      <alignment horizontal="left" vertical="center" wrapText="1"/>
    </xf>
    <xf numFmtId="164" fontId="48" fillId="30" borderId="1" xfId="0" applyNumberFormat="1" applyFont="1" applyFill="1" applyBorder="1" applyAlignment="1">
      <alignment horizontal="right" wrapText="1"/>
    </xf>
    <xf numFmtId="0" fontId="45" fillId="31" borderId="1" xfId="0" applyFont="1" applyFill="1" applyBorder="1" applyAlignment="1">
      <alignment vertical="top" wrapText="1"/>
    </xf>
    <xf numFmtId="0" fontId="45" fillId="10" borderId="12" xfId="0" applyFont="1" applyFill="1" applyBorder="1" applyAlignment="1">
      <alignment vertical="top" wrapText="1"/>
    </xf>
    <xf numFmtId="0" fontId="45" fillId="5" borderId="12" xfId="0" applyFont="1" applyFill="1" applyBorder="1" applyAlignment="1">
      <alignment vertical="top" wrapText="1"/>
    </xf>
    <xf numFmtId="4" fontId="48" fillId="3" borderId="57" xfId="0" applyNumberFormat="1" applyFont="1" applyFill="1" applyBorder="1" applyAlignment="1">
      <alignment horizontal="right" vertical="center" wrapText="1"/>
    </xf>
    <xf numFmtId="4" fontId="48" fillId="13" borderId="61" xfId="0" applyNumberFormat="1" applyFont="1" applyFill="1" applyBorder="1" applyAlignment="1">
      <alignment horizontal="right" vertical="center" wrapText="1"/>
    </xf>
    <xf numFmtId="4" fontId="54" fillId="17" borderId="38" xfId="0" applyNumberFormat="1" applyFont="1" applyFill="1" applyBorder="1" applyAlignment="1">
      <alignment vertical="center" wrapText="1"/>
    </xf>
    <xf numFmtId="4" fontId="48" fillId="13" borderId="7" xfId="0" applyNumberFormat="1" applyFont="1" applyFill="1" applyBorder="1" applyAlignment="1">
      <alignment horizontal="right" vertical="center"/>
    </xf>
    <xf numFmtId="4" fontId="48" fillId="5" borderId="61" xfId="0" applyNumberFormat="1" applyFont="1" applyFill="1" applyBorder="1" applyAlignment="1">
      <alignment horizontal="right" vertical="center" wrapText="1"/>
    </xf>
    <xf numFmtId="4" fontId="48" fillId="5" borderId="61" xfId="0" applyNumberFormat="1" applyFont="1" applyFill="1" applyBorder="1" applyAlignment="1">
      <alignment horizontal="right" vertical="center"/>
    </xf>
    <xf numFmtId="4" fontId="54" fillId="28" borderId="51" xfId="0" applyNumberFormat="1" applyFont="1" applyFill="1" applyBorder="1" applyAlignment="1">
      <alignment vertical="center"/>
    </xf>
    <xf numFmtId="4" fontId="48" fillId="0" borderId="39" xfId="0" applyNumberFormat="1" applyFont="1" applyFill="1" applyBorder="1" applyAlignment="1" applyProtection="1">
      <alignment horizontal="right" vertical="center"/>
      <protection locked="0"/>
    </xf>
    <xf numFmtId="4" fontId="48" fillId="0" borderId="9" xfId="0" applyNumberFormat="1" applyFont="1" applyFill="1" applyBorder="1" applyAlignment="1" applyProtection="1">
      <alignment horizontal="right" vertical="center"/>
      <protection locked="0"/>
    </xf>
    <xf numFmtId="4" fontId="48" fillId="0" borderId="18" xfId="0" applyNumberFormat="1" applyFont="1" applyFill="1" applyBorder="1" applyAlignment="1">
      <alignment horizontal="right" vertical="center" wrapText="1"/>
    </xf>
    <xf numFmtId="4" fontId="48" fillId="0" borderId="9" xfId="0" applyNumberFormat="1" applyFont="1" applyFill="1" applyBorder="1" applyAlignment="1">
      <alignment horizontal="right" vertical="center" wrapText="1"/>
    </xf>
    <xf numFmtId="0" fontId="47" fillId="5" borderId="6" xfId="0" applyFont="1" applyFill="1" applyBorder="1" applyAlignment="1">
      <alignment horizontal="right" vertical="center" wrapText="1"/>
    </xf>
    <xf numFmtId="0" fontId="48" fillId="0" borderId="39" xfId="0" applyFont="1" applyFill="1" applyBorder="1" applyAlignment="1">
      <alignment vertical="center" wrapText="1"/>
    </xf>
    <xf numFmtId="0" fontId="48" fillId="0" borderId="37" xfId="0" applyFont="1" applyFill="1" applyBorder="1" applyAlignment="1">
      <alignment horizontal="left" vertical="center" wrapText="1"/>
    </xf>
    <xf numFmtId="0" fontId="48" fillId="0" borderId="41" xfId="212" applyFont="1" applyFill="1" applyBorder="1" applyAlignment="1">
      <alignment horizontal="left" vertical="center" wrapText="1"/>
    </xf>
    <xf numFmtId="0" fontId="47" fillId="11" borderId="22" xfId="212" applyFont="1" applyFill="1" applyBorder="1" applyAlignment="1">
      <alignment vertical="center"/>
    </xf>
    <xf numFmtId="0" fontId="48" fillId="0" borderId="40" xfId="218" applyFont="1" applyFill="1" applyBorder="1" applyAlignment="1">
      <alignment horizontal="center" vertical="center" wrapText="1"/>
    </xf>
    <xf numFmtId="0" fontId="48" fillId="0" borderId="40" xfId="0" applyFont="1" applyFill="1" applyBorder="1" applyAlignment="1">
      <alignment horizontal="left" vertical="center" wrapText="1"/>
    </xf>
    <xf numFmtId="0" fontId="48" fillId="0" borderId="39" xfId="0" applyFont="1" applyFill="1" applyBorder="1" applyAlignment="1">
      <alignment horizontal="left" vertical="center" wrapText="1"/>
    </xf>
    <xf numFmtId="0" fontId="45" fillId="0" borderId="41" xfId="0" applyFont="1" applyFill="1" applyBorder="1" applyAlignment="1">
      <alignment horizontal="center" vertical="center" wrapText="1"/>
    </xf>
    <xf numFmtId="0" fontId="68" fillId="0" borderId="40" xfId="212" applyFont="1" applyBorder="1" applyAlignment="1">
      <alignment horizontal="center" vertical="center" wrapText="1"/>
    </xf>
    <xf numFmtId="0" fontId="0" fillId="0" borderId="0" xfId="0"/>
    <xf numFmtId="0" fontId="0" fillId="0" borderId="0" xfId="0" applyAlignment="1">
      <alignment horizontal="center" vertical="center"/>
    </xf>
    <xf numFmtId="0" fontId="48" fillId="0" borderId="41" xfId="0" applyFont="1" applyFill="1" applyBorder="1" applyAlignment="1">
      <alignment horizontal="center" vertical="center"/>
    </xf>
    <xf numFmtId="0" fontId="48" fillId="0" borderId="38" xfId="0" applyFont="1" applyFill="1" applyBorder="1" applyAlignment="1">
      <alignment horizontal="center" vertical="center"/>
    </xf>
    <xf numFmtId="4" fontId="54" fillId="17" borderId="40" xfId="0" applyNumberFormat="1" applyFont="1" applyFill="1" applyBorder="1" applyAlignment="1">
      <alignment vertical="center" wrapText="1"/>
    </xf>
    <xf numFmtId="4" fontId="48" fillId="3" borderId="39" xfId="0" applyNumberFormat="1" applyFont="1" applyFill="1" applyBorder="1" applyAlignment="1">
      <alignment horizontal="right" vertical="center" wrapText="1"/>
    </xf>
    <xf numFmtId="4" fontId="48" fillId="3" borderId="40" xfId="0" applyNumberFormat="1" applyFont="1" applyFill="1" applyBorder="1" applyAlignment="1">
      <alignment horizontal="right" vertical="center" wrapText="1"/>
    </xf>
    <xf numFmtId="4" fontId="48" fillId="3" borderId="40" xfId="0" applyNumberFormat="1" applyFont="1" applyFill="1" applyBorder="1" applyAlignment="1">
      <alignment horizontal="right" vertical="center"/>
    </xf>
    <xf numFmtId="4" fontId="48" fillId="3" borderId="37" xfId="0" applyNumberFormat="1" applyFont="1" applyFill="1" applyBorder="1" applyAlignment="1">
      <alignment horizontal="right" vertical="center" wrapText="1"/>
    </xf>
    <xf numFmtId="4" fontId="48" fillId="0" borderId="23" xfId="0" applyNumberFormat="1" applyFont="1" applyFill="1" applyBorder="1" applyAlignment="1" applyProtection="1">
      <alignment horizontal="right" vertical="center"/>
      <protection locked="0"/>
    </xf>
    <xf numFmtId="0" fontId="45" fillId="0" borderId="0" xfId="0" applyFont="1" applyAlignment="1">
      <alignment horizontal="center" vertical="center"/>
    </xf>
    <xf numFmtId="4" fontId="48" fillId="0" borderId="47" xfId="212" applyNumberFormat="1" applyFont="1" applyBorder="1" applyAlignment="1">
      <alignment horizontal="right" vertical="center"/>
    </xf>
    <xf numFmtId="4" fontId="48" fillId="0" borderId="38" xfId="212" applyNumberFormat="1" applyFont="1" applyBorder="1" applyAlignment="1">
      <alignment horizontal="right" vertical="center"/>
    </xf>
    <xf numFmtId="4" fontId="48" fillId="0" borderId="47" xfId="0" applyNumberFormat="1" applyFont="1" applyFill="1" applyBorder="1" applyAlignment="1">
      <alignment horizontal="right" vertical="center" wrapText="1"/>
    </xf>
    <xf numFmtId="4" fontId="45" fillId="0" borderId="47" xfId="212" applyNumberFormat="1" applyFont="1" applyBorder="1" applyAlignment="1">
      <alignment horizontal="right" vertical="center" wrapText="1"/>
    </xf>
    <xf numFmtId="0" fontId="45" fillId="11" borderId="7" xfId="212" applyFont="1" applyFill="1" applyBorder="1" applyAlignment="1">
      <alignment horizontal="center" vertical="center" wrapText="1"/>
    </xf>
    <xf numFmtId="4" fontId="45" fillId="11" borderId="12" xfId="212" applyNumberFormat="1" applyFont="1" applyFill="1" applyBorder="1" applyAlignment="1">
      <alignment horizontal="right" vertical="center" wrapText="1"/>
    </xf>
    <xf numFmtId="0" fontId="48" fillId="0" borderId="26" xfId="212" applyFont="1" applyFill="1" applyBorder="1" applyAlignment="1">
      <alignment horizontal="left" vertical="center" wrapText="1"/>
    </xf>
    <xf numFmtId="0" fontId="48" fillId="0" borderId="34" xfId="212" applyFont="1" applyFill="1" applyBorder="1" applyAlignment="1">
      <alignment horizontal="left" vertical="center" wrapText="1"/>
    </xf>
    <xf numFmtId="0" fontId="48" fillId="0" borderId="41" xfId="0" applyFont="1" applyFill="1" applyBorder="1" applyAlignment="1">
      <alignment vertical="center" wrapText="1"/>
    </xf>
    <xf numFmtId="0" fontId="9" fillId="0" borderId="0" xfId="212" applyFont="1" applyAlignment="1">
      <alignment horizontal="center" vertical="center"/>
    </xf>
    <xf numFmtId="0" fontId="14" fillId="0" borderId="0" xfId="212" applyFont="1" applyFill="1" applyAlignment="1">
      <alignment horizontal="center" vertical="center"/>
    </xf>
    <xf numFmtId="0" fontId="65" fillId="0" borderId="0" xfId="212" applyFont="1" applyAlignment="1">
      <alignment horizontal="center" vertical="center"/>
    </xf>
    <xf numFmtId="0" fontId="8" fillId="0" borderId="0" xfId="212" applyFont="1"/>
    <xf numFmtId="0" fontId="47" fillId="5" borderId="6" xfId="0" applyFont="1" applyFill="1" applyBorder="1" applyAlignment="1">
      <alignment vertical="center" wrapText="1"/>
    </xf>
    <xf numFmtId="0" fontId="7" fillId="0" borderId="0" xfId="212" applyFont="1" applyAlignment="1">
      <alignment horizontal="center" vertical="center"/>
    </xf>
    <xf numFmtId="0" fontId="7" fillId="0" borderId="0" xfId="212" applyFont="1"/>
    <xf numFmtId="4" fontId="61" fillId="0" borderId="0" xfId="212" applyNumberFormat="1" applyFont="1" applyAlignment="1">
      <alignment horizontal="center" vertical="center"/>
    </xf>
    <xf numFmtId="4" fontId="14" fillId="0" borderId="0" xfId="212" applyNumberFormat="1" applyFont="1" applyFill="1" applyAlignment="1">
      <alignment horizontal="center" vertical="center"/>
    </xf>
    <xf numFmtId="4" fontId="61" fillId="0" borderId="0" xfId="212" applyNumberFormat="1" applyFont="1" applyAlignment="1">
      <alignment vertical="center"/>
    </xf>
    <xf numFmtId="4" fontId="29" fillId="0" borderId="0" xfId="212" applyNumberFormat="1" applyAlignment="1">
      <alignment horizontal="center" vertical="center"/>
    </xf>
    <xf numFmtId="4" fontId="29" fillId="0" borderId="0" xfId="212" applyNumberFormat="1"/>
    <xf numFmtId="4" fontId="47" fillId="0" borderId="52" xfId="212" applyNumberFormat="1" applyFont="1" applyBorder="1"/>
    <xf numFmtId="4" fontId="29" fillId="0" borderId="24" xfId="212" applyNumberFormat="1" applyBorder="1"/>
    <xf numFmtId="4" fontId="47" fillId="0" borderId="35" xfId="212" applyNumberFormat="1" applyFont="1" applyBorder="1"/>
    <xf numFmtId="4" fontId="29" fillId="0" borderId="36" xfId="212" applyNumberFormat="1" applyBorder="1"/>
    <xf numFmtId="3" fontId="46" fillId="0" borderId="0" xfId="212" applyNumberFormat="1" applyFont="1" applyFill="1" applyAlignment="1">
      <alignment horizontal="center" vertical="center"/>
    </xf>
    <xf numFmtId="0" fontId="43" fillId="0" borderId="0" xfId="212" applyFont="1" applyAlignment="1">
      <alignment horizontal="left" vertical="center"/>
    </xf>
    <xf numFmtId="167" fontId="42" fillId="0" borderId="0" xfId="212" applyNumberFormat="1" applyFont="1" applyAlignment="1">
      <alignment vertical="center"/>
    </xf>
    <xf numFmtId="4" fontId="45" fillId="0" borderId="41" xfId="0" applyNumberFormat="1" applyFont="1" applyFill="1" applyBorder="1" applyAlignment="1">
      <alignment horizontal="right" vertical="center" wrapText="1"/>
    </xf>
    <xf numFmtId="0" fontId="11" fillId="11" borderId="75" xfId="212" applyFont="1" applyFill="1" applyBorder="1" applyAlignment="1">
      <alignment horizontal="center" vertical="center"/>
    </xf>
    <xf numFmtId="4" fontId="47" fillId="0" borderId="78" xfId="212" applyNumberFormat="1" applyFont="1" applyBorder="1"/>
    <xf numFmtId="4" fontId="29" fillId="0" borderId="53" xfId="212" applyNumberFormat="1" applyBorder="1"/>
    <xf numFmtId="0" fontId="47" fillId="3" borderId="6" xfId="0" applyFont="1" applyFill="1" applyBorder="1" applyAlignment="1">
      <alignment vertical="center" wrapText="1"/>
    </xf>
    <xf numFmtId="0" fontId="47" fillId="11" borderId="6" xfId="0" applyFont="1" applyFill="1" applyBorder="1" applyAlignment="1">
      <alignment vertical="center" wrapText="1"/>
    </xf>
    <xf numFmtId="0" fontId="76" fillId="0" borderId="0" xfId="212" applyFont="1" applyAlignment="1">
      <alignment horizontal="left" vertical="center" wrapText="1"/>
    </xf>
    <xf numFmtId="0" fontId="76" fillId="0" borderId="0" xfId="212" applyFont="1" applyFill="1" applyAlignment="1">
      <alignment horizontal="left" vertical="center" wrapText="1"/>
    </xf>
    <xf numFmtId="0" fontId="65" fillId="0" borderId="0" xfId="212" applyFont="1" applyAlignment="1">
      <alignment vertical="center"/>
    </xf>
    <xf numFmtId="4" fontId="65" fillId="0" borderId="0" xfId="212" applyNumberFormat="1" applyFont="1" applyAlignment="1">
      <alignment vertical="center"/>
    </xf>
    <xf numFmtId="0" fontId="76" fillId="0" borderId="0" xfId="212" applyFont="1" applyAlignment="1">
      <alignment vertical="center"/>
    </xf>
    <xf numFmtId="0" fontId="68" fillId="0" borderId="26" xfId="212" applyFont="1" applyBorder="1" applyAlignment="1">
      <alignment horizontal="center" vertical="center" wrapText="1"/>
    </xf>
    <xf numFmtId="0" fontId="48" fillId="2" borderId="40" xfId="212" applyFont="1" applyFill="1" applyBorder="1" applyAlignment="1">
      <alignment horizontal="center" vertical="center" wrapText="1"/>
    </xf>
    <xf numFmtId="0" fontId="76" fillId="0" borderId="0" xfId="0" applyFont="1" applyAlignment="1">
      <alignment horizontal="left" vertical="center" wrapText="1"/>
    </xf>
    <xf numFmtId="0" fontId="76" fillId="2" borderId="0" xfId="212" applyFont="1" applyFill="1" applyAlignment="1">
      <alignment horizontal="left" vertical="center" wrapText="1"/>
    </xf>
    <xf numFmtId="0" fontId="76" fillId="0" borderId="0" xfId="0" applyFont="1" applyFill="1" applyAlignment="1">
      <alignment horizontal="left" vertical="center" wrapText="1"/>
    </xf>
    <xf numFmtId="0" fontId="76" fillId="0" borderId="0" xfId="218" applyFont="1" applyAlignment="1">
      <alignment horizontal="left" vertical="center" wrapText="1"/>
    </xf>
    <xf numFmtId="0" fontId="48" fillId="0" borderId="23" xfId="212" applyFont="1" applyFill="1" applyBorder="1" applyAlignment="1">
      <alignment horizontal="center" vertical="center" wrapText="1"/>
    </xf>
    <xf numFmtId="4" fontId="47" fillId="7" borderId="7" xfId="212" applyNumberFormat="1" applyFont="1" applyFill="1" applyBorder="1" applyAlignment="1">
      <alignment horizontal="right" vertical="center"/>
    </xf>
    <xf numFmtId="0" fontId="47" fillId="7" borderId="7" xfId="212" applyFont="1" applyFill="1" applyBorder="1" applyAlignment="1">
      <alignment horizontal="center" vertical="center"/>
    </xf>
    <xf numFmtId="0" fontId="47" fillId="7" borderId="7" xfId="212" applyFont="1" applyFill="1" applyBorder="1" applyAlignment="1">
      <alignment vertical="center"/>
    </xf>
    <xf numFmtId="0" fontId="68" fillId="7" borderId="33" xfId="212" applyFont="1" applyFill="1" applyBorder="1" applyAlignment="1">
      <alignment horizontal="center" vertical="center" wrapText="1"/>
    </xf>
    <xf numFmtId="4" fontId="48" fillId="12" borderId="12" xfId="212" applyNumberFormat="1" applyFont="1" applyFill="1" applyBorder="1" applyAlignment="1">
      <alignment horizontal="right" vertical="center" wrapText="1"/>
    </xf>
    <xf numFmtId="0" fontId="48" fillId="12" borderId="12" xfId="212" applyFont="1" applyFill="1" applyBorder="1" applyAlignment="1">
      <alignment horizontal="center" vertical="center" wrapText="1"/>
    </xf>
    <xf numFmtId="0" fontId="68" fillId="12" borderId="64" xfId="212" applyFont="1" applyFill="1" applyBorder="1" applyAlignment="1">
      <alignment horizontal="center" vertical="center" wrapText="1"/>
    </xf>
    <xf numFmtId="0" fontId="48" fillId="0" borderId="47" xfId="212" applyFont="1" applyFill="1" applyBorder="1" applyAlignment="1">
      <alignment horizontal="center" vertical="center" wrapText="1"/>
    </xf>
    <xf numFmtId="0" fontId="48" fillId="0" borderId="63" xfId="212" applyFont="1" applyFill="1" applyBorder="1" applyAlignment="1">
      <alignment horizontal="center" vertical="center" wrapText="1"/>
    </xf>
    <xf numFmtId="4" fontId="48" fillId="10" borderId="12" xfId="212" applyNumberFormat="1" applyFont="1" applyFill="1" applyBorder="1" applyAlignment="1">
      <alignment horizontal="right" vertical="center"/>
    </xf>
    <xf numFmtId="0" fontId="48" fillId="10" borderId="12" xfId="212" applyFont="1" applyFill="1" applyBorder="1" applyAlignment="1">
      <alignment horizontal="center" vertical="center"/>
    </xf>
    <xf numFmtId="0" fontId="77" fillId="15" borderId="33" xfId="212" applyFont="1" applyFill="1" applyBorder="1" applyAlignment="1">
      <alignment horizontal="center" vertical="center" wrapText="1"/>
    </xf>
    <xf numFmtId="0" fontId="68" fillId="12" borderId="33" xfId="212" applyFont="1" applyFill="1" applyBorder="1" applyAlignment="1">
      <alignment horizontal="center" vertical="center" wrapText="1"/>
    </xf>
    <xf numFmtId="0" fontId="68" fillId="0" borderId="39" xfId="212" applyFont="1" applyBorder="1" applyAlignment="1">
      <alignment horizontal="center" vertical="center" wrapText="1"/>
    </xf>
    <xf numFmtId="0" fontId="48" fillId="0" borderId="9" xfId="212" applyFont="1" applyFill="1" applyBorder="1" applyAlignment="1">
      <alignment horizontal="center" vertical="center" wrapText="1"/>
    </xf>
    <xf numFmtId="4" fontId="48" fillId="0" borderId="9" xfId="212" applyNumberFormat="1" applyFont="1" applyFill="1" applyBorder="1" applyAlignment="1">
      <alignment horizontal="right" vertical="center" wrapText="1"/>
    </xf>
    <xf numFmtId="4" fontId="48" fillId="11" borderId="12" xfId="212" applyNumberFormat="1" applyFont="1" applyFill="1" applyBorder="1" applyAlignment="1">
      <alignment horizontal="right" vertical="center" wrapText="1"/>
    </xf>
    <xf numFmtId="0" fontId="48" fillId="11" borderId="12" xfId="212" applyFont="1" applyFill="1" applyBorder="1" applyAlignment="1">
      <alignment horizontal="center" vertical="center" wrapText="1"/>
    </xf>
    <xf numFmtId="0" fontId="68" fillId="11" borderId="64" xfId="212" applyFont="1" applyFill="1" applyBorder="1" applyAlignment="1">
      <alignment horizontal="center" vertical="center" wrapText="1"/>
    </xf>
    <xf numFmtId="4" fontId="48" fillId="4" borderId="7" xfId="212" applyNumberFormat="1" applyFont="1" applyFill="1" applyBorder="1" applyAlignment="1">
      <alignment horizontal="right" vertical="center" wrapText="1"/>
    </xf>
    <xf numFmtId="0" fontId="48" fillId="4" borderId="7" xfId="212" applyFont="1" applyFill="1" applyBorder="1" applyAlignment="1">
      <alignment horizontal="center" vertical="center" wrapText="1"/>
    </xf>
    <xf numFmtId="0" fontId="68" fillId="4" borderId="33" xfId="212" applyFont="1" applyFill="1" applyBorder="1" applyAlignment="1">
      <alignment horizontal="center" vertical="center" wrapText="1"/>
    </xf>
    <xf numFmtId="4" fontId="73" fillId="24" borderId="7" xfId="212" applyNumberFormat="1" applyFont="1" applyFill="1" applyBorder="1" applyAlignment="1">
      <alignment horizontal="right" vertical="center"/>
    </xf>
    <xf numFmtId="0" fontId="73" fillId="24" borderId="7" xfId="212" applyFont="1" applyFill="1" applyBorder="1" applyAlignment="1">
      <alignment horizontal="center" vertical="center"/>
    </xf>
    <xf numFmtId="0" fontId="73" fillId="24" borderId="7" xfId="212" applyFont="1" applyFill="1" applyBorder="1" applyAlignment="1">
      <alignment vertical="top"/>
    </xf>
    <xf numFmtId="0" fontId="77" fillId="24" borderId="33" xfId="212" applyFont="1" applyFill="1" applyBorder="1" applyAlignment="1">
      <alignment horizontal="center" vertical="center" wrapText="1"/>
    </xf>
    <xf numFmtId="4" fontId="47" fillId="9" borderId="7" xfId="212" applyNumberFormat="1" applyFont="1" applyFill="1" applyBorder="1" applyAlignment="1">
      <alignment horizontal="right" vertical="center"/>
    </xf>
    <xf numFmtId="0" fontId="47" fillId="9" borderId="7" xfId="212" applyFont="1" applyFill="1" applyBorder="1" applyAlignment="1">
      <alignment horizontal="center" vertical="center"/>
    </xf>
    <xf numFmtId="0" fontId="47" fillId="9" borderId="7" xfId="212" applyFont="1" applyFill="1" applyBorder="1" applyAlignment="1">
      <alignment vertical="top"/>
    </xf>
    <xf numFmtId="0" fontId="77" fillId="9" borderId="33" xfId="212" applyFont="1" applyFill="1" applyBorder="1" applyAlignment="1">
      <alignment horizontal="center" vertical="center" wrapText="1"/>
    </xf>
    <xf numFmtId="0" fontId="48" fillId="0" borderId="0" xfId="212" applyFont="1" applyFill="1" applyBorder="1" applyAlignment="1">
      <alignment horizontal="center" vertical="center" wrapText="1"/>
    </xf>
    <xf numFmtId="0" fontId="69" fillId="0" borderId="26" xfId="0" applyFont="1" applyBorder="1" applyAlignment="1">
      <alignment horizontal="center" vertical="center" wrapText="1"/>
    </xf>
    <xf numFmtId="0" fontId="48" fillId="0" borderId="59" xfId="212" applyFont="1" applyFill="1" applyBorder="1" applyAlignment="1">
      <alignment horizontal="center" vertical="center" wrapText="1"/>
    </xf>
    <xf numFmtId="0" fontId="69" fillId="0" borderId="38" xfId="0" applyFont="1" applyBorder="1" applyAlignment="1">
      <alignment horizontal="center" vertical="center" wrapText="1"/>
    </xf>
    <xf numFmtId="0" fontId="68" fillId="10" borderId="64" xfId="212" applyFont="1" applyFill="1" applyBorder="1" applyAlignment="1">
      <alignment horizontal="center" vertical="center" wrapText="1"/>
    </xf>
    <xf numFmtId="4" fontId="48" fillId="0" borderId="26" xfId="212" applyNumberFormat="1" applyFont="1" applyFill="1" applyBorder="1" applyAlignment="1">
      <alignment horizontal="right" vertical="center" wrapText="1"/>
    </xf>
    <xf numFmtId="4" fontId="47" fillId="7" borderId="1" xfId="212" applyNumberFormat="1" applyFont="1" applyFill="1" applyBorder="1" applyAlignment="1">
      <alignment horizontal="right" vertical="center"/>
    </xf>
    <xf numFmtId="0" fontId="47" fillId="7" borderId="1" xfId="212" applyFont="1" applyFill="1" applyBorder="1" applyAlignment="1">
      <alignment horizontal="center" vertical="center"/>
    </xf>
    <xf numFmtId="0" fontId="47" fillId="7" borderId="1" xfId="212" applyFont="1" applyFill="1" applyBorder="1" applyAlignment="1">
      <alignment vertical="center"/>
    </xf>
    <xf numFmtId="0" fontId="68" fillId="7" borderId="36" xfId="212" applyFont="1" applyFill="1" applyBorder="1" applyAlignment="1">
      <alignment horizontal="center" vertical="center" wrapText="1"/>
    </xf>
    <xf numFmtId="4" fontId="48" fillId="19" borderId="12" xfId="212" applyNumberFormat="1" applyFont="1" applyFill="1" applyBorder="1" applyAlignment="1">
      <alignment horizontal="right" vertical="center" wrapText="1"/>
    </xf>
    <xf numFmtId="0" fontId="48" fillId="19" borderId="12" xfId="212" applyFont="1" applyFill="1" applyBorder="1" applyAlignment="1">
      <alignment horizontal="center" vertical="center" wrapText="1"/>
    </xf>
    <xf numFmtId="0" fontId="68" fillId="19" borderId="64" xfId="212" applyFont="1" applyFill="1" applyBorder="1" applyAlignment="1">
      <alignment horizontal="center" vertical="center" wrapText="1"/>
    </xf>
    <xf numFmtId="4" fontId="48" fillId="0" borderId="39" xfId="212" applyNumberFormat="1" applyFont="1" applyFill="1" applyBorder="1" applyAlignment="1">
      <alignment horizontal="right" vertical="center" wrapText="1"/>
    </xf>
    <xf numFmtId="0" fontId="48" fillId="0" borderId="58" xfId="212" applyFont="1" applyFill="1" applyBorder="1" applyAlignment="1">
      <alignment horizontal="center" vertical="center" wrapText="1"/>
    </xf>
    <xf numFmtId="0" fontId="69" fillId="0" borderId="39" xfId="0" applyFont="1" applyBorder="1" applyAlignment="1">
      <alignment horizontal="center" vertical="center" wrapText="1"/>
    </xf>
    <xf numFmtId="4" fontId="48" fillId="0" borderId="56" xfId="212" applyNumberFormat="1" applyFont="1" applyFill="1" applyBorder="1" applyAlignment="1">
      <alignment horizontal="right" vertical="center"/>
    </xf>
    <xf numFmtId="0" fontId="45" fillId="0" borderId="56" xfId="0" applyFont="1" applyBorder="1" applyAlignment="1">
      <alignment horizontal="center" vertical="center"/>
    </xf>
    <xf numFmtId="0" fontId="48" fillId="0" borderId="59" xfId="212" applyFont="1" applyFill="1" applyBorder="1" applyAlignment="1">
      <alignment horizontal="center" vertical="center"/>
    </xf>
    <xf numFmtId="4" fontId="48" fillId="11" borderId="12" xfId="212" applyNumberFormat="1" applyFont="1" applyFill="1" applyBorder="1" applyAlignment="1">
      <alignment horizontal="right" vertical="center"/>
    </xf>
    <xf numFmtId="0" fontId="48" fillId="11" borderId="12" xfId="212" applyFont="1" applyFill="1" applyBorder="1" applyAlignment="1">
      <alignment horizontal="center" vertical="center"/>
    </xf>
    <xf numFmtId="0" fontId="69" fillId="0" borderId="40" xfId="0" applyFont="1" applyFill="1" applyBorder="1" applyAlignment="1">
      <alignment horizontal="center" vertical="center" wrapText="1"/>
    </xf>
    <xf numFmtId="0" fontId="48" fillId="0" borderId="63" xfId="212" applyFont="1" applyFill="1" applyBorder="1" applyAlignment="1">
      <alignment horizontal="center" vertical="center"/>
    </xf>
    <xf numFmtId="0" fontId="69" fillId="0" borderId="38" xfId="0" applyFont="1" applyFill="1" applyBorder="1" applyAlignment="1">
      <alignment horizontal="center" vertical="center" wrapText="1"/>
    </xf>
    <xf numFmtId="0" fontId="48" fillId="0" borderId="55" xfId="212" applyFont="1" applyFill="1" applyBorder="1" applyAlignment="1">
      <alignment horizontal="center" vertical="center" wrapText="1"/>
    </xf>
    <xf numFmtId="0" fontId="45" fillId="0" borderId="25" xfId="0" applyFont="1" applyBorder="1" applyAlignment="1">
      <alignment horizontal="center" vertical="center"/>
    </xf>
    <xf numFmtId="4" fontId="48" fillId="0" borderId="38" xfId="212" applyNumberFormat="1" applyFont="1" applyFill="1" applyBorder="1" applyAlignment="1">
      <alignment horizontal="right" vertical="center" wrapText="1"/>
    </xf>
    <xf numFmtId="0" fontId="45" fillId="0" borderId="38" xfId="0" applyFont="1" applyBorder="1" applyAlignment="1">
      <alignment horizontal="center" vertical="center"/>
    </xf>
    <xf numFmtId="4" fontId="54" fillId="0" borderId="47" xfId="212" applyNumberFormat="1" applyFont="1" applyFill="1" applyBorder="1" applyAlignment="1">
      <alignment horizontal="right" vertical="center" wrapText="1"/>
    </xf>
    <xf numFmtId="0" fontId="54" fillId="0" borderId="30" xfId="212" applyFont="1" applyFill="1" applyBorder="1" applyAlignment="1">
      <alignment horizontal="center" vertical="center" wrapText="1"/>
    </xf>
    <xf numFmtId="4" fontId="54" fillId="0" borderId="40" xfId="212" applyNumberFormat="1" applyFont="1" applyFill="1" applyBorder="1" applyAlignment="1">
      <alignment horizontal="right" vertical="center" wrapText="1"/>
    </xf>
    <xf numFmtId="0" fontId="45" fillId="0" borderId="40" xfId="0" applyFont="1" applyBorder="1" applyAlignment="1">
      <alignment horizontal="center" vertical="center"/>
    </xf>
    <xf numFmtId="0" fontId="54" fillId="0" borderId="19" xfId="212" applyFont="1" applyFill="1" applyBorder="1" applyAlignment="1">
      <alignment horizontal="center" vertical="center" wrapText="1"/>
    </xf>
    <xf numFmtId="4" fontId="54" fillId="0" borderId="56" xfId="212" applyNumberFormat="1" applyFont="1" applyFill="1" applyBorder="1" applyAlignment="1">
      <alignment horizontal="right" vertical="center" wrapText="1"/>
    </xf>
    <xf numFmtId="0" fontId="54" fillId="0" borderId="63" xfId="212" applyFont="1" applyFill="1" applyBorder="1" applyAlignment="1">
      <alignment horizontal="center" vertical="center" wrapText="1"/>
    </xf>
    <xf numFmtId="4" fontId="48" fillId="10" borderId="7" xfId="212" applyNumberFormat="1" applyFont="1" applyFill="1" applyBorder="1" applyAlignment="1">
      <alignment horizontal="right" vertical="center"/>
    </xf>
    <xf numFmtId="0" fontId="48" fillId="10" borderId="7" xfId="212" applyFont="1" applyFill="1" applyBorder="1" applyAlignment="1">
      <alignment horizontal="center" vertical="center"/>
    </xf>
    <xf numFmtId="4" fontId="48" fillId="11" borderId="7" xfId="212" applyNumberFormat="1" applyFont="1" applyFill="1" applyBorder="1" applyAlignment="1">
      <alignment horizontal="right" vertical="center"/>
    </xf>
    <xf numFmtId="0" fontId="48" fillId="11" borderId="7" xfId="212" applyFont="1" applyFill="1" applyBorder="1" applyAlignment="1">
      <alignment horizontal="center" vertical="center"/>
    </xf>
    <xf numFmtId="0" fontId="45" fillId="0" borderId="30" xfId="0" applyFont="1" applyBorder="1"/>
    <xf numFmtId="0" fontId="45" fillId="0" borderId="19" xfId="0" applyFont="1" applyBorder="1"/>
    <xf numFmtId="0" fontId="45" fillId="0" borderId="63" xfId="0" applyFont="1" applyBorder="1"/>
    <xf numFmtId="0" fontId="69" fillId="0" borderId="47" xfId="0" applyFont="1" applyBorder="1" applyAlignment="1">
      <alignment horizontal="center" vertical="center" wrapText="1"/>
    </xf>
    <xf numFmtId="0" fontId="69" fillId="0" borderId="47" xfId="0" applyFont="1" applyFill="1" applyBorder="1" applyAlignment="1">
      <alignment horizontal="center" vertical="center" wrapText="1"/>
    </xf>
    <xf numFmtId="0" fontId="69" fillId="0" borderId="26" xfId="0" applyFont="1" applyFill="1" applyBorder="1" applyAlignment="1">
      <alignment horizontal="center" vertical="center" wrapText="1"/>
    </xf>
    <xf numFmtId="4" fontId="48" fillId="0" borderId="39" xfId="212" applyNumberFormat="1" applyFont="1" applyFill="1" applyBorder="1" applyAlignment="1">
      <alignment horizontal="right" vertical="center"/>
    </xf>
    <xf numFmtId="0" fontId="48" fillId="0" borderId="39" xfId="212" applyFont="1" applyFill="1" applyBorder="1" applyAlignment="1">
      <alignment horizontal="center" vertical="center"/>
    </xf>
    <xf numFmtId="0" fontId="48" fillId="0" borderId="18" xfId="212" applyFont="1" applyFill="1" applyBorder="1" applyAlignment="1">
      <alignment horizontal="center" vertical="center"/>
    </xf>
    <xf numFmtId="4" fontId="48" fillId="19" borderId="12" xfId="212" applyNumberFormat="1" applyFont="1" applyFill="1" applyBorder="1" applyAlignment="1">
      <alignment horizontal="right" vertical="center"/>
    </xf>
    <xf numFmtId="0" fontId="48" fillId="19" borderId="12" xfId="212" applyFont="1" applyFill="1" applyBorder="1" applyAlignment="1">
      <alignment horizontal="center" vertical="center"/>
    </xf>
    <xf numFmtId="4" fontId="48" fillId="9" borderId="1" xfId="212" applyNumberFormat="1" applyFont="1" applyFill="1" applyBorder="1" applyAlignment="1">
      <alignment horizontal="right" vertical="center" wrapText="1"/>
    </xf>
    <xf numFmtId="0" fontId="48" fillId="9" borderId="1" xfId="212" applyFont="1" applyFill="1" applyBorder="1" applyAlignment="1">
      <alignment horizontal="center" vertical="center" wrapText="1"/>
    </xf>
    <xf numFmtId="4" fontId="48" fillId="11" borderId="7" xfId="212" applyNumberFormat="1" applyFont="1" applyFill="1" applyBorder="1" applyAlignment="1">
      <alignment horizontal="right" vertical="center" wrapText="1"/>
    </xf>
    <xf numFmtId="0" fontId="48" fillId="11" borderId="7" xfId="212" applyFont="1" applyFill="1" applyBorder="1" applyAlignment="1">
      <alignment horizontal="center" vertical="center" wrapText="1"/>
    </xf>
    <xf numFmtId="4" fontId="48" fillId="0" borderId="38" xfId="212" applyNumberFormat="1" applyFont="1" applyFill="1" applyBorder="1" applyAlignment="1">
      <alignment horizontal="right" vertical="center"/>
    </xf>
    <xf numFmtId="4" fontId="48" fillId="7" borderId="0" xfId="212" applyNumberFormat="1" applyFont="1" applyFill="1" applyBorder="1" applyAlignment="1">
      <alignment horizontal="right" vertical="center"/>
    </xf>
    <xf numFmtId="0" fontId="48" fillId="7" borderId="0" xfId="212" applyFont="1" applyFill="1" applyBorder="1" applyAlignment="1">
      <alignment horizontal="center" vertical="center"/>
    </xf>
    <xf numFmtId="4" fontId="48" fillId="10" borderId="7" xfId="212" applyNumberFormat="1" applyFont="1" applyFill="1" applyBorder="1" applyAlignment="1">
      <alignment horizontal="right" vertical="center" wrapText="1"/>
    </xf>
    <xf numFmtId="0" fontId="48" fillId="10" borderId="7" xfId="212" applyFont="1" applyFill="1" applyBorder="1" applyAlignment="1">
      <alignment horizontal="center" vertical="center" wrapText="1"/>
    </xf>
    <xf numFmtId="4" fontId="48" fillId="0" borderId="41" xfId="212" applyNumberFormat="1" applyFont="1" applyFill="1" applyBorder="1" applyAlignment="1">
      <alignment horizontal="right" vertical="center"/>
    </xf>
    <xf numFmtId="0" fontId="45" fillId="0" borderId="47" xfId="0" applyFont="1" applyBorder="1" applyAlignment="1">
      <alignment horizontal="center" vertical="center"/>
    </xf>
    <xf numFmtId="4" fontId="48" fillId="0" borderId="23" xfId="212" applyNumberFormat="1" applyFont="1" applyFill="1" applyBorder="1" applyAlignment="1">
      <alignment horizontal="right" vertical="center"/>
    </xf>
    <xf numFmtId="4" fontId="48" fillId="0" borderId="19" xfId="212" applyNumberFormat="1" applyFont="1" applyFill="1" applyBorder="1" applyAlignment="1">
      <alignment horizontal="right" vertical="center"/>
    </xf>
    <xf numFmtId="0" fontId="45" fillId="0" borderId="41" xfId="0" applyFont="1" applyBorder="1"/>
    <xf numFmtId="0" fontId="69" fillId="0" borderId="41" xfId="0" applyFont="1" applyBorder="1" applyAlignment="1">
      <alignment horizontal="center" vertical="center" wrapText="1"/>
    </xf>
    <xf numFmtId="0" fontId="68" fillId="24" borderId="33" xfId="212" applyFont="1" applyFill="1" applyBorder="1" applyAlignment="1">
      <alignment horizontal="center" vertical="center" wrapText="1"/>
    </xf>
    <xf numFmtId="0" fontId="48" fillId="0" borderId="18" xfId="212" applyFont="1" applyFill="1" applyBorder="1" applyAlignment="1">
      <alignment horizontal="center" vertical="center" wrapText="1"/>
    </xf>
    <xf numFmtId="4" fontId="48" fillId="12" borderId="7" xfId="212" applyNumberFormat="1" applyFont="1" applyFill="1" applyBorder="1" applyAlignment="1">
      <alignment horizontal="right" vertical="center" wrapText="1"/>
    </xf>
    <xf numFmtId="0" fontId="48" fillId="12" borderId="7" xfId="212" applyFont="1" applyFill="1" applyBorder="1" applyAlignment="1">
      <alignment horizontal="center" vertical="center" wrapText="1"/>
    </xf>
    <xf numFmtId="4" fontId="48" fillId="0" borderId="18" xfId="212" applyNumberFormat="1" applyFont="1" applyFill="1" applyBorder="1" applyAlignment="1">
      <alignment horizontal="right" vertical="center"/>
    </xf>
    <xf numFmtId="4" fontId="48" fillId="0" borderId="21" xfId="212" applyNumberFormat="1" applyFont="1" applyFill="1" applyBorder="1" applyAlignment="1">
      <alignment horizontal="right" vertical="center"/>
    </xf>
    <xf numFmtId="0" fontId="48" fillId="0" borderId="20" xfId="212" applyFont="1" applyFill="1" applyBorder="1" applyAlignment="1">
      <alignment horizontal="center" vertical="center"/>
    </xf>
    <xf numFmtId="4" fontId="48" fillId="0" borderId="9" xfId="212" applyNumberFormat="1" applyFont="1" applyFill="1" applyBorder="1" applyAlignment="1">
      <alignment horizontal="right" vertical="center"/>
    </xf>
    <xf numFmtId="0" fontId="69" fillId="0" borderId="34" xfId="0" applyFont="1" applyBorder="1" applyAlignment="1">
      <alignment horizontal="center" vertical="center" wrapText="1"/>
    </xf>
    <xf numFmtId="4" fontId="48" fillId="12" borderId="12" xfId="212" applyNumberFormat="1" applyFont="1" applyFill="1" applyBorder="1" applyAlignment="1">
      <alignment horizontal="right" vertical="center"/>
    </xf>
    <xf numFmtId="0" fontId="48" fillId="12" borderId="12" xfId="212" applyFont="1" applyFill="1" applyBorder="1" applyAlignment="1">
      <alignment horizontal="center" vertical="center"/>
    </xf>
    <xf numFmtId="0" fontId="56" fillId="0" borderId="18" xfId="212" applyFont="1" applyFill="1" applyBorder="1" applyAlignment="1">
      <alignment horizontal="center" vertical="center"/>
    </xf>
    <xf numFmtId="0" fontId="56" fillId="0" borderId="20" xfId="212" applyFont="1" applyFill="1" applyBorder="1" applyAlignment="1">
      <alignment horizontal="center" vertical="center"/>
    </xf>
    <xf numFmtId="4" fontId="59" fillId="10" borderId="12" xfId="212" applyNumberFormat="1" applyFont="1" applyFill="1" applyBorder="1" applyAlignment="1">
      <alignment horizontal="right" vertical="center"/>
    </xf>
    <xf numFmtId="0" fontId="59" fillId="10" borderId="12" xfId="212" applyFont="1" applyFill="1" applyBorder="1" applyAlignment="1">
      <alignment horizontal="center" vertical="center"/>
    </xf>
    <xf numFmtId="0" fontId="51" fillId="10" borderId="64" xfId="212" applyFont="1" applyFill="1" applyBorder="1" applyAlignment="1">
      <alignment horizontal="center" vertical="center" wrapText="1"/>
    </xf>
    <xf numFmtId="0" fontId="56" fillId="0" borderId="30" xfId="212" applyFont="1" applyFill="1" applyBorder="1" applyAlignment="1">
      <alignment horizontal="center" vertical="center"/>
    </xf>
    <xf numFmtId="4" fontId="48" fillId="10" borderId="12" xfId="212" applyNumberFormat="1" applyFont="1" applyFill="1" applyBorder="1" applyAlignment="1">
      <alignment horizontal="right" vertical="center" wrapText="1"/>
    </xf>
    <xf numFmtId="0" fontId="48" fillId="10" borderId="12" xfId="212" applyFont="1" applyFill="1" applyBorder="1" applyAlignment="1">
      <alignment horizontal="center" vertical="center" wrapText="1"/>
    </xf>
    <xf numFmtId="0" fontId="56" fillId="0" borderId="24" xfId="212" applyFont="1" applyFill="1" applyBorder="1" applyAlignment="1">
      <alignment horizontal="center" vertical="center"/>
    </xf>
    <xf numFmtId="0" fontId="45" fillId="0" borderId="47" xfId="0" applyFont="1" applyBorder="1"/>
    <xf numFmtId="0" fontId="45" fillId="0" borderId="40" xfId="0" applyFont="1" applyBorder="1"/>
    <xf numFmtId="0" fontId="45" fillId="0" borderId="56" xfId="0" applyFont="1" applyBorder="1"/>
    <xf numFmtId="0" fontId="56" fillId="0" borderId="19" xfId="212" applyFont="1" applyFill="1" applyBorder="1" applyAlignment="1">
      <alignment horizontal="center" vertical="center"/>
    </xf>
    <xf numFmtId="0" fontId="48" fillId="0" borderId="2" xfId="212" applyFont="1" applyFill="1" applyBorder="1" applyAlignment="1">
      <alignment horizontal="center" vertical="center" wrapText="1"/>
    </xf>
    <xf numFmtId="0" fontId="48" fillId="0" borderId="23" xfId="212" applyFont="1" applyFill="1" applyBorder="1" applyAlignment="1">
      <alignment horizontal="center" vertical="center"/>
    </xf>
    <xf numFmtId="0" fontId="56" fillId="0" borderId="30" xfId="212" applyFont="1" applyFill="1" applyBorder="1" applyAlignment="1">
      <alignment horizontal="center" vertical="center" wrapText="1"/>
    </xf>
    <xf numFmtId="0" fontId="56" fillId="0" borderId="19" xfId="212" applyFont="1" applyFill="1" applyBorder="1" applyAlignment="1">
      <alignment horizontal="center" vertical="center" wrapText="1"/>
    </xf>
    <xf numFmtId="4" fontId="56" fillId="0" borderId="19" xfId="212" applyNumberFormat="1" applyFont="1" applyFill="1" applyBorder="1" applyAlignment="1">
      <alignment horizontal="right" vertical="center" wrapText="1"/>
    </xf>
    <xf numFmtId="4" fontId="73" fillId="14" borderId="7" xfId="212" applyNumberFormat="1" applyFont="1" applyFill="1" applyBorder="1" applyAlignment="1">
      <alignment horizontal="right" vertical="center" wrapText="1"/>
    </xf>
    <xf numFmtId="0" fontId="73" fillId="14" borderId="7" xfId="212" applyFont="1" applyFill="1" applyBorder="1" applyAlignment="1">
      <alignment horizontal="center" vertical="center" wrapText="1"/>
    </xf>
    <xf numFmtId="0" fontId="73" fillId="14" borderId="7" xfId="212" applyFont="1" applyFill="1" applyBorder="1" applyAlignment="1">
      <alignment vertical="top" wrapText="1"/>
    </xf>
    <xf numFmtId="0" fontId="68" fillId="14" borderId="33" xfId="212" applyFont="1" applyFill="1" applyBorder="1" applyAlignment="1">
      <alignment horizontal="center" vertical="center" wrapText="1"/>
    </xf>
    <xf numFmtId="4" fontId="73" fillId="9" borderId="7" xfId="212" applyNumberFormat="1" applyFont="1" applyFill="1" applyBorder="1" applyAlignment="1">
      <alignment horizontal="right" vertical="center"/>
    </xf>
    <xf numFmtId="0" fontId="73" fillId="9" borderId="7" xfId="212" applyFont="1" applyFill="1" applyBorder="1" applyAlignment="1">
      <alignment horizontal="center" vertical="center"/>
    </xf>
    <xf numFmtId="0" fontId="73" fillId="9" borderId="7" xfId="212" applyFont="1" applyFill="1" applyBorder="1" applyAlignment="1">
      <alignment vertical="top"/>
    </xf>
    <xf numFmtId="0" fontId="68" fillId="9" borderId="33" xfId="212" applyFont="1" applyFill="1" applyBorder="1" applyAlignment="1">
      <alignment horizontal="center" vertical="center" wrapText="1"/>
    </xf>
    <xf numFmtId="4" fontId="47" fillId="10" borderId="12" xfId="212" applyNumberFormat="1" applyFont="1" applyFill="1" applyBorder="1" applyAlignment="1">
      <alignment horizontal="right" vertical="center"/>
    </xf>
    <xf numFmtId="0" fontId="47" fillId="10" borderId="12" xfId="212" applyFont="1" applyFill="1" applyBorder="1" applyAlignment="1">
      <alignment horizontal="center" vertical="center"/>
    </xf>
    <xf numFmtId="0" fontId="47" fillId="10" borderId="12" xfId="212" applyFont="1" applyFill="1" applyBorder="1" applyAlignment="1">
      <alignment vertical="top"/>
    </xf>
    <xf numFmtId="4" fontId="47" fillId="11" borderId="12" xfId="212" applyNumberFormat="1" applyFont="1" applyFill="1" applyBorder="1" applyAlignment="1">
      <alignment horizontal="right" vertical="center"/>
    </xf>
    <xf numFmtId="0" fontId="47" fillId="11" borderId="12" xfId="212" applyFont="1" applyFill="1" applyBorder="1" applyAlignment="1">
      <alignment horizontal="center" vertical="center"/>
    </xf>
    <xf numFmtId="0" fontId="47" fillId="11" borderId="12" xfId="212" applyFont="1" applyFill="1" applyBorder="1" applyAlignment="1">
      <alignment vertical="top"/>
    </xf>
    <xf numFmtId="0" fontId="48" fillId="0" borderId="9" xfId="218" applyFont="1" applyFill="1" applyBorder="1" applyAlignment="1">
      <alignment horizontal="center" vertical="center" wrapText="1"/>
    </xf>
    <xf numFmtId="4" fontId="47" fillId="11" borderId="7" xfId="216" applyNumberFormat="1" applyFont="1" applyFill="1" applyBorder="1" applyAlignment="1">
      <alignment horizontal="right" vertical="center"/>
    </xf>
    <xf numFmtId="0" fontId="47" fillId="11" borderId="7" xfId="216" applyFont="1" applyFill="1" applyBorder="1" applyAlignment="1">
      <alignment horizontal="center" vertical="center"/>
    </xf>
    <xf numFmtId="0" fontId="47" fillId="11" borderId="7" xfId="216" applyFont="1" applyFill="1" applyBorder="1" applyAlignment="1">
      <alignment vertical="top"/>
    </xf>
    <xf numFmtId="0" fontId="68" fillId="11" borderId="33" xfId="216" applyFont="1" applyFill="1" applyBorder="1" applyAlignment="1">
      <alignment horizontal="center" vertical="center" wrapText="1"/>
    </xf>
    <xf numFmtId="4" fontId="48" fillId="0" borderId="47" xfId="212" applyNumberFormat="1" applyFont="1" applyFill="1" applyBorder="1" applyAlignment="1" applyProtection="1">
      <alignment horizontal="right" vertical="center"/>
      <protection locked="0"/>
    </xf>
    <xf numFmtId="0" fontId="48" fillId="0" borderId="21" xfId="212" applyFont="1" applyFill="1" applyBorder="1" applyAlignment="1" applyProtection="1">
      <alignment horizontal="center" vertical="center"/>
      <protection locked="0"/>
    </xf>
    <xf numFmtId="4" fontId="48" fillId="0" borderId="41" xfId="212" applyNumberFormat="1" applyFont="1" applyFill="1" applyBorder="1" applyAlignment="1" applyProtection="1">
      <alignment horizontal="right" vertical="center"/>
      <protection locked="0"/>
    </xf>
    <xf numFmtId="0" fontId="45" fillId="0" borderId="41" xfId="0" applyFont="1" applyBorder="1" applyAlignment="1">
      <alignment horizontal="center" vertical="center"/>
    </xf>
    <xf numFmtId="0" fontId="48" fillId="0" borderId="9" xfId="212" applyFont="1" applyFill="1" applyBorder="1" applyAlignment="1" applyProtection="1">
      <alignment horizontal="center" vertical="center"/>
      <protection locked="0"/>
    </xf>
    <xf numFmtId="4" fontId="47" fillId="10" borderId="7" xfId="216" applyNumberFormat="1" applyFont="1" applyFill="1" applyBorder="1" applyAlignment="1">
      <alignment horizontal="right" vertical="center"/>
    </xf>
    <xf numFmtId="0" fontId="47" fillId="10" borderId="7" xfId="216" applyFont="1" applyFill="1" applyBorder="1" applyAlignment="1">
      <alignment horizontal="center" vertical="center"/>
    </xf>
    <xf numFmtId="0" fontId="47" fillId="10" borderId="7" xfId="216" applyFont="1" applyFill="1" applyBorder="1" applyAlignment="1">
      <alignment vertical="top"/>
    </xf>
    <xf numFmtId="0" fontId="68" fillId="10" borderId="33" xfId="216" applyFont="1" applyFill="1" applyBorder="1" applyAlignment="1">
      <alignment horizontal="center" vertical="center" wrapText="1"/>
    </xf>
    <xf numFmtId="4" fontId="48" fillId="0" borderId="23" xfId="212" applyNumberFormat="1" applyFont="1" applyFill="1" applyBorder="1" applyAlignment="1" applyProtection="1">
      <alignment horizontal="right" vertical="center"/>
      <protection locked="0"/>
    </xf>
    <xf numFmtId="4" fontId="73" fillId="7" borderId="1" xfId="212" applyNumberFormat="1" applyFont="1" applyFill="1" applyBorder="1" applyAlignment="1">
      <alignment horizontal="right" vertical="center"/>
    </xf>
    <xf numFmtId="0" fontId="73" fillId="7" borderId="1" xfId="212" applyFont="1" applyFill="1" applyBorder="1" applyAlignment="1">
      <alignment horizontal="center" vertical="center"/>
    </xf>
    <xf numFmtId="0" fontId="73" fillId="7" borderId="1" xfId="212" applyFont="1" applyFill="1" applyBorder="1" applyAlignment="1">
      <alignment vertical="top"/>
    </xf>
    <xf numFmtId="4" fontId="47" fillId="11" borderId="7" xfId="212" applyNumberFormat="1" applyFont="1" applyFill="1" applyBorder="1" applyAlignment="1">
      <alignment horizontal="right" vertical="center"/>
    </xf>
    <xf numFmtId="0" fontId="47" fillId="11" borderId="7" xfId="212" applyFont="1" applyFill="1" applyBorder="1" applyAlignment="1">
      <alignment horizontal="center" vertical="center"/>
    </xf>
    <xf numFmtId="0" fontId="47" fillId="11" borderId="7" xfId="212" applyFont="1" applyFill="1" applyBorder="1" applyAlignment="1">
      <alignment vertical="top"/>
    </xf>
    <xf numFmtId="4" fontId="45" fillId="0" borderId="23" xfId="0" applyNumberFormat="1" applyFont="1" applyFill="1" applyBorder="1" applyAlignment="1">
      <alignment horizontal="right" vertical="center" wrapText="1"/>
    </xf>
    <xf numFmtId="4" fontId="48" fillId="14" borderId="7" xfId="218" applyNumberFormat="1" applyFont="1" applyFill="1" applyBorder="1" applyAlignment="1">
      <alignment horizontal="right" vertical="center" wrapText="1"/>
    </xf>
    <xf numFmtId="0" fontId="48" fillId="14" borderId="7" xfId="218" applyFont="1" applyFill="1" applyBorder="1" applyAlignment="1">
      <alignment horizontal="center" vertical="center" wrapText="1"/>
    </xf>
    <xf numFmtId="0" fontId="68" fillId="14" borderId="33" xfId="218" applyFont="1" applyFill="1" applyBorder="1" applyAlignment="1">
      <alignment horizontal="center" vertical="center" wrapText="1"/>
    </xf>
    <xf numFmtId="4" fontId="73" fillId="7" borderId="1" xfId="218" applyNumberFormat="1" applyFont="1" applyFill="1" applyBorder="1" applyAlignment="1">
      <alignment horizontal="right" vertical="center"/>
    </xf>
    <xf numFmtId="0" fontId="73" fillId="7" borderId="1" xfId="218" applyFont="1" applyFill="1" applyBorder="1" applyAlignment="1">
      <alignment horizontal="center" vertical="center"/>
    </xf>
    <xf numFmtId="0" fontId="73" fillId="7" borderId="1" xfId="218" applyFont="1" applyFill="1" applyBorder="1" applyAlignment="1">
      <alignment vertical="top"/>
    </xf>
    <xf numFmtId="0" fontId="77" fillId="7" borderId="36" xfId="218" applyFont="1" applyFill="1" applyBorder="1" applyAlignment="1">
      <alignment horizontal="center" vertical="center" wrapText="1"/>
    </xf>
    <xf numFmtId="4" fontId="47" fillId="11" borderId="7" xfId="0" applyNumberFormat="1" applyFont="1" applyFill="1" applyBorder="1" applyAlignment="1">
      <alignment horizontal="right" vertical="center"/>
    </xf>
    <xf numFmtId="0" fontId="47" fillId="11" borderId="12" xfId="218" applyFont="1" applyFill="1" applyBorder="1" applyAlignment="1">
      <alignment horizontal="center" vertical="center"/>
    </xf>
    <xf numFmtId="0" fontId="47" fillId="11" borderId="12" xfId="218" applyFont="1" applyFill="1" applyBorder="1" applyAlignment="1">
      <alignment vertical="top"/>
    </xf>
    <xf numFmtId="0" fontId="77" fillId="11" borderId="64" xfId="218" applyFont="1" applyFill="1" applyBorder="1" applyAlignment="1">
      <alignment horizontal="center" vertical="center" wrapText="1"/>
    </xf>
    <xf numFmtId="4" fontId="45" fillId="0" borderId="19" xfId="0" applyNumberFormat="1" applyFont="1" applyFill="1" applyBorder="1" applyAlignment="1">
      <alignment horizontal="right" vertical="center"/>
    </xf>
    <xf numFmtId="4" fontId="45" fillId="0" borderId="9" xfId="0" applyNumberFormat="1" applyFont="1" applyFill="1" applyBorder="1" applyAlignment="1">
      <alignment horizontal="right" vertical="center" wrapText="1"/>
    </xf>
    <xf numFmtId="4" fontId="45" fillId="0" borderId="21" xfId="0" applyNumberFormat="1" applyFont="1" applyFill="1" applyBorder="1" applyAlignment="1">
      <alignment horizontal="right" vertical="center" wrapText="1"/>
    </xf>
    <xf numFmtId="4" fontId="45" fillId="0" borderId="40" xfId="0" applyNumberFormat="1" applyFont="1" applyBorder="1" applyAlignment="1">
      <alignment horizontal="right" vertical="center"/>
    </xf>
    <xf numFmtId="4" fontId="45" fillId="0" borderId="37" xfId="0" applyNumberFormat="1" applyFont="1" applyBorder="1" applyAlignment="1">
      <alignment horizontal="right" vertical="center"/>
    </xf>
    <xf numFmtId="4" fontId="45" fillId="0" borderId="23" xfId="0" applyNumberFormat="1" applyFont="1" applyBorder="1" applyAlignment="1">
      <alignment horizontal="right" vertical="center"/>
    </xf>
    <xf numFmtId="4" fontId="45" fillId="0" borderId="21" xfId="0" applyNumberFormat="1" applyFont="1" applyBorder="1" applyAlignment="1">
      <alignment horizontal="right" vertical="center"/>
    </xf>
    <xf numFmtId="0" fontId="48" fillId="0" borderId="21" xfId="218" applyFont="1" applyFill="1" applyBorder="1" applyAlignment="1">
      <alignment horizontal="center" vertical="center" wrapText="1"/>
    </xf>
    <xf numFmtId="4" fontId="48" fillId="9" borderId="1" xfId="212" applyNumberFormat="1" applyFont="1" applyFill="1" applyBorder="1" applyAlignment="1">
      <alignment horizontal="right" vertical="center"/>
    </xf>
    <xf numFmtId="0" fontId="48" fillId="9" borderId="1" xfId="212" applyFont="1" applyFill="1" applyBorder="1" applyAlignment="1">
      <alignment horizontal="center" vertical="center"/>
    </xf>
    <xf numFmtId="4" fontId="45" fillId="0" borderId="18" xfId="0" applyNumberFormat="1" applyFont="1" applyFill="1" applyBorder="1" applyAlignment="1">
      <alignment horizontal="right" vertical="center" wrapText="1"/>
    </xf>
    <xf numFmtId="4" fontId="47" fillId="0" borderId="19" xfId="212" applyNumberFormat="1" applyFont="1" applyFill="1" applyBorder="1" applyAlignment="1">
      <alignment horizontal="right" vertical="center"/>
    </xf>
    <xf numFmtId="0" fontId="48" fillId="0" borderId="9" xfId="212" applyFont="1" applyFill="1" applyBorder="1" applyAlignment="1">
      <alignment horizontal="center" vertical="center"/>
    </xf>
    <xf numFmtId="4" fontId="47" fillId="24" borderId="7" xfId="212" applyNumberFormat="1" applyFont="1" applyFill="1" applyBorder="1" applyAlignment="1">
      <alignment horizontal="right" vertical="center"/>
    </xf>
    <xf numFmtId="0" fontId="47" fillId="24" borderId="7" xfId="212" applyFont="1" applyFill="1" applyBorder="1" applyAlignment="1">
      <alignment horizontal="center" vertical="center"/>
    </xf>
    <xf numFmtId="0" fontId="47" fillId="24" borderId="7" xfId="212" applyFont="1" applyFill="1" applyBorder="1" applyAlignment="1">
      <alignment vertical="top"/>
    </xf>
    <xf numFmtId="0" fontId="48" fillId="2" borderId="23" xfId="218" applyFont="1" applyFill="1" applyBorder="1" applyAlignment="1">
      <alignment horizontal="center" vertical="center" wrapText="1"/>
    </xf>
    <xf numFmtId="4" fontId="48" fillId="0" borderId="40" xfId="212" applyNumberFormat="1" applyFont="1" applyFill="1" applyBorder="1" applyAlignment="1" applyProtection="1">
      <alignment horizontal="right" vertical="center"/>
      <protection locked="0"/>
    </xf>
    <xf numFmtId="0" fontId="45" fillId="0" borderId="39" xfId="0" applyFont="1" applyBorder="1" applyAlignment="1">
      <alignment horizontal="center" vertical="center"/>
    </xf>
    <xf numFmtId="4" fontId="48" fillId="0" borderId="38" xfId="212" applyNumberFormat="1" applyFont="1" applyFill="1" applyBorder="1" applyAlignment="1" applyProtection="1">
      <alignment horizontal="right" vertical="center"/>
      <protection locked="0"/>
    </xf>
    <xf numFmtId="0" fontId="48" fillId="0" borderId="20" xfId="212" applyFont="1" applyFill="1" applyBorder="1" applyAlignment="1" applyProtection="1">
      <alignment horizontal="center" vertical="center"/>
      <protection locked="0"/>
    </xf>
    <xf numFmtId="4" fontId="48" fillId="0" borderId="39" xfId="218" applyNumberFormat="1" applyFont="1" applyFill="1" applyBorder="1" applyAlignment="1">
      <alignment horizontal="right" vertical="center"/>
    </xf>
    <xf numFmtId="4" fontId="48" fillId="0" borderId="23" xfId="218" applyNumberFormat="1" applyFont="1" applyFill="1" applyBorder="1" applyAlignment="1">
      <alignment horizontal="right" vertical="center"/>
    </xf>
    <xf numFmtId="0" fontId="47" fillId="7" borderId="7" xfId="212" applyFont="1" applyFill="1" applyBorder="1" applyAlignment="1">
      <alignment vertical="top"/>
    </xf>
    <xf numFmtId="4" fontId="48" fillId="0" borderId="2" xfId="212" applyNumberFormat="1" applyFont="1" applyFill="1" applyBorder="1" applyAlignment="1">
      <alignment horizontal="right" vertical="center"/>
    </xf>
    <xf numFmtId="0" fontId="48" fillId="0" borderId="2" xfId="212" applyFont="1" applyFill="1" applyBorder="1" applyAlignment="1">
      <alignment horizontal="center" vertical="center"/>
    </xf>
    <xf numFmtId="4" fontId="56" fillId="9" borderId="7" xfId="212" applyNumberFormat="1" applyFont="1" applyFill="1" applyBorder="1" applyAlignment="1" applyProtection="1">
      <alignment horizontal="right" vertical="center"/>
      <protection locked="0"/>
    </xf>
    <xf numFmtId="0" fontId="56" fillId="9" borderId="7" xfId="212" applyFont="1" applyFill="1" applyBorder="1" applyAlignment="1" applyProtection="1">
      <alignment horizontal="center" vertical="center"/>
      <protection locked="0"/>
    </xf>
    <xf numFmtId="0" fontId="51" fillId="9" borderId="33" xfId="212" applyFont="1" applyFill="1" applyBorder="1" applyAlignment="1" applyProtection="1">
      <alignment horizontal="center" vertical="center" wrapText="1"/>
      <protection locked="0"/>
    </xf>
    <xf numFmtId="0" fontId="45" fillId="0" borderId="62" xfId="0" applyFont="1" applyBorder="1" applyAlignment="1">
      <alignment horizontal="center" vertical="center"/>
    </xf>
    <xf numFmtId="4" fontId="48" fillId="7" borderId="7" xfId="212" applyNumberFormat="1" applyFont="1" applyFill="1" applyBorder="1" applyAlignment="1">
      <alignment horizontal="right" vertical="center"/>
    </xf>
    <xf numFmtId="0" fontId="48" fillId="7" borderId="7" xfId="212" applyFont="1" applyFill="1" applyBorder="1" applyAlignment="1">
      <alignment horizontal="center" vertical="center"/>
    </xf>
    <xf numFmtId="4" fontId="48" fillId="9" borderId="7" xfId="212" applyNumberFormat="1" applyFont="1" applyFill="1" applyBorder="1" applyAlignment="1">
      <alignment horizontal="right" vertical="center"/>
    </xf>
    <xf numFmtId="0" fontId="48" fillId="9" borderId="7" xfId="212" applyFont="1" applyFill="1" applyBorder="1" applyAlignment="1">
      <alignment horizontal="center" vertical="center"/>
    </xf>
    <xf numFmtId="4" fontId="48" fillId="0" borderId="34" xfId="212" applyNumberFormat="1" applyFont="1" applyFill="1" applyBorder="1" applyAlignment="1">
      <alignment horizontal="right" vertical="center"/>
    </xf>
    <xf numFmtId="0" fontId="48" fillId="0" borderId="34" xfId="212" applyFont="1" applyFill="1" applyBorder="1" applyAlignment="1">
      <alignment horizontal="center" vertical="center" wrapText="1"/>
    </xf>
    <xf numFmtId="0" fontId="47" fillId="11" borderId="7" xfId="212" applyFont="1" applyFill="1" applyBorder="1"/>
    <xf numFmtId="0" fontId="48" fillId="10" borderId="7" xfId="212" applyFont="1" applyFill="1" applyBorder="1"/>
    <xf numFmtId="4" fontId="48" fillId="0" borderId="30" xfId="0" applyNumberFormat="1" applyFont="1" applyBorder="1" applyAlignment="1">
      <alignment horizontal="right" vertical="center"/>
    </xf>
    <xf numFmtId="4" fontId="48" fillId="0" borderId="47" xfId="0" applyNumberFormat="1" applyFont="1" applyFill="1" applyBorder="1" applyAlignment="1">
      <alignment horizontal="right" vertical="center"/>
    </xf>
    <xf numFmtId="4" fontId="48" fillId="0" borderId="23" xfId="0" applyNumberFormat="1" applyFont="1" applyFill="1" applyBorder="1" applyAlignment="1">
      <alignment horizontal="right" vertical="center"/>
    </xf>
    <xf numFmtId="4" fontId="48" fillId="0" borderId="9" xfId="0" applyNumberFormat="1" applyFont="1" applyFill="1" applyBorder="1" applyAlignment="1">
      <alignment horizontal="right" vertical="center"/>
    </xf>
    <xf numFmtId="0" fontId="48" fillId="0" borderId="24" xfId="212" applyFont="1" applyFill="1" applyBorder="1" applyAlignment="1">
      <alignment horizontal="center" vertical="center"/>
    </xf>
    <xf numFmtId="4" fontId="48" fillId="0" borderId="34" xfId="212" applyNumberFormat="1" applyFont="1" applyBorder="1" applyAlignment="1">
      <alignment horizontal="right" vertical="center"/>
    </xf>
    <xf numFmtId="0" fontId="48" fillId="0" borderId="2" xfId="212" applyFont="1" applyBorder="1" applyAlignment="1">
      <alignment horizontal="center" vertical="center"/>
    </xf>
    <xf numFmtId="4" fontId="48" fillId="0" borderId="39" xfId="0" applyNumberFormat="1" applyFont="1" applyFill="1" applyBorder="1" applyAlignment="1">
      <alignment horizontal="right" vertical="center"/>
    </xf>
    <xf numFmtId="4" fontId="48" fillId="0" borderId="38" xfId="0" applyNumberFormat="1" applyFont="1" applyFill="1" applyBorder="1" applyAlignment="1">
      <alignment horizontal="right" vertical="center"/>
    </xf>
    <xf numFmtId="0" fontId="48" fillId="7" borderId="7" xfId="212" applyFont="1" applyFill="1" applyBorder="1"/>
    <xf numFmtId="4" fontId="47" fillId="10" borderId="7" xfId="0" applyNumberFormat="1" applyFont="1" applyFill="1" applyBorder="1" applyAlignment="1">
      <alignment horizontal="right" vertical="center"/>
    </xf>
    <xf numFmtId="0" fontId="47" fillId="10" borderId="7" xfId="0" applyFont="1" applyFill="1" applyBorder="1" applyAlignment="1">
      <alignment horizontal="center" vertical="center"/>
    </xf>
    <xf numFmtId="0" fontId="47" fillId="10" borderId="7" xfId="0" applyFont="1" applyFill="1" applyBorder="1" applyAlignment="1">
      <alignment vertical="top"/>
    </xf>
    <xf numFmtId="0" fontId="68" fillId="10" borderId="33" xfId="0" applyFont="1" applyFill="1" applyBorder="1" applyAlignment="1">
      <alignment horizontal="center" vertical="center" wrapText="1"/>
    </xf>
    <xf numFmtId="4" fontId="45" fillId="0" borderId="39" xfId="0" applyNumberFormat="1" applyFont="1" applyFill="1" applyBorder="1" applyAlignment="1">
      <alignment horizontal="right" vertical="center"/>
    </xf>
    <xf numFmtId="4" fontId="45" fillId="0" borderId="23" xfId="0" applyNumberFormat="1" applyFont="1" applyFill="1" applyBorder="1" applyAlignment="1">
      <alignment horizontal="right" vertical="center"/>
    </xf>
    <xf numFmtId="4" fontId="45" fillId="0" borderId="9" xfId="0" applyNumberFormat="1" applyFont="1" applyFill="1" applyBorder="1" applyAlignment="1">
      <alignment horizontal="right" vertical="center"/>
    </xf>
    <xf numFmtId="4" fontId="48" fillId="15" borderId="7" xfId="212" applyNumberFormat="1" applyFont="1" applyFill="1" applyBorder="1" applyAlignment="1">
      <alignment horizontal="right" vertical="center"/>
    </xf>
    <xf numFmtId="0" fontId="48" fillId="15" borderId="7" xfId="212" applyFont="1" applyFill="1" applyBorder="1" applyAlignment="1">
      <alignment horizontal="center" vertical="center"/>
    </xf>
    <xf numFmtId="0" fontId="68" fillId="15" borderId="33" xfId="212" applyFont="1" applyFill="1" applyBorder="1" applyAlignment="1">
      <alignment horizontal="center" vertical="center" wrapText="1"/>
    </xf>
    <xf numFmtId="4" fontId="73" fillId="20" borderId="7" xfId="212" applyNumberFormat="1" applyFont="1" applyFill="1" applyBorder="1" applyAlignment="1">
      <alignment horizontal="right" vertical="center"/>
    </xf>
    <xf numFmtId="0" fontId="73" fillId="20" borderId="7" xfId="212" applyFont="1" applyFill="1" applyBorder="1" applyAlignment="1">
      <alignment horizontal="center" vertical="center"/>
    </xf>
    <xf numFmtId="0" fontId="73" fillId="20" borderId="7" xfId="212" applyFont="1" applyFill="1" applyBorder="1" applyAlignment="1">
      <alignment vertical="center"/>
    </xf>
    <xf numFmtId="0" fontId="68" fillId="20" borderId="33" xfId="212" applyFont="1" applyFill="1" applyBorder="1" applyAlignment="1">
      <alignment horizontal="center" vertical="center" wrapText="1"/>
    </xf>
    <xf numFmtId="4" fontId="47" fillId="13" borderId="7" xfId="212" applyNumberFormat="1" applyFont="1" applyFill="1" applyBorder="1" applyAlignment="1">
      <alignment horizontal="right" vertical="center"/>
    </xf>
    <xf numFmtId="0" fontId="47" fillId="13" borderId="7" xfId="212" applyFont="1" applyFill="1" applyBorder="1" applyAlignment="1">
      <alignment horizontal="center" vertical="center"/>
    </xf>
    <xf numFmtId="0" fontId="47" fillId="13" borderId="7" xfId="212" applyFont="1" applyFill="1" applyBorder="1" applyAlignment="1">
      <alignment vertical="center"/>
    </xf>
    <xf numFmtId="0" fontId="68" fillId="13" borderId="33" xfId="212" applyFont="1" applyFill="1" applyBorder="1" applyAlignment="1">
      <alignment horizontal="center" vertical="center" wrapText="1"/>
    </xf>
    <xf numFmtId="4" fontId="48" fillId="0" borderId="34" xfId="218" applyNumberFormat="1" applyFont="1" applyFill="1" applyBorder="1" applyAlignment="1">
      <alignment horizontal="right" vertical="center" wrapText="1"/>
    </xf>
    <xf numFmtId="4" fontId="48" fillId="0" borderId="54" xfId="218" applyNumberFormat="1" applyFont="1" applyFill="1" applyBorder="1" applyAlignment="1">
      <alignment horizontal="right" vertical="center" wrapText="1"/>
    </xf>
    <xf numFmtId="0" fontId="48" fillId="0" borderId="2" xfId="218" applyFont="1" applyFill="1" applyBorder="1" applyAlignment="1">
      <alignment horizontal="center" vertical="center" wrapText="1"/>
    </xf>
    <xf numFmtId="4" fontId="48" fillId="0" borderId="54" xfId="212" applyNumberFormat="1" applyFont="1" applyFill="1" applyBorder="1" applyAlignment="1">
      <alignment horizontal="right" vertical="center" wrapText="1"/>
    </xf>
    <xf numFmtId="0" fontId="68" fillId="0" borderId="47" xfId="212" applyFont="1" applyBorder="1" applyAlignment="1">
      <alignment horizontal="center" vertical="center" wrapText="1"/>
    </xf>
    <xf numFmtId="0" fontId="68" fillId="0" borderId="37" xfId="212" applyFont="1" applyBorder="1" applyAlignment="1">
      <alignment horizontal="center" vertical="center" wrapText="1"/>
    </xf>
    <xf numFmtId="0" fontId="78" fillId="4" borderId="1" xfId="0" applyFont="1" applyFill="1" applyBorder="1" applyAlignment="1">
      <alignment horizontal="center" vertical="top"/>
    </xf>
    <xf numFmtId="0" fontId="78" fillId="4" borderId="1" xfId="0" applyFont="1" applyFill="1" applyBorder="1" applyAlignment="1">
      <alignment horizontal="center" vertical="center"/>
    </xf>
    <xf numFmtId="0" fontId="68" fillId="4" borderId="36" xfId="0" applyFont="1" applyFill="1" applyBorder="1" applyAlignment="1">
      <alignment horizontal="center" vertical="center" wrapText="1"/>
    </xf>
    <xf numFmtId="0" fontId="48" fillId="0" borderId="19" xfId="212" applyFont="1" applyBorder="1" applyAlignment="1">
      <alignment horizontal="center" vertical="center"/>
    </xf>
    <xf numFmtId="0" fontId="48" fillId="0" borderId="63" xfId="212" applyFont="1" applyBorder="1" applyAlignment="1">
      <alignment horizontal="center" vertical="center"/>
    </xf>
    <xf numFmtId="0" fontId="78" fillId="15" borderId="1" xfId="0" applyFont="1" applyFill="1" applyBorder="1" applyAlignment="1">
      <alignment horizontal="center" vertical="top"/>
    </xf>
    <xf numFmtId="0" fontId="78" fillId="15" borderId="1" xfId="0" applyFont="1" applyFill="1" applyBorder="1" applyAlignment="1">
      <alignment horizontal="center" vertical="center"/>
    </xf>
    <xf numFmtId="0" fontId="68" fillId="15" borderId="36" xfId="0" applyFont="1" applyFill="1" applyBorder="1" applyAlignment="1">
      <alignment horizontal="center" vertical="center" wrapText="1"/>
    </xf>
    <xf numFmtId="0" fontId="48" fillId="0" borderId="39" xfId="212" applyFont="1" applyBorder="1" applyAlignment="1">
      <alignment horizontal="center" vertical="center"/>
    </xf>
    <xf numFmtId="0" fontId="68" fillId="0" borderId="38" xfId="212" applyFont="1" applyBorder="1" applyAlignment="1">
      <alignment horizontal="center" vertical="center" wrapText="1"/>
    </xf>
    <xf numFmtId="0" fontId="48" fillId="2" borderId="41" xfId="212" applyFont="1" applyFill="1" applyBorder="1" applyAlignment="1">
      <alignment horizontal="center" vertical="center" wrapText="1"/>
    </xf>
    <xf numFmtId="0" fontId="47" fillId="11" borderId="6" xfId="212" applyFont="1" applyFill="1" applyBorder="1" applyAlignment="1">
      <alignment vertical="center" wrapText="1"/>
    </xf>
    <xf numFmtId="0" fontId="77" fillId="0" borderId="40" xfId="212" applyFont="1" applyBorder="1" applyAlignment="1">
      <alignment horizontal="center" vertical="center" wrapText="1"/>
    </xf>
    <xf numFmtId="0" fontId="47" fillId="11" borderId="6" xfId="212" applyFont="1" applyFill="1" applyBorder="1" applyAlignment="1">
      <alignment horizontal="right" vertical="center"/>
    </xf>
    <xf numFmtId="0" fontId="48" fillId="0" borderId="17" xfId="212" applyFont="1" applyFill="1" applyBorder="1" applyAlignment="1">
      <alignment vertical="center" wrapText="1"/>
    </xf>
    <xf numFmtId="0" fontId="48" fillId="0" borderId="38" xfId="212" applyFont="1" applyFill="1" applyBorder="1" applyAlignment="1">
      <alignment vertical="center" wrapText="1"/>
    </xf>
    <xf numFmtId="0" fontId="48" fillId="0" borderId="17" xfId="212" applyFont="1" applyFill="1" applyBorder="1" applyAlignment="1">
      <alignment vertical="top" wrapText="1"/>
    </xf>
    <xf numFmtId="0" fontId="48" fillId="0" borderId="70" xfId="212" applyFont="1" applyFill="1" applyBorder="1" applyAlignment="1">
      <alignment horizontal="center" vertical="center" wrapText="1"/>
    </xf>
    <xf numFmtId="0" fontId="68" fillId="0" borderId="39" xfId="0" applyFont="1" applyBorder="1" applyAlignment="1">
      <alignment horizontal="center" vertical="center" wrapText="1"/>
    </xf>
    <xf numFmtId="0" fontId="77" fillId="0" borderId="39" xfId="0" applyFont="1" applyFill="1" applyBorder="1" applyAlignment="1">
      <alignment horizontal="center" vertical="center" wrapText="1"/>
    </xf>
    <xf numFmtId="0" fontId="48" fillId="0" borderId="15" xfId="212" applyFont="1" applyFill="1" applyBorder="1" applyAlignment="1">
      <alignment vertical="center" wrapText="1"/>
    </xf>
    <xf numFmtId="0" fontId="48" fillId="0" borderId="71" xfId="212" applyFont="1" applyFill="1" applyBorder="1" applyAlignment="1">
      <alignment horizontal="center" vertical="center"/>
    </xf>
    <xf numFmtId="0" fontId="48" fillId="0" borderId="38" xfId="212" applyFont="1" applyFill="1" applyBorder="1" applyAlignment="1">
      <alignment horizontal="center" vertical="center"/>
    </xf>
    <xf numFmtId="0" fontId="48" fillId="0" borderId="56" xfId="0" applyFont="1" applyBorder="1" applyAlignment="1">
      <alignment horizontal="center" vertical="center"/>
    </xf>
    <xf numFmtId="0" fontId="77" fillId="0" borderId="26" xfId="0" applyFont="1" applyFill="1" applyBorder="1" applyAlignment="1">
      <alignment horizontal="center" vertical="center" wrapText="1"/>
    </xf>
    <xf numFmtId="0" fontId="48" fillId="0" borderId="20" xfId="212" applyFont="1" applyFill="1" applyBorder="1" applyAlignment="1">
      <alignment vertical="center" wrapText="1"/>
    </xf>
    <xf numFmtId="0" fontId="48" fillId="0" borderId="21" xfId="212" applyFont="1" applyFill="1" applyBorder="1" applyAlignment="1">
      <alignment vertical="center" wrapText="1"/>
    </xf>
    <xf numFmtId="0" fontId="54" fillId="0" borderId="18" xfId="212" applyFont="1" applyFill="1" applyBorder="1" applyAlignment="1">
      <alignment vertical="center" wrapText="1"/>
    </xf>
    <xf numFmtId="0" fontId="54" fillId="0" borderId="21" xfId="212" applyFont="1" applyBorder="1" applyAlignment="1">
      <alignment wrapText="1"/>
    </xf>
    <xf numFmtId="0" fontId="54" fillId="0" borderId="40" xfId="212" applyFont="1" applyFill="1" applyBorder="1" applyAlignment="1">
      <alignment horizontal="center" vertical="center" wrapText="1"/>
    </xf>
    <xf numFmtId="0" fontId="79" fillId="0" borderId="0" xfId="0" applyFont="1" applyAlignment="1">
      <alignment horizontal="left" vertical="center" wrapText="1"/>
    </xf>
    <xf numFmtId="0" fontId="48" fillId="0" borderId="18" xfId="212" applyFont="1" applyFill="1" applyBorder="1" applyAlignment="1">
      <alignment vertical="center" wrapText="1"/>
    </xf>
    <xf numFmtId="0" fontId="47" fillId="10" borderId="4" xfId="212" applyFont="1" applyFill="1" applyBorder="1" applyAlignment="1">
      <alignment horizontal="right" vertical="center"/>
    </xf>
    <xf numFmtId="0" fontId="48" fillId="0" borderId="39" xfId="212" applyFont="1" applyBorder="1" applyAlignment="1">
      <alignment vertical="center" wrapText="1"/>
    </xf>
    <xf numFmtId="0" fontId="48" fillId="0" borderId="38" xfId="212" applyFont="1" applyBorder="1" applyAlignment="1">
      <alignment vertical="center" wrapText="1"/>
    </xf>
    <xf numFmtId="0" fontId="48" fillId="0" borderId="39" xfId="0" applyFont="1" applyFill="1" applyBorder="1" applyAlignment="1">
      <alignment wrapText="1"/>
    </xf>
    <xf numFmtId="0" fontId="48" fillId="11" borderId="7" xfId="212" applyFont="1" applyFill="1" applyBorder="1"/>
    <xf numFmtId="0" fontId="48" fillId="0" borderId="48" xfId="0" applyFont="1" applyFill="1" applyBorder="1" applyAlignment="1">
      <alignment vertical="center" wrapText="1"/>
    </xf>
    <xf numFmtId="0" fontId="48" fillId="0" borderId="40" xfId="0" applyFont="1" applyFill="1" applyBorder="1" applyAlignment="1">
      <alignment wrapText="1"/>
    </xf>
    <xf numFmtId="0" fontId="48" fillId="0" borderId="38" xfId="0" applyFont="1" applyFill="1" applyBorder="1" applyAlignment="1">
      <alignment wrapText="1"/>
    </xf>
    <xf numFmtId="0" fontId="47" fillId="9" borderId="11" xfId="212" applyFont="1" applyFill="1" applyBorder="1" applyAlignment="1">
      <alignment vertical="top"/>
    </xf>
    <xf numFmtId="0" fontId="47" fillId="9" borderId="0" xfId="212" applyFont="1" applyFill="1" applyBorder="1" applyAlignment="1">
      <alignment vertical="top"/>
    </xf>
    <xf numFmtId="0" fontId="48" fillId="11" borderId="7" xfId="212" applyFont="1" applyFill="1" applyBorder="1" applyAlignment="1">
      <alignment wrapText="1"/>
    </xf>
    <xf numFmtId="0" fontId="48" fillId="0" borderId="26" xfId="212" applyFont="1" applyFill="1" applyBorder="1" applyAlignment="1">
      <alignment horizontal="center" vertical="center" wrapText="1"/>
    </xf>
    <xf numFmtId="0" fontId="77" fillId="0" borderId="26" xfId="212" applyFont="1" applyBorder="1" applyAlignment="1">
      <alignment horizontal="center" vertical="center" wrapText="1"/>
    </xf>
    <xf numFmtId="0" fontId="47" fillId="7" borderId="11" xfId="212" applyFont="1" applyFill="1" applyBorder="1" applyAlignment="1">
      <alignment vertical="center"/>
    </xf>
    <xf numFmtId="0" fontId="77" fillId="7" borderId="33" xfId="212" applyFont="1" applyFill="1" applyBorder="1" applyAlignment="1">
      <alignment horizontal="center" vertical="center" wrapText="1"/>
    </xf>
    <xf numFmtId="0" fontId="77" fillId="0" borderId="40" xfId="212" applyFont="1" applyFill="1" applyBorder="1" applyAlignment="1">
      <alignment horizontal="center" vertical="center" wrapText="1"/>
    </xf>
    <xf numFmtId="0" fontId="77" fillId="0" borderId="26" xfId="212" applyFont="1" applyFill="1" applyBorder="1" applyAlignment="1">
      <alignment horizontal="center" vertical="center" wrapText="1"/>
    </xf>
    <xf numFmtId="0" fontId="77" fillId="0" borderId="41" xfId="212" applyFont="1" applyFill="1" applyBorder="1" applyAlignment="1">
      <alignment horizontal="center" vertical="center" wrapText="1"/>
    </xf>
    <xf numFmtId="0" fontId="48" fillId="0" borderId="37" xfId="212" applyFont="1" applyFill="1" applyBorder="1" applyAlignment="1">
      <alignment horizontal="center" vertical="center" wrapText="1"/>
    </xf>
    <xf numFmtId="0" fontId="47" fillId="15" borderId="11" xfId="212" applyFont="1" applyFill="1" applyBorder="1" applyAlignment="1">
      <alignment vertical="center"/>
    </xf>
    <xf numFmtId="0" fontId="47" fillId="15" borderId="1" xfId="212" applyFont="1" applyFill="1" applyBorder="1" applyAlignment="1">
      <alignment vertical="center"/>
    </xf>
    <xf numFmtId="0" fontId="77" fillId="0" borderId="39" xfId="212" applyFont="1" applyBorder="1" applyAlignment="1">
      <alignment horizontal="center" vertical="center" wrapText="1"/>
    </xf>
    <xf numFmtId="0" fontId="48" fillId="0" borderId="19" xfId="212" applyFont="1" applyFill="1" applyBorder="1" applyAlignment="1">
      <alignment vertical="top" wrapText="1"/>
    </xf>
    <xf numFmtId="0" fontId="48" fillId="0" borderId="23" xfId="212" applyFont="1" applyFill="1" applyBorder="1" applyAlignment="1">
      <alignment vertical="center" wrapText="1"/>
    </xf>
    <xf numFmtId="0" fontId="47" fillId="4" borderId="7" xfId="212" applyFont="1" applyFill="1" applyBorder="1" applyAlignment="1">
      <alignment vertical="center"/>
    </xf>
    <xf numFmtId="0" fontId="48" fillId="4" borderId="7" xfId="212" applyFont="1" applyFill="1" applyBorder="1" applyAlignment="1">
      <alignment vertical="top" wrapText="1"/>
    </xf>
    <xf numFmtId="0" fontId="73" fillId="24" borderId="7" xfId="212" applyFont="1" applyFill="1" applyBorder="1" applyAlignment="1">
      <alignment vertical="center"/>
    </xf>
    <xf numFmtId="0" fontId="47" fillId="9" borderId="1" xfId="212" applyFont="1" applyFill="1" applyBorder="1" applyAlignment="1">
      <alignment vertical="center"/>
    </xf>
    <xf numFmtId="0" fontId="77" fillId="12" borderId="64" xfId="212" applyFont="1" applyFill="1" applyBorder="1" applyAlignment="1">
      <alignment horizontal="center" vertical="center" wrapText="1"/>
    </xf>
    <xf numFmtId="0" fontId="47" fillId="11" borderId="13" xfId="212" applyFont="1" applyFill="1" applyBorder="1" applyAlignment="1">
      <alignment vertical="center" wrapText="1"/>
    </xf>
    <xf numFmtId="0" fontId="77" fillId="0" borderId="38" xfId="0" applyFont="1" applyFill="1" applyBorder="1" applyAlignment="1">
      <alignment horizontal="center" vertical="center" wrapText="1"/>
    </xf>
    <xf numFmtId="0" fontId="48" fillId="10" borderId="27" xfId="212" applyFont="1" applyFill="1" applyBorder="1" applyAlignment="1">
      <alignment wrapText="1"/>
    </xf>
    <xf numFmtId="0" fontId="77" fillId="10" borderId="64" xfId="212" applyFont="1" applyFill="1" applyBorder="1" applyAlignment="1">
      <alignment horizontal="center" vertical="center" wrapText="1"/>
    </xf>
    <xf numFmtId="0" fontId="48" fillId="0" borderId="14" xfId="212" applyFont="1" applyFill="1" applyBorder="1" applyAlignment="1">
      <alignment vertical="center" wrapText="1"/>
    </xf>
    <xf numFmtId="0" fontId="77" fillId="0" borderId="40" xfId="0" applyFont="1" applyFill="1" applyBorder="1" applyAlignment="1">
      <alignment horizontal="center" vertical="center" wrapText="1"/>
    </xf>
    <xf numFmtId="0" fontId="77" fillId="7" borderId="36" xfId="212" applyFont="1" applyFill="1" applyBorder="1" applyAlignment="1">
      <alignment horizontal="center" vertical="center" wrapText="1"/>
    </xf>
    <xf numFmtId="0" fontId="47" fillId="7" borderId="0" xfId="212" applyFont="1" applyFill="1" applyBorder="1" applyAlignment="1">
      <alignment vertical="center"/>
    </xf>
    <xf numFmtId="0" fontId="47" fillId="19" borderId="11" xfId="212" applyFont="1" applyFill="1" applyBorder="1" applyAlignment="1">
      <alignment vertical="center"/>
    </xf>
    <xf numFmtId="0" fontId="48" fillId="19" borderId="12" xfId="212" applyFont="1" applyFill="1" applyBorder="1" applyAlignment="1">
      <alignment vertical="center" wrapText="1"/>
    </xf>
    <xf numFmtId="0" fontId="77" fillId="19" borderId="64" xfId="212" applyFont="1" applyFill="1" applyBorder="1" applyAlignment="1">
      <alignment horizontal="center" vertical="center" wrapText="1"/>
    </xf>
    <xf numFmtId="0" fontId="47" fillId="19" borderId="6" xfId="212" applyFont="1" applyFill="1" applyBorder="1" applyAlignment="1">
      <alignment vertical="center" wrapText="1"/>
    </xf>
    <xf numFmtId="0" fontId="48" fillId="11" borderId="12" xfId="212" applyFont="1" applyFill="1" applyBorder="1" applyAlignment="1">
      <alignment vertical="center" wrapText="1"/>
    </xf>
    <xf numFmtId="0" fontId="77" fillId="11" borderId="64" xfId="212" applyFont="1" applyFill="1" applyBorder="1" applyAlignment="1">
      <alignment horizontal="center" vertical="center" wrapText="1"/>
    </xf>
    <xf numFmtId="0" fontId="48" fillId="0" borderId="47" xfId="212" applyFont="1" applyFill="1" applyBorder="1" applyAlignment="1">
      <alignment horizontal="center" vertical="center"/>
    </xf>
    <xf numFmtId="0" fontId="48" fillId="10" borderId="12" xfId="212" applyFont="1" applyFill="1" applyBorder="1" applyAlignment="1">
      <alignment vertical="center" wrapText="1"/>
    </xf>
    <xf numFmtId="0" fontId="48" fillId="11" borderId="7" xfId="212" applyFont="1" applyFill="1" applyBorder="1" applyAlignment="1">
      <alignment vertical="center" wrapText="1"/>
    </xf>
    <xf numFmtId="0" fontId="54" fillId="0" borderId="47" xfId="212" applyFont="1" applyFill="1" applyBorder="1" applyAlignment="1">
      <alignment horizontal="center" vertical="center" wrapText="1"/>
    </xf>
    <xf numFmtId="0" fontId="54" fillId="0" borderId="19" xfId="212" applyFont="1" applyBorder="1" applyAlignment="1">
      <alignment vertical="center"/>
    </xf>
    <xf numFmtId="0" fontId="54" fillId="0" borderId="21" xfId="212" applyFont="1" applyBorder="1" applyAlignment="1">
      <alignment vertical="center" wrapText="1"/>
    </xf>
    <xf numFmtId="0" fontId="54" fillId="0" borderId="20" xfId="212" applyFont="1" applyFill="1" applyBorder="1" applyAlignment="1">
      <alignment vertical="center" wrapText="1"/>
    </xf>
    <xf numFmtId="0" fontId="54" fillId="0" borderId="56" xfId="212" applyFont="1" applyFill="1" applyBorder="1" applyAlignment="1">
      <alignment horizontal="center" vertical="center" wrapText="1"/>
    </xf>
    <xf numFmtId="0" fontId="47" fillId="11" borderId="13" xfId="212" applyFont="1" applyFill="1" applyBorder="1" applyAlignment="1">
      <alignment vertical="center"/>
    </xf>
    <xf numFmtId="0" fontId="48" fillId="10" borderId="7" xfId="212" applyFont="1" applyFill="1" applyBorder="1" applyAlignment="1">
      <alignment vertical="center" wrapText="1"/>
    </xf>
    <xf numFmtId="0" fontId="77" fillId="10" borderId="33" xfId="212" applyFont="1" applyFill="1" applyBorder="1" applyAlignment="1">
      <alignment horizontal="center" vertical="center" wrapText="1"/>
    </xf>
    <xf numFmtId="0" fontId="48" fillId="0" borderId="19" xfId="212" applyFont="1" applyBorder="1" applyAlignment="1">
      <alignment vertical="center"/>
    </xf>
    <xf numFmtId="3" fontId="48" fillId="0" borderId="40" xfId="212" applyNumberFormat="1" applyFont="1" applyFill="1" applyBorder="1" applyAlignment="1">
      <alignment horizontal="center" vertical="center" wrapText="1"/>
    </xf>
    <xf numFmtId="0" fontId="77" fillId="11" borderId="33" xfId="212" applyFont="1" applyFill="1" applyBorder="1" applyAlignment="1">
      <alignment horizontal="center" vertical="center" wrapText="1"/>
    </xf>
    <xf numFmtId="0" fontId="77" fillId="0" borderId="47" xfId="0" applyFont="1" applyFill="1" applyBorder="1" applyAlignment="1">
      <alignment horizontal="center" vertical="center" wrapText="1"/>
    </xf>
    <xf numFmtId="0" fontId="77" fillId="0" borderId="41" xfId="0" applyFont="1" applyFill="1" applyBorder="1" applyAlignment="1">
      <alignment horizontal="center" vertical="center" wrapText="1"/>
    </xf>
    <xf numFmtId="0" fontId="48" fillId="19" borderId="7" xfId="212" applyFont="1" applyFill="1" applyBorder="1" applyAlignment="1">
      <alignment vertical="center" wrapText="1"/>
    </xf>
    <xf numFmtId="0" fontId="47" fillId="10" borderId="13" xfId="212" applyFont="1" applyFill="1" applyBorder="1" applyAlignment="1">
      <alignment vertical="center"/>
    </xf>
    <xf numFmtId="0" fontId="47" fillId="19" borderId="6" xfId="212" applyFont="1" applyFill="1" applyBorder="1" applyAlignment="1">
      <alignment vertical="center"/>
    </xf>
    <xf numFmtId="0" fontId="47" fillId="7" borderId="5" xfId="212" applyFont="1" applyFill="1" applyBorder="1" applyAlignment="1">
      <alignment vertical="center"/>
    </xf>
    <xf numFmtId="0" fontId="47" fillId="9" borderId="11" xfId="212" applyFont="1" applyFill="1" applyBorder="1" applyAlignment="1">
      <alignment vertical="center"/>
    </xf>
    <xf numFmtId="0" fontId="48" fillId="9" borderId="1" xfId="212" applyFont="1" applyFill="1" applyBorder="1" applyAlignment="1">
      <alignment vertical="center" wrapText="1"/>
    </xf>
    <xf numFmtId="0" fontId="77" fillId="9" borderId="36" xfId="212" applyFont="1" applyFill="1" applyBorder="1" applyAlignment="1">
      <alignment horizontal="center" vertical="center" wrapText="1"/>
    </xf>
    <xf numFmtId="0" fontId="47" fillId="9" borderId="6" xfId="212" applyFont="1" applyFill="1" applyBorder="1" applyAlignment="1">
      <alignment vertical="center"/>
    </xf>
    <xf numFmtId="0" fontId="47" fillId="9" borderId="13" xfId="212" applyFont="1" applyFill="1" applyBorder="1" applyAlignment="1">
      <alignment vertical="center"/>
    </xf>
    <xf numFmtId="0" fontId="48" fillId="0" borderId="38" xfId="212" applyFont="1" applyBorder="1" applyAlignment="1">
      <alignment horizontal="center" vertical="center"/>
    </xf>
    <xf numFmtId="0" fontId="47" fillId="7" borderId="6" xfId="212" applyFont="1" applyFill="1" applyBorder="1" applyAlignment="1">
      <alignment vertical="center"/>
    </xf>
    <xf numFmtId="0" fontId="48" fillId="7" borderId="0" xfId="212" applyFont="1" applyFill="1" applyBorder="1" applyAlignment="1">
      <alignment wrapText="1"/>
    </xf>
    <xf numFmtId="0" fontId="47" fillId="7" borderId="0" xfId="212" applyFont="1" applyFill="1" applyBorder="1" applyAlignment="1">
      <alignment vertical="center" textRotation="90" wrapText="1"/>
    </xf>
    <xf numFmtId="0" fontId="48" fillId="10" borderId="7" xfId="212" applyFont="1" applyFill="1" applyBorder="1" applyAlignment="1">
      <alignment wrapText="1"/>
    </xf>
    <xf numFmtId="0" fontId="48" fillId="0" borderId="37" xfId="212" applyFont="1" applyFill="1" applyBorder="1" applyAlignment="1">
      <alignment horizontal="center" vertical="center"/>
    </xf>
    <xf numFmtId="0" fontId="47" fillId="24" borderId="11" xfId="212" applyFont="1" applyFill="1" applyBorder="1" applyAlignment="1">
      <alignment vertical="center"/>
    </xf>
    <xf numFmtId="0" fontId="48" fillId="0" borderId="18" xfId="212" applyFont="1" applyFill="1" applyBorder="1" applyAlignment="1">
      <alignment vertical="top" wrapText="1"/>
    </xf>
    <xf numFmtId="0" fontId="48" fillId="0" borderId="20" xfId="212" applyFont="1" applyFill="1" applyBorder="1" applyAlignment="1">
      <alignment vertical="top" wrapText="1"/>
    </xf>
    <xf numFmtId="0" fontId="77" fillId="12" borderId="33" xfId="212" applyFont="1" applyFill="1" applyBorder="1" applyAlignment="1">
      <alignment horizontal="center" vertical="center" wrapText="1"/>
    </xf>
    <xf numFmtId="0" fontId="56" fillId="0" borderId="39" xfId="212" applyFont="1" applyFill="1" applyBorder="1" applyAlignment="1">
      <alignment horizontal="center" vertical="center"/>
    </xf>
    <xf numFmtId="0" fontId="56" fillId="0" borderId="26" xfId="212" applyFont="1" applyFill="1" applyBorder="1" applyAlignment="1">
      <alignment horizontal="center" vertical="center"/>
    </xf>
    <xf numFmtId="0" fontId="80" fillId="10" borderId="64" xfId="212" applyFont="1" applyFill="1" applyBorder="1" applyAlignment="1">
      <alignment horizontal="center" vertical="center" wrapText="1"/>
    </xf>
    <xf numFmtId="0" fontId="56" fillId="0" borderId="47" xfId="212" applyFont="1" applyFill="1" applyBorder="1" applyAlignment="1">
      <alignment horizontal="center" vertical="center"/>
    </xf>
    <xf numFmtId="0" fontId="56" fillId="0" borderId="45" xfId="212" applyFont="1" applyFill="1" applyBorder="1" applyAlignment="1">
      <alignment horizontal="center" vertical="center"/>
    </xf>
    <xf numFmtId="0" fontId="56" fillId="0" borderId="39" xfId="212" applyFont="1" applyFill="1" applyBorder="1" applyAlignment="1">
      <alignment horizontal="center" vertical="center" wrapText="1"/>
    </xf>
    <xf numFmtId="0" fontId="56" fillId="0" borderId="40" xfId="212" applyFont="1" applyFill="1" applyBorder="1" applyAlignment="1">
      <alignment horizontal="center" vertical="center"/>
    </xf>
    <xf numFmtId="0" fontId="56" fillId="0" borderId="40" xfId="212" applyFont="1" applyFill="1" applyBorder="1" applyAlignment="1">
      <alignment horizontal="center" vertical="center" wrapText="1"/>
    </xf>
    <xf numFmtId="0" fontId="56" fillId="0" borderId="38" xfId="212" applyFont="1" applyFill="1" applyBorder="1" applyAlignment="1">
      <alignment horizontal="center" vertical="center"/>
    </xf>
    <xf numFmtId="0" fontId="56" fillId="0" borderId="38" xfId="212" applyFont="1" applyFill="1" applyBorder="1" applyAlignment="1">
      <alignment horizontal="center" vertical="center" wrapText="1"/>
    </xf>
    <xf numFmtId="0" fontId="48" fillId="11" borderId="7" xfId="212" applyFont="1" applyFill="1" applyBorder="1" applyAlignment="1">
      <alignment vertical="top" wrapText="1"/>
    </xf>
    <xf numFmtId="0" fontId="48" fillId="0" borderId="32" xfId="212" applyFont="1" applyFill="1" applyBorder="1" applyAlignment="1">
      <alignment horizontal="center" vertical="center" wrapText="1"/>
    </xf>
    <xf numFmtId="0" fontId="48" fillId="0" borderId="21" xfId="212" applyFont="1" applyFill="1" applyBorder="1" applyAlignment="1">
      <alignment vertical="top" wrapText="1"/>
    </xf>
    <xf numFmtId="0" fontId="48" fillId="0" borderId="16" xfId="212" applyFont="1" applyFill="1" applyBorder="1" applyAlignment="1">
      <alignment horizontal="center" vertical="center" wrapText="1"/>
    </xf>
    <xf numFmtId="0" fontId="73" fillId="14" borderId="7" xfId="212" applyFont="1" applyFill="1" applyBorder="1" applyAlignment="1">
      <alignment vertical="center" wrapText="1"/>
    </xf>
    <xf numFmtId="0" fontId="77" fillId="14" borderId="33" xfId="212" applyFont="1" applyFill="1" applyBorder="1" applyAlignment="1">
      <alignment horizontal="center" vertical="center" wrapText="1"/>
    </xf>
    <xf numFmtId="0" fontId="73" fillId="9" borderId="10" xfId="212" applyFont="1" applyFill="1" applyBorder="1" applyAlignment="1">
      <alignment vertical="top"/>
    </xf>
    <xf numFmtId="0" fontId="73" fillId="9" borderId="11" xfId="212" applyFont="1" applyFill="1" applyBorder="1" applyAlignment="1">
      <alignment vertical="center"/>
    </xf>
    <xf numFmtId="0" fontId="73" fillId="9" borderId="5" xfId="212" applyFont="1" applyFill="1" applyBorder="1" applyAlignment="1">
      <alignment vertical="top"/>
    </xf>
    <xf numFmtId="0" fontId="47" fillId="11" borderId="11" xfId="216" applyFont="1" applyFill="1" applyBorder="1" applyAlignment="1">
      <alignment vertical="center"/>
    </xf>
    <xf numFmtId="0" fontId="77" fillId="11" borderId="33" xfId="216" applyFont="1" applyFill="1" applyBorder="1" applyAlignment="1">
      <alignment horizontal="center" vertical="center" wrapText="1"/>
    </xf>
    <xf numFmtId="0" fontId="48" fillId="0" borderId="41" xfId="212" applyFont="1" applyFill="1" applyBorder="1" applyAlignment="1" applyProtection="1">
      <alignment horizontal="center" vertical="center"/>
      <protection locked="0"/>
    </xf>
    <xf numFmtId="0" fontId="77" fillId="0" borderId="38" xfId="212" applyFont="1" applyFill="1" applyBorder="1" applyAlignment="1">
      <alignment horizontal="center" vertical="center" wrapText="1"/>
    </xf>
    <xf numFmtId="0" fontId="47" fillId="10" borderId="11" xfId="216" applyFont="1" applyFill="1" applyBorder="1" applyAlignment="1">
      <alignment vertical="center"/>
    </xf>
    <xf numFmtId="0" fontId="77" fillId="10" borderId="33" xfId="216" applyFont="1" applyFill="1" applyBorder="1" applyAlignment="1">
      <alignment horizontal="center" vertical="center" wrapText="1"/>
    </xf>
    <xf numFmtId="0" fontId="77" fillId="0" borderId="39" xfId="212" applyFont="1" applyFill="1" applyBorder="1" applyAlignment="1">
      <alignment horizontal="center" vertical="center" wrapText="1"/>
    </xf>
    <xf numFmtId="0" fontId="73" fillId="7" borderId="11" xfId="212" applyFont="1" applyFill="1" applyBorder="1" applyAlignment="1">
      <alignment vertical="top"/>
    </xf>
    <xf numFmtId="0" fontId="73" fillId="7" borderId="6" xfId="212" applyFont="1" applyFill="1" applyBorder="1" applyAlignment="1">
      <alignment vertical="center"/>
    </xf>
    <xf numFmtId="0" fontId="47" fillId="14" borderId="7" xfId="218" applyFont="1" applyFill="1" applyBorder="1" applyAlignment="1">
      <alignment vertical="center" textRotation="90" wrapText="1"/>
    </xf>
    <xf numFmtId="0" fontId="47" fillId="14" borderId="11" xfId="218" applyFont="1" applyFill="1" applyBorder="1" applyAlignment="1">
      <alignment vertical="center"/>
    </xf>
    <xf numFmtId="0" fontId="73" fillId="7" borderId="11" xfId="218" applyFont="1" applyFill="1" applyBorder="1" applyAlignment="1">
      <alignment vertical="top"/>
    </xf>
    <xf numFmtId="0" fontId="73" fillId="7" borderId="1" xfId="218" applyFont="1" applyFill="1" applyBorder="1" applyAlignment="1">
      <alignment vertical="center"/>
    </xf>
    <xf numFmtId="0" fontId="73" fillId="7" borderId="5" xfId="0" applyFont="1" applyFill="1" applyBorder="1" applyAlignment="1">
      <alignment vertical="top"/>
    </xf>
    <xf numFmtId="0" fontId="47" fillId="11" borderId="7" xfId="0" applyFont="1" applyFill="1" applyBorder="1" applyAlignment="1">
      <alignment horizontal="center" vertical="center"/>
    </xf>
    <xf numFmtId="0" fontId="47" fillId="11" borderId="22" xfId="0" applyFont="1" applyFill="1" applyBorder="1" applyAlignment="1">
      <alignment vertical="center"/>
    </xf>
    <xf numFmtId="0" fontId="47" fillId="7" borderId="0" xfId="218" applyFont="1" applyFill="1" applyBorder="1" applyAlignment="1">
      <alignment vertical="top"/>
    </xf>
    <xf numFmtId="0" fontId="45" fillId="0" borderId="40" xfId="0" applyFont="1" applyFill="1" applyBorder="1" applyAlignment="1">
      <alignment horizontal="center" vertical="center"/>
    </xf>
    <xf numFmtId="0" fontId="45" fillId="0" borderId="37" xfId="0" applyFont="1" applyFill="1" applyBorder="1" applyAlignment="1">
      <alignment horizontal="center" vertical="center" wrapText="1"/>
    </xf>
    <xf numFmtId="0" fontId="45" fillId="7" borderId="8" xfId="0" applyFont="1" applyFill="1" applyBorder="1"/>
    <xf numFmtId="0" fontId="45" fillId="0" borderId="37" xfId="0" applyFont="1" applyBorder="1" applyAlignment="1">
      <alignment horizontal="center" vertical="center"/>
    </xf>
    <xf numFmtId="0" fontId="48" fillId="9" borderId="1" xfId="212" applyFont="1" applyFill="1" applyBorder="1"/>
    <xf numFmtId="0" fontId="48" fillId="9" borderId="0" xfId="212" applyFont="1" applyFill="1" applyBorder="1"/>
    <xf numFmtId="0" fontId="77" fillId="0" borderId="47" xfId="212" applyFont="1" applyFill="1" applyBorder="1" applyAlignment="1">
      <alignment horizontal="center" vertical="center" wrapText="1"/>
    </xf>
    <xf numFmtId="0" fontId="48" fillId="0" borderId="40" xfId="212" applyFont="1" applyFill="1" applyBorder="1" applyAlignment="1">
      <alignment horizontal="left" vertical="center"/>
    </xf>
    <xf numFmtId="0" fontId="48" fillId="0" borderId="41" xfId="212" applyFont="1" applyFill="1" applyBorder="1" applyAlignment="1">
      <alignment horizontal="center" vertical="center"/>
    </xf>
    <xf numFmtId="0" fontId="47" fillId="24" borderId="11" xfId="212" applyFont="1" applyFill="1" applyBorder="1" applyAlignment="1">
      <alignment vertical="top"/>
    </xf>
    <xf numFmtId="0" fontId="47" fillId="11" borderId="11" xfId="212" applyFont="1" applyFill="1" applyBorder="1" applyAlignment="1">
      <alignment horizontal="left" vertical="center"/>
    </xf>
    <xf numFmtId="0" fontId="47" fillId="10" borderId="11" xfId="212" applyFont="1" applyFill="1" applyBorder="1" applyAlignment="1">
      <alignment horizontal="left" vertical="center"/>
    </xf>
    <xf numFmtId="0" fontId="48" fillId="10" borderId="12" xfId="212" applyFont="1" applyFill="1" applyBorder="1" applyAlignment="1">
      <alignment vertical="top" wrapText="1"/>
    </xf>
    <xf numFmtId="0" fontId="47" fillId="10" borderId="22" xfId="212" applyFont="1" applyFill="1" applyBorder="1" applyAlignment="1">
      <alignment horizontal="right" vertical="center"/>
    </xf>
    <xf numFmtId="0" fontId="47" fillId="11" borderId="22" xfId="212" applyFont="1" applyFill="1" applyBorder="1" applyAlignment="1">
      <alignment horizontal="right" vertical="center"/>
    </xf>
    <xf numFmtId="0" fontId="48" fillId="0" borderId="41" xfId="218" applyFont="1" applyFill="1" applyBorder="1" applyAlignment="1" applyProtection="1">
      <alignment horizontal="center" vertical="center"/>
      <protection locked="0"/>
    </xf>
    <xf numFmtId="0" fontId="48" fillId="0" borderId="38" xfId="218" applyFont="1" applyFill="1" applyBorder="1" applyAlignment="1" applyProtection="1">
      <alignment horizontal="center" vertical="center"/>
      <protection locked="0"/>
    </xf>
    <xf numFmtId="0" fontId="48" fillId="0" borderId="47" xfId="218" applyFont="1" applyFill="1" applyBorder="1" applyAlignment="1" applyProtection="1">
      <alignment horizontal="center" vertical="center"/>
      <protection locked="0"/>
    </xf>
    <xf numFmtId="0" fontId="48" fillId="0" borderId="39" xfId="218" applyFont="1" applyFill="1" applyBorder="1" applyAlignment="1">
      <alignment horizontal="center" vertical="center"/>
    </xf>
    <xf numFmtId="0" fontId="48" fillId="0" borderId="40" xfId="218" applyFont="1" applyFill="1" applyBorder="1" applyAlignment="1">
      <alignment horizontal="center" vertical="center"/>
    </xf>
    <xf numFmtId="0" fontId="47" fillId="7" borderId="11" xfId="212" applyFont="1" applyFill="1" applyBorder="1" applyAlignment="1">
      <alignment vertical="top"/>
    </xf>
    <xf numFmtId="0" fontId="47" fillId="7" borderId="5" xfId="212" applyFont="1" applyFill="1" applyBorder="1" applyAlignment="1">
      <alignment vertical="top"/>
    </xf>
    <xf numFmtId="0" fontId="77" fillId="0" borderId="34" xfId="212" applyFont="1" applyFill="1" applyBorder="1" applyAlignment="1">
      <alignment horizontal="center" vertical="center" wrapText="1"/>
    </xf>
    <xf numFmtId="0" fontId="73" fillId="9" borderId="11" xfId="212" applyFont="1" applyFill="1" applyBorder="1" applyAlignment="1">
      <alignment horizontal="left" vertical="top"/>
    </xf>
    <xf numFmtId="0" fontId="80" fillId="9" borderId="33" xfId="212" applyFont="1" applyFill="1" applyBorder="1" applyAlignment="1" applyProtection="1">
      <alignment horizontal="center" vertical="center" wrapText="1"/>
      <protection locked="0"/>
    </xf>
    <xf numFmtId="0" fontId="47" fillId="9" borderId="6" xfId="212" applyFont="1" applyFill="1" applyBorder="1" applyAlignment="1">
      <alignment vertical="top"/>
    </xf>
    <xf numFmtId="0" fontId="47" fillId="11" borderId="4" xfId="212" applyFont="1" applyFill="1" applyBorder="1" applyAlignment="1">
      <alignment horizontal="right" vertical="center"/>
    </xf>
    <xf numFmtId="0" fontId="48" fillId="9" borderId="6" xfId="212" applyFont="1" applyFill="1" applyBorder="1"/>
    <xf numFmtId="0" fontId="48" fillId="10" borderId="7" xfId="212" applyFont="1" applyFill="1" applyBorder="1" applyAlignment="1">
      <alignment vertical="top" wrapText="1"/>
    </xf>
    <xf numFmtId="0" fontId="47" fillId="7" borderId="11" xfId="212" applyFont="1" applyFill="1" applyBorder="1"/>
    <xf numFmtId="0" fontId="48" fillId="7" borderId="6" xfId="212" applyFont="1" applyFill="1" applyBorder="1"/>
    <xf numFmtId="0" fontId="48" fillId="7" borderId="13" xfId="212" applyFont="1" applyFill="1" applyBorder="1"/>
    <xf numFmtId="0" fontId="47" fillId="9" borderId="11" xfId="212" applyFont="1" applyFill="1" applyBorder="1"/>
    <xf numFmtId="0" fontId="48" fillId="9" borderId="7" xfId="212" applyFont="1" applyFill="1" applyBorder="1"/>
    <xf numFmtId="0" fontId="48" fillId="0" borderId="34" xfId="212" applyFont="1" applyFill="1" applyBorder="1" applyAlignment="1">
      <alignment horizontal="center" vertical="center"/>
    </xf>
    <xf numFmtId="0" fontId="47" fillId="11" borderId="4" xfId="212" applyFont="1" applyFill="1" applyBorder="1" applyAlignment="1">
      <alignment vertical="center"/>
    </xf>
    <xf numFmtId="0" fontId="74" fillId="0" borderId="39" xfId="0" applyFont="1" applyBorder="1" applyAlignment="1">
      <alignment horizontal="center" vertical="center"/>
    </xf>
    <xf numFmtId="0" fontId="48" fillId="9" borderId="6" xfId="212" applyFont="1" applyFill="1" applyBorder="1" applyAlignment="1">
      <alignment vertical="center"/>
    </xf>
    <xf numFmtId="0" fontId="48" fillId="9" borderId="5" xfId="212" applyFont="1" applyFill="1" applyBorder="1"/>
    <xf numFmtId="0" fontId="47" fillId="11" borderId="5" xfId="212" applyFont="1" applyFill="1" applyBorder="1" applyAlignment="1">
      <alignment vertical="center"/>
    </xf>
    <xf numFmtId="0" fontId="48" fillId="7" borderId="7" xfId="212" applyFont="1" applyFill="1" applyBorder="1" applyAlignment="1">
      <alignment vertical="center"/>
    </xf>
    <xf numFmtId="0" fontId="48" fillId="0" borderId="45" xfId="212" applyFont="1" applyFill="1" applyBorder="1" applyAlignment="1">
      <alignment horizontal="center" vertical="center"/>
    </xf>
    <xf numFmtId="0" fontId="48" fillId="0" borderId="34" xfId="212" applyFont="1" applyBorder="1" applyAlignment="1">
      <alignment vertical="center" wrapText="1"/>
    </xf>
    <xf numFmtId="0" fontId="48" fillId="0" borderId="34" xfId="212" applyFont="1" applyBorder="1" applyAlignment="1">
      <alignment horizontal="center" vertical="center"/>
    </xf>
    <xf numFmtId="0" fontId="48" fillId="7" borderId="6" xfId="212" applyFont="1" applyFill="1" applyBorder="1" applyAlignment="1">
      <alignment vertical="center"/>
    </xf>
    <xf numFmtId="0" fontId="48" fillId="0" borderId="39" xfId="212" applyFont="1" applyFill="1" applyBorder="1" applyAlignment="1">
      <alignment wrapText="1"/>
    </xf>
    <xf numFmtId="0" fontId="48" fillId="7" borderId="3" xfId="212" applyFont="1" applyFill="1" applyBorder="1"/>
    <xf numFmtId="0" fontId="48" fillId="0" borderId="38" xfId="212" applyFont="1" applyFill="1" applyBorder="1" applyAlignment="1">
      <alignment wrapText="1"/>
    </xf>
    <xf numFmtId="0" fontId="73" fillId="9" borderId="11" xfId="212" applyFont="1" applyFill="1" applyBorder="1" applyAlignment="1">
      <alignment vertical="top"/>
    </xf>
    <xf numFmtId="0" fontId="73" fillId="9" borderId="1" xfId="212" applyFont="1" applyFill="1" applyBorder="1" applyAlignment="1">
      <alignment vertical="center"/>
    </xf>
    <xf numFmtId="0" fontId="73" fillId="9" borderId="6" xfId="212" applyFont="1" applyFill="1" applyBorder="1" applyAlignment="1">
      <alignment vertical="top"/>
    </xf>
    <xf numFmtId="0" fontId="74" fillId="0" borderId="39" xfId="0" applyFont="1" applyFill="1" applyBorder="1" applyAlignment="1">
      <alignment horizontal="center" vertical="center"/>
    </xf>
    <xf numFmtId="0" fontId="74" fillId="0" borderId="40" xfId="0" applyFont="1" applyFill="1" applyBorder="1" applyAlignment="1">
      <alignment horizontal="center" vertical="center"/>
    </xf>
    <xf numFmtId="0" fontId="74" fillId="0" borderId="38" xfId="0" applyFont="1" applyFill="1" applyBorder="1" applyAlignment="1">
      <alignment horizontal="center" vertical="center"/>
    </xf>
    <xf numFmtId="0" fontId="47" fillId="7" borderId="11" xfId="212" applyFont="1" applyFill="1" applyBorder="1" applyAlignment="1">
      <alignment horizontal="left"/>
    </xf>
    <xf numFmtId="0" fontId="48" fillId="0" borderId="39" xfId="212" applyFont="1" applyFill="1" applyBorder="1"/>
    <xf numFmtId="0" fontId="45" fillId="7" borderId="6" xfId="0" applyFont="1" applyFill="1" applyBorder="1"/>
    <xf numFmtId="0" fontId="47" fillId="10" borderId="11" xfId="0" applyFont="1" applyFill="1" applyBorder="1" applyAlignment="1">
      <alignment vertical="center"/>
    </xf>
    <xf numFmtId="0" fontId="77" fillId="10" borderId="33" xfId="0" applyFont="1" applyFill="1" applyBorder="1" applyAlignment="1">
      <alignment horizontal="center" vertical="center" wrapText="1"/>
    </xf>
    <xf numFmtId="0" fontId="47" fillId="10" borderId="6" xfId="0" applyFont="1" applyFill="1" applyBorder="1" applyAlignment="1">
      <alignment horizontal="right" vertical="center"/>
    </xf>
    <xf numFmtId="0" fontId="45" fillId="7" borderId="13" xfId="0" applyFont="1" applyFill="1" applyBorder="1"/>
    <xf numFmtId="0" fontId="47" fillId="10" borderId="13" xfId="0" applyFont="1" applyFill="1" applyBorder="1" applyAlignment="1">
      <alignment horizontal="right" vertical="center"/>
    </xf>
    <xf numFmtId="0" fontId="48" fillId="0" borderId="40" xfId="218" applyFont="1" applyFill="1" applyBorder="1" applyAlignment="1" applyProtection="1">
      <alignment horizontal="left" vertical="top" wrapText="1"/>
      <protection locked="0"/>
    </xf>
    <xf numFmtId="0" fontId="45" fillId="0" borderId="39" xfId="0" applyFont="1" applyFill="1" applyBorder="1" applyAlignment="1">
      <alignment horizontal="center" vertical="center"/>
    </xf>
    <xf numFmtId="0" fontId="45" fillId="0" borderId="38" xfId="0" applyFont="1" applyFill="1" applyBorder="1" applyAlignment="1">
      <alignment horizontal="center" vertical="center"/>
    </xf>
    <xf numFmtId="0" fontId="48" fillId="0" borderId="34" xfId="212" applyFont="1" applyFill="1" applyBorder="1" applyAlignment="1">
      <alignment vertical="center" wrapText="1"/>
    </xf>
    <xf numFmtId="0" fontId="48" fillId="15" borderId="7" xfId="212" applyFont="1" applyFill="1" applyBorder="1" applyAlignment="1">
      <alignment vertical="center"/>
    </xf>
    <xf numFmtId="0" fontId="48" fillId="9" borderId="7" xfId="212" applyFont="1" applyFill="1" applyBorder="1" applyAlignment="1">
      <alignment vertical="center"/>
    </xf>
    <xf numFmtId="0" fontId="48" fillId="0" borderId="18" xfId="218" applyFont="1" applyFill="1" applyBorder="1" applyAlignment="1">
      <alignment vertical="center" wrapText="1"/>
    </xf>
    <xf numFmtId="0" fontId="83" fillId="11" borderId="33" xfId="212" applyFont="1" applyFill="1" applyBorder="1" applyAlignment="1">
      <alignment horizontal="center" vertical="center" wrapText="1"/>
    </xf>
    <xf numFmtId="0" fontId="48" fillId="9" borderId="13" xfId="212" applyFont="1" applyFill="1" applyBorder="1" applyAlignment="1">
      <alignment vertical="center"/>
    </xf>
    <xf numFmtId="0" fontId="73" fillId="20" borderId="1" xfId="212" applyFont="1" applyFill="1" applyBorder="1" applyAlignment="1">
      <alignment vertical="center"/>
    </xf>
    <xf numFmtId="0" fontId="77" fillId="20" borderId="33" xfId="212" applyFont="1" applyFill="1" applyBorder="1" applyAlignment="1">
      <alignment horizontal="center" vertical="center" wrapText="1"/>
    </xf>
    <xf numFmtId="0" fontId="47" fillId="13" borderId="11" xfId="212" applyFont="1" applyFill="1" applyBorder="1" applyAlignment="1">
      <alignment vertical="center"/>
    </xf>
    <xf numFmtId="0" fontId="47" fillId="13" borderId="1" xfId="212" applyFont="1" applyFill="1" applyBorder="1" applyAlignment="1">
      <alignment vertical="center"/>
    </xf>
    <xf numFmtId="0" fontId="77" fillId="13" borderId="33" xfId="212" applyFont="1" applyFill="1" applyBorder="1" applyAlignment="1">
      <alignment horizontal="center" vertical="center" wrapText="1"/>
    </xf>
    <xf numFmtId="0" fontId="47" fillId="13" borderId="0" xfId="212" applyFont="1" applyFill="1" applyBorder="1" applyAlignment="1">
      <alignment vertical="center"/>
    </xf>
    <xf numFmtId="0" fontId="48" fillId="0" borderId="34" xfId="218" applyFont="1" applyFill="1" applyBorder="1" applyAlignment="1">
      <alignment horizontal="center" vertical="center" wrapText="1"/>
    </xf>
    <xf numFmtId="0" fontId="48" fillId="0" borderId="54" xfId="218" applyFont="1" applyFill="1" applyBorder="1" applyAlignment="1">
      <alignment horizontal="center" vertical="center" wrapText="1"/>
    </xf>
    <xf numFmtId="0" fontId="77" fillId="0" borderId="47" xfId="212" applyFont="1" applyBorder="1" applyAlignment="1">
      <alignment horizontal="center" vertical="center" wrapText="1"/>
    </xf>
    <xf numFmtId="0" fontId="77" fillId="0" borderId="37" xfId="212" applyFont="1" applyBorder="1" applyAlignment="1">
      <alignment horizontal="center" vertical="center" wrapText="1"/>
    </xf>
    <xf numFmtId="0" fontId="47" fillId="13" borderId="6" xfId="0" applyFont="1" applyFill="1" applyBorder="1" applyAlignment="1">
      <alignment vertical="center" wrapText="1"/>
    </xf>
    <xf numFmtId="0" fontId="47" fillId="22" borderId="6" xfId="0" applyFont="1" applyFill="1" applyBorder="1" applyAlignment="1">
      <alignment vertical="center" wrapText="1"/>
    </xf>
    <xf numFmtId="0" fontId="47" fillId="10" borderId="6" xfId="0" applyFont="1" applyFill="1" applyBorder="1" applyAlignment="1">
      <alignment vertical="center" wrapText="1"/>
    </xf>
    <xf numFmtId="0" fontId="47" fillId="10" borderId="22" xfId="0" applyFont="1" applyFill="1" applyBorder="1" applyAlignment="1">
      <alignment vertical="center" wrapText="1"/>
    </xf>
    <xf numFmtId="0" fontId="73" fillId="14" borderId="5" xfId="212" applyFont="1" applyFill="1" applyBorder="1" applyAlignment="1">
      <alignment vertical="top" wrapText="1"/>
    </xf>
    <xf numFmtId="0" fontId="73" fillId="14" borderId="5" xfId="212" applyFont="1" applyFill="1" applyBorder="1" applyAlignment="1">
      <alignment vertical="top" textRotation="90" wrapText="1"/>
    </xf>
    <xf numFmtId="0" fontId="47" fillId="4" borderId="7" xfId="212" applyFont="1" applyFill="1" applyBorder="1" applyAlignment="1">
      <alignment horizontal="center" vertical="center"/>
    </xf>
    <xf numFmtId="0" fontId="73" fillId="4" borderId="7" xfId="212" applyFont="1" applyFill="1" applyBorder="1" applyAlignment="1">
      <alignment vertical="top" textRotation="90" wrapText="1"/>
    </xf>
    <xf numFmtId="0" fontId="73" fillId="24" borderId="11" xfId="212" applyFont="1" applyFill="1" applyBorder="1" applyAlignment="1">
      <alignment vertical="top"/>
    </xf>
    <xf numFmtId="0" fontId="73" fillId="24" borderId="5" xfId="212" applyFont="1" applyFill="1" applyBorder="1" applyAlignment="1">
      <alignment vertical="top" textRotation="90" wrapText="1"/>
    </xf>
    <xf numFmtId="0" fontId="73" fillId="24" borderId="5" xfId="212" applyFont="1" applyFill="1" applyBorder="1" applyAlignment="1">
      <alignment vertical="center" textRotation="90" wrapText="1"/>
    </xf>
    <xf numFmtId="0" fontId="73" fillId="24" borderId="6" xfId="212" applyFont="1" applyFill="1" applyBorder="1" applyAlignment="1">
      <alignment vertical="center" textRotation="90" wrapText="1"/>
    </xf>
    <xf numFmtId="0" fontId="73" fillId="14" borderId="11" xfId="212" applyFont="1" applyFill="1" applyBorder="1" applyAlignment="1">
      <alignment vertical="top" wrapText="1"/>
    </xf>
    <xf numFmtId="0" fontId="48" fillId="14" borderId="5" xfId="212" applyFont="1" applyFill="1" applyBorder="1"/>
    <xf numFmtId="0" fontId="48" fillId="14" borderId="6" xfId="212" applyFont="1" applyFill="1" applyBorder="1"/>
    <xf numFmtId="0" fontId="48" fillId="4" borderId="0" xfId="218" applyFont="1" applyFill="1"/>
    <xf numFmtId="0" fontId="73" fillId="14" borderId="11" xfId="218" applyFont="1" applyFill="1" applyBorder="1" applyAlignment="1">
      <alignment vertical="top"/>
    </xf>
    <xf numFmtId="0" fontId="48" fillId="14" borderId="5" xfId="218" applyFont="1" applyFill="1" applyBorder="1"/>
    <xf numFmtId="0" fontId="73" fillId="14" borderId="5" xfId="218" applyFont="1" applyFill="1" applyBorder="1" applyAlignment="1">
      <alignment vertical="top" textRotation="90" wrapText="1"/>
    </xf>
    <xf numFmtId="0" fontId="73" fillId="15" borderId="5" xfId="212" applyFont="1" applyFill="1" applyBorder="1" applyAlignment="1">
      <alignment vertical="top"/>
    </xf>
    <xf numFmtId="0" fontId="73" fillId="15" borderId="6" xfId="212" applyFont="1" applyFill="1" applyBorder="1" applyAlignment="1">
      <alignment vertical="top"/>
    </xf>
    <xf numFmtId="0" fontId="48" fillId="4" borderId="0" xfId="212" applyFont="1" applyFill="1" applyAlignment="1">
      <alignment vertical="center"/>
    </xf>
    <xf numFmtId="0" fontId="73" fillId="14" borderId="5" xfId="212" applyFont="1" applyFill="1" applyBorder="1" applyAlignment="1">
      <alignment vertical="top"/>
    </xf>
    <xf numFmtId="0" fontId="73" fillId="14" borderId="6" xfId="212" applyFont="1" applyFill="1" applyBorder="1" applyAlignment="1">
      <alignment vertical="top"/>
    </xf>
    <xf numFmtId="0" fontId="73" fillId="14" borderId="6" xfId="212" applyFont="1" applyFill="1" applyBorder="1" applyAlignment="1">
      <alignment vertical="center"/>
    </xf>
    <xf numFmtId="0" fontId="48" fillId="14" borderId="13" xfId="212" applyFont="1" applyFill="1" applyBorder="1"/>
    <xf numFmtId="0" fontId="48" fillId="15" borderId="6" xfId="212" applyFont="1" applyFill="1" applyBorder="1" applyAlignment="1">
      <alignment vertical="center"/>
    </xf>
    <xf numFmtId="0" fontId="48" fillId="15" borderId="13" xfId="212" applyFont="1" applyFill="1" applyBorder="1" applyAlignment="1">
      <alignment vertical="center"/>
    </xf>
    <xf numFmtId="0" fontId="73" fillId="20" borderId="11" xfId="212" applyFont="1" applyFill="1" applyBorder="1" applyAlignment="1">
      <alignment vertical="center"/>
    </xf>
    <xf numFmtId="0" fontId="73" fillId="20" borderId="5" xfId="212" applyFont="1" applyFill="1" applyBorder="1" applyAlignment="1">
      <alignment vertical="center" textRotation="90" wrapText="1"/>
    </xf>
    <xf numFmtId="0" fontId="48" fillId="29" borderId="0" xfId="212" applyFont="1" applyFill="1"/>
    <xf numFmtId="0" fontId="47" fillId="6" borderId="49" xfId="0" applyFont="1" applyFill="1" applyBorder="1" applyAlignment="1">
      <alignment vertical="top"/>
    </xf>
    <xf numFmtId="0" fontId="47" fillId="5" borderId="6" xfId="0" applyFont="1" applyFill="1" applyBorder="1" applyAlignment="1">
      <alignment vertical="center"/>
    </xf>
    <xf numFmtId="0" fontId="47" fillId="27" borderId="6" xfId="0" applyFont="1" applyFill="1" applyBorder="1" applyAlignment="1">
      <alignment vertical="center" wrapText="1"/>
    </xf>
    <xf numFmtId="0" fontId="47" fillId="13" borderId="6" xfId="0" applyFont="1" applyFill="1" applyBorder="1" applyAlignment="1">
      <alignment vertical="center"/>
    </xf>
    <xf numFmtId="0" fontId="47" fillId="22" borderId="11" xfId="0" applyFont="1" applyFill="1" applyBorder="1" applyAlignment="1">
      <alignment vertical="center"/>
    </xf>
    <xf numFmtId="0" fontId="47" fillId="22" borderId="6" xfId="0" applyFont="1" applyFill="1" applyBorder="1" applyAlignment="1">
      <alignment vertical="center"/>
    </xf>
    <xf numFmtId="0" fontId="45" fillId="29" borderId="0" xfId="0" applyFont="1" applyFill="1"/>
    <xf numFmtId="0" fontId="77" fillId="0" borderId="40" xfId="0" applyFont="1" applyBorder="1" applyAlignment="1">
      <alignment horizontal="center" vertical="center" wrapText="1"/>
    </xf>
    <xf numFmtId="0" fontId="47" fillId="30" borderId="7" xfId="212" applyFont="1" applyFill="1" applyBorder="1" applyAlignment="1">
      <alignment horizontal="center"/>
    </xf>
    <xf numFmtId="0" fontId="47" fillId="30" borderId="7" xfId="0" applyFont="1" applyFill="1" applyBorder="1" applyAlignment="1">
      <alignment vertical="top" wrapText="1"/>
    </xf>
    <xf numFmtId="0" fontId="47" fillId="30" borderId="7" xfId="0" applyFont="1" applyFill="1" applyBorder="1" applyAlignment="1">
      <alignment vertical="top" textRotation="90"/>
    </xf>
    <xf numFmtId="0" fontId="48" fillId="30" borderId="0" xfId="212" applyFont="1" applyFill="1"/>
    <xf numFmtId="0" fontId="73" fillId="4" borderId="11" xfId="0" applyFont="1" applyFill="1" applyBorder="1" applyAlignment="1">
      <alignment horizontal="left" vertical="top"/>
    </xf>
    <xf numFmtId="0" fontId="78" fillId="4" borderId="28" xfId="0" applyFont="1" applyFill="1" applyBorder="1" applyAlignment="1">
      <alignment horizontal="center" vertical="center"/>
    </xf>
    <xf numFmtId="0" fontId="77" fillId="4" borderId="36" xfId="0" applyFont="1" applyFill="1" applyBorder="1" applyAlignment="1">
      <alignment horizontal="center" vertical="center" wrapText="1"/>
    </xf>
    <xf numFmtId="0" fontId="73" fillId="9" borderId="5" xfId="0" applyFont="1" applyFill="1" applyBorder="1" applyAlignment="1">
      <alignment vertical="top" textRotation="90" wrapText="1"/>
    </xf>
    <xf numFmtId="0" fontId="73" fillId="27" borderId="5" xfId="0" applyFont="1" applyFill="1" applyBorder="1" applyAlignment="1">
      <alignment vertical="top" textRotation="90" wrapText="1"/>
    </xf>
    <xf numFmtId="0" fontId="47" fillId="31" borderId="7" xfId="212" applyFont="1" applyFill="1" applyBorder="1" applyAlignment="1">
      <alignment horizontal="center"/>
    </xf>
    <xf numFmtId="0" fontId="73" fillId="31" borderId="1" xfId="0" applyFont="1" applyFill="1" applyBorder="1" applyAlignment="1">
      <alignment vertical="top" textRotation="90" wrapText="1"/>
    </xf>
    <xf numFmtId="0" fontId="47" fillId="31" borderId="28" xfId="0" applyFont="1" applyFill="1" applyBorder="1" applyAlignment="1">
      <alignment vertical="center" wrapText="1"/>
    </xf>
    <xf numFmtId="0" fontId="48" fillId="31" borderId="0" xfId="212" applyFont="1" applyFill="1"/>
    <xf numFmtId="0" fontId="73" fillId="15" borderId="11" xfId="0" applyFont="1" applyFill="1" applyBorder="1" applyAlignment="1">
      <alignment horizontal="left" vertical="top"/>
    </xf>
    <xf numFmtId="0" fontId="78" fillId="15" borderId="28" xfId="0" applyFont="1" applyFill="1" applyBorder="1" applyAlignment="1">
      <alignment horizontal="center" vertical="center"/>
    </xf>
    <xf numFmtId="0" fontId="77" fillId="15" borderId="36" xfId="0" applyFont="1" applyFill="1" applyBorder="1" applyAlignment="1">
      <alignment horizontal="center" vertical="center" wrapText="1"/>
    </xf>
    <xf numFmtId="0" fontId="78" fillId="15" borderId="6" xfId="0" applyFont="1" applyFill="1" applyBorder="1" applyAlignment="1">
      <alignment horizontal="center" vertical="top"/>
    </xf>
    <xf numFmtId="0" fontId="73" fillId="9" borderId="6" xfId="0" applyFont="1" applyFill="1" applyBorder="1" applyAlignment="1">
      <alignment vertical="top" wrapText="1"/>
    </xf>
    <xf numFmtId="0" fontId="78" fillId="15" borderId="5" xfId="0" applyFont="1" applyFill="1" applyBorder="1" applyAlignment="1">
      <alignment horizontal="center" vertical="top"/>
    </xf>
    <xf numFmtId="0" fontId="73" fillId="9" borderId="10" xfId="0" applyFont="1" applyFill="1" applyBorder="1" applyAlignment="1">
      <alignment vertical="top" wrapText="1"/>
    </xf>
    <xf numFmtId="0" fontId="73" fillId="9" borderId="8" xfId="0" applyFont="1" applyFill="1" applyBorder="1" applyAlignment="1">
      <alignment vertical="top" textRotation="90" wrapText="1"/>
    </xf>
    <xf numFmtId="0" fontId="77" fillId="0" borderId="38" xfId="212" applyFont="1" applyBorder="1" applyAlignment="1">
      <alignment horizontal="center" vertical="center" wrapText="1"/>
    </xf>
    <xf numFmtId="0" fontId="73" fillId="27" borderId="11" xfId="0" applyFont="1" applyFill="1" applyBorder="1" applyAlignment="1">
      <alignment vertical="top" wrapText="1"/>
    </xf>
    <xf numFmtId="0" fontId="48" fillId="8" borderId="56" xfId="212" applyFont="1" applyFill="1" applyBorder="1" applyAlignment="1">
      <alignment vertical="center" wrapText="1"/>
    </xf>
    <xf numFmtId="0" fontId="77" fillId="0" borderId="56" xfId="212" applyFont="1" applyBorder="1" applyAlignment="1">
      <alignment horizontal="center" vertical="center" wrapText="1"/>
    </xf>
    <xf numFmtId="0" fontId="73" fillId="9" borderId="11" xfId="0" applyFont="1" applyFill="1" applyBorder="1" applyAlignment="1">
      <alignment vertical="top" wrapText="1"/>
    </xf>
    <xf numFmtId="0" fontId="45" fillId="31" borderId="0" xfId="0" applyFont="1" applyFill="1"/>
    <xf numFmtId="3" fontId="66" fillId="34" borderId="36" xfId="6805" applyNumberFormat="1" applyFont="1" applyFill="1" applyBorder="1" applyAlignment="1">
      <alignment horizontal="center" vertical="center" wrapText="1"/>
    </xf>
    <xf numFmtId="0" fontId="84" fillId="0" borderId="0" xfId="212" applyFont="1"/>
    <xf numFmtId="0" fontId="74" fillId="24" borderId="7" xfId="212" applyFont="1" applyFill="1" applyBorder="1" applyAlignment="1">
      <alignment vertical="top"/>
    </xf>
    <xf numFmtId="0" fontId="48" fillId="9" borderId="7" xfId="212" applyFont="1" applyFill="1" applyBorder="1" applyAlignment="1">
      <alignment vertical="top"/>
    </xf>
    <xf numFmtId="0" fontId="74" fillId="14" borderId="7" xfId="212" applyFont="1" applyFill="1" applyBorder="1" applyAlignment="1">
      <alignment vertical="top" wrapText="1"/>
    </xf>
    <xf numFmtId="0" fontId="74" fillId="9" borderId="7" xfId="212" applyFont="1" applyFill="1" applyBorder="1" applyAlignment="1">
      <alignment vertical="top"/>
    </xf>
    <xf numFmtId="0" fontId="48" fillId="10" borderId="12" xfId="212" applyFont="1" applyFill="1" applyBorder="1" applyAlignment="1">
      <alignment vertical="top"/>
    </xf>
    <xf numFmtId="0" fontId="48" fillId="11" borderId="12" xfId="212" applyFont="1" applyFill="1" applyBorder="1" applyAlignment="1">
      <alignment vertical="top"/>
    </xf>
    <xf numFmtId="0" fontId="48" fillId="10" borderId="7" xfId="212" applyFont="1" applyFill="1" applyBorder="1" applyAlignment="1">
      <alignment vertical="top"/>
    </xf>
    <xf numFmtId="0" fontId="48" fillId="11" borderId="7" xfId="216" applyFont="1" applyFill="1" applyBorder="1" applyAlignment="1">
      <alignment vertical="top"/>
    </xf>
    <xf numFmtId="0" fontId="48" fillId="11" borderId="7" xfId="212" applyFont="1" applyFill="1" applyBorder="1" applyAlignment="1">
      <alignment vertical="top"/>
    </xf>
    <xf numFmtId="0" fontId="74" fillId="7" borderId="1" xfId="212" applyFont="1" applyFill="1" applyBorder="1" applyAlignment="1">
      <alignment vertical="top"/>
    </xf>
    <xf numFmtId="0" fontId="74" fillId="7" borderId="1" xfId="218" applyFont="1" applyFill="1" applyBorder="1" applyAlignment="1">
      <alignment vertical="top"/>
    </xf>
    <xf numFmtId="0" fontId="48" fillId="11" borderId="7" xfId="0" applyFont="1" applyFill="1" applyBorder="1" applyAlignment="1">
      <alignment vertical="top"/>
    </xf>
    <xf numFmtId="0" fontId="48" fillId="24" borderId="7" xfId="212" applyFont="1" applyFill="1" applyBorder="1" applyAlignment="1">
      <alignment vertical="top"/>
    </xf>
    <xf numFmtId="0" fontId="48" fillId="7" borderId="7" xfId="212" applyFont="1" applyFill="1" applyBorder="1" applyAlignment="1">
      <alignment vertical="top"/>
    </xf>
    <xf numFmtId="0" fontId="48" fillId="10" borderId="7" xfId="0" applyFont="1" applyFill="1" applyBorder="1" applyAlignment="1">
      <alignment vertical="top"/>
    </xf>
    <xf numFmtId="0" fontId="74" fillId="20" borderId="7" xfId="212" applyFont="1" applyFill="1" applyBorder="1" applyAlignment="1">
      <alignment vertical="center"/>
    </xf>
    <xf numFmtId="0" fontId="48" fillId="13" borderId="7" xfId="212" applyFont="1" applyFill="1" applyBorder="1" applyAlignment="1">
      <alignment vertical="center"/>
    </xf>
    <xf numFmtId="0" fontId="48" fillId="5" borderId="61" xfId="0" applyFont="1" applyFill="1" applyBorder="1" applyAlignment="1">
      <alignment vertical="top" wrapText="1"/>
    </xf>
    <xf numFmtId="0" fontId="48" fillId="11" borderId="7" xfId="0" applyFont="1" applyFill="1" applyBorder="1" applyAlignment="1">
      <alignment vertical="top" wrapText="1"/>
    </xf>
    <xf numFmtId="0" fontId="85" fillId="4" borderId="1" xfId="0" applyFont="1" applyFill="1" applyBorder="1" applyAlignment="1">
      <alignment horizontal="center" vertical="top"/>
    </xf>
    <xf numFmtId="0" fontId="85" fillId="15" borderId="1" xfId="0" applyFont="1" applyFill="1" applyBorder="1" applyAlignment="1">
      <alignment horizontal="center" vertical="top"/>
    </xf>
    <xf numFmtId="2" fontId="42" fillId="36" borderId="0" xfId="212" applyNumberFormat="1" applyFont="1" applyFill="1" applyAlignment="1">
      <alignment vertical="center"/>
    </xf>
    <xf numFmtId="10" fontId="42" fillId="36" borderId="0" xfId="212" applyNumberFormat="1" applyFont="1" applyFill="1" applyAlignment="1">
      <alignment vertical="center"/>
    </xf>
    <xf numFmtId="0" fontId="29" fillId="37" borderId="76" xfId="212" applyFill="1" applyBorder="1" applyAlignment="1">
      <alignment horizontal="center" vertical="center" wrapText="1"/>
    </xf>
    <xf numFmtId="3" fontId="47" fillId="37" borderId="77" xfId="212" applyNumberFormat="1" applyFont="1" applyFill="1" applyBorder="1" applyAlignment="1">
      <alignment horizontal="center" vertical="center" wrapText="1"/>
    </xf>
    <xf numFmtId="0" fontId="28" fillId="37" borderId="64" xfId="212" applyFont="1" applyFill="1" applyBorder="1" applyAlignment="1">
      <alignment horizontal="center" vertical="center" wrapText="1"/>
    </xf>
    <xf numFmtId="3" fontId="46" fillId="38" borderId="0" xfId="212" applyNumberFormat="1" applyFont="1" applyFill="1" applyAlignment="1">
      <alignment vertical="center"/>
    </xf>
    <xf numFmtId="2" fontId="42" fillId="38" borderId="0" xfId="212" applyNumberFormat="1" applyFont="1" applyFill="1" applyAlignment="1">
      <alignment horizontal="right" vertical="center"/>
    </xf>
    <xf numFmtId="2" fontId="42" fillId="38" borderId="0" xfId="212" applyNumberFormat="1" applyFont="1" applyFill="1" applyAlignment="1">
      <alignment vertical="center"/>
    </xf>
    <xf numFmtId="2" fontId="42" fillId="38" borderId="0" xfId="212" applyNumberFormat="1" applyFont="1" applyFill="1" applyAlignment="1">
      <alignment horizontal="center" vertical="center"/>
    </xf>
    <xf numFmtId="0" fontId="46" fillId="38" borderId="0" xfId="212" applyFont="1" applyFill="1" applyAlignment="1">
      <alignment horizontal="center" vertical="center"/>
    </xf>
    <xf numFmtId="0" fontId="42" fillId="36" borderId="33" xfId="212" applyFont="1" applyFill="1" applyBorder="1" applyAlignment="1">
      <alignment horizontal="center" vertical="center" wrapText="1"/>
    </xf>
    <xf numFmtId="0" fontId="72" fillId="11" borderId="6" xfId="0" applyFont="1" applyFill="1" applyBorder="1" applyAlignment="1">
      <alignment vertical="center"/>
    </xf>
    <xf numFmtId="0" fontId="47" fillId="9" borderId="28" xfId="212" applyFont="1" applyFill="1" applyBorder="1" applyAlignment="1">
      <alignment vertical="center"/>
    </xf>
    <xf numFmtId="0" fontId="47" fillId="6" borderId="50" xfId="0" applyFont="1" applyFill="1" applyBorder="1" applyAlignment="1">
      <alignment vertical="center"/>
    </xf>
    <xf numFmtId="0" fontId="48" fillId="0" borderId="37" xfId="218" applyFont="1" applyFill="1" applyBorder="1" applyAlignment="1" applyProtection="1">
      <alignment horizontal="center" vertical="center"/>
      <protection locked="0"/>
    </xf>
    <xf numFmtId="0" fontId="48" fillId="0" borderId="80" xfId="212" applyFont="1" applyFill="1" applyBorder="1" applyAlignment="1">
      <alignment horizontal="center" vertical="center" wrapText="1"/>
    </xf>
    <xf numFmtId="4" fontId="48" fillId="0" borderId="26" xfId="212" applyNumberFormat="1" applyFont="1" applyFill="1" applyBorder="1" applyAlignment="1">
      <alignment horizontal="right" vertical="center"/>
    </xf>
    <xf numFmtId="4" fontId="54" fillId="0" borderId="26" xfId="212" applyNumberFormat="1" applyFont="1" applyFill="1" applyBorder="1" applyAlignment="1">
      <alignment horizontal="right" vertical="center" wrapText="1"/>
    </xf>
    <xf numFmtId="0" fontId="48" fillId="0" borderId="0" xfId="0" applyFont="1" applyFill="1" applyAlignment="1">
      <alignment horizontal="center" vertical="center"/>
    </xf>
    <xf numFmtId="0" fontId="48" fillId="0" borderId="39" xfId="218" applyFont="1" applyFill="1" applyBorder="1" applyAlignment="1">
      <alignment horizontal="left" vertical="center" wrapText="1"/>
    </xf>
    <xf numFmtId="0" fontId="48" fillId="0" borderId="40" xfId="218" applyFont="1" applyFill="1" applyBorder="1" applyAlignment="1">
      <alignment horizontal="left" vertical="center" wrapText="1"/>
    </xf>
    <xf numFmtId="0" fontId="48" fillId="0" borderId="37" xfId="218" applyFont="1" applyFill="1" applyBorder="1" applyAlignment="1">
      <alignment horizontal="left" vertical="top" wrapText="1"/>
    </xf>
    <xf numFmtId="0" fontId="48" fillId="0" borderId="41" xfId="218" applyFont="1" applyFill="1" applyBorder="1" applyAlignment="1">
      <alignment horizontal="left" vertical="center" wrapText="1"/>
    </xf>
    <xf numFmtId="0" fontId="48" fillId="0" borderId="39" xfId="218" applyFont="1" applyFill="1" applyBorder="1" applyAlignment="1">
      <alignment horizontal="left" vertical="top" wrapText="1"/>
    </xf>
    <xf numFmtId="0" fontId="48" fillId="0" borderId="40" xfId="218" applyFont="1" applyFill="1" applyBorder="1" applyAlignment="1">
      <alignment horizontal="left" vertical="top" wrapText="1"/>
    </xf>
    <xf numFmtId="0" fontId="48" fillId="0" borderId="38" xfId="218" applyFont="1" applyFill="1" applyBorder="1" applyAlignment="1">
      <alignment horizontal="left" vertical="center" wrapText="1"/>
    </xf>
    <xf numFmtId="0" fontId="48" fillId="0" borderId="39" xfId="218" applyFont="1" applyFill="1" applyBorder="1" applyAlignment="1">
      <alignment vertical="center" wrapText="1"/>
    </xf>
    <xf numFmtId="0" fontId="48" fillId="0" borderId="40" xfId="218" applyFont="1" applyFill="1" applyBorder="1" applyAlignment="1">
      <alignment vertical="top" wrapText="1"/>
    </xf>
    <xf numFmtId="0" fontId="48" fillId="0" borderId="40" xfId="218" applyFont="1" applyFill="1" applyBorder="1" applyAlignment="1">
      <alignment vertical="center" wrapText="1"/>
    </xf>
    <xf numFmtId="3" fontId="48" fillId="0" borderId="23" xfId="212" applyNumberFormat="1" applyFont="1" applyFill="1" applyBorder="1" applyAlignment="1">
      <alignment horizontal="right" vertical="center" wrapText="1"/>
    </xf>
    <xf numFmtId="0" fontId="47" fillId="19" borderId="6" xfId="212" applyFont="1" applyFill="1" applyBorder="1" applyAlignment="1">
      <alignment horizontal="right" vertical="center" wrapText="1"/>
    </xf>
    <xf numFmtId="4" fontId="48" fillId="0" borderId="37" xfId="212" applyNumberFormat="1" applyFont="1" applyFill="1" applyBorder="1" applyAlignment="1">
      <alignment horizontal="right" vertical="center" wrapText="1"/>
    </xf>
    <xf numFmtId="4" fontId="57" fillId="0" borderId="42" xfId="212" applyNumberFormat="1" applyFont="1" applyFill="1" applyBorder="1" applyAlignment="1">
      <alignment horizontal="right" vertical="center" wrapText="1"/>
    </xf>
    <xf numFmtId="4" fontId="54" fillId="0" borderId="42" xfId="212" applyNumberFormat="1" applyFont="1" applyFill="1" applyBorder="1" applyAlignment="1">
      <alignment horizontal="right" vertical="center" wrapText="1"/>
    </xf>
    <xf numFmtId="4" fontId="48" fillId="0" borderId="30" xfId="212" applyNumberFormat="1" applyFont="1" applyFill="1" applyBorder="1" applyAlignment="1">
      <alignment horizontal="right" vertical="center"/>
    </xf>
    <xf numFmtId="4" fontId="54" fillId="0" borderId="81" xfId="212" applyNumberFormat="1" applyFont="1" applyFill="1" applyBorder="1" applyAlignment="1">
      <alignment horizontal="right" vertical="center" wrapText="1"/>
    </xf>
    <xf numFmtId="0" fontId="48" fillId="0" borderId="82" xfId="212" applyFont="1" applyFill="1" applyBorder="1" applyAlignment="1">
      <alignment horizontal="center" vertical="center"/>
    </xf>
    <xf numFmtId="4" fontId="48" fillId="0" borderId="37" xfId="212" applyNumberFormat="1" applyFont="1" applyFill="1" applyBorder="1" applyAlignment="1">
      <alignment horizontal="right" vertical="center"/>
    </xf>
    <xf numFmtId="0" fontId="48" fillId="0" borderId="83" xfId="212" applyFont="1" applyFill="1" applyBorder="1" applyAlignment="1">
      <alignment horizontal="center" vertical="center" wrapText="1"/>
    </xf>
    <xf numFmtId="0" fontId="48" fillId="2" borderId="19" xfId="212" applyFont="1" applyFill="1" applyBorder="1" applyAlignment="1">
      <alignment horizontal="center" vertical="center" wrapText="1"/>
    </xf>
    <xf numFmtId="0" fontId="48" fillId="11" borderId="64" xfId="212" applyFont="1" applyFill="1" applyBorder="1" applyAlignment="1">
      <alignment horizontal="center" vertical="center" wrapText="1"/>
    </xf>
    <xf numFmtId="4" fontId="48" fillId="0" borderId="44" xfId="212" applyNumberFormat="1" applyFont="1" applyFill="1" applyBorder="1" applyAlignment="1">
      <alignment horizontal="right" vertical="center"/>
    </xf>
    <xf numFmtId="0" fontId="69" fillId="0" borderId="56" xfId="0" applyFont="1" applyBorder="1" applyAlignment="1">
      <alignment horizontal="center" vertical="center" wrapText="1"/>
    </xf>
    <xf numFmtId="0" fontId="77" fillId="0" borderId="56" xfId="0" applyFont="1" applyFill="1" applyBorder="1" applyAlignment="1">
      <alignment horizontal="center" vertical="center" wrapText="1"/>
    </xf>
    <xf numFmtId="0" fontId="48" fillId="0" borderId="37" xfId="212" applyFont="1" applyFill="1" applyBorder="1" applyAlignment="1" applyProtection="1">
      <alignment horizontal="center" vertical="center"/>
      <protection locked="0"/>
    </xf>
    <xf numFmtId="0" fontId="48" fillId="0" borderId="26" xfId="212" applyFont="1" applyFill="1" applyBorder="1" applyAlignment="1">
      <alignment horizontal="left" vertical="top" wrapText="1"/>
    </xf>
    <xf numFmtId="0" fontId="48" fillId="0" borderId="37" xfId="212" applyFont="1" applyFill="1" applyBorder="1" applyAlignment="1">
      <alignment horizontal="center" vertical="top" wrapText="1"/>
    </xf>
    <xf numFmtId="0" fontId="69" fillId="0" borderId="37" xfId="0" applyFont="1" applyBorder="1" applyAlignment="1">
      <alignment horizontal="center" vertical="center" wrapText="1"/>
    </xf>
    <xf numFmtId="0" fontId="77" fillId="0" borderId="37" xfId="212" applyFont="1" applyFill="1" applyBorder="1" applyAlignment="1">
      <alignment horizontal="center" vertical="center" wrapText="1"/>
    </xf>
    <xf numFmtId="0" fontId="45" fillId="0" borderId="37" xfId="0" applyFont="1" applyFill="1" applyBorder="1" applyAlignment="1">
      <alignment horizontal="center" vertical="center"/>
    </xf>
    <xf numFmtId="0" fontId="77" fillId="0" borderId="37" xfId="0" applyFont="1" applyFill="1" applyBorder="1" applyAlignment="1">
      <alignment horizontal="center" vertical="center" wrapText="1"/>
    </xf>
    <xf numFmtId="0" fontId="48" fillId="10" borderId="51" xfId="218" applyFont="1" applyFill="1" applyBorder="1" applyAlignment="1">
      <alignment wrapText="1"/>
    </xf>
    <xf numFmtId="0" fontId="48" fillId="10" borderId="51" xfId="218" applyFont="1" applyFill="1" applyBorder="1" applyAlignment="1">
      <alignment horizontal="center" vertical="center"/>
    </xf>
    <xf numFmtId="4" fontId="48" fillId="10" borderId="12" xfId="218" applyNumberFormat="1" applyFont="1" applyFill="1" applyBorder="1" applyAlignment="1">
      <alignment horizontal="right" vertical="center"/>
    </xf>
    <xf numFmtId="0" fontId="48" fillId="10" borderId="12" xfId="218" applyFont="1" applyFill="1" applyBorder="1" applyAlignment="1">
      <alignment horizontal="center" vertical="center"/>
    </xf>
    <xf numFmtId="0" fontId="68" fillId="10" borderId="64" xfId="218" applyFont="1" applyFill="1" applyBorder="1" applyAlignment="1">
      <alignment horizontal="center" vertical="center" wrapText="1"/>
    </xf>
    <xf numFmtId="0" fontId="77" fillId="10" borderId="64" xfId="218" applyFont="1" applyFill="1" applyBorder="1" applyAlignment="1">
      <alignment horizontal="center" vertical="center" wrapText="1"/>
    </xf>
    <xf numFmtId="0" fontId="48" fillId="0" borderId="38" xfId="0" applyFont="1" applyFill="1" applyBorder="1" applyAlignment="1" applyProtection="1">
      <alignment horizontal="center" vertical="center"/>
      <protection locked="0"/>
    </xf>
    <xf numFmtId="4" fontId="48" fillId="0" borderId="47" xfId="218" applyNumberFormat="1" applyFont="1" applyFill="1" applyBorder="1" applyAlignment="1" applyProtection="1">
      <alignment horizontal="right" vertical="center"/>
      <protection locked="0"/>
    </xf>
    <xf numFmtId="4" fontId="48" fillId="0" borderId="37" xfId="218" applyNumberFormat="1" applyFont="1" applyFill="1" applyBorder="1" applyAlignment="1" applyProtection="1">
      <alignment horizontal="right" vertical="center"/>
      <protection locked="0"/>
    </xf>
    <xf numFmtId="4" fontId="48" fillId="0" borderId="40" xfId="218" applyNumberFormat="1" applyFont="1" applyFill="1" applyBorder="1" applyAlignment="1" applyProtection="1">
      <alignment horizontal="right" vertical="center"/>
      <protection locked="0"/>
    </xf>
    <xf numFmtId="4" fontId="48" fillId="0" borderId="26" xfId="218" applyNumberFormat="1" applyFont="1" applyFill="1" applyBorder="1" applyAlignment="1" applyProtection="1">
      <alignment horizontal="right" vertical="center"/>
      <protection locked="0"/>
    </xf>
    <xf numFmtId="4" fontId="48" fillId="0" borderId="41" xfId="218" applyNumberFormat="1" applyFont="1" applyFill="1" applyBorder="1" applyAlignment="1" applyProtection="1">
      <alignment horizontal="right" vertical="center"/>
      <protection locked="0"/>
    </xf>
    <xf numFmtId="4" fontId="48" fillId="0" borderId="38" xfId="218" applyNumberFormat="1" applyFont="1" applyFill="1" applyBorder="1" applyAlignment="1" applyProtection="1">
      <alignment horizontal="right" vertical="center"/>
      <protection locked="0"/>
    </xf>
    <xf numFmtId="4" fontId="48" fillId="0" borderId="37" xfId="212" applyNumberFormat="1" applyFont="1" applyFill="1" applyBorder="1" applyAlignment="1" applyProtection="1">
      <alignment horizontal="right" vertical="center"/>
      <protection locked="0"/>
    </xf>
    <xf numFmtId="4" fontId="48" fillId="0" borderId="47" xfId="218" applyNumberFormat="1" applyFont="1" applyFill="1" applyBorder="1" applyAlignment="1">
      <alignment horizontal="right" vertical="center"/>
    </xf>
    <xf numFmtId="4" fontId="48" fillId="0" borderId="41" xfId="218" applyNumberFormat="1" applyFont="1" applyFill="1" applyBorder="1" applyAlignment="1">
      <alignment horizontal="right" vertical="center"/>
    </xf>
    <xf numFmtId="4" fontId="48" fillId="0" borderId="38" xfId="218" applyNumberFormat="1" applyFont="1" applyFill="1" applyBorder="1" applyAlignment="1">
      <alignment horizontal="right" vertical="center"/>
    </xf>
    <xf numFmtId="0" fontId="45" fillId="0" borderId="54" xfId="0" applyFont="1" applyBorder="1" applyAlignment="1">
      <alignment horizontal="center" vertical="center"/>
    </xf>
    <xf numFmtId="0" fontId="45" fillId="0" borderId="55" xfId="0" applyFont="1" applyBorder="1" applyAlignment="1">
      <alignment horizontal="center" vertical="center"/>
    </xf>
    <xf numFmtId="4" fontId="48" fillId="0" borderId="37" xfId="212" applyNumberFormat="1" applyFont="1" applyBorder="1" applyAlignment="1">
      <alignment horizontal="right" vertical="center"/>
    </xf>
    <xf numFmtId="4" fontId="48" fillId="0" borderId="54" xfId="0" applyNumberFormat="1" applyFont="1" applyFill="1" applyBorder="1" applyAlignment="1">
      <alignment horizontal="right" vertical="center"/>
    </xf>
    <xf numFmtId="4" fontId="74" fillId="0" borderId="47" xfId="0" applyNumberFormat="1" applyFont="1" applyFill="1" applyBorder="1" applyAlignment="1">
      <alignment horizontal="right" vertical="center"/>
    </xf>
    <xf numFmtId="4" fontId="74" fillId="0" borderId="38" xfId="0" applyNumberFormat="1" applyFont="1" applyFill="1" applyBorder="1" applyAlignment="1">
      <alignment horizontal="right" vertical="center"/>
    </xf>
    <xf numFmtId="4" fontId="74" fillId="0" borderId="40" xfId="0" applyNumberFormat="1" applyFont="1" applyFill="1" applyBorder="1" applyAlignment="1">
      <alignment horizontal="right" vertical="center"/>
    </xf>
    <xf numFmtId="4" fontId="74" fillId="0" borderId="26" xfId="0" applyNumberFormat="1" applyFont="1" applyFill="1" applyBorder="1" applyAlignment="1">
      <alignment horizontal="right" vertical="center"/>
    </xf>
    <xf numFmtId="4" fontId="48" fillId="0" borderId="41" xfId="0" applyNumberFormat="1" applyFont="1" applyFill="1" applyBorder="1" applyAlignment="1">
      <alignment horizontal="right" vertical="center"/>
    </xf>
    <xf numFmtId="4" fontId="74" fillId="0" borderId="42" xfId="0" applyNumberFormat="1" applyFont="1" applyFill="1" applyBorder="1" applyAlignment="1">
      <alignment horizontal="right" vertical="center"/>
    </xf>
    <xf numFmtId="4" fontId="48" fillId="0" borderId="37" xfId="0" applyNumberFormat="1" applyFont="1" applyFill="1" applyBorder="1" applyAlignment="1">
      <alignment horizontal="right" vertical="center"/>
    </xf>
    <xf numFmtId="0" fontId="69" fillId="0" borderId="37" xfId="0" applyFont="1" applyFill="1" applyBorder="1" applyAlignment="1">
      <alignment horizontal="center" vertical="center" wrapText="1"/>
    </xf>
    <xf numFmtId="0" fontId="48" fillId="11" borderId="12" xfId="212" applyFont="1" applyFill="1" applyBorder="1"/>
    <xf numFmtId="0" fontId="48" fillId="0" borderId="37" xfId="218" applyFont="1" applyFill="1" applyBorder="1" applyAlignment="1" applyProtection="1">
      <alignment horizontal="left" vertical="top" wrapText="1"/>
      <protection locked="0"/>
    </xf>
    <xf numFmtId="0" fontId="48" fillId="10" borderId="12" xfId="212" applyFont="1" applyFill="1" applyBorder="1"/>
    <xf numFmtId="0" fontId="68" fillId="13" borderId="26" xfId="0" applyFont="1" applyFill="1" applyBorder="1" applyAlignment="1">
      <alignment horizontal="center" vertical="center" wrapText="1"/>
    </xf>
    <xf numFmtId="0" fontId="48" fillId="11" borderId="7" xfId="0" applyFont="1" applyFill="1" applyBorder="1" applyAlignment="1">
      <alignment horizontal="right" wrapText="1"/>
    </xf>
    <xf numFmtId="0" fontId="48" fillId="11" borderId="7" xfId="0" applyFont="1" applyFill="1" applyBorder="1" applyAlignment="1">
      <alignment horizontal="center" vertical="center"/>
    </xf>
    <xf numFmtId="0" fontId="48" fillId="11" borderId="7" xfId="0" applyFont="1" applyFill="1" applyBorder="1" applyAlignment="1">
      <alignment horizontal="left" vertical="center"/>
    </xf>
    <xf numFmtId="0" fontId="48" fillId="11" borderId="51" xfId="0" applyFont="1" applyFill="1" applyBorder="1" applyAlignment="1">
      <alignment vertical="top" wrapText="1"/>
    </xf>
    <xf numFmtId="0" fontId="48" fillId="11" borderId="86" xfId="0" applyFont="1" applyFill="1" applyBorder="1" applyAlignment="1">
      <alignment horizontal="left" vertical="center"/>
    </xf>
    <xf numFmtId="0" fontId="68" fillId="11" borderId="26" xfId="0" applyFont="1" applyFill="1" applyBorder="1" applyAlignment="1">
      <alignment horizontal="center" vertical="center" wrapText="1"/>
    </xf>
    <xf numFmtId="0" fontId="68" fillId="11" borderId="44" xfId="0" applyFont="1" applyFill="1" applyBorder="1" applyAlignment="1">
      <alignment horizontal="center" vertical="center" wrapText="1"/>
    </xf>
    <xf numFmtId="0" fontId="47" fillId="3" borderId="6" xfId="0" applyFont="1" applyFill="1" applyBorder="1" applyAlignment="1">
      <alignment vertical="center"/>
    </xf>
    <xf numFmtId="0" fontId="47" fillId="27" borderId="6" xfId="0" applyFont="1" applyFill="1" applyBorder="1" applyAlignment="1">
      <alignment vertical="center"/>
    </xf>
    <xf numFmtId="0" fontId="68" fillId="27" borderId="26" xfId="0" applyFont="1" applyFill="1" applyBorder="1" applyAlignment="1">
      <alignment horizontal="center" vertical="center" wrapText="1"/>
    </xf>
    <xf numFmtId="0" fontId="54" fillId="17" borderId="37" xfId="0" applyFont="1" applyFill="1" applyBorder="1" applyAlignment="1">
      <alignment horizontal="center" vertical="center" wrapText="1"/>
    </xf>
    <xf numFmtId="0" fontId="54" fillId="26" borderId="51" xfId="0" applyFont="1" applyFill="1" applyBorder="1" applyAlignment="1">
      <alignment horizontal="center" vertical="center"/>
    </xf>
    <xf numFmtId="4" fontId="54" fillId="17" borderId="37" xfId="0" applyNumberFormat="1" applyFont="1" applyFill="1" applyBorder="1" applyAlignment="1">
      <alignment vertical="center" wrapText="1"/>
    </xf>
    <xf numFmtId="4" fontId="54" fillId="26" borderId="51" xfId="0" applyNumberFormat="1" applyFont="1" applyFill="1" applyBorder="1" applyAlignment="1">
      <alignment vertical="center"/>
    </xf>
    <xf numFmtId="0" fontId="57" fillId="3" borderId="51" xfId="0" applyFont="1" applyFill="1" applyBorder="1" applyAlignment="1">
      <alignment horizontal="center" vertical="center"/>
    </xf>
    <xf numFmtId="0" fontId="57" fillId="3" borderId="51" xfId="0" applyFont="1" applyFill="1" applyBorder="1" applyAlignment="1">
      <alignment horizontal="left" vertical="center"/>
    </xf>
    <xf numFmtId="0" fontId="70" fillId="3" borderId="44" xfId="0" applyFont="1" applyFill="1" applyBorder="1" applyAlignment="1">
      <alignment horizontal="center" vertical="center" wrapText="1"/>
    </xf>
    <xf numFmtId="0" fontId="48" fillId="0" borderId="37" xfId="0" applyFont="1" applyBorder="1" applyAlignment="1">
      <alignment vertical="center" wrapText="1"/>
    </xf>
    <xf numFmtId="0" fontId="48" fillId="11" borderId="12" xfId="0" applyFont="1" applyFill="1" applyBorder="1" applyAlignment="1">
      <alignment vertical="top"/>
    </xf>
    <xf numFmtId="0" fontId="47" fillId="11" borderId="12" xfId="0" applyFont="1" applyFill="1" applyBorder="1" applyAlignment="1">
      <alignment horizontal="center" vertical="center"/>
    </xf>
    <xf numFmtId="4" fontId="47" fillId="11" borderId="12" xfId="0" applyNumberFormat="1" applyFont="1" applyFill="1" applyBorder="1" applyAlignment="1">
      <alignment horizontal="right" vertical="center"/>
    </xf>
    <xf numFmtId="0" fontId="68" fillId="0" borderId="37" xfId="0" applyFont="1" applyFill="1" applyBorder="1" applyAlignment="1">
      <alignment horizontal="center" vertical="center" wrapText="1"/>
    </xf>
    <xf numFmtId="0" fontId="48" fillId="0" borderId="26" xfId="212" applyFont="1" applyFill="1" applyBorder="1" applyAlignment="1" applyProtection="1">
      <alignment horizontal="center" vertical="center"/>
      <protection locked="0"/>
    </xf>
    <xf numFmtId="0" fontId="68" fillId="0" borderId="56" xfId="0" applyFont="1" applyFill="1" applyBorder="1" applyAlignment="1">
      <alignment horizontal="center" vertical="center" wrapText="1"/>
    </xf>
    <xf numFmtId="0" fontId="77" fillId="0" borderId="56" xfId="212" applyFont="1" applyFill="1" applyBorder="1" applyAlignment="1">
      <alignment horizontal="center" vertical="center" wrapText="1"/>
    </xf>
    <xf numFmtId="0" fontId="48" fillId="22" borderId="7" xfId="0" applyFont="1" applyFill="1" applyBorder="1" applyAlignment="1">
      <alignment horizontal="center" vertical="center"/>
    </xf>
    <xf numFmtId="4" fontId="48" fillId="22" borderId="7" xfId="0" applyNumberFormat="1" applyFont="1" applyFill="1" applyBorder="1" applyAlignment="1">
      <alignment horizontal="right" vertical="center"/>
    </xf>
    <xf numFmtId="0" fontId="48" fillId="22" borderId="7" xfId="0" applyFont="1" applyFill="1" applyBorder="1" applyAlignment="1">
      <alignment horizontal="left" vertical="center"/>
    </xf>
    <xf numFmtId="0" fontId="68" fillId="22" borderId="33" xfId="0" applyFont="1" applyFill="1" applyBorder="1" applyAlignment="1">
      <alignment horizontal="center" vertical="center" wrapText="1"/>
    </xf>
    <xf numFmtId="0" fontId="48" fillId="22" borderId="51" xfId="0" applyFont="1" applyFill="1" applyBorder="1" applyAlignment="1">
      <alignment horizontal="center" vertical="center"/>
    </xf>
    <xf numFmtId="4" fontId="48" fillId="22" borderId="51" xfId="0" applyNumberFormat="1" applyFont="1" applyFill="1" applyBorder="1" applyAlignment="1">
      <alignment horizontal="right" vertical="center"/>
    </xf>
    <xf numFmtId="0" fontId="48" fillId="22" borderId="51" xfId="0" applyFont="1" applyFill="1" applyBorder="1" applyAlignment="1">
      <alignment horizontal="left" vertical="center"/>
    </xf>
    <xf numFmtId="0" fontId="68" fillId="22" borderId="44" xfId="0" applyFont="1" applyFill="1" applyBorder="1" applyAlignment="1">
      <alignment horizontal="center" vertical="center" wrapText="1"/>
    </xf>
    <xf numFmtId="0" fontId="49" fillId="4" borderId="6" xfId="0" applyFont="1" applyFill="1" applyBorder="1" applyAlignment="1">
      <alignment horizontal="center" vertical="top"/>
    </xf>
    <xf numFmtId="0" fontId="86" fillId="0" borderId="0" xfId="212" applyFont="1" applyAlignment="1">
      <alignment horizontal="left" vertical="center" wrapText="1"/>
    </xf>
    <xf numFmtId="0" fontId="42" fillId="9" borderId="6" xfId="0" applyFont="1" applyFill="1" applyBorder="1" applyAlignment="1">
      <alignment vertical="top"/>
    </xf>
    <xf numFmtId="0" fontId="46" fillId="5" borderId="87" xfId="0" applyFont="1" applyFill="1" applyBorder="1" applyAlignment="1">
      <alignment vertical="center"/>
    </xf>
    <xf numFmtId="0" fontId="60" fillId="5" borderId="47" xfId="0" applyFont="1" applyFill="1" applyBorder="1" applyAlignment="1">
      <alignment horizontal="center" vertical="center" wrapText="1"/>
    </xf>
    <xf numFmtId="0" fontId="42" fillId="9" borderId="5" xfId="0" applyFont="1" applyFill="1" applyBorder="1" applyAlignment="1">
      <alignment vertical="top" textRotation="90" wrapText="1"/>
    </xf>
    <xf numFmtId="0" fontId="46" fillId="5" borderId="6" xfId="0" applyFont="1" applyFill="1" applyBorder="1" applyAlignment="1">
      <alignment vertical="center" wrapText="1"/>
    </xf>
    <xf numFmtId="0" fontId="60" fillId="0" borderId="47" xfId="212" applyFont="1" applyBorder="1" applyAlignment="1">
      <alignment horizontal="center" vertical="center" wrapText="1"/>
    </xf>
    <xf numFmtId="0" fontId="60" fillId="0" borderId="40" xfId="212" applyFont="1" applyBorder="1" applyAlignment="1">
      <alignment horizontal="center" vertical="center" wrapText="1"/>
    </xf>
    <xf numFmtId="0" fontId="87" fillId="0" borderId="40" xfId="212" applyFont="1" applyBorder="1" applyAlignment="1">
      <alignment horizontal="center" vertical="center" wrapText="1"/>
    </xf>
    <xf numFmtId="0" fontId="49" fillId="4" borderId="6" xfId="0" applyFont="1" applyFill="1" applyBorder="1" applyAlignment="1">
      <alignment horizontal="center" vertical="center"/>
    </xf>
    <xf numFmtId="0" fontId="42" fillId="9" borderId="5" xfId="0" applyFont="1" applyFill="1" applyBorder="1" applyAlignment="1">
      <alignment vertical="center" textRotation="90" wrapText="1"/>
    </xf>
    <xf numFmtId="0" fontId="60" fillId="0" borderId="26" xfId="212" applyFont="1" applyBorder="1" applyAlignment="1">
      <alignment horizontal="center" vertical="center" wrapText="1"/>
    </xf>
    <xf numFmtId="0" fontId="46" fillId="10" borderId="78" xfId="0" applyFont="1" applyFill="1" applyBorder="1" applyAlignment="1">
      <alignment vertical="center"/>
    </xf>
    <xf numFmtId="0" fontId="60" fillId="10" borderId="45" xfId="0" applyFont="1" applyFill="1" applyBorder="1" applyAlignment="1">
      <alignment horizontal="center" vertical="center" wrapText="1"/>
    </xf>
    <xf numFmtId="0" fontId="46" fillId="10" borderId="6" xfId="0" applyFont="1" applyFill="1" applyBorder="1" applyAlignment="1">
      <alignment vertical="center" wrapText="1"/>
    </xf>
    <xf numFmtId="0" fontId="46" fillId="10" borderId="6" xfId="0" applyFont="1" applyFill="1" applyBorder="1" applyAlignment="1">
      <alignment horizontal="right" vertical="center" wrapText="1"/>
    </xf>
    <xf numFmtId="0" fontId="60" fillId="0" borderId="44" xfId="212" applyFont="1" applyBorder="1" applyAlignment="1">
      <alignment horizontal="center" vertical="center" wrapText="1"/>
    </xf>
    <xf numFmtId="0" fontId="46" fillId="5" borderId="6" xfId="0" applyFont="1" applyFill="1" applyBorder="1" applyAlignment="1">
      <alignment vertical="center"/>
    </xf>
    <xf numFmtId="0" fontId="60" fillId="5" borderId="26" xfId="0" applyFont="1" applyFill="1" applyBorder="1" applyAlignment="1">
      <alignment horizontal="center" vertical="center" wrapText="1"/>
    </xf>
    <xf numFmtId="0" fontId="87" fillId="0" borderId="47" xfId="212" applyFont="1" applyBorder="1" applyAlignment="1">
      <alignment horizontal="center" vertical="center" wrapText="1"/>
    </xf>
    <xf numFmtId="0" fontId="46" fillId="10" borderId="6" xfId="0" applyFont="1" applyFill="1" applyBorder="1" applyAlignment="1">
      <alignment vertical="center"/>
    </xf>
    <xf numFmtId="0" fontId="60" fillId="10" borderId="26" xfId="0" applyFont="1" applyFill="1" applyBorder="1" applyAlignment="1">
      <alignment horizontal="center" vertical="center" wrapText="1"/>
    </xf>
    <xf numFmtId="0" fontId="87" fillId="0" borderId="26" xfId="212" applyFont="1" applyBorder="1" applyAlignment="1">
      <alignment horizontal="center" vertical="center" wrapText="1"/>
    </xf>
    <xf numFmtId="0" fontId="46" fillId="5" borderId="79" xfId="0" applyFont="1" applyFill="1" applyBorder="1" applyAlignment="1">
      <alignment horizontal="right" vertical="center" wrapText="1"/>
    </xf>
    <xf numFmtId="0" fontId="60" fillId="0" borderId="57" xfId="212" applyFont="1" applyBorder="1" applyAlignment="1">
      <alignment horizontal="center" vertical="center" wrapText="1"/>
    </xf>
    <xf numFmtId="0" fontId="42" fillId="9" borderId="5" xfId="0" applyFont="1" applyFill="1" applyBorder="1" applyAlignment="1">
      <alignment vertical="top"/>
    </xf>
    <xf numFmtId="0" fontId="60" fillId="0" borderId="41" xfId="212" applyFont="1" applyBorder="1" applyAlignment="1">
      <alignment horizontal="center" vertical="center" wrapText="1"/>
    </xf>
    <xf numFmtId="0" fontId="60" fillId="0" borderId="38" xfId="212" applyFont="1" applyBorder="1" applyAlignment="1">
      <alignment horizontal="center" vertical="center" wrapText="1"/>
    </xf>
    <xf numFmtId="0" fontId="42" fillId="5" borderId="11" xfId="0" applyFont="1" applyFill="1" applyBorder="1" applyAlignment="1">
      <alignment horizontal="left" vertical="top"/>
    </xf>
    <xf numFmtId="0" fontId="46" fillId="5" borderId="11" xfId="0" applyFont="1" applyFill="1" applyBorder="1" applyAlignment="1">
      <alignment vertical="center" wrapText="1"/>
    </xf>
    <xf numFmtId="0" fontId="60" fillId="5" borderId="36" xfId="0" applyFont="1" applyFill="1" applyBorder="1" applyAlignment="1">
      <alignment horizontal="center" vertical="center" wrapText="1"/>
    </xf>
    <xf numFmtId="0" fontId="42" fillId="27" borderId="10" xfId="0" applyFont="1" applyFill="1" applyBorder="1" applyAlignment="1">
      <alignment vertical="top"/>
    </xf>
    <xf numFmtId="0" fontId="46" fillId="10" borderId="11" xfId="0" applyFont="1" applyFill="1" applyBorder="1" applyAlignment="1">
      <alignment vertical="center"/>
    </xf>
    <xf numFmtId="0" fontId="60" fillId="10" borderId="64" xfId="0" applyFont="1" applyFill="1" applyBorder="1" applyAlignment="1">
      <alignment horizontal="center" vertical="center" wrapText="1"/>
    </xf>
    <xf numFmtId="0" fontId="42" fillId="27" borderId="5" xfId="0" applyFont="1" applyFill="1" applyBorder="1" applyAlignment="1">
      <alignment vertical="top"/>
    </xf>
    <xf numFmtId="0" fontId="46" fillId="10" borderId="87" xfId="0" applyFont="1" applyFill="1" applyBorder="1" applyAlignment="1">
      <alignment vertical="center"/>
    </xf>
    <xf numFmtId="0" fontId="42" fillId="27" borderId="5" xfId="0" applyFont="1" applyFill="1" applyBorder="1" applyAlignment="1">
      <alignment vertical="top" textRotation="90" wrapText="1"/>
    </xf>
    <xf numFmtId="0" fontId="46" fillId="10" borderId="88" xfId="0" applyFont="1" applyFill="1" applyBorder="1" applyAlignment="1">
      <alignment vertical="center" wrapText="1"/>
    </xf>
    <xf numFmtId="0" fontId="87" fillId="0" borderId="41" xfId="212" applyFont="1" applyBorder="1" applyAlignment="1">
      <alignment horizontal="center" vertical="center" wrapText="1"/>
    </xf>
    <xf numFmtId="0" fontId="42" fillId="32" borderId="6" xfId="0" applyFont="1" applyFill="1" applyBorder="1" applyAlignment="1">
      <alignment vertical="top"/>
    </xf>
    <xf numFmtId="0" fontId="60" fillId="32" borderId="45" xfId="212" applyFont="1" applyFill="1" applyBorder="1" applyAlignment="1">
      <alignment horizontal="center" vertical="center" wrapText="1"/>
    </xf>
    <xf numFmtId="0" fontId="87" fillId="32" borderId="45" xfId="212" applyFont="1" applyFill="1" applyBorder="1" applyAlignment="1">
      <alignment horizontal="center" vertical="center" wrapText="1"/>
    </xf>
    <xf numFmtId="0" fontId="42" fillId="27" borderId="6" xfId="0" applyFont="1" applyFill="1" applyBorder="1" applyAlignment="1">
      <alignment vertical="top" textRotation="90" wrapText="1"/>
    </xf>
    <xf numFmtId="0" fontId="46" fillId="32" borderId="6" xfId="0" applyFont="1" applyFill="1" applyBorder="1" applyAlignment="1">
      <alignment horizontal="right" vertical="center" wrapText="1"/>
    </xf>
    <xf numFmtId="0" fontId="46" fillId="5" borderId="1" xfId="0" applyFont="1" applyFill="1" applyBorder="1" applyAlignment="1">
      <alignment vertical="center" wrapText="1"/>
    </xf>
    <xf numFmtId="0" fontId="86" fillId="0" borderId="6" xfId="212" applyFont="1" applyBorder="1" applyAlignment="1">
      <alignment horizontal="left" vertical="center" wrapText="1"/>
    </xf>
    <xf numFmtId="0" fontId="46" fillId="31" borderId="7" xfId="212" applyFont="1" applyFill="1" applyBorder="1" applyAlignment="1">
      <alignment horizontal="center"/>
    </xf>
    <xf numFmtId="0" fontId="42" fillId="31" borderId="1" xfId="0" applyFont="1" applyFill="1" applyBorder="1" applyAlignment="1">
      <alignment vertical="top" textRotation="90" wrapText="1"/>
    </xf>
    <xf numFmtId="0" fontId="46" fillId="31" borderId="28" xfId="0" applyFont="1" applyFill="1" applyBorder="1" applyAlignment="1">
      <alignment vertical="center" wrapText="1"/>
    </xf>
    <xf numFmtId="0" fontId="60" fillId="31" borderId="36" xfId="0" applyFont="1" applyFill="1" applyBorder="1" applyAlignment="1">
      <alignment horizontal="center" vertical="center" wrapText="1"/>
    </xf>
    <xf numFmtId="0" fontId="42" fillId="15" borderId="11" xfId="0" applyFont="1" applyFill="1" applyBorder="1" applyAlignment="1">
      <alignment horizontal="left" vertical="top"/>
    </xf>
    <xf numFmtId="0" fontId="49" fillId="15" borderId="1" xfId="0" applyFont="1" applyFill="1" applyBorder="1" applyAlignment="1">
      <alignment horizontal="center" vertical="top"/>
    </xf>
    <xf numFmtId="0" fontId="49" fillId="15" borderId="28" xfId="0" applyFont="1" applyFill="1" applyBorder="1" applyAlignment="1">
      <alignment horizontal="center" vertical="center"/>
    </xf>
    <xf numFmtId="0" fontId="88" fillId="15" borderId="1" xfId="0" applyFont="1" applyFill="1" applyBorder="1" applyAlignment="1">
      <alignment horizontal="center" vertical="top"/>
    </xf>
    <xf numFmtId="0" fontId="49" fillId="15" borderId="1" xfId="0" applyFont="1" applyFill="1" applyBorder="1" applyAlignment="1">
      <alignment horizontal="center" vertical="center"/>
    </xf>
    <xf numFmtId="0" fontId="60" fillId="15" borderId="36" xfId="0" applyFont="1" applyFill="1" applyBorder="1" applyAlignment="1">
      <alignment horizontal="center" vertical="center" wrapText="1"/>
    </xf>
    <xf numFmtId="0" fontId="87" fillId="15" borderId="36" xfId="0" applyFont="1" applyFill="1" applyBorder="1" applyAlignment="1">
      <alignment horizontal="center" vertical="center" wrapText="1"/>
    </xf>
    <xf numFmtId="0" fontId="49" fillId="15" borderId="6" xfId="0" applyFont="1" applyFill="1" applyBorder="1" applyAlignment="1">
      <alignment horizontal="center" vertical="top"/>
    </xf>
    <xf numFmtId="0" fontId="42" fillId="9" borderId="6" xfId="0" applyFont="1" applyFill="1" applyBorder="1" applyAlignment="1">
      <alignment vertical="top" wrapText="1"/>
    </xf>
    <xf numFmtId="0" fontId="46" fillId="5" borderId="11" xfId="0" applyFont="1" applyFill="1" applyBorder="1" applyAlignment="1">
      <alignment vertical="center"/>
    </xf>
    <xf numFmtId="0" fontId="60" fillId="5" borderId="64" xfId="0" applyFont="1" applyFill="1" applyBorder="1" applyAlignment="1">
      <alignment horizontal="center" vertical="center" wrapText="1"/>
    </xf>
    <xf numFmtId="0" fontId="60" fillId="0" borderId="39" xfId="212" applyFont="1" applyBorder="1" applyAlignment="1">
      <alignment horizontal="center" vertical="center" wrapText="1"/>
    </xf>
    <xf numFmtId="0" fontId="87" fillId="0" borderId="39" xfId="212" applyFont="1" applyBorder="1" applyAlignment="1">
      <alignment horizontal="center" vertical="center" wrapText="1"/>
    </xf>
    <xf numFmtId="0" fontId="60" fillId="10" borderId="47" xfId="0" applyFont="1" applyFill="1" applyBorder="1" applyAlignment="1">
      <alignment horizontal="center" vertical="center" wrapText="1"/>
    </xf>
    <xf numFmtId="4" fontId="45" fillId="11" borderId="41" xfId="0" applyNumberFormat="1" applyFont="1" applyFill="1" applyBorder="1" applyAlignment="1">
      <alignment horizontal="right" vertical="center" wrapText="1"/>
    </xf>
    <xf numFmtId="0" fontId="47" fillId="5" borderId="22" xfId="212" applyFont="1" applyFill="1" applyBorder="1" applyAlignment="1">
      <alignment vertical="center"/>
    </xf>
    <xf numFmtId="0" fontId="48" fillId="0" borderId="42" xfId="212" applyFont="1" applyBorder="1" applyAlignment="1">
      <alignment vertical="center" wrapText="1"/>
    </xf>
    <xf numFmtId="0" fontId="48" fillId="11" borderId="40" xfId="212" applyFont="1" applyFill="1" applyBorder="1" applyAlignment="1">
      <alignment horizontal="center" vertical="center"/>
    </xf>
    <xf numFmtId="4" fontId="45" fillId="11" borderId="40" xfId="0" applyNumberFormat="1" applyFont="1" applyFill="1" applyBorder="1" applyAlignment="1">
      <alignment horizontal="right" vertical="center" wrapText="1"/>
    </xf>
    <xf numFmtId="4" fontId="48" fillId="11" borderId="40" xfId="212" applyNumberFormat="1" applyFont="1" applyFill="1" applyBorder="1" applyAlignment="1">
      <alignment horizontal="center" vertical="center"/>
    </xf>
    <xf numFmtId="0" fontId="48" fillId="0" borderId="85" xfId="212" applyFont="1" applyBorder="1" applyAlignment="1">
      <alignment vertical="center" wrapText="1"/>
    </xf>
    <xf numFmtId="0" fontId="48" fillId="11" borderId="37" xfId="212" applyFont="1" applyFill="1" applyBorder="1" applyAlignment="1">
      <alignment horizontal="center" vertical="center"/>
    </xf>
    <xf numFmtId="4" fontId="45" fillId="11" borderId="37" xfId="0" applyNumberFormat="1" applyFont="1" applyFill="1" applyBorder="1" applyAlignment="1">
      <alignment horizontal="right" vertical="center" wrapText="1"/>
    </xf>
    <xf numFmtId="4" fontId="48" fillId="11" borderId="37" xfId="212" applyNumberFormat="1" applyFont="1" applyFill="1" applyBorder="1" applyAlignment="1">
      <alignment horizontal="center" vertical="center"/>
    </xf>
    <xf numFmtId="0" fontId="72" fillId="31" borderId="7" xfId="212" applyFont="1" applyFill="1" applyBorder="1" applyAlignment="1">
      <alignment horizontal="center" vertical="top"/>
    </xf>
    <xf numFmtId="2" fontId="72" fillId="31" borderId="1" xfId="0" applyNumberFormat="1" applyFont="1" applyFill="1" applyBorder="1" applyAlignment="1">
      <alignment vertical="top" wrapText="1"/>
    </xf>
    <xf numFmtId="0" fontId="45" fillId="31" borderId="8" xfId="212" applyFont="1" applyFill="1" applyBorder="1"/>
    <xf numFmtId="0" fontId="89" fillId="15" borderId="1" xfId="0" applyFont="1" applyFill="1" applyBorder="1" applyAlignment="1">
      <alignment horizontal="center" vertical="top"/>
    </xf>
    <xf numFmtId="0" fontId="89" fillId="15" borderId="1" xfId="0" applyFont="1" applyFill="1" applyBorder="1" applyAlignment="1">
      <alignment horizontal="center" vertical="center"/>
    </xf>
    <xf numFmtId="2" fontId="89" fillId="15" borderId="1" xfId="0" applyNumberFormat="1" applyFont="1" applyFill="1" applyBorder="1" applyAlignment="1">
      <alignment horizontal="center" vertical="center"/>
    </xf>
    <xf numFmtId="2" fontId="89" fillId="15" borderId="1" xfId="0" applyNumberFormat="1" applyFont="1" applyFill="1" applyBorder="1" applyAlignment="1">
      <alignment horizontal="center" vertical="top"/>
    </xf>
    <xf numFmtId="0" fontId="89" fillId="15" borderId="1" xfId="0" applyFont="1" applyFill="1" applyBorder="1" applyAlignment="1" applyProtection="1">
      <alignment horizontal="center" vertical="center"/>
      <protection locked="0"/>
    </xf>
    <xf numFmtId="0" fontId="69" fillId="15" borderId="36" xfId="0" applyFont="1" applyFill="1" applyBorder="1" applyAlignment="1">
      <alignment horizontal="center" vertical="center" wrapText="1"/>
    </xf>
    <xf numFmtId="0" fontId="75" fillId="15" borderId="36" xfId="0" applyFont="1" applyFill="1" applyBorder="1" applyAlignment="1">
      <alignment horizontal="center" vertical="center" wrapText="1"/>
    </xf>
    <xf numFmtId="0" fontId="71" fillId="15" borderId="5" xfId="0" applyFont="1" applyFill="1" applyBorder="1" applyAlignment="1">
      <alignment horizontal="left" vertical="top"/>
    </xf>
    <xf numFmtId="0" fontId="71" fillId="9" borderId="1" xfId="0" applyFont="1" applyFill="1" applyBorder="1" applyAlignment="1">
      <alignment vertical="top" wrapText="1"/>
    </xf>
    <xf numFmtId="2" fontId="71" fillId="9" borderId="1" xfId="0" applyNumberFormat="1" applyFont="1" applyFill="1" applyBorder="1" applyAlignment="1">
      <alignment vertical="top" wrapText="1"/>
    </xf>
    <xf numFmtId="0" fontId="71" fillId="9" borderId="1" xfId="0" applyFont="1" applyFill="1" applyBorder="1" applyAlignment="1" applyProtection="1">
      <alignment vertical="top" wrapText="1"/>
      <protection locked="0"/>
    </xf>
    <xf numFmtId="0" fontId="69" fillId="9" borderId="36" xfId="0" applyFont="1" applyFill="1" applyBorder="1" applyAlignment="1">
      <alignment horizontal="center" vertical="center" wrapText="1"/>
    </xf>
    <xf numFmtId="0" fontId="90" fillId="9" borderId="53" xfId="0" applyFont="1" applyFill="1" applyBorder="1" applyAlignment="1">
      <alignment vertical="top" wrapText="1"/>
    </xf>
    <xf numFmtId="0" fontId="65" fillId="0" borderId="6" xfId="212" applyFont="1" applyBorder="1" applyAlignment="1">
      <alignment vertical="center"/>
    </xf>
    <xf numFmtId="0" fontId="45" fillId="31" borderId="0" xfId="212" applyFont="1" applyFill="1"/>
    <xf numFmtId="0" fontId="89" fillId="15" borderId="6" xfId="0" applyFont="1" applyFill="1" applyBorder="1" applyAlignment="1">
      <alignment horizontal="center" vertical="top"/>
    </xf>
    <xf numFmtId="0" fontId="71" fillId="9" borderId="6" xfId="0" applyFont="1" applyFill="1" applyBorder="1" applyAlignment="1">
      <alignment vertical="top" wrapText="1"/>
    </xf>
    <xf numFmtId="0" fontId="72" fillId="5" borderId="90" xfId="0" applyFont="1" applyFill="1" applyBorder="1" applyAlignment="1">
      <alignment vertical="center"/>
    </xf>
    <xf numFmtId="0" fontId="45" fillId="8" borderId="91" xfId="212" applyFont="1" applyFill="1" applyBorder="1" applyAlignment="1">
      <alignment vertical="center" wrapText="1"/>
    </xf>
    <xf numFmtId="2" fontId="72" fillId="34" borderId="40" xfId="212" applyNumberFormat="1" applyFont="1" applyFill="1" applyBorder="1" applyAlignment="1">
      <alignment horizontal="center" vertical="center"/>
    </xf>
    <xf numFmtId="4" fontId="45" fillId="11" borderId="40" xfId="212" applyNumberFormat="1" applyFont="1" applyFill="1" applyBorder="1" applyAlignment="1">
      <alignment horizontal="center" vertical="center"/>
    </xf>
    <xf numFmtId="4" fontId="45" fillId="11" borderId="91" xfId="212" applyNumberFormat="1" applyFont="1" applyFill="1" applyBorder="1" applyAlignment="1">
      <alignment horizontal="center" vertical="center"/>
    </xf>
    <xf numFmtId="0" fontId="72" fillId="5" borderId="22" xfId="0" applyFont="1" applyFill="1" applyBorder="1" applyAlignment="1">
      <alignment vertical="center"/>
    </xf>
    <xf numFmtId="0" fontId="45" fillId="8" borderId="40" xfId="212" applyFont="1" applyFill="1" applyBorder="1" applyAlignment="1">
      <alignment vertical="center" wrapText="1"/>
    </xf>
    <xf numFmtId="0" fontId="45" fillId="8" borderId="41" xfId="212" applyFont="1" applyFill="1" applyBorder="1" applyAlignment="1">
      <alignment vertical="center" wrapText="1"/>
    </xf>
    <xf numFmtId="2" fontId="72" fillId="34" borderId="41" xfId="212" applyNumberFormat="1" applyFont="1" applyFill="1" applyBorder="1" applyAlignment="1">
      <alignment horizontal="center" vertical="center"/>
    </xf>
    <xf numFmtId="4" fontId="45" fillId="11" borderId="41" xfId="212" applyNumberFormat="1" applyFont="1" applyFill="1" applyBorder="1" applyAlignment="1">
      <alignment horizontal="center" vertical="center"/>
    </xf>
    <xf numFmtId="0" fontId="68" fillId="11" borderId="40" xfId="212" applyFont="1" applyFill="1" applyBorder="1" applyAlignment="1">
      <alignment horizontal="center" vertical="center" wrapText="1"/>
    </xf>
    <xf numFmtId="0" fontId="68" fillId="11" borderId="37" xfId="212" applyFont="1" applyFill="1" applyBorder="1" applyAlignment="1">
      <alignment horizontal="center" vertical="center" wrapText="1"/>
    </xf>
    <xf numFmtId="0" fontId="48" fillId="0" borderId="92" xfId="212" applyFont="1" applyFill="1" applyBorder="1" applyAlignment="1">
      <alignment vertical="center" wrapText="1"/>
    </xf>
    <xf numFmtId="4" fontId="47" fillId="12" borderId="12" xfId="212" applyNumberFormat="1" applyFont="1" applyFill="1" applyBorder="1" applyAlignment="1">
      <alignment horizontal="center" vertical="center" wrapText="1"/>
    </xf>
    <xf numFmtId="4" fontId="47" fillId="4" borderId="7" xfId="212" applyNumberFormat="1" applyFont="1" applyFill="1" applyBorder="1" applyAlignment="1">
      <alignment horizontal="center" vertical="center" wrapText="1"/>
    </xf>
    <xf numFmtId="4" fontId="73" fillId="24" borderId="7" xfId="212" applyNumberFormat="1" applyFont="1" applyFill="1" applyBorder="1" applyAlignment="1">
      <alignment vertical="top"/>
    </xf>
    <xf numFmtId="4" fontId="47" fillId="9" borderId="7" xfId="212" applyNumberFormat="1" applyFont="1" applyFill="1" applyBorder="1" applyAlignment="1">
      <alignment vertical="top"/>
    </xf>
    <xf numFmtId="0" fontId="42" fillId="9" borderId="11" xfId="0" applyFont="1" applyFill="1" applyBorder="1" applyAlignment="1">
      <alignment horizontal="left" vertical="top"/>
    </xf>
    <xf numFmtId="0" fontId="42" fillId="9" borderId="7" xfId="0" applyFont="1" applyFill="1" applyBorder="1" applyAlignment="1">
      <alignment horizontal="left" vertical="top"/>
    </xf>
    <xf numFmtId="3" fontId="62" fillId="0" borderId="0" xfId="212" applyNumberFormat="1" applyFont="1" applyAlignment="1">
      <alignment horizontal="left" vertical="center"/>
    </xf>
    <xf numFmtId="0" fontId="48" fillId="0" borderId="93" xfId="212" applyFont="1" applyBorder="1" applyAlignment="1">
      <alignment vertical="center" wrapText="1"/>
    </xf>
    <xf numFmtId="0" fontId="48" fillId="11" borderId="26" xfId="212" applyFont="1" applyFill="1" applyBorder="1" applyAlignment="1">
      <alignment horizontal="center" vertical="center"/>
    </xf>
    <xf numFmtId="0" fontId="46" fillId="37" borderId="64" xfId="212" applyFont="1" applyFill="1" applyBorder="1" applyAlignment="1">
      <alignment horizontal="center" vertical="center" wrapText="1"/>
    </xf>
    <xf numFmtId="4" fontId="6" fillId="0" borderId="45" xfId="212" applyNumberFormat="1" applyFont="1" applyBorder="1" applyAlignment="1">
      <alignment horizontal="center" vertical="center"/>
    </xf>
    <xf numFmtId="4" fontId="6" fillId="0" borderId="47" xfId="212" applyNumberFormat="1" applyFont="1" applyBorder="1" applyAlignment="1">
      <alignment horizontal="center" vertical="center"/>
    </xf>
    <xf numFmtId="4" fontId="6" fillId="0" borderId="36" xfId="212" applyNumberFormat="1" applyFont="1" applyBorder="1" applyAlignment="1">
      <alignment horizontal="center" vertical="center"/>
    </xf>
    <xf numFmtId="4" fontId="46" fillId="0" borderId="68" xfId="212" applyNumberFormat="1" applyFont="1" applyBorder="1"/>
    <xf numFmtId="4" fontId="46" fillId="0" borderId="69" xfId="212" applyNumberFormat="1" applyFont="1" applyBorder="1"/>
    <xf numFmtId="4" fontId="46" fillId="0" borderId="66" xfId="212" applyNumberFormat="1" applyFont="1" applyBorder="1"/>
    <xf numFmtId="3" fontId="5" fillId="0" borderId="0" xfId="212" applyNumberFormat="1" applyFont="1" applyFill="1" applyAlignment="1">
      <alignment horizontal="left" wrapText="1"/>
    </xf>
    <xf numFmtId="2" fontId="50" fillId="34" borderId="40" xfId="0" applyNumberFormat="1" applyFont="1" applyFill="1" applyBorder="1" applyAlignment="1">
      <alignment horizontal="center" vertical="center" wrapText="1"/>
    </xf>
    <xf numFmtId="0" fontId="48" fillId="0" borderId="21" xfId="0" applyFont="1" applyBorder="1" applyAlignment="1">
      <alignment horizontal="left" vertical="center"/>
    </xf>
    <xf numFmtId="0" fontId="48" fillId="0" borderId="40" xfId="0" applyFont="1" applyBorder="1" applyAlignment="1">
      <alignment vertical="top" wrapText="1"/>
    </xf>
    <xf numFmtId="0" fontId="44" fillId="0" borderId="40" xfId="0" applyFont="1" applyBorder="1" applyAlignment="1">
      <alignment horizontal="center" vertical="center"/>
    </xf>
    <xf numFmtId="0" fontId="48" fillId="0" borderId="41" xfId="0" applyFont="1" applyBorder="1" applyAlignment="1">
      <alignment horizontal="left" vertical="center" wrapText="1"/>
    </xf>
    <xf numFmtId="0" fontId="48" fillId="0" borderId="40" xfId="0" applyFont="1" applyBorder="1" applyAlignment="1">
      <alignment horizontal="left" vertical="center" wrapText="1"/>
    </xf>
    <xf numFmtId="0" fontId="48" fillId="0" borderId="37" xfId="0" applyFont="1" applyBorder="1" applyAlignment="1">
      <alignment horizontal="center" vertical="center"/>
    </xf>
    <xf numFmtId="0" fontId="48" fillId="0" borderId="9" xfId="0" applyFont="1" applyBorder="1" applyAlignment="1">
      <alignment horizontal="left" vertical="center"/>
    </xf>
    <xf numFmtId="0" fontId="48" fillId="0" borderId="18" xfId="0" applyFont="1" applyBorder="1" applyAlignment="1">
      <alignment horizontal="left" vertical="center"/>
    </xf>
    <xf numFmtId="0" fontId="48" fillId="11" borderId="0" xfId="0" applyFont="1" applyFill="1" applyAlignment="1">
      <alignment horizontal="center" vertical="center"/>
    </xf>
    <xf numFmtId="0" fontId="4" fillId="0" borderId="0" xfId="212" applyFont="1" applyAlignment="1">
      <alignment horizontal="center" vertical="center"/>
    </xf>
    <xf numFmtId="4" fontId="4" fillId="0" borderId="0" xfId="212" applyNumberFormat="1" applyFont="1"/>
    <xf numFmtId="0" fontId="4" fillId="0" borderId="0" xfId="212" applyFont="1"/>
    <xf numFmtId="0" fontId="48" fillId="11" borderId="0" xfId="0" applyFont="1" applyFill="1" applyAlignment="1">
      <alignment horizontal="center" vertical="center" wrapText="1"/>
    </xf>
    <xf numFmtId="0" fontId="57" fillId="0" borderId="63" xfId="0" applyFont="1" applyBorder="1" applyAlignment="1">
      <alignment horizontal="left" vertical="center"/>
    </xf>
    <xf numFmtId="0" fontId="57" fillId="0" borderId="38" xfId="0" applyFont="1" applyBorder="1" applyAlignment="1">
      <alignment horizontal="center" vertical="center"/>
    </xf>
    <xf numFmtId="0" fontId="57" fillId="0" borderId="38" xfId="0" applyFont="1" applyBorder="1" applyAlignment="1">
      <alignment wrapText="1"/>
    </xf>
    <xf numFmtId="0" fontId="57" fillId="0" borderId="23" xfId="0" applyFont="1" applyBorder="1" applyAlignment="1">
      <alignment horizontal="left" vertical="center"/>
    </xf>
    <xf numFmtId="0" fontId="57" fillId="0" borderId="37" xfId="0" applyFont="1" applyBorder="1" applyAlignment="1">
      <alignment horizontal="center" vertical="center"/>
    </xf>
    <xf numFmtId="0" fontId="57" fillId="0" borderId="21" xfId="0" applyFont="1" applyBorder="1" applyAlignment="1">
      <alignment wrapText="1"/>
    </xf>
    <xf numFmtId="0" fontId="57" fillId="26" borderId="0" xfId="0" applyFont="1" applyFill="1" applyAlignment="1">
      <alignment horizontal="center" vertical="center"/>
    </xf>
    <xf numFmtId="0" fontId="54" fillId="26" borderId="51" xfId="0" applyFont="1" applyFill="1" applyBorder="1"/>
    <xf numFmtId="0" fontId="70" fillId="3" borderId="26" xfId="0" applyFont="1" applyFill="1" applyBorder="1" applyAlignment="1">
      <alignment horizontal="center" vertical="center" wrapText="1"/>
    </xf>
    <xf numFmtId="0" fontId="57" fillId="3" borderId="0" xfId="0" applyFont="1" applyFill="1" applyAlignment="1">
      <alignment horizontal="left" vertical="center"/>
    </xf>
    <xf numFmtId="0" fontId="57" fillId="3" borderId="0" xfId="0" applyFont="1" applyFill="1" applyAlignment="1">
      <alignment horizontal="center" vertical="center"/>
    </xf>
    <xf numFmtId="4" fontId="54" fillId="26" borderId="0" xfId="0" applyNumberFormat="1" applyFont="1" applyFill="1" applyAlignment="1">
      <alignment vertical="center"/>
    </xf>
    <xf numFmtId="0" fontId="54" fillId="26" borderId="0" xfId="0" applyFont="1" applyFill="1" applyAlignment="1">
      <alignment horizontal="center" vertical="center"/>
    </xf>
    <xf numFmtId="0" fontId="54" fillId="26" borderId="0" xfId="0" applyFont="1" applyFill="1" applyAlignment="1">
      <alignment wrapText="1"/>
    </xf>
    <xf numFmtId="0" fontId="47" fillId="9" borderId="6" xfId="0" applyFont="1" applyFill="1" applyBorder="1" applyAlignment="1">
      <alignment vertical="top" textRotation="90"/>
    </xf>
    <xf numFmtId="4" fontId="4" fillId="0" borderId="0" xfId="212" applyNumberFormat="1" applyFont="1" applyAlignment="1">
      <alignment horizontal="center" vertical="center"/>
    </xf>
    <xf numFmtId="0" fontId="54" fillId="28" borderId="61" xfId="0" applyFont="1" applyFill="1" applyBorder="1"/>
    <xf numFmtId="0" fontId="48" fillId="0" borderId="57" xfId="0" applyFont="1" applyBorder="1" applyAlignment="1">
      <alignment horizontal="left" vertical="center"/>
    </xf>
    <xf numFmtId="0" fontId="48" fillId="22" borderId="51" xfId="0" applyFont="1" applyFill="1" applyBorder="1"/>
    <xf numFmtId="0" fontId="48" fillId="22" borderId="7" xfId="0" applyFont="1" applyFill="1" applyBorder="1"/>
    <xf numFmtId="0" fontId="48" fillId="5" borderId="61" xfId="0" applyFont="1" applyFill="1" applyBorder="1"/>
    <xf numFmtId="0" fontId="48" fillId="0" borderId="39" xfId="0" applyFont="1" applyBorder="1" applyAlignment="1">
      <alignment horizontal="left" vertical="center" wrapText="1"/>
    </xf>
    <xf numFmtId="0" fontId="48" fillId="13" borderId="61" xfId="0" applyFont="1" applyFill="1" applyBorder="1"/>
    <xf numFmtId="0" fontId="48" fillId="13" borderId="0" xfId="0" applyFont="1" applyFill="1" applyAlignment="1">
      <alignment horizontal="left" vertical="center"/>
    </xf>
    <xf numFmtId="0" fontId="48" fillId="13" borderId="0" xfId="0" applyFont="1" applyFill="1" applyAlignment="1">
      <alignment horizontal="center" vertical="center"/>
    </xf>
    <xf numFmtId="4" fontId="48" fillId="13" borderId="0" xfId="0" applyNumberFormat="1" applyFont="1" applyFill="1" applyAlignment="1">
      <alignment horizontal="right" vertical="center"/>
    </xf>
    <xf numFmtId="0" fontId="48" fillId="13" borderId="0" xfId="0" applyFont="1" applyFill="1"/>
    <xf numFmtId="0" fontId="48" fillId="13" borderId="7" xfId="0" applyFont="1" applyFill="1" applyBorder="1"/>
    <xf numFmtId="0" fontId="47" fillId="27" borderId="0" xfId="0" applyFont="1" applyFill="1" applyAlignment="1">
      <alignment horizontal="left" vertical="center"/>
    </xf>
    <xf numFmtId="0" fontId="48" fillId="27" borderId="0" xfId="0" applyFont="1" applyFill="1" applyAlignment="1">
      <alignment horizontal="center" vertical="center"/>
    </xf>
    <xf numFmtId="4" fontId="48" fillId="27" borderId="0" xfId="0" applyNumberFormat="1" applyFont="1" applyFill="1" applyAlignment="1">
      <alignment horizontal="right" vertical="center"/>
    </xf>
    <xf numFmtId="0" fontId="48" fillId="27" borderId="0" xfId="0" applyFont="1" applyFill="1"/>
    <xf numFmtId="0" fontId="48" fillId="11" borderId="0" xfId="0" applyFont="1" applyFill="1" applyAlignment="1">
      <alignment horizontal="right" wrapText="1"/>
    </xf>
    <xf numFmtId="0" fontId="48" fillId="6" borderId="50" xfId="0" applyFont="1" applyFill="1" applyBorder="1"/>
    <xf numFmtId="0" fontId="4" fillId="5" borderId="0" xfId="0" applyFont="1" applyFill="1" applyAlignment="1">
      <alignment wrapText="1"/>
    </xf>
    <xf numFmtId="0" fontId="4" fillId="30" borderId="8" xfId="212" applyFont="1" applyFill="1" applyBorder="1"/>
    <xf numFmtId="0" fontId="46" fillId="5" borderId="78" xfId="0" applyFont="1" applyFill="1" applyBorder="1" applyAlignment="1">
      <alignment horizontal="center" vertical="center" wrapText="1"/>
    </xf>
    <xf numFmtId="0" fontId="42" fillId="5" borderId="0" xfId="0" applyFont="1" applyFill="1" applyAlignment="1">
      <alignment horizontal="left" vertical="top"/>
    </xf>
    <xf numFmtId="0" fontId="4" fillId="5" borderId="7" xfId="0" applyFont="1" applyFill="1" applyBorder="1" applyAlignment="1">
      <alignment horizontal="center" vertical="center" wrapText="1"/>
    </xf>
    <xf numFmtId="0" fontId="4" fillId="5" borderId="1" xfId="0" applyFont="1" applyFill="1" applyBorder="1" applyAlignment="1">
      <alignment vertical="top" wrapText="1"/>
    </xf>
    <xf numFmtId="0" fontId="4" fillId="5" borderId="1" xfId="0" applyFont="1" applyFill="1" applyBorder="1" applyAlignment="1">
      <alignment horizontal="center" vertical="center" wrapText="1"/>
    </xf>
    <xf numFmtId="0" fontId="4" fillId="5" borderId="1" xfId="0" applyFont="1" applyFill="1" applyBorder="1" applyAlignment="1">
      <alignment wrapText="1"/>
    </xf>
    <xf numFmtId="0" fontId="4" fillId="5" borderId="7" xfId="0" applyFont="1" applyFill="1" applyBorder="1" applyAlignment="1">
      <alignment wrapText="1"/>
    </xf>
    <xf numFmtId="0" fontId="4" fillId="0" borderId="38" xfId="0" applyFont="1" applyBorder="1" applyAlignment="1">
      <alignment vertical="top" wrapText="1"/>
    </xf>
    <xf numFmtId="0" fontId="4" fillId="0" borderId="38" xfId="0" applyFont="1" applyBorder="1" applyAlignment="1">
      <alignment horizontal="center" vertical="center" wrapText="1"/>
    </xf>
    <xf numFmtId="4" fontId="4" fillId="0" borderId="41" xfId="0" applyNumberFormat="1" applyFont="1" applyBorder="1" applyAlignment="1">
      <alignment vertical="center" wrapText="1"/>
    </xf>
    <xf numFmtId="4" fontId="4" fillId="0" borderId="38" xfId="0" applyNumberFormat="1" applyFont="1" applyBorder="1" applyAlignment="1">
      <alignment vertical="center" wrapText="1"/>
    </xf>
    <xf numFmtId="0" fontId="4" fillId="0" borderId="26" xfId="0" applyFont="1" applyBorder="1" applyAlignment="1">
      <alignment vertical="top" wrapText="1"/>
    </xf>
    <xf numFmtId="0" fontId="4" fillId="0" borderId="41" xfId="0" applyFont="1" applyBorder="1" applyAlignment="1">
      <alignment horizontal="center" vertical="center" wrapText="1"/>
    </xf>
    <xf numFmtId="0" fontId="4" fillId="0" borderId="26" xfId="0" applyFont="1" applyBorder="1" applyAlignment="1">
      <alignment horizontal="center" vertical="center" wrapText="1"/>
    </xf>
    <xf numFmtId="0" fontId="4" fillId="0" borderId="40" xfId="0" applyFont="1" applyBorder="1" applyAlignment="1">
      <alignment vertical="top" wrapText="1"/>
    </xf>
    <xf numFmtId="0" fontId="4" fillId="0" borderId="40" xfId="0" applyFont="1" applyBorder="1" applyAlignment="1">
      <alignment horizontal="center" vertical="center" wrapText="1"/>
    </xf>
    <xf numFmtId="0" fontId="4" fillId="8" borderId="19" xfId="0" applyFont="1" applyFill="1" applyBorder="1" applyAlignment="1">
      <alignment vertical="center" wrapText="1"/>
    </xf>
    <xf numFmtId="0" fontId="4" fillId="0" borderId="37" xfId="0" applyFont="1" applyBorder="1" applyAlignment="1">
      <alignment vertical="top" wrapText="1"/>
    </xf>
    <xf numFmtId="4" fontId="4" fillId="0" borderId="26" xfId="0" applyNumberFormat="1" applyFont="1" applyBorder="1" applyAlignment="1">
      <alignment vertical="center" wrapText="1"/>
    </xf>
    <xf numFmtId="0" fontId="4" fillId="0" borderId="37" xfId="0" applyFont="1" applyBorder="1" applyAlignment="1">
      <alignment horizontal="center" vertical="center" wrapText="1"/>
    </xf>
    <xf numFmtId="0" fontId="4" fillId="32" borderId="89" xfId="0" applyFont="1" applyFill="1" applyBorder="1" applyAlignment="1">
      <alignment vertical="top" wrapText="1"/>
    </xf>
    <xf numFmtId="0" fontId="4" fillId="32" borderId="61" xfId="0" applyFont="1" applyFill="1" applyBorder="1" applyAlignment="1">
      <alignment horizontal="center" vertical="center" wrapText="1"/>
    </xf>
    <xf numFmtId="166" fontId="4" fillId="32" borderId="61" xfId="0" applyNumberFormat="1" applyFont="1" applyFill="1" applyBorder="1" applyAlignment="1">
      <alignment vertical="top" wrapText="1"/>
    </xf>
    <xf numFmtId="0" fontId="4" fillId="32" borderId="24" xfId="0" applyFont="1" applyFill="1" applyBorder="1" applyAlignment="1">
      <alignment vertical="top" wrapText="1"/>
    </xf>
    <xf numFmtId="0" fontId="4" fillId="0" borderId="41" xfId="0" applyFont="1" applyBorder="1" applyAlignment="1">
      <alignment vertical="top" wrapText="1"/>
    </xf>
    <xf numFmtId="0" fontId="4" fillId="0" borderId="47" xfId="0" applyFont="1" applyBorder="1" applyAlignment="1">
      <alignment vertical="top" wrapText="1"/>
    </xf>
    <xf numFmtId="0" fontId="4" fillId="0" borderId="39" xfId="0" applyFont="1" applyBorder="1" applyAlignment="1">
      <alignment horizontal="center" vertical="center" wrapText="1"/>
    </xf>
    <xf numFmtId="4" fontId="4" fillId="0" borderId="39" xfId="0" applyNumberFormat="1" applyFont="1" applyBorder="1" applyAlignment="1">
      <alignment vertical="top" wrapText="1"/>
    </xf>
    <xf numFmtId="0" fontId="4" fillId="10" borderId="0" xfId="0" applyFont="1" applyFill="1" applyAlignment="1">
      <alignment vertical="top" wrapText="1"/>
    </xf>
    <xf numFmtId="0" fontId="4" fillId="10" borderId="0" xfId="0" applyFont="1" applyFill="1" applyAlignment="1">
      <alignment horizontal="center" vertical="center" wrapText="1"/>
    </xf>
    <xf numFmtId="0" fontId="4" fillId="10" borderId="0" xfId="0" applyFont="1" applyFill="1" applyAlignment="1">
      <alignment wrapText="1"/>
    </xf>
    <xf numFmtId="0" fontId="4" fillId="10" borderId="12" xfId="0" applyFont="1" applyFill="1" applyBorder="1" applyAlignment="1">
      <alignment vertical="top" wrapText="1"/>
    </xf>
    <xf numFmtId="0" fontId="4" fillId="10" borderId="12" xfId="0" applyFont="1" applyFill="1" applyBorder="1" applyAlignment="1">
      <alignment horizontal="center" vertical="center" wrapText="1"/>
    </xf>
    <xf numFmtId="0" fontId="4" fillId="10" borderId="12" xfId="0" applyFont="1" applyFill="1" applyBorder="1" applyAlignment="1">
      <alignment wrapText="1"/>
    </xf>
    <xf numFmtId="4" fontId="4" fillId="5" borderId="1" xfId="0" applyNumberFormat="1" applyFont="1" applyFill="1" applyBorder="1" applyAlignment="1">
      <alignment vertical="top" wrapText="1"/>
    </xf>
    <xf numFmtId="0" fontId="4" fillId="30" borderId="0" xfId="212" applyFont="1" applyFill="1"/>
    <xf numFmtId="0" fontId="87" fillId="0" borderId="38" xfId="212" applyFont="1" applyBorder="1" applyAlignment="1">
      <alignment horizontal="center" vertical="center" wrapText="1"/>
    </xf>
    <xf numFmtId="0" fontId="4" fillId="0" borderId="20" xfId="0" applyFont="1" applyBorder="1" applyAlignment="1">
      <alignment vertical="top" wrapText="1"/>
    </xf>
    <xf numFmtId="0" fontId="4" fillId="0" borderId="56" xfId="0" applyFont="1" applyBorder="1" applyAlignment="1">
      <alignment horizontal="center" vertical="center" wrapText="1"/>
    </xf>
    <xf numFmtId="0" fontId="4" fillId="0" borderId="21" xfId="0" applyFont="1" applyBorder="1" applyAlignment="1">
      <alignment vertical="top" wrapText="1"/>
    </xf>
    <xf numFmtId="0" fontId="4" fillId="0" borderId="19" xfId="0" applyFont="1" applyBorder="1" applyAlignment="1">
      <alignment vertical="top" wrapText="1"/>
    </xf>
    <xf numFmtId="4" fontId="4" fillId="0" borderId="40" xfId="0" applyNumberFormat="1" applyFont="1" applyBorder="1" applyAlignment="1">
      <alignment vertical="center" wrapText="1"/>
    </xf>
    <xf numFmtId="0" fontId="4" fillId="0" borderId="0" xfId="212" applyFont="1" applyAlignment="1">
      <alignment vertical="center"/>
    </xf>
    <xf numFmtId="0" fontId="4" fillId="0" borderId="19" xfId="0" applyFont="1" applyBorder="1" applyAlignment="1">
      <alignment vertical="center" wrapText="1"/>
    </xf>
    <xf numFmtId="0" fontId="4" fillId="30" borderId="0" xfId="212" applyFont="1" applyFill="1" applyAlignment="1">
      <alignment vertical="center"/>
    </xf>
    <xf numFmtId="0" fontId="4" fillId="0" borderId="30" xfId="0" applyFont="1" applyBorder="1" applyAlignment="1">
      <alignment vertical="top" wrapText="1"/>
    </xf>
    <xf numFmtId="4" fontId="4" fillId="0" borderId="39" xfId="0" applyNumberFormat="1" applyFont="1" applyBorder="1" applyAlignment="1">
      <alignment vertical="center" wrapText="1"/>
    </xf>
    <xf numFmtId="4" fontId="4" fillId="10" borderId="0" xfId="0" applyNumberFormat="1" applyFont="1" applyFill="1" applyAlignment="1">
      <alignment vertical="top" wrapText="1"/>
    </xf>
    <xf numFmtId="0" fontId="87" fillId="0" borderId="57" xfId="212" applyFont="1" applyBorder="1" applyAlignment="1">
      <alignment horizontal="center" vertical="center" wrapText="1"/>
    </xf>
    <xf numFmtId="0" fontId="4" fillId="0" borderId="31" xfId="212" applyFont="1" applyBorder="1" applyAlignment="1">
      <alignment horizontal="center" vertical="center"/>
    </xf>
    <xf numFmtId="0" fontId="4" fillId="0" borderId="57" xfId="212" applyFont="1" applyBorder="1" applyAlignment="1">
      <alignment horizontal="center" vertical="center"/>
    </xf>
    <xf numFmtId="4" fontId="4" fillId="0" borderId="57" xfId="0" applyNumberFormat="1" applyFont="1" applyBorder="1" applyAlignment="1">
      <alignment vertical="center" wrapText="1"/>
    </xf>
    <xf numFmtId="0" fontId="4" fillId="0" borderId="57" xfId="0" applyFont="1" applyBorder="1" applyAlignment="1">
      <alignment horizontal="center" vertical="center" wrapText="1"/>
    </xf>
    <xf numFmtId="0" fontId="4" fillId="0" borderId="9" xfId="0" applyFont="1" applyBorder="1" applyAlignment="1">
      <alignment vertical="top" wrapText="1"/>
    </xf>
    <xf numFmtId="0" fontId="4" fillId="5" borderId="0" xfId="0" applyFont="1" applyFill="1" applyAlignment="1">
      <alignment vertical="top" wrapText="1"/>
    </xf>
    <xf numFmtId="0" fontId="4" fillId="5" borderId="0" xfId="0" applyFont="1" applyFill="1" applyAlignment="1">
      <alignment horizontal="center" vertical="center" wrapText="1"/>
    </xf>
    <xf numFmtId="4" fontId="4" fillId="5" borderId="0" xfId="0" applyNumberFormat="1" applyFont="1" applyFill="1" applyAlignment="1">
      <alignment vertical="top" wrapText="1"/>
    </xf>
    <xf numFmtId="0" fontId="87" fillId="0" borderId="44" xfId="212" applyFont="1" applyBorder="1" applyAlignment="1">
      <alignment horizontal="center" vertical="center" wrapText="1"/>
    </xf>
    <xf numFmtId="0" fontId="4" fillId="0" borderId="72" xfId="0" applyFont="1" applyBorder="1" applyAlignment="1">
      <alignment vertical="top" wrapText="1"/>
    </xf>
    <xf numFmtId="0" fontId="4" fillId="0" borderId="44" xfId="0" applyFont="1" applyBorder="1" applyAlignment="1">
      <alignment horizontal="center" vertical="center" wrapText="1"/>
    </xf>
    <xf numFmtId="4" fontId="4" fillId="0" borderId="44" xfId="0" applyNumberFormat="1" applyFont="1" applyBorder="1" applyAlignment="1">
      <alignment vertical="center" wrapText="1"/>
    </xf>
    <xf numFmtId="0" fontId="4" fillId="0" borderId="19" xfId="212" applyFont="1" applyBorder="1" applyAlignment="1">
      <alignment horizontal="center" vertical="center"/>
    </xf>
    <xf numFmtId="0" fontId="4" fillId="0" borderId="40" xfId="212" applyFont="1" applyBorder="1" applyAlignment="1">
      <alignment horizontal="center" vertical="center"/>
    </xf>
    <xf numFmtId="0" fontId="4" fillId="10" borderId="61" xfId="0" applyFont="1" applyFill="1" applyBorder="1" applyAlignment="1">
      <alignment vertical="top" wrapText="1"/>
    </xf>
    <xf numFmtId="0" fontId="4" fillId="10" borderId="61" xfId="0" applyFont="1" applyFill="1" applyBorder="1" applyAlignment="1">
      <alignment horizontal="center" vertical="center" wrapText="1"/>
    </xf>
    <xf numFmtId="0" fontId="4" fillId="10" borderId="24" xfId="0" applyFont="1" applyFill="1" applyBorder="1" applyAlignment="1">
      <alignment wrapText="1"/>
    </xf>
    <xf numFmtId="0" fontId="4" fillId="0" borderId="9" xfId="212" applyFont="1" applyBorder="1" applyAlignment="1">
      <alignment horizontal="center" vertical="center"/>
    </xf>
    <xf numFmtId="0" fontId="4" fillId="0" borderId="26" xfId="212" applyFont="1" applyBorder="1" applyAlignment="1">
      <alignment horizontal="center" vertical="center"/>
    </xf>
    <xf numFmtId="0" fontId="4" fillId="0" borderId="30" xfId="212" applyFont="1" applyBorder="1" applyAlignment="1">
      <alignment horizontal="center" vertical="center"/>
    </xf>
    <xf numFmtId="0" fontId="4" fillId="0" borderId="47" xfId="212" applyFont="1" applyBorder="1" applyAlignment="1">
      <alignment horizontal="center" vertical="center"/>
    </xf>
    <xf numFmtId="4" fontId="4" fillId="0" borderId="47" xfId="0" applyNumberFormat="1" applyFont="1" applyBorder="1" applyAlignment="1">
      <alignment vertical="center" wrapText="1"/>
    </xf>
    <xf numFmtId="0" fontId="4" fillId="0" borderId="47" xfId="0" applyFont="1" applyBorder="1" applyAlignment="1">
      <alignment horizontal="center" vertical="center" wrapText="1"/>
    </xf>
    <xf numFmtId="0" fontId="4" fillId="5" borderId="46" xfId="0" applyFont="1" applyFill="1" applyBorder="1" applyAlignment="1">
      <alignment vertical="top" wrapText="1"/>
    </xf>
    <xf numFmtId="0" fontId="4" fillId="5" borderId="46" xfId="0" applyFont="1" applyFill="1" applyBorder="1" applyAlignment="1">
      <alignment horizontal="center" vertical="center" wrapText="1"/>
    </xf>
    <xf numFmtId="0" fontId="4" fillId="5" borderId="46" xfId="0" applyFont="1" applyFill="1" applyBorder="1" applyAlignment="1">
      <alignment wrapText="1"/>
    </xf>
    <xf numFmtId="0" fontId="0" fillId="0" borderId="0" xfId="0" applyAlignment="1">
      <alignment wrapText="1"/>
    </xf>
    <xf numFmtId="0" fontId="0" fillId="0" borderId="0" xfId="0" applyAlignment="1">
      <alignment vertical="center" wrapText="1"/>
    </xf>
    <xf numFmtId="0" fontId="71" fillId="9" borderId="0" xfId="0" applyFont="1" applyFill="1" applyAlignment="1">
      <alignment vertical="top" wrapText="1"/>
    </xf>
    <xf numFmtId="0" fontId="45" fillId="0" borderId="19" xfId="0" applyFont="1" applyBorder="1" applyAlignment="1">
      <alignment vertical="top" wrapText="1"/>
    </xf>
    <xf numFmtId="0" fontId="48" fillId="0" borderId="40" xfId="0" applyFont="1" applyBorder="1" applyAlignment="1">
      <alignment horizontal="center" vertical="center" wrapText="1"/>
    </xf>
    <xf numFmtId="0" fontId="45" fillId="0" borderId="40" xfId="0" applyFont="1" applyBorder="1" applyAlignment="1">
      <alignment horizontal="center" vertical="center" wrapText="1"/>
    </xf>
    <xf numFmtId="0" fontId="45" fillId="0" borderId="56" xfId="0" applyFont="1" applyBorder="1" applyAlignment="1">
      <alignment horizontal="center" vertical="center" wrapText="1"/>
    </xf>
    <xf numFmtId="0" fontId="45" fillId="8" borderId="14" xfId="0" applyFont="1" applyFill="1" applyBorder="1" applyAlignment="1">
      <alignment vertical="top" wrapText="1"/>
    </xf>
    <xf numFmtId="0" fontId="45" fillId="0" borderId="30" xfId="0" applyFont="1" applyBorder="1" applyAlignment="1">
      <alignment vertical="top" wrapText="1"/>
    </xf>
    <xf numFmtId="0" fontId="45" fillId="0" borderId="47" xfId="0" applyFont="1" applyBorder="1" applyAlignment="1">
      <alignment horizontal="center" vertical="center" wrapText="1"/>
    </xf>
    <xf numFmtId="0" fontId="45" fillId="0" borderId="20" xfId="0" applyFont="1" applyBorder="1" applyAlignment="1">
      <alignment vertical="top" wrapText="1"/>
    </xf>
    <xf numFmtId="0" fontId="45" fillId="0" borderId="38" xfId="0" applyFont="1" applyBorder="1" applyAlignment="1">
      <alignment horizontal="center" vertical="center" wrapText="1"/>
    </xf>
    <xf numFmtId="0" fontId="4" fillId="31" borderId="0" xfId="212" applyFont="1" applyFill="1"/>
    <xf numFmtId="0" fontId="4" fillId="0" borderId="18" xfId="212" applyFont="1" applyBorder="1" applyAlignment="1">
      <alignment horizontal="center" vertical="center"/>
    </xf>
    <xf numFmtId="0" fontId="4" fillId="0" borderId="39" xfId="212" applyFont="1" applyBorder="1" applyAlignment="1">
      <alignment horizontal="center" vertical="center"/>
    </xf>
    <xf numFmtId="0" fontId="4" fillId="5" borderId="12" xfId="0" applyFont="1" applyFill="1" applyBorder="1" applyAlignment="1">
      <alignment vertical="top" wrapText="1"/>
    </xf>
    <xf numFmtId="0" fontId="4" fillId="5" borderId="12" xfId="0" applyFont="1" applyFill="1" applyBorder="1" applyAlignment="1">
      <alignment horizontal="center" vertical="center" wrapText="1"/>
    </xf>
    <xf numFmtId="0" fontId="4" fillId="5" borderId="12" xfId="0" applyFont="1" applyFill="1" applyBorder="1" applyAlignment="1">
      <alignment wrapText="1"/>
    </xf>
    <xf numFmtId="0" fontId="4" fillId="31" borderId="1" xfId="0" applyFont="1" applyFill="1" applyBorder="1" applyAlignment="1">
      <alignment vertical="top" wrapText="1"/>
    </xf>
    <xf numFmtId="0" fontId="4" fillId="31" borderId="1" xfId="0" applyFont="1" applyFill="1" applyBorder="1" applyAlignment="1">
      <alignment horizontal="center" vertical="center" wrapText="1"/>
    </xf>
    <xf numFmtId="0" fontId="4" fillId="31" borderId="7" xfId="0" applyFont="1" applyFill="1" applyBorder="1" applyAlignment="1">
      <alignment wrapText="1"/>
    </xf>
    <xf numFmtId="0" fontId="48" fillId="2" borderId="9" xfId="212" applyFont="1" applyFill="1" applyBorder="1" applyAlignment="1">
      <alignment vertical="center" wrapText="1"/>
    </xf>
    <xf numFmtId="0" fontId="48" fillId="2" borderId="21" xfId="212" applyFont="1" applyFill="1" applyBorder="1" applyAlignment="1">
      <alignment horizontal="center" vertical="center" wrapText="1"/>
    </xf>
    <xf numFmtId="4" fontId="48" fillId="2" borderId="40" xfId="212" applyNumberFormat="1" applyFont="1" applyFill="1" applyBorder="1" applyAlignment="1">
      <alignment horizontal="right" vertical="center" wrapText="1"/>
    </xf>
    <xf numFmtId="0" fontId="69" fillId="2" borderId="40" xfId="0" applyFont="1" applyFill="1" applyBorder="1" applyAlignment="1">
      <alignment horizontal="center" vertical="center" wrapText="1"/>
    </xf>
    <xf numFmtId="0" fontId="45" fillId="2" borderId="47" xfId="0" applyFont="1" applyFill="1" applyBorder="1" applyAlignment="1">
      <alignment horizontal="center" vertical="center"/>
    </xf>
    <xf numFmtId="0" fontId="48" fillId="2" borderId="39" xfId="212" applyFont="1" applyFill="1" applyBorder="1" applyAlignment="1">
      <alignment horizontal="left" vertical="center" wrapText="1"/>
    </xf>
    <xf numFmtId="0" fontId="48" fillId="2" borderId="39" xfId="212" applyFont="1" applyFill="1" applyBorder="1" applyAlignment="1">
      <alignment horizontal="center" vertical="center"/>
    </xf>
    <xf numFmtId="0" fontId="59" fillId="10" borderId="11" xfId="212" applyFont="1" applyFill="1" applyBorder="1" applyAlignment="1">
      <alignment horizontal="left" vertical="center"/>
    </xf>
    <xf numFmtId="0" fontId="48" fillId="2" borderId="45" xfId="212" applyFont="1" applyFill="1" applyBorder="1" applyAlignment="1">
      <alignment horizontal="left" vertical="center" wrapText="1"/>
    </xf>
    <xf numFmtId="0" fontId="45" fillId="2" borderId="0" xfId="0" applyFont="1" applyFill="1" applyAlignment="1">
      <alignment horizontal="center" vertical="center"/>
    </xf>
    <xf numFmtId="0" fontId="48" fillId="2" borderId="39" xfId="0" applyFont="1" applyFill="1" applyBorder="1" applyAlignment="1">
      <alignment horizontal="left" vertical="center" wrapText="1"/>
    </xf>
    <xf numFmtId="0" fontId="48" fillId="2" borderId="39" xfId="0" applyFont="1" applyFill="1" applyBorder="1" applyAlignment="1" applyProtection="1">
      <alignment horizontal="center" vertical="center"/>
      <protection locked="0"/>
    </xf>
    <xf numFmtId="4" fontId="48" fillId="2" borderId="23" xfId="0" applyNumberFormat="1" applyFont="1" applyFill="1" applyBorder="1" applyAlignment="1" applyProtection="1">
      <alignment horizontal="right" vertical="center"/>
      <protection locked="0"/>
    </xf>
    <xf numFmtId="0" fontId="48" fillId="2" borderId="9" xfId="218" applyFont="1" applyFill="1" applyBorder="1" applyAlignment="1">
      <alignment horizontal="center" vertical="center" wrapText="1"/>
    </xf>
    <xf numFmtId="0" fontId="69" fillId="2" borderId="26" xfId="0" applyFont="1" applyFill="1" applyBorder="1" applyAlignment="1">
      <alignment horizontal="center" vertical="center" wrapText="1"/>
    </xf>
    <xf numFmtId="0" fontId="48" fillId="2" borderId="40" xfId="0" applyFont="1" applyFill="1" applyBorder="1" applyAlignment="1" applyProtection="1">
      <alignment horizontal="center" vertical="center"/>
      <protection locked="0"/>
    </xf>
    <xf numFmtId="0" fontId="48" fillId="2" borderId="40" xfId="0" applyFont="1" applyFill="1" applyBorder="1" applyAlignment="1">
      <alignment horizontal="left" vertical="center" wrapText="1"/>
    </xf>
    <xf numFmtId="0" fontId="48" fillId="2" borderId="39" xfId="212" applyFont="1" applyFill="1" applyBorder="1" applyAlignment="1">
      <alignment horizontal="left" vertical="top" wrapText="1"/>
    </xf>
    <xf numFmtId="0" fontId="48" fillId="2" borderId="40" xfId="212" applyFont="1" applyFill="1" applyBorder="1" applyAlignment="1" applyProtection="1">
      <alignment horizontal="center" vertical="center"/>
      <protection locked="0"/>
    </xf>
    <xf numFmtId="0" fontId="45" fillId="2" borderId="41" xfId="0" applyFont="1" applyFill="1" applyBorder="1" applyAlignment="1">
      <alignment horizontal="center" vertical="center"/>
    </xf>
    <xf numFmtId="0" fontId="48" fillId="2" borderId="23" xfId="212" applyFont="1" applyFill="1" applyBorder="1" applyAlignment="1">
      <alignment horizontal="center" vertical="center" wrapText="1"/>
    </xf>
    <xf numFmtId="0" fontId="48" fillId="2" borderId="40" xfId="212" applyFont="1" applyFill="1" applyBorder="1" applyAlignment="1">
      <alignment horizontal="left" vertical="top" wrapText="1"/>
    </xf>
    <xf numFmtId="4" fontId="48" fillId="2" borderId="19" xfId="212" applyNumberFormat="1" applyFont="1" applyFill="1" applyBorder="1" applyAlignment="1">
      <alignment horizontal="right" vertical="center" wrapText="1"/>
    </xf>
    <xf numFmtId="0" fontId="48" fillId="2" borderId="40" xfId="212" applyFont="1" applyFill="1" applyBorder="1" applyAlignment="1">
      <alignment vertical="center" wrapText="1"/>
    </xf>
    <xf numFmtId="0" fontId="48" fillId="2" borderId="40" xfId="212" applyFont="1" applyFill="1" applyBorder="1" applyAlignment="1">
      <alignment horizontal="center" vertical="center"/>
    </xf>
    <xf numFmtId="4" fontId="48" fillId="2" borderId="40" xfId="212" applyNumberFormat="1" applyFont="1" applyFill="1" applyBorder="1" applyAlignment="1">
      <alignment horizontal="right" vertical="center"/>
    </xf>
    <xf numFmtId="4" fontId="48" fillId="2" borderId="19" xfId="212" applyNumberFormat="1" applyFont="1" applyFill="1" applyBorder="1" applyAlignment="1" applyProtection="1">
      <alignment horizontal="right" vertical="center"/>
      <protection locked="0"/>
    </xf>
    <xf numFmtId="4" fontId="48" fillId="2" borderId="41" xfId="212" applyNumberFormat="1" applyFont="1" applyFill="1" applyBorder="1" applyAlignment="1">
      <alignment horizontal="right" vertical="center"/>
    </xf>
    <xf numFmtId="0" fontId="48" fillId="2" borderId="19" xfId="212" applyFont="1" applyFill="1" applyBorder="1" applyAlignment="1">
      <alignment horizontal="center" vertical="center"/>
    </xf>
    <xf numFmtId="0" fontId="48" fillId="2" borderId="39" xfId="212" applyFont="1" applyFill="1" applyBorder="1" applyAlignment="1">
      <alignment horizontal="center" vertical="center" wrapText="1"/>
    </xf>
    <xf numFmtId="0" fontId="48" fillId="2" borderId="40" xfId="212" applyFont="1" applyFill="1" applyBorder="1" applyAlignment="1">
      <alignment horizontal="left" vertical="center" wrapText="1"/>
    </xf>
    <xf numFmtId="4" fontId="48" fillId="2" borderId="19" xfId="212" applyNumberFormat="1" applyFont="1" applyFill="1" applyBorder="1" applyAlignment="1">
      <alignment horizontal="right" vertical="center"/>
    </xf>
    <xf numFmtId="0" fontId="48" fillId="2" borderId="26" xfId="212" applyFont="1" applyFill="1" applyBorder="1" applyAlignment="1">
      <alignment horizontal="left" vertical="center" wrapText="1"/>
    </xf>
    <xf numFmtId="0" fontId="48" fillId="2" borderId="9" xfId="212" applyFont="1" applyFill="1" applyBorder="1" applyAlignment="1">
      <alignment horizontal="center" vertical="center" wrapText="1"/>
    </xf>
    <xf numFmtId="0" fontId="48" fillId="2" borderId="40" xfId="218" applyFont="1" applyFill="1" applyBorder="1" applyAlignment="1" applyProtection="1">
      <alignment horizontal="center" vertical="center"/>
      <protection locked="0"/>
    </xf>
    <xf numFmtId="0" fontId="48" fillId="2" borderId="37" xfId="212" applyFont="1" applyFill="1" applyBorder="1" applyAlignment="1">
      <alignment horizontal="center" vertical="center" wrapText="1"/>
    </xf>
    <xf numFmtId="0" fontId="48" fillId="2" borderId="40" xfId="218" applyFont="1" applyFill="1" applyBorder="1" applyAlignment="1">
      <alignment horizontal="left" vertical="center" wrapText="1"/>
    </xf>
    <xf numFmtId="0" fontId="48" fillId="2" borderId="39" xfId="218" applyFont="1" applyFill="1" applyBorder="1" applyAlignment="1">
      <alignment horizontal="center" vertical="center" wrapText="1"/>
    </xf>
    <xf numFmtId="0" fontId="48" fillId="2" borderId="38" xfId="212" applyFont="1" applyFill="1" applyBorder="1" applyAlignment="1">
      <alignment horizontal="center" vertical="center" wrapText="1"/>
    </xf>
    <xf numFmtId="0" fontId="48" fillId="2" borderId="34" xfId="212" applyFont="1" applyFill="1" applyBorder="1" applyAlignment="1">
      <alignment horizontal="center" vertical="center" wrapText="1"/>
    </xf>
    <xf numFmtId="0" fontId="48" fillId="2" borderId="34" xfId="218" applyFont="1" applyFill="1" applyBorder="1" applyAlignment="1">
      <alignment horizontal="center" vertical="center" wrapText="1"/>
    </xf>
    <xf numFmtId="0" fontId="3" fillId="2" borderId="21" xfId="0" applyFont="1" applyFill="1" applyBorder="1" applyAlignment="1">
      <alignment vertical="top" wrapText="1"/>
    </xf>
    <xf numFmtId="0" fontId="3" fillId="0" borderId="47" xfId="0" applyFont="1" applyBorder="1" applyAlignment="1">
      <alignment vertical="center" wrapText="1"/>
    </xf>
    <xf numFmtId="0" fontId="3" fillId="0" borderId="40" xfId="0" applyFont="1" applyBorder="1" applyAlignment="1">
      <alignment vertical="center" wrapText="1"/>
    </xf>
    <xf numFmtId="0" fontId="3" fillId="0" borderId="26" xfId="0" applyFont="1" applyBorder="1" applyAlignment="1">
      <alignment vertical="center" wrapText="1"/>
    </xf>
    <xf numFmtId="0" fontId="3" fillId="0" borderId="56" xfId="0" applyFont="1" applyBorder="1" applyAlignment="1">
      <alignment vertical="center" wrapText="1"/>
    </xf>
    <xf numFmtId="0" fontId="3" fillId="0" borderId="30" xfId="0" applyFont="1" applyBorder="1" applyAlignment="1">
      <alignment vertical="center" wrapText="1"/>
    </xf>
    <xf numFmtId="0" fontId="3" fillId="0" borderId="63" xfId="0" applyFont="1" applyBorder="1" applyAlignment="1">
      <alignment vertical="center" wrapText="1"/>
    </xf>
    <xf numFmtId="4" fontId="48" fillId="2" borderId="41" xfId="212" applyNumberFormat="1" applyFont="1" applyFill="1" applyBorder="1" applyAlignment="1">
      <alignment horizontal="right" vertical="center" wrapText="1"/>
    </xf>
    <xf numFmtId="0" fontId="68" fillId="0" borderId="41" xfId="0" applyFont="1" applyBorder="1" applyAlignment="1">
      <alignment horizontal="center" vertical="center" wrapText="1"/>
    </xf>
    <xf numFmtId="0" fontId="48" fillId="0" borderId="23" xfId="218" applyFont="1" applyFill="1" applyBorder="1" applyAlignment="1">
      <alignment vertical="center"/>
    </xf>
    <xf numFmtId="0" fontId="48" fillId="0" borderId="37" xfId="218" applyFont="1" applyFill="1" applyBorder="1" applyAlignment="1">
      <alignment horizontal="center" vertical="center" wrapText="1"/>
    </xf>
    <xf numFmtId="4" fontId="48" fillId="0" borderId="37" xfId="218" applyNumberFormat="1" applyFont="1" applyFill="1" applyBorder="1" applyAlignment="1">
      <alignment horizontal="right" vertical="center" wrapText="1"/>
    </xf>
    <xf numFmtId="4" fontId="48" fillId="2" borderId="23" xfId="0" applyNumberFormat="1" applyFont="1" applyFill="1" applyBorder="1" applyAlignment="1" applyProtection="1">
      <alignment horizontal="right" vertical="center"/>
    </xf>
    <xf numFmtId="0" fontId="47" fillId="10" borderId="22" xfId="0" applyFont="1" applyFill="1" applyBorder="1" applyAlignment="1">
      <alignment vertical="center"/>
    </xf>
    <xf numFmtId="0" fontId="48" fillId="0" borderId="38" xfId="218" applyFont="1" applyFill="1" applyBorder="1" applyAlignment="1">
      <alignment horizontal="center" vertical="center" wrapText="1"/>
    </xf>
    <xf numFmtId="4" fontId="48" fillId="0" borderId="39" xfId="212" applyNumberFormat="1" applyFont="1" applyFill="1" applyBorder="1" applyAlignment="1" applyProtection="1">
      <alignment horizontal="right" vertical="center"/>
    </xf>
    <xf numFmtId="0" fontId="46" fillId="7" borderId="10" xfId="0" applyFont="1" applyFill="1" applyBorder="1" applyAlignment="1">
      <alignment vertical="top"/>
    </xf>
    <xf numFmtId="0" fontId="3" fillId="5" borderId="7" xfId="0" applyFont="1" applyFill="1" applyBorder="1" applyAlignment="1">
      <alignment vertical="center"/>
    </xf>
    <xf numFmtId="0" fontId="46" fillId="5" borderId="7" xfId="0" applyFont="1" applyFill="1" applyBorder="1" applyAlignment="1">
      <alignment horizontal="center" vertical="center"/>
    </xf>
    <xf numFmtId="0" fontId="46" fillId="5" borderId="7" xfId="0" applyFont="1" applyFill="1" applyBorder="1" applyAlignment="1">
      <alignment vertical="center"/>
    </xf>
    <xf numFmtId="0" fontId="60" fillId="5" borderId="33" xfId="0" applyFont="1" applyFill="1" applyBorder="1" applyAlignment="1">
      <alignment horizontal="center" vertical="center" wrapText="1"/>
    </xf>
    <xf numFmtId="0" fontId="87" fillId="5" borderId="33" xfId="0" applyFont="1" applyFill="1" applyBorder="1" applyAlignment="1">
      <alignment horizontal="center" vertical="center" wrapText="1"/>
    </xf>
    <xf numFmtId="0" fontId="46" fillId="7" borderId="5" xfId="0" applyFont="1" applyFill="1" applyBorder="1" applyAlignment="1">
      <alignment vertical="top"/>
    </xf>
    <xf numFmtId="0" fontId="3" fillId="5" borderId="51" xfId="0" applyFont="1" applyFill="1" applyBorder="1" applyAlignment="1">
      <alignment vertical="center"/>
    </xf>
    <xf numFmtId="0" fontId="46" fillId="5" borderId="0" xfId="0" applyFont="1" applyFill="1" applyAlignment="1">
      <alignment horizontal="center" vertical="center"/>
    </xf>
    <xf numFmtId="0" fontId="46" fillId="5" borderId="0" xfId="0" applyFont="1" applyFill="1" applyAlignment="1">
      <alignment vertical="center"/>
    </xf>
    <xf numFmtId="0" fontId="87" fillId="5" borderId="26" xfId="0" applyFont="1" applyFill="1" applyBorder="1" applyAlignment="1">
      <alignment horizontal="center" vertical="center" wrapText="1"/>
    </xf>
    <xf numFmtId="0" fontId="46" fillId="7" borderId="5" xfId="0" applyFont="1" applyFill="1" applyBorder="1" applyAlignment="1">
      <alignment vertical="top" textRotation="90"/>
    </xf>
    <xf numFmtId="0" fontId="3" fillId="2" borderId="45" xfId="0" applyFont="1" applyFill="1" applyBorder="1" applyAlignment="1">
      <alignment vertical="center" wrapText="1"/>
    </xf>
    <xf numFmtId="0" fontId="3" fillId="3" borderId="45" xfId="0" applyFont="1" applyFill="1" applyBorder="1" applyAlignment="1">
      <alignment horizontal="center" vertical="center" wrapText="1"/>
    </xf>
    <xf numFmtId="4" fontId="3" fillId="3" borderId="45" xfId="0" applyNumberFormat="1" applyFont="1" applyFill="1" applyBorder="1" applyAlignment="1">
      <alignment vertical="center" wrapText="1"/>
    </xf>
    <xf numFmtId="0" fontId="3" fillId="0" borderId="45" xfId="0" applyFont="1" applyBorder="1" applyAlignment="1">
      <alignment horizontal="center" vertical="center"/>
    </xf>
    <xf numFmtId="0" fontId="3" fillId="0" borderId="24" xfId="0" applyFont="1" applyBorder="1" applyAlignment="1">
      <alignment horizontal="left" vertical="center"/>
    </xf>
    <xf numFmtId="0" fontId="60" fillId="0" borderId="45" xfId="212" applyFont="1" applyBorder="1" applyAlignment="1">
      <alignment horizontal="center" vertical="center" wrapText="1"/>
    </xf>
    <xf numFmtId="0" fontId="87" fillId="0" borderId="45" xfId="212" applyFont="1" applyBorder="1" applyAlignment="1">
      <alignment horizontal="center" vertical="center" wrapText="1"/>
    </xf>
    <xf numFmtId="0" fontId="3" fillId="5" borderId="51" xfId="0" applyFont="1" applyFill="1" applyBorder="1" applyAlignment="1">
      <alignment vertical="top" wrapText="1"/>
    </xf>
    <xf numFmtId="0" fontId="3" fillId="5" borderId="51" xfId="0" applyFont="1" applyFill="1" applyBorder="1" applyAlignment="1">
      <alignment horizontal="center" vertical="center" wrapText="1"/>
    </xf>
    <xf numFmtId="4" fontId="3" fillId="5" borderId="51" xfId="0" applyNumberFormat="1" applyFont="1" applyFill="1" applyBorder="1" applyAlignment="1">
      <alignment horizontal="right" vertical="center" wrapText="1"/>
    </xf>
    <xf numFmtId="0" fontId="3" fillId="5" borderId="51" xfId="0" applyFont="1" applyFill="1" applyBorder="1" applyAlignment="1">
      <alignment horizontal="center" vertical="center"/>
    </xf>
    <xf numFmtId="0" fontId="3" fillId="5" borderId="51" xfId="0" applyFont="1" applyFill="1" applyBorder="1" applyAlignment="1">
      <alignment horizontal="left" vertical="center"/>
    </xf>
    <xf numFmtId="0" fontId="60" fillId="5" borderId="44" xfId="0" applyFont="1" applyFill="1" applyBorder="1" applyAlignment="1">
      <alignment horizontal="center" vertical="center" wrapText="1"/>
    </xf>
    <xf numFmtId="0" fontId="3" fillId="3" borderId="40" xfId="0" applyFont="1" applyFill="1" applyBorder="1" applyAlignment="1">
      <alignment horizontal="center" vertical="center" wrapText="1"/>
    </xf>
    <xf numFmtId="4" fontId="3" fillId="3" borderId="40" xfId="0" applyNumberFormat="1" applyFont="1" applyFill="1" applyBorder="1" applyAlignment="1">
      <alignment horizontal="right" vertical="center" wrapText="1"/>
    </xf>
    <xf numFmtId="0" fontId="3" fillId="0" borderId="40" xfId="0" applyFont="1" applyBorder="1" applyAlignment="1">
      <alignment horizontal="center" vertical="center"/>
    </xf>
    <xf numFmtId="0" fontId="3" fillId="0" borderId="19" xfId="0" applyFont="1" applyBorder="1" applyAlignment="1">
      <alignment horizontal="left" vertical="center"/>
    </xf>
    <xf numFmtId="0" fontId="3" fillId="0" borderId="19" xfId="0" applyFont="1" applyBorder="1" applyAlignment="1">
      <alignment vertical="top" wrapText="1"/>
    </xf>
    <xf numFmtId="0" fontId="46" fillId="9" borderId="11" xfId="0" applyFont="1" applyFill="1" applyBorder="1" applyAlignment="1">
      <alignment vertical="top"/>
    </xf>
    <xf numFmtId="0" fontId="46" fillId="14" borderId="11" xfId="0" applyFont="1" applyFill="1" applyBorder="1" applyAlignment="1">
      <alignment vertical="center"/>
    </xf>
    <xf numFmtId="0" fontId="3" fillId="14" borderId="7" xfId="0" applyFont="1" applyFill="1" applyBorder="1"/>
    <xf numFmtId="0" fontId="3" fillId="14" borderId="7" xfId="0" applyFont="1" applyFill="1" applyBorder="1" applyAlignment="1">
      <alignment horizontal="center" vertical="center"/>
    </xf>
    <xf numFmtId="4" fontId="3" fillId="14" borderId="7" xfId="0" applyNumberFormat="1" applyFont="1" applyFill="1" applyBorder="1" applyAlignment="1">
      <alignment horizontal="right" vertical="center"/>
    </xf>
    <xf numFmtId="0" fontId="3" fillId="14" borderId="7" xfId="0" applyFont="1" applyFill="1" applyBorder="1" applyAlignment="1">
      <alignment horizontal="left" vertical="center"/>
    </xf>
    <xf numFmtId="0" fontId="60" fillId="14" borderId="33" xfId="0" applyFont="1" applyFill="1" applyBorder="1" applyAlignment="1">
      <alignment horizontal="center" vertical="center" wrapText="1"/>
    </xf>
    <xf numFmtId="0" fontId="46" fillId="9" borderId="6" xfId="0" applyFont="1" applyFill="1" applyBorder="1" applyAlignment="1">
      <alignment vertical="top"/>
    </xf>
    <xf numFmtId="0" fontId="46" fillId="14" borderId="6" xfId="0" applyFont="1" applyFill="1" applyBorder="1" applyAlignment="1">
      <alignment vertical="center"/>
    </xf>
    <xf numFmtId="0" fontId="3" fillId="14" borderId="51" xfId="0" applyFont="1" applyFill="1" applyBorder="1"/>
    <xf numFmtId="0" fontId="3" fillId="14" borderId="0" xfId="0" applyFont="1" applyFill="1" applyAlignment="1">
      <alignment horizontal="center" vertical="center"/>
    </xf>
    <xf numFmtId="4" fontId="3" fillId="14" borderId="0" xfId="0" applyNumberFormat="1" applyFont="1" applyFill="1" applyAlignment="1">
      <alignment horizontal="right" vertical="center"/>
    </xf>
    <xf numFmtId="0" fontId="3" fillId="14" borderId="0" xfId="0" applyFont="1" applyFill="1" applyAlignment="1">
      <alignment horizontal="left" vertical="center"/>
    </xf>
    <xf numFmtId="0" fontId="60" fillId="14" borderId="26" xfId="0" applyFont="1" applyFill="1" applyBorder="1" applyAlignment="1">
      <alignment horizontal="center" vertical="center" wrapText="1"/>
    </xf>
    <xf numFmtId="0" fontId="46" fillId="9" borderId="5" xfId="0" applyFont="1" applyFill="1" applyBorder="1" applyAlignment="1">
      <alignment vertical="top" textRotation="90"/>
    </xf>
    <xf numFmtId="0" fontId="46" fillId="14" borderId="22" xfId="0" applyFont="1" applyFill="1" applyBorder="1" applyAlignment="1">
      <alignment vertical="center" wrapText="1"/>
    </xf>
    <xf numFmtId="0" fontId="3" fillId="0" borderId="58" xfId="0" applyFont="1" applyBorder="1" applyAlignment="1">
      <alignment horizontal="left" vertical="center" wrapText="1"/>
    </xf>
    <xf numFmtId="0" fontId="3" fillId="3" borderId="39" xfId="0" applyFont="1" applyFill="1" applyBorder="1" applyAlignment="1">
      <alignment horizontal="center" vertical="center"/>
    </xf>
    <xf numFmtId="4" fontId="3" fillId="3" borderId="39" xfId="0" applyNumberFormat="1" applyFont="1" applyFill="1" applyBorder="1" applyAlignment="1">
      <alignment horizontal="right" vertical="center"/>
    </xf>
    <xf numFmtId="0" fontId="3" fillId="0" borderId="39" xfId="0" applyFont="1" applyBorder="1" applyAlignment="1">
      <alignment horizontal="center" vertical="center"/>
    </xf>
    <xf numFmtId="0" fontId="3" fillId="0" borderId="30" xfId="0" applyFont="1" applyBorder="1" applyAlignment="1">
      <alignment horizontal="left" vertical="center"/>
    </xf>
    <xf numFmtId="0" fontId="3" fillId="0" borderId="54" xfId="0" applyFont="1" applyBorder="1" applyAlignment="1">
      <alignment horizontal="left" vertical="center" wrapText="1"/>
    </xf>
    <xf numFmtId="0" fontId="3" fillId="3" borderId="37" xfId="0" applyFont="1" applyFill="1" applyBorder="1" applyAlignment="1">
      <alignment horizontal="center" vertical="center"/>
    </xf>
    <xf numFmtId="4" fontId="3" fillId="3" borderId="37" xfId="0" applyNumberFormat="1" applyFont="1" applyFill="1" applyBorder="1" applyAlignment="1">
      <alignment horizontal="right" vertical="center"/>
    </xf>
    <xf numFmtId="0" fontId="3" fillId="0" borderId="37" xfId="0" applyFont="1" applyBorder="1" applyAlignment="1">
      <alignment horizontal="center" vertical="center"/>
    </xf>
    <xf numFmtId="0" fontId="3" fillId="0" borderId="25" xfId="0" applyFont="1" applyBorder="1" applyAlignment="1">
      <alignment vertical="top" wrapText="1"/>
    </xf>
    <xf numFmtId="0" fontId="3" fillId="0" borderId="25" xfId="0" applyFont="1" applyBorder="1" applyAlignment="1">
      <alignment vertical="center" wrapText="1"/>
    </xf>
    <xf numFmtId="0" fontId="46" fillId="14" borderId="6" xfId="0" applyFont="1" applyFill="1" applyBorder="1" applyAlignment="1">
      <alignment vertical="center" wrapText="1"/>
    </xf>
    <xf numFmtId="0" fontId="3" fillId="0" borderId="40" xfId="0" applyFont="1" applyBorder="1" applyAlignment="1">
      <alignment vertical="top" wrapText="1"/>
    </xf>
    <xf numFmtId="0" fontId="3" fillId="0" borderId="38" xfId="0" applyFont="1" applyBorder="1" applyAlignment="1">
      <alignment vertical="top" wrapText="1"/>
    </xf>
    <xf numFmtId="0" fontId="3" fillId="3" borderId="38" xfId="0" applyFont="1" applyFill="1" applyBorder="1" applyAlignment="1">
      <alignment horizontal="center" vertical="center" wrapText="1"/>
    </xf>
    <xf numFmtId="4" fontId="3" fillId="3" borderId="38" xfId="0" applyNumberFormat="1" applyFont="1" applyFill="1" applyBorder="1" applyAlignment="1">
      <alignment horizontal="right" vertical="center" wrapText="1"/>
    </xf>
    <xf numFmtId="0" fontId="3" fillId="0" borderId="38" xfId="0" applyFont="1" applyBorder="1" applyAlignment="1">
      <alignment horizontal="center" vertical="center"/>
    </xf>
    <xf numFmtId="0" fontId="3" fillId="0" borderId="63" xfId="0" applyFont="1" applyBorder="1" applyAlignment="1">
      <alignment horizontal="left" vertical="center"/>
    </xf>
    <xf numFmtId="0" fontId="46" fillId="16" borderId="11" xfId="0" applyFont="1" applyFill="1" applyBorder="1" applyAlignment="1">
      <alignment vertical="center"/>
    </xf>
    <xf numFmtId="0" fontId="3" fillId="16" borderId="7" xfId="0" applyFont="1" applyFill="1" applyBorder="1" applyAlignment="1">
      <alignment vertical="top" wrapText="1"/>
    </xf>
    <xf numFmtId="0" fontId="3" fillId="16" borderId="7" xfId="0" applyFont="1" applyFill="1" applyBorder="1" applyAlignment="1">
      <alignment horizontal="center" vertical="center" wrapText="1"/>
    </xf>
    <xf numFmtId="0" fontId="3" fillId="16" borderId="7" xfId="0" applyFont="1" applyFill="1" applyBorder="1" applyAlignment="1">
      <alignment horizontal="right" wrapText="1"/>
    </xf>
    <xf numFmtId="0" fontId="3" fillId="16" borderId="7" xfId="0" applyFont="1" applyFill="1" applyBorder="1" applyAlignment="1">
      <alignment horizontal="center" vertical="center"/>
    </xf>
    <xf numFmtId="0" fontId="3" fillId="16" borderId="7" xfId="0" applyFont="1" applyFill="1" applyBorder="1" applyAlignment="1">
      <alignment horizontal="left" vertical="center"/>
    </xf>
    <xf numFmtId="0" fontId="60" fillId="16" borderId="33" xfId="0" applyFont="1" applyFill="1" applyBorder="1" applyAlignment="1">
      <alignment horizontal="center" vertical="center" wrapText="1"/>
    </xf>
    <xf numFmtId="0" fontId="46" fillId="16" borderId="6" xfId="0" applyFont="1" applyFill="1" applyBorder="1" applyAlignment="1">
      <alignment vertical="center"/>
    </xf>
    <xf numFmtId="0" fontId="3" fillId="16" borderId="51" xfId="0" applyFont="1" applyFill="1" applyBorder="1" applyAlignment="1">
      <alignment vertical="top" wrapText="1"/>
    </xf>
    <xf numFmtId="0" fontId="3" fillId="16" borderId="51" xfId="0" applyFont="1" applyFill="1" applyBorder="1" applyAlignment="1">
      <alignment horizontal="center" vertical="center" wrapText="1"/>
    </xf>
    <xf numFmtId="0" fontId="3" fillId="16" borderId="51" xfId="0" applyFont="1" applyFill="1" applyBorder="1" applyAlignment="1">
      <alignment horizontal="right" wrapText="1"/>
    </xf>
    <xf numFmtId="0" fontId="3" fillId="16" borderId="51" xfId="0" applyFont="1" applyFill="1" applyBorder="1" applyAlignment="1">
      <alignment horizontal="center" vertical="center"/>
    </xf>
    <xf numFmtId="0" fontId="3" fillId="16" borderId="86" xfId="0" applyFont="1" applyFill="1" applyBorder="1" applyAlignment="1">
      <alignment horizontal="left" vertical="center"/>
    </xf>
    <xf numFmtId="0" fontId="60" fillId="16" borderId="44" xfId="0" applyFont="1" applyFill="1" applyBorder="1" applyAlignment="1">
      <alignment horizontal="center" vertical="center" wrapText="1"/>
    </xf>
    <xf numFmtId="0" fontId="46" fillId="16" borderId="6" xfId="0" applyFont="1" applyFill="1" applyBorder="1" applyAlignment="1">
      <alignment vertical="center" wrapText="1"/>
    </xf>
    <xf numFmtId="0" fontId="3" fillId="0" borderId="47" xfId="0" applyFont="1" applyBorder="1" applyAlignment="1">
      <alignment vertical="top" wrapText="1"/>
    </xf>
    <xf numFmtId="0" fontId="3" fillId="3" borderId="39" xfId="0" applyFont="1" applyFill="1" applyBorder="1" applyAlignment="1">
      <alignment horizontal="center" vertical="center" wrapText="1"/>
    </xf>
    <xf numFmtId="0" fontId="3" fillId="33" borderId="39" xfId="0" applyFont="1" applyFill="1" applyBorder="1" applyAlignment="1">
      <alignment horizontal="center" vertical="center" wrapText="1"/>
    </xf>
    <xf numFmtId="4" fontId="3" fillId="3" borderId="39" xfId="0" applyNumberFormat="1" applyFont="1" applyFill="1" applyBorder="1" applyAlignment="1">
      <alignment horizontal="right" vertical="center" wrapText="1"/>
    </xf>
    <xf numFmtId="0" fontId="3" fillId="0" borderId="26" xfId="0" applyFont="1" applyBorder="1" applyAlignment="1">
      <alignment vertical="top" wrapText="1"/>
    </xf>
    <xf numFmtId="0" fontId="3" fillId="33" borderId="40" xfId="0" applyFont="1" applyFill="1" applyBorder="1" applyAlignment="1">
      <alignment horizontal="center" vertical="center" wrapText="1"/>
    </xf>
    <xf numFmtId="4" fontId="3" fillId="3" borderId="41" xfId="0" applyNumberFormat="1" applyFont="1" applyFill="1" applyBorder="1" applyAlignment="1">
      <alignment horizontal="right" vertical="center" wrapText="1"/>
    </xf>
    <xf numFmtId="0" fontId="3" fillId="0" borderId="21" xfId="0" applyFont="1" applyBorder="1" applyAlignment="1">
      <alignment horizontal="center" vertical="center"/>
    </xf>
    <xf numFmtId="0" fontId="3" fillId="0" borderId="97" xfId="0" applyFont="1" applyBorder="1" applyAlignment="1">
      <alignment horizontal="left" vertical="center"/>
    </xf>
    <xf numFmtId="0" fontId="87" fillId="0" borderId="14" xfId="212" applyFont="1" applyBorder="1" applyAlignment="1">
      <alignment horizontal="center" vertical="center" wrapText="1"/>
    </xf>
    <xf numFmtId="0" fontId="3" fillId="0" borderId="56" xfId="0" applyFont="1" applyBorder="1" applyAlignment="1">
      <alignment vertical="top" wrapText="1"/>
    </xf>
    <xf numFmtId="0" fontId="3" fillId="3" borderId="0" xfId="0" applyFont="1" applyFill="1" applyAlignment="1">
      <alignment horizontal="center" vertical="center" wrapText="1"/>
    </xf>
    <xf numFmtId="0" fontId="3" fillId="33" borderId="63" xfId="0" applyFont="1" applyFill="1" applyBorder="1" applyAlignment="1">
      <alignment horizontal="center" vertical="center" wrapText="1"/>
    </xf>
    <xf numFmtId="0" fontId="3" fillId="0" borderId="41" xfId="0" applyFont="1" applyBorder="1" applyAlignment="1">
      <alignment horizontal="center" vertical="center"/>
    </xf>
    <xf numFmtId="0" fontId="3" fillId="0" borderId="9" xfId="0" applyFont="1" applyBorder="1" applyAlignment="1">
      <alignment horizontal="left" vertical="center"/>
    </xf>
    <xf numFmtId="0" fontId="46" fillId="13" borderId="11" xfId="0" applyFont="1" applyFill="1" applyBorder="1" applyAlignment="1">
      <alignment vertical="center"/>
    </xf>
    <xf numFmtId="0" fontId="3" fillId="13" borderId="7" xfId="0" applyFont="1" applyFill="1" applyBorder="1" applyAlignment="1">
      <alignment vertical="top" wrapText="1"/>
    </xf>
    <xf numFmtId="0" fontId="3" fillId="13" borderId="7" xfId="0" applyFont="1" applyFill="1" applyBorder="1" applyAlignment="1">
      <alignment horizontal="center" vertical="center" wrapText="1"/>
    </xf>
    <xf numFmtId="4" fontId="3" fillId="13" borderId="7" xfId="0" applyNumberFormat="1" applyFont="1" applyFill="1" applyBorder="1" applyAlignment="1">
      <alignment horizontal="right" vertical="center" wrapText="1"/>
    </xf>
    <xf numFmtId="0" fontId="3" fillId="13" borderId="7" xfId="0" applyFont="1" applyFill="1" applyBorder="1" applyAlignment="1">
      <alignment horizontal="center" vertical="center"/>
    </xf>
    <xf numFmtId="0" fontId="3" fillId="13" borderId="7" xfId="0" applyFont="1" applyFill="1" applyBorder="1" applyAlignment="1">
      <alignment horizontal="left" vertical="center"/>
    </xf>
    <xf numFmtId="0" fontId="60" fillId="13" borderId="33" xfId="0" applyFont="1" applyFill="1" applyBorder="1" applyAlignment="1">
      <alignment horizontal="center" vertical="center" wrapText="1"/>
    </xf>
    <xf numFmtId="0" fontId="46" fillId="13" borderId="6" xfId="0" applyFont="1" applyFill="1" applyBorder="1" applyAlignment="1">
      <alignment vertical="center"/>
    </xf>
    <xf numFmtId="0" fontId="3" fillId="13" borderId="0" xfId="0" applyFont="1" applyFill="1" applyAlignment="1">
      <alignment vertical="top" wrapText="1"/>
    </xf>
    <xf numFmtId="0" fontId="3" fillId="13" borderId="0" xfId="0" applyFont="1" applyFill="1" applyAlignment="1">
      <alignment horizontal="center" vertical="center" wrapText="1"/>
    </xf>
    <xf numFmtId="4" fontId="3" fillId="13" borderId="0" xfId="0" applyNumberFormat="1" applyFont="1" applyFill="1" applyAlignment="1">
      <alignment horizontal="right" vertical="center" wrapText="1"/>
    </xf>
    <xf numFmtId="0" fontId="3" fillId="13" borderId="0" xfId="0" applyFont="1" applyFill="1" applyAlignment="1">
      <alignment horizontal="center" vertical="center"/>
    </xf>
    <xf numFmtId="0" fontId="3" fillId="13" borderId="0" xfId="0" applyFont="1" applyFill="1" applyAlignment="1">
      <alignment horizontal="left" vertical="center"/>
    </xf>
    <xf numFmtId="0" fontId="60" fillId="13" borderId="26" xfId="0" applyFont="1" applyFill="1" applyBorder="1" applyAlignment="1">
      <alignment horizontal="center" vertical="center" wrapText="1"/>
    </xf>
    <xf numFmtId="0" fontId="46" fillId="13" borderId="6" xfId="0" applyFont="1" applyFill="1" applyBorder="1" applyAlignment="1">
      <alignment vertical="center" wrapText="1"/>
    </xf>
    <xf numFmtId="0" fontId="3" fillId="0" borderId="18" xfId="0" applyFont="1" applyBorder="1" applyAlignment="1">
      <alignment horizontal="left" vertical="center"/>
    </xf>
    <xf numFmtId="0" fontId="3" fillId="3" borderId="41" xfId="0" applyFont="1" applyFill="1" applyBorder="1" applyAlignment="1">
      <alignment horizontal="center" vertical="center" wrapText="1"/>
    </xf>
    <xf numFmtId="0" fontId="3" fillId="13" borderId="61" xfId="0" applyFont="1" applyFill="1" applyBorder="1" applyAlignment="1">
      <alignment vertical="top" wrapText="1"/>
    </xf>
    <xf numFmtId="0" fontId="3" fillId="13" borderId="61" xfId="0" applyFont="1" applyFill="1" applyBorder="1" applyAlignment="1">
      <alignment horizontal="center" vertical="center" wrapText="1"/>
    </xf>
    <xf numFmtId="4" fontId="46" fillId="13" borderId="61" xfId="0" applyNumberFormat="1" applyFont="1" applyFill="1" applyBorder="1" applyAlignment="1">
      <alignment horizontal="right" wrapText="1"/>
    </xf>
    <xf numFmtId="0" fontId="3" fillId="13" borderId="61" xfId="0" applyFont="1" applyFill="1" applyBorder="1" applyAlignment="1">
      <alignment horizontal="center" vertical="center"/>
    </xf>
    <xf numFmtId="0" fontId="3" fillId="13" borderId="61" xfId="0" applyFont="1" applyFill="1" applyBorder="1" applyAlignment="1">
      <alignment horizontal="left" vertical="center"/>
    </xf>
    <xf numFmtId="0" fontId="60" fillId="13" borderId="45" xfId="0" applyFont="1" applyFill="1" applyBorder="1" applyAlignment="1">
      <alignment horizontal="center" vertical="center" wrapText="1"/>
    </xf>
    <xf numFmtId="0" fontId="3" fillId="0" borderId="40" xfId="0" applyFont="1" applyBorder="1" applyAlignment="1">
      <alignment horizontal="left" vertical="center" wrapText="1"/>
    </xf>
    <xf numFmtId="0" fontId="0" fillId="2" borderId="47" xfId="0" applyFont="1" applyFill="1" applyBorder="1" applyAlignment="1">
      <alignment vertical="center" wrapText="1"/>
    </xf>
    <xf numFmtId="0" fontId="0" fillId="3" borderId="39" xfId="0" applyFont="1" applyFill="1" applyBorder="1" applyAlignment="1">
      <alignment horizontal="center" vertical="center" wrapText="1"/>
    </xf>
    <xf numFmtId="4" fontId="0" fillId="3" borderId="47" xfId="0" applyNumberFormat="1" applyFont="1" applyFill="1" applyBorder="1" applyAlignment="1">
      <alignment horizontal="right" vertical="center" wrapText="1"/>
    </xf>
    <xf numFmtId="0" fontId="0" fillId="0" borderId="39" xfId="0" applyFont="1" applyBorder="1" applyAlignment="1">
      <alignment horizontal="center" vertical="center"/>
    </xf>
    <xf numFmtId="0" fontId="0" fillId="0" borderId="30" xfId="0" applyFont="1" applyBorder="1" applyAlignment="1">
      <alignment horizontal="left" vertical="center"/>
    </xf>
    <xf numFmtId="0" fontId="93" fillId="0" borderId="39" xfId="212" applyFont="1" applyBorder="1" applyAlignment="1">
      <alignment horizontal="center" vertical="center" wrapText="1"/>
    </xf>
    <xf numFmtId="0" fontId="0" fillId="0" borderId="40" xfId="0" applyFont="1" applyBorder="1" applyAlignment="1">
      <alignment vertical="center" wrapText="1"/>
    </xf>
    <xf numFmtId="0" fontId="0" fillId="3" borderId="37" xfId="0" applyFont="1" applyFill="1" applyBorder="1" applyAlignment="1">
      <alignment horizontal="center" vertical="center" wrapText="1"/>
    </xf>
    <xf numFmtId="4" fontId="0" fillId="3" borderId="41" xfId="0" applyNumberFormat="1" applyFont="1" applyFill="1" applyBorder="1" applyAlignment="1">
      <alignment horizontal="right" vertical="center" wrapText="1"/>
    </xf>
    <xf numFmtId="0" fontId="0" fillId="0" borderId="37" xfId="0" applyFont="1" applyBorder="1" applyAlignment="1">
      <alignment horizontal="center" vertical="center"/>
    </xf>
    <xf numFmtId="0" fontId="0" fillId="0" borderId="19" xfId="0" applyFont="1" applyBorder="1" applyAlignment="1">
      <alignment horizontal="left" vertical="center"/>
    </xf>
    <xf numFmtId="0" fontId="93" fillId="0" borderId="40" xfId="212" applyFont="1" applyBorder="1" applyAlignment="1">
      <alignment horizontal="center" vertical="center" wrapText="1"/>
    </xf>
    <xf numFmtId="0" fontId="0" fillId="0" borderId="26" xfId="0" applyFont="1" applyBorder="1" applyAlignment="1">
      <alignment vertical="center" wrapText="1"/>
    </xf>
    <xf numFmtId="0" fontId="0" fillId="3" borderId="40" xfId="0" applyFont="1" applyFill="1" applyBorder="1" applyAlignment="1">
      <alignment horizontal="center" vertical="center" wrapText="1"/>
    </xf>
    <xf numFmtId="4" fontId="0" fillId="3" borderId="40" xfId="0" applyNumberFormat="1" applyFont="1" applyFill="1" applyBorder="1" applyAlignment="1">
      <alignment horizontal="right" vertical="center" wrapText="1"/>
    </xf>
    <xf numFmtId="0" fontId="0" fillId="0" borderId="40" xfId="0" applyFont="1" applyBorder="1" applyAlignment="1">
      <alignment horizontal="center" vertical="center"/>
    </xf>
    <xf numFmtId="0" fontId="0" fillId="0" borderId="40" xfId="0" applyFont="1" applyBorder="1" applyAlignment="1">
      <alignment horizontal="left" vertical="center"/>
    </xf>
    <xf numFmtId="4" fontId="94" fillId="3" borderId="40" xfId="0" applyNumberFormat="1" applyFont="1" applyFill="1" applyBorder="1" applyAlignment="1">
      <alignment horizontal="right" vertical="center"/>
    </xf>
    <xf numFmtId="0" fontId="94" fillId="0" borderId="40" xfId="0" applyFont="1" applyBorder="1" applyAlignment="1">
      <alignment horizontal="center" vertical="center"/>
    </xf>
    <xf numFmtId="0" fontId="94" fillId="0" borderId="19" xfId="0" applyFont="1" applyBorder="1" applyAlignment="1">
      <alignment horizontal="left" vertical="center"/>
    </xf>
    <xf numFmtId="0" fontId="0" fillId="3" borderId="26" xfId="0" applyFont="1" applyFill="1" applyBorder="1" applyAlignment="1">
      <alignment horizontal="center" vertical="center" wrapText="1"/>
    </xf>
    <xf numFmtId="4" fontId="0" fillId="3" borderId="26" xfId="0" applyNumberFormat="1" applyFont="1" applyFill="1" applyBorder="1" applyAlignment="1">
      <alignment horizontal="right" vertical="center" wrapText="1"/>
    </xf>
    <xf numFmtId="0" fontId="0" fillId="0" borderId="9" xfId="0" applyFont="1" applyBorder="1" applyAlignment="1">
      <alignment horizontal="left" vertical="center"/>
    </xf>
    <xf numFmtId="0" fontId="93" fillId="0" borderId="26" xfId="212" applyFont="1" applyBorder="1" applyAlignment="1">
      <alignment horizontal="center" vertical="center" wrapText="1"/>
    </xf>
    <xf numFmtId="0" fontId="54" fillId="0" borderId="19" xfId="212" applyFont="1" applyBorder="1" applyAlignment="1">
      <alignment vertical="center" wrapText="1"/>
    </xf>
    <xf numFmtId="0" fontId="47" fillId="10" borderId="4" xfId="216" applyFont="1" applyFill="1" applyBorder="1" applyAlignment="1">
      <alignment vertical="center"/>
    </xf>
    <xf numFmtId="0" fontId="48" fillId="0" borderId="96" xfId="212" applyFont="1" applyFill="1" applyBorder="1" applyAlignment="1">
      <alignment horizontal="left" vertical="center" wrapText="1"/>
    </xf>
    <xf numFmtId="0" fontId="48" fillId="0" borderId="56" xfId="212" applyFont="1" applyFill="1" applyBorder="1" applyAlignment="1" applyProtection="1">
      <alignment horizontal="center" vertical="center"/>
      <protection locked="0"/>
    </xf>
    <xf numFmtId="4" fontId="48" fillId="0" borderId="63" xfId="212" applyNumberFormat="1" applyFont="1" applyFill="1" applyBorder="1" applyAlignment="1" applyProtection="1">
      <alignment horizontal="right" vertical="center"/>
      <protection locked="0"/>
    </xf>
    <xf numFmtId="4" fontId="48" fillId="0" borderId="56" xfId="212" applyNumberFormat="1" applyFont="1" applyFill="1" applyBorder="1" applyAlignment="1" applyProtection="1">
      <alignment horizontal="right" vertical="center"/>
      <protection locked="0"/>
    </xf>
    <xf numFmtId="0" fontId="48" fillId="10" borderId="12" xfId="216" applyFont="1" applyFill="1" applyBorder="1" applyAlignment="1">
      <alignment vertical="top"/>
    </xf>
    <xf numFmtId="0" fontId="47" fillId="10" borderId="12" xfId="216" applyFont="1" applyFill="1" applyBorder="1" applyAlignment="1">
      <alignment horizontal="center" vertical="center"/>
    </xf>
    <xf numFmtId="4" fontId="47" fillId="10" borderId="12" xfId="216" applyNumberFormat="1" applyFont="1" applyFill="1" applyBorder="1" applyAlignment="1">
      <alignment horizontal="right" vertical="center"/>
    </xf>
    <xf numFmtId="4" fontId="48" fillId="0" borderId="34" xfId="212" applyNumberFormat="1" applyFont="1" applyFill="1" applyBorder="1" applyAlignment="1" applyProtection="1">
      <alignment horizontal="right" vertical="center"/>
      <protection locked="0"/>
    </xf>
    <xf numFmtId="0" fontId="48" fillId="0" borderId="34" xfId="212" applyFont="1" applyFill="1" applyBorder="1" applyAlignment="1" applyProtection="1">
      <alignment horizontal="center" vertical="center"/>
      <protection locked="0"/>
    </xf>
    <xf numFmtId="0" fontId="46" fillId="13" borderId="7" xfId="0" applyFont="1" applyFill="1" applyBorder="1" applyAlignment="1">
      <alignment vertical="top" wrapText="1"/>
    </xf>
    <xf numFmtId="4" fontId="3" fillId="3" borderId="47" xfId="0" applyNumberFormat="1" applyFont="1" applyFill="1" applyBorder="1" applyAlignment="1">
      <alignment horizontal="right" vertical="center" wrapText="1"/>
    </xf>
    <xf numFmtId="0" fontId="3" fillId="0" borderId="47" xfId="0" applyFont="1" applyBorder="1" applyAlignment="1">
      <alignment horizontal="center" vertical="center"/>
    </xf>
    <xf numFmtId="0" fontId="3" fillId="0" borderId="21" xfId="0" applyFont="1" applyBorder="1" applyAlignment="1">
      <alignment horizontal="left" vertical="center"/>
    </xf>
    <xf numFmtId="0" fontId="3" fillId="3" borderId="56" xfId="0" applyFont="1" applyFill="1" applyBorder="1" applyAlignment="1">
      <alignment horizontal="center" vertical="center" wrapText="1"/>
    </xf>
    <xf numFmtId="4" fontId="3" fillId="3" borderId="26" xfId="0" applyNumberFormat="1" applyFont="1" applyFill="1" applyBorder="1" applyAlignment="1">
      <alignment horizontal="right" vertical="center" wrapText="1"/>
    </xf>
    <xf numFmtId="0" fontId="3" fillId="0" borderId="20" xfId="0" applyFont="1" applyBorder="1" applyAlignment="1">
      <alignment horizontal="left" vertical="center"/>
    </xf>
    <xf numFmtId="0" fontId="46" fillId="3" borderId="11" xfId="0" applyFont="1" applyFill="1" applyBorder="1" applyAlignment="1">
      <alignment vertical="center"/>
    </xf>
    <xf numFmtId="0" fontId="3" fillId="3" borderId="7" xfId="0" applyFont="1" applyFill="1" applyBorder="1" applyAlignment="1">
      <alignment vertical="top" wrapText="1"/>
    </xf>
    <xf numFmtId="0" fontId="3" fillId="3" borderId="7" xfId="0" applyFont="1" applyFill="1" applyBorder="1" applyAlignment="1">
      <alignment horizontal="center" vertical="center" wrapText="1"/>
    </xf>
    <xf numFmtId="4" fontId="3" fillId="3" borderId="7" xfId="0" applyNumberFormat="1" applyFont="1" applyFill="1" applyBorder="1" applyAlignment="1">
      <alignment horizontal="right" vertical="center" wrapText="1"/>
    </xf>
    <xf numFmtId="0" fontId="3" fillId="3" borderId="7" xfId="0" applyFont="1" applyFill="1" applyBorder="1" applyAlignment="1">
      <alignment horizontal="center" vertical="center"/>
    </xf>
    <xf numFmtId="0" fontId="3" fillId="3" borderId="7" xfId="0" applyFont="1" applyFill="1" applyBorder="1" applyAlignment="1">
      <alignment horizontal="left" vertical="center"/>
    </xf>
    <xf numFmtId="0" fontId="60" fillId="3" borderId="33" xfId="0" applyFont="1" applyFill="1" applyBorder="1" applyAlignment="1">
      <alignment horizontal="center" vertical="center" wrapText="1"/>
    </xf>
    <xf numFmtId="0" fontId="87" fillId="3" borderId="33" xfId="0" applyFont="1" applyFill="1" applyBorder="1" applyAlignment="1">
      <alignment horizontal="center" vertical="center" wrapText="1"/>
    </xf>
    <xf numFmtId="0" fontId="46" fillId="3" borderId="6" xfId="0" applyFont="1" applyFill="1" applyBorder="1" applyAlignment="1">
      <alignment vertical="center"/>
    </xf>
    <xf numFmtId="0" fontId="3" fillId="3" borderId="51" xfId="0" applyFont="1" applyFill="1" applyBorder="1" applyAlignment="1">
      <alignment vertical="top" wrapText="1"/>
    </xf>
    <xf numFmtId="4" fontId="3" fillId="3" borderId="0" xfId="0" applyNumberFormat="1" applyFont="1" applyFill="1" applyAlignment="1">
      <alignment horizontal="right" vertical="center" wrapText="1"/>
    </xf>
    <xf numFmtId="0" fontId="3" fillId="3" borderId="0" xfId="0" applyFont="1" applyFill="1" applyAlignment="1">
      <alignment horizontal="center" vertical="center"/>
    </xf>
    <xf numFmtId="0" fontId="3" fillId="3" borderId="0" xfId="0" applyFont="1" applyFill="1" applyAlignment="1">
      <alignment horizontal="left" vertical="center"/>
    </xf>
    <xf numFmtId="0" fontId="60" fillId="3" borderId="26" xfId="0" applyFont="1" applyFill="1" applyBorder="1" applyAlignment="1">
      <alignment horizontal="center" vertical="center" wrapText="1"/>
    </xf>
    <xf numFmtId="0" fontId="87" fillId="3" borderId="26" xfId="0" applyFont="1" applyFill="1" applyBorder="1" applyAlignment="1">
      <alignment horizontal="center" vertical="center" wrapText="1"/>
    </xf>
    <xf numFmtId="0" fontId="46" fillId="3" borderId="6" xfId="0" applyFont="1" applyFill="1" applyBorder="1" applyAlignment="1">
      <alignment vertical="center" wrapText="1"/>
    </xf>
    <xf numFmtId="0" fontId="3" fillId="0" borderId="41" xfId="0" applyFont="1" applyBorder="1" applyAlignment="1">
      <alignment horizontal="left" vertical="center"/>
    </xf>
    <xf numFmtId="4" fontId="3" fillId="3" borderId="37" xfId="0" applyNumberFormat="1" applyFont="1" applyFill="1" applyBorder="1" applyAlignment="1">
      <alignment horizontal="right" vertical="center" wrapText="1"/>
    </xf>
    <xf numFmtId="0" fontId="3" fillId="0" borderId="56" xfId="0" applyFont="1" applyBorder="1" applyAlignment="1">
      <alignment horizontal="center" vertical="center"/>
    </xf>
    <xf numFmtId="0" fontId="3" fillId="0" borderId="38" xfId="0" applyFont="1" applyBorder="1" applyAlignment="1">
      <alignment horizontal="left" vertical="center"/>
    </xf>
    <xf numFmtId="0" fontId="3" fillId="5" borderId="7" xfId="0" applyFont="1" applyFill="1" applyBorder="1" applyAlignment="1">
      <alignment vertical="top" wrapText="1"/>
    </xf>
    <xf numFmtId="0" fontId="3" fillId="5" borderId="7" xfId="0" applyFont="1" applyFill="1" applyBorder="1" applyAlignment="1">
      <alignment horizontal="center" vertical="center" wrapText="1"/>
    </xf>
    <xf numFmtId="4" fontId="3" fillId="5" borderId="7" xfId="0" applyNumberFormat="1" applyFont="1" applyFill="1" applyBorder="1" applyAlignment="1">
      <alignment horizontal="right" vertical="center" wrapText="1"/>
    </xf>
    <xf numFmtId="0" fontId="3" fillId="5" borderId="7" xfId="0" applyFont="1" applyFill="1" applyBorder="1" applyAlignment="1">
      <alignment horizontal="center" vertical="center"/>
    </xf>
    <xf numFmtId="0" fontId="3" fillId="5" borderId="7" xfId="0" applyFont="1" applyFill="1" applyBorder="1" applyAlignment="1">
      <alignment horizontal="left" vertical="center"/>
    </xf>
    <xf numFmtId="0" fontId="3" fillId="5" borderId="51" xfId="0" applyFont="1" applyFill="1" applyBorder="1"/>
    <xf numFmtId="0" fontId="3" fillId="5" borderId="0" xfId="0" applyFont="1" applyFill="1" applyAlignment="1">
      <alignment horizontal="center" vertical="center"/>
    </xf>
    <xf numFmtId="4" fontId="3" fillId="5" borderId="0" xfId="0" applyNumberFormat="1" applyFont="1" applyFill="1" applyAlignment="1">
      <alignment horizontal="right" vertical="center"/>
    </xf>
    <xf numFmtId="0" fontId="3" fillId="5" borderId="0" xfId="0" applyFont="1" applyFill="1" applyAlignment="1">
      <alignment horizontal="left" vertical="center"/>
    </xf>
    <xf numFmtId="0" fontId="3" fillId="0" borderId="39" xfId="0" applyFont="1" applyBorder="1" applyAlignment="1">
      <alignment horizontal="left" vertical="center" wrapText="1"/>
    </xf>
    <xf numFmtId="0" fontId="3" fillId="3" borderId="40" xfId="0" applyFont="1" applyFill="1" applyBorder="1" applyAlignment="1">
      <alignment horizontal="center" vertical="center"/>
    </xf>
    <xf numFmtId="4" fontId="3" fillId="3" borderId="40" xfId="0" applyNumberFormat="1" applyFont="1" applyFill="1" applyBorder="1" applyAlignment="1">
      <alignment horizontal="right" vertical="center"/>
    </xf>
    <xf numFmtId="0" fontId="3" fillId="0" borderId="57" xfId="0" applyFont="1" applyBorder="1" applyAlignment="1">
      <alignment horizontal="left" vertical="center" wrapText="1"/>
    </xf>
    <xf numFmtId="0" fontId="3" fillId="3" borderId="57" xfId="0" applyFont="1" applyFill="1" applyBorder="1" applyAlignment="1">
      <alignment horizontal="center" vertical="center"/>
    </xf>
    <xf numFmtId="4" fontId="91" fillId="17" borderId="57" xfId="0" applyNumberFormat="1" applyFont="1" applyFill="1" applyBorder="1" applyAlignment="1">
      <alignment vertical="center" wrapText="1"/>
    </xf>
    <xf numFmtId="0" fontId="3" fillId="0" borderId="57" xfId="0" applyFont="1" applyBorder="1" applyAlignment="1">
      <alignment horizontal="center" vertical="center"/>
    </xf>
    <xf numFmtId="0" fontId="3" fillId="0" borderId="31" xfId="0" applyFont="1" applyBorder="1" applyAlignment="1">
      <alignment horizontal="left" vertical="center"/>
    </xf>
    <xf numFmtId="0" fontId="3" fillId="5" borderId="0" xfId="0" applyFont="1" applyFill="1"/>
    <xf numFmtId="4" fontId="91" fillId="17" borderId="39" xfId="0" applyNumberFormat="1" applyFont="1" applyFill="1" applyBorder="1" applyAlignment="1">
      <alignment vertical="center" wrapText="1"/>
    </xf>
    <xf numFmtId="0" fontId="3" fillId="0" borderId="39" xfId="0" applyFont="1" applyBorder="1" applyAlignment="1">
      <alignment horizontal="left" vertical="center"/>
    </xf>
    <xf numFmtId="0" fontId="46" fillId="5" borderId="13" xfId="0" applyFont="1" applyFill="1" applyBorder="1" applyAlignment="1">
      <alignment vertical="center" wrapText="1"/>
    </xf>
    <xf numFmtId="0" fontId="3" fillId="0" borderId="56" xfId="0" applyFont="1" applyBorder="1" applyAlignment="1">
      <alignment horizontal="left" vertical="center" wrapText="1"/>
    </xf>
    <xf numFmtId="0" fontId="3" fillId="3" borderId="56" xfId="0" applyFont="1" applyFill="1" applyBorder="1" applyAlignment="1">
      <alignment horizontal="center" vertical="center"/>
    </xf>
    <xf numFmtId="4" fontId="91" fillId="17" borderId="56" xfId="0" applyNumberFormat="1" applyFont="1" applyFill="1" applyBorder="1" applyAlignment="1">
      <alignment vertical="center" wrapText="1"/>
    </xf>
    <xf numFmtId="0" fontId="3" fillId="0" borderId="56" xfId="0" applyFont="1" applyBorder="1" applyAlignment="1">
      <alignment horizontal="left" vertical="center"/>
    </xf>
    <xf numFmtId="0" fontId="60" fillId="0" borderId="56" xfId="212" applyFont="1" applyBorder="1" applyAlignment="1">
      <alignment horizontal="center" vertical="center" wrapText="1"/>
    </xf>
    <xf numFmtId="0" fontId="87" fillId="0" borderId="56" xfId="212" applyFont="1" applyBorder="1" applyAlignment="1">
      <alignment horizontal="center" vertical="center" wrapText="1"/>
    </xf>
    <xf numFmtId="0" fontId="3" fillId="33" borderId="40" xfId="0" applyFont="1" applyFill="1" applyBorder="1" applyAlignment="1">
      <alignment horizontal="center" vertical="center"/>
    </xf>
    <xf numFmtId="0" fontId="95" fillId="33" borderId="40" xfId="0" applyFont="1" applyFill="1" applyBorder="1" applyAlignment="1">
      <alignment horizontal="center" vertical="center"/>
    </xf>
    <xf numFmtId="0" fontId="3" fillId="0" borderId="38" xfId="0" applyFont="1" applyBorder="1" applyAlignment="1">
      <alignment horizontal="left" vertical="center" wrapText="1"/>
    </xf>
    <xf numFmtId="0" fontId="3" fillId="5" borderId="7" xfId="0" applyFont="1" applyFill="1" applyBorder="1"/>
    <xf numFmtId="4" fontId="3" fillId="5" borderId="7" xfId="0" applyNumberFormat="1" applyFont="1" applyFill="1" applyBorder="1" applyAlignment="1">
      <alignment horizontal="right" vertical="center"/>
    </xf>
    <xf numFmtId="0" fontId="3" fillId="0" borderId="39" xfId="0" applyFont="1" applyBorder="1" applyAlignment="1">
      <alignment vertical="center" wrapText="1"/>
    </xf>
    <xf numFmtId="4" fontId="3" fillId="33" borderId="40" xfId="0" applyNumberFormat="1" applyFont="1" applyFill="1" applyBorder="1" applyAlignment="1">
      <alignment horizontal="right" vertical="center"/>
    </xf>
    <xf numFmtId="0" fontId="3" fillId="0" borderId="41" xfId="0" applyFont="1" applyBorder="1" applyAlignment="1">
      <alignment vertical="center" wrapText="1"/>
    </xf>
    <xf numFmtId="0" fontId="3" fillId="33" borderId="41" xfId="0" applyFont="1" applyFill="1" applyBorder="1" applyAlignment="1">
      <alignment horizontal="center" vertical="center"/>
    </xf>
    <xf numFmtId="0" fontId="3" fillId="0" borderId="0" xfId="0" applyFont="1" applyAlignment="1">
      <alignment horizontal="left" vertical="center"/>
    </xf>
    <xf numFmtId="0" fontId="3" fillId="0" borderId="41" xfId="0" applyFont="1" applyBorder="1" applyAlignment="1">
      <alignment vertical="top" wrapText="1"/>
    </xf>
    <xf numFmtId="0" fontId="92" fillId="3" borderId="11" xfId="0" applyFont="1" applyFill="1" applyBorder="1" applyAlignment="1">
      <alignment vertical="center"/>
    </xf>
    <xf numFmtId="0" fontId="0" fillId="3" borderId="0" xfId="0" applyFont="1" applyFill="1" applyAlignment="1">
      <alignment horizontal="center" vertical="center"/>
    </xf>
    <xf numFmtId="4" fontId="0" fillId="3" borderId="7" xfId="0" applyNumberFormat="1" applyFont="1" applyFill="1" applyBorder="1" applyAlignment="1">
      <alignment horizontal="right" vertical="center"/>
    </xf>
    <xf numFmtId="0" fontId="0" fillId="3" borderId="7" xfId="0" applyFont="1" applyFill="1" applyBorder="1" applyAlignment="1">
      <alignment horizontal="center" vertical="center"/>
    </xf>
    <xf numFmtId="0" fontId="0" fillId="3" borderId="7" xfId="0" applyFont="1" applyFill="1" applyBorder="1" applyAlignment="1">
      <alignment horizontal="left" vertical="center"/>
    </xf>
    <xf numFmtId="0" fontId="93" fillId="3" borderId="33" xfId="0" applyFont="1" applyFill="1" applyBorder="1" applyAlignment="1">
      <alignment horizontal="center" vertical="center" wrapText="1"/>
    </xf>
    <xf numFmtId="0" fontId="92" fillId="3" borderId="6" xfId="0" applyFont="1" applyFill="1" applyBorder="1" applyAlignment="1">
      <alignment vertical="center"/>
    </xf>
    <xf numFmtId="0" fontId="0" fillId="3" borderId="51" xfId="0" applyFont="1" applyFill="1" applyBorder="1"/>
    <xf numFmtId="4" fontId="0" fillId="3" borderId="0" xfId="0" applyNumberFormat="1" applyFont="1" applyFill="1" applyAlignment="1">
      <alignment horizontal="right" vertical="center"/>
    </xf>
    <xf numFmtId="0" fontId="0" fillId="3" borderId="0" xfId="0" applyFont="1" applyFill="1" applyAlignment="1">
      <alignment horizontal="left" vertical="center"/>
    </xf>
    <xf numFmtId="0" fontId="93" fillId="3" borderId="26" xfId="0" applyFont="1" applyFill="1" applyBorder="1" applyAlignment="1">
      <alignment horizontal="center" vertical="center" wrapText="1"/>
    </xf>
    <xf numFmtId="0" fontId="93" fillId="3" borderId="44" xfId="0" applyFont="1" applyFill="1" applyBorder="1" applyAlignment="1">
      <alignment horizontal="center" vertical="center" wrapText="1"/>
    </xf>
    <xf numFmtId="0" fontId="92" fillId="3" borderId="6" xfId="0" applyFont="1" applyFill="1" applyBorder="1" applyAlignment="1">
      <alignment vertical="center" wrapText="1"/>
    </xf>
    <xf numFmtId="0" fontId="0" fillId="0" borderId="39" xfId="0" applyFont="1" applyBorder="1" applyAlignment="1">
      <alignment vertical="top" wrapText="1"/>
    </xf>
    <xf numFmtId="0" fontId="0" fillId="3" borderId="39" xfId="0" applyFont="1" applyFill="1" applyBorder="1" applyAlignment="1">
      <alignment horizontal="center" vertical="center"/>
    </xf>
    <xf numFmtId="4" fontId="0" fillId="3" borderId="39" xfId="0" applyNumberFormat="1" applyFont="1" applyFill="1" applyBorder="1" applyAlignment="1">
      <alignment horizontal="right" vertical="center"/>
    </xf>
    <xf numFmtId="0" fontId="96" fillId="0" borderId="26" xfId="212" applyFont="1" applyBorder="1" applyAlignment="1">
      <alignment horizontal="center" vertical="center" wrapText="1"/>
    </xf>
    <xf numFmtId="0" fontId="0" fillId="0" borderId="40" xfId="0" applyFont="1" applyBorder="1" applyAlignment="1">
      <alignment vertical="top" wrapText="1"/>
    </xf>
    <xf numFmtId="0" fontId="0" fillId="3" borderId="40" xfId="0" applyFont="1" applyFill="1" applyBorder="1" applyAlignment="1">
      <alignment horizontal="center" vertical="center"/>
    </xf>
    <xf numFmtId="4" fontId="0" fillId="3" borderId="40" xfId="0" applyNumberFormat="1" applyFont="1" applyFill="1" applyBorder="1" applyAlignment="1">
      <alignment horizontal="right" vertical="center"/>
    </xf>
    <xf numFmtId="0" fontId="96" fillId="0" borderId="40" xfId="212" applyFont="1" applyBorder="1" applyAlignment="1">
      <alignment horizontal="center" vertical="center" wrapText="1"/>
    </xf>
    <xf numFmtId="0" fontId="94" fillId="26" borderId="61" xfId="0" applyFont="1" applyFill="1" applyBorder="1"/>
    <xf numFmtId="0" fontId="94" fillId="26" borderId="61" xfId="0" applyFont="1" applyFill="1" applyBorder="1" applyAlignment="1">
      <alignment horizontal="center" vertical="center"/>
    </xf>
    <xf numFmtId="0" fontId="0" fillId="26" borderId="61" xfId="0" applyFont="1" applyFill="1" applyBorder="1" applyAlignment="1">
      <alignment horizontal="center" vertical="center"/>
    </xf>
    <xf numFmtId="4" fontId="94" fillId="26" borderId="61" xfId="0" applyNumberFormat="1" applyFont="1" applyFill="1" applyBorder="1" applyAlignment="1">
      <alignment vertical="center"/>
    </xf>
    <xf numFmtId="0" fontId="94" fillId="3" borderId="61" xfId="0" applyFont="1" applyFill="1" applyBorder="1" applyAlignment="1">
      <alignment horizontal="center" vertical="center"/>
    </xf>
    <xf numFmtId="0" fontId="94" fillId="3" borderId="61" xfId="0" applyFont="1" applyFill="1" applyBorder="1" applyAlignment="1">
      <alignment horizontal="left" vertical="center"/>
    </xf>
    <xf numFmtId="0" fontId="97" fillId="3" borderId="45" xfId="0" applyFont="1" applyFill="1" applyBorder="1" applyAlignment="1">
      <alignment horizontal="center" vertical="center" wrapText="1"/>
    </xf>
    <xf numFmtId="0" fontId="94" fillId="0" borderId="9" xfId="0" applyFont="1" applyBorder="1" applyAlignment="1">
      <alignment horizontal="left" vertical="top" wrapText="1"/>
    </xf>
    <xf numFmtId="0" fontId="94" fillId="17" borderId="47" xfId="0" applyFont="1" applyFill="1" applyBorder="1" applyAlignment="1">
      <alignment horizontal="center" vertical="center" wrapText="1"/>
    </xf>
    <xf numFmtId="0" fontId="0" fillId="17" borderId="47" xfId="0" applyFont="1" applyFill="1" applyBorder="1" applyAlignment="1">
      <alignment horizontal="center" vertical="center" wrapText="1"/>
    </xf>
    <xf numFmtId="4" fontId="94" fillId="17" borderId="47" xfId="0" applyNumberFormat="1" applyFont="1" applyFill="1" applyBorder="1" applyAlignment="1">
      <alignment horizontal="right" vertical="center" wrapText="1"/>
    </xf>
    <xf numFmtId="0" fontId="94" fillId="0" borderId="47" xfId="0" applyFont="1" applyBorder="1" applyAlignment="1">
      <alignment horizontal="center" vertical="center"/>
    </xf>
    <xf numFmtId="0" fontId="94" fillId="0" borderId="30" xfId="0" applyFont="1" applyBorder="1" applyAlignment="1">
      <alignment horizontal="left" vertical="center"/>
    </xf>
    <xf numFmtId="0" fontId="0" fillId="3" borderId="61" xfId="0" applyFont="1" applyFill="1" applyBorder="1"/>
    <xf numFmtId="0" fontId="0" fillId="3" borderId="61" xfId="0" applyFont="1" applyFill="1" applyBorder="1" applyAlignment="1">
      <alignment horizontal="center" vertical="center"/>
    </xf>
    <xf numFmtId="4" fontId="0" fillId="3" borderId="61" xfId="0" applyNumberFormat="1" applyFont="1" applyFill="1" applyBorder="1" applyAlignment="1">
      <alignment horizontal="right" vertical="center"/>
    </xf>
    <xf numFmtId="0" fontId="0" fillId="3" borderId="61" xfId="0" applyFont="1" applyFill="1" applyBorder="1" applyAlignment="1">
      <alignment horizontal="left" vertical="center"/>
    </xf>
    <xf numFmtId="0" fontId="93" fillId="3" borderId="45" xfId="0" applyFont="1" applyFill="1" applyBorder="1" applyAlignment="1">
      <alignment horizontal="center" vertical="center" wrapText="1"/>
    </xf>
    <xf numFmtId="0" fontId="0" fillId="0" borderId="39" xfId="0" applyFont="1" applyBorder="1" applyAlignment="1">
      <alignment horizontal="left" vertical="top" wrapText="1"/>
    </xf>
    <xf numFmtId="4" fontId="0" fillId="3" borderId="39" xfId="0" applyNumberFormat="1" applyFont="1" applyFill="1" applyBorder="1" applyAlignment="1">
      <alignment horizontal="right" vertical="center" wrapText="1"/>
    </xf>
    <xf numFmtId="0" fontId="0" fillId="0" borderId="18" xfId="0" applyFont="1" applyBorder="1" applyAlignment="1">
      <alignment horizontal="left" vertical="center"/>
    </xf>
    <xf numFmtId="0" fontId="0" fillId="0" borderId="40" xfId="0" applyFont="1" applyBorder="1" applyAlignment="1">
      <alignment horizontal="left" vertical="top" wrapText="1"/>
    </xf>
    <xf numFmtId="0" fontId="92" fillId="5" borderId="11" xfId="0" applyFont="1" applyFill="1" applyBorder="1" applyAlignment="1">
      <alignment vertical="center"/>
    </xf>
    <xf numFmtId="0" fontId="94" fillId="25" borderId="7" xfId="0" applyFont="1" applyFill="1" applyBorder="1" applyAlignment="1">
      <alignment vertical="top" wrapText="1"/>
    </xf>
    <xf numFmtId="0" fontId="98" fillId="25" borderId="7" xfId="0" applyFont="1" applyFill="1" applyBorder="1" applyAlignment="1">
      <alignment horizontal="center" vertical="center" wrapText="1"/>
    </xf>
    <xf numFmtId="0" fontId="94" fillId="25" borderId="7" xfId="0" applyFont="1" applyFill="1" applyBorder="1" applyAlignment="1">
      <alignment horizontal="center" vertical="center" wrapText="1"/>
    </xf>
    <xf numFmtId="4" fontId="94" fillId="25" borderId="7" xfId="0" applyNumberFormat="1" applyFont="1" applyFill="1" applyBorder="1" applyAlignment="1">
      <alignment vertical="center" wrapText="1"/>
    </xf>
    <xf numFmtId="0" fontId="94" fillId="5" borderId="7" xfId="0" applyFont="1" applyFill="1" applyBorder="1" applyAlignment="1">
      <alignment horizontal="center" vertical="center"/>
    </xf>
    <xf numFmtId="0" fontId="94" fillId="5" borderId="7" xfId="0" applyFont="1" applyFill="1" applyBorder="1" applyAlignment="1">
      <alignment horizontal="left" vertical="center"/>
    </xf>
    <xf numFmtId="0" fontId="97" fillId="5" borderId="33" xfId="0" applyFont="1" applyFill="1" applyBorder="1" applyAlignment="1">
      <alignment horizontal="center" vertical="center" wrapText="1"/>
    </xf>
    <xf numFmtId="0" fontId="92" fillId="5" borderId="6" xfId="0" applyFont="1" applyFill="1" applyBorder="1" applyAlignment="1">
      <alignment vertical="center"/>
    </xf>
    <xf numFmtId="0" fontId="94" fillId="25" borderId="51" xfId="0" applyFont="1" applyFill="1" applyBorder="1" applyAlignment="1">
      <alignment vertical="top" wrapText="1"/>
    </xf>
    <xf numFmtId="0" fontId="98" fillId="25" borderId="0" xfId="0" applyFont="1" applyFill="1" applyAlignment="1">
      <alignment horizontal="center" vertical="center" wrapText="1"/>
    </xf>
    <xf numFmtId="0" fontId="94" fillId="25" borderId="0" xfId="0" applyFont="1" applyFill="1" applyAlignment="1">
      <alignment horizontal="center" vertical="center" wrapText="1"/>
    </xf>
    <xf numFmtId="4" fontId="94" fillId="25" borderId="0" xfId="0" applyNumberFormat="1" applyFont="1" applyFill="1" applyAlignment="1">
      <alignment vertical="center" wrapText="1"/>
    </xf>
    <xf numFmtId="0" fontId="94" fillId="5" borderId="0" xfId="0" applyFont="1" applyFill="1" applyAlignment="1">
      <alignment horizontal="center" vertical="center"/>
    </xf>
    <xf numFmtId="0" fontId="94" fillId="5" borderId="0" xfId="0" applyFont="1" applyFill="1" applyAlignment="1">
      <alignment horizontal="left" vertical="center"/>
    </xf>
    <xf numFmtId="0" fontId="97" fillId="5" borderId="44" xfId="0" applyFont="1" applyFill="1" applyBorder="1" applyAlignment="1">
      <alignment horizontal="center" vertical="center" wrapText="1"/>
    </xf>
    <xf numFmtId="0" fontId="92" fillId="5" borderId="6" xfId="0" applyFont="1" applyFill="1" applyBorder="1" applyAlignment="1">
      <alignment vertical="center" wrapText="1"/>
    </xf>
    <xf numFmtId="0" fontId="94" fillId="0" borderId="9" xfId="0" applyFont="1" applyBorder="1" applyAlignment="1">
      <alignment vertical="top" wrapText="1"/>
    </xf>
    <xf numFmtId="0" fontId="94" fillId="17" borderId="47" xfId="0" applyFont="1" applyFill="1" applyBorder="1" applyAlignment="1">
      <alignment horizontal="center" vertical="center"/>
    </xf>
    <xf numFmtId="4" fontId="94" fillId="17" borderId="47" xfId="0" applyNumberFormat="1" applyFont="1" applyFill="1" applyBorder="1" applyAlignment="1">
      <alignment horizontal="right" vertical="center"/>
    </xf>
    <xf numFmtId="0" fontId="0" fillId="5" borderId="46" xfId="0" applyFont="1" applyFill="1" applyBorder="1" applyAlignment="1">
      <alignment vertical="top" wrapText="1"/>
    </xf>
    <xf numFmtId="0" fontId="0" fillId="5" borderId="46" xfId="0" applyFont="1" applyFill="1" applyBorder="1" applyAlignment="1">
      <alignment horizontal="center" vertical="center" wrapText="1"/>
    </xf>
    <xf numFmtId="4" fontId="0" fillId="5" borderId="46" xfId="0" applyNumberFormat="1" applyFont="1" applyFill="1" applyBorder="1" applyAlignment="1">
      <alignment horizontal="right" vertical="center" wrapText="1"/>
    </xf>
    <xf numFmtId="0" fontId="93" fillId="5" borderId="47" xfId="0" applyFont="1" applyFill="1" applyBorder="1" applyAlignment="1">
      <alignment horizontal="center" vertical="center" wrapText="1"/>
    </xf>
    <xf numFmtId="0" fontId="0" fillId="0" borderId="39" xfId="0" applyFont="1" applyBorder="1" applyAlignment="1">
      <alignment vertical="center" wrapText="1"/>
    </xf>
    <xf numFmtId="0" fontId="93" fillId="0" borderId="47" xfId="212" applyFont="1" applyBorder="1" applyAlignment="1">
      <alignment horizontal="center" vertical="center" wrapText="1"/>
    </xf>
    <xf numFmtId="0" fontId="96" fillId="0" borderId="47" xfId="212" applyFont="1" applyBorder="1" applyAlignment="1">
      <alignment horizontal="center" vertical="center" wrapText="1"/>
    </xf>
    <xf numFmtId="0" fontId="0" fillId="33" borderId="40" xfId="0" applyFont="1" applyFill="1" applyBorder="1" applyAlignment="1">
      <alignment horizontal="center" vertical="center" wrapText="1"/>
    </xf>
    <xf numFmtId="0" fontId="0" fillId="0" borderId="41" xfId="0" applyFont="1" applyBorder="1" applyAlignment="1">
      <alignment vertical="center" wrapText="1"/>
    </xf>
    <xf numFmtId="0" fontId="0" fillId="33" borderId="41" xfId="0" applyFont="1" applyFill="1" applyBorder="1" applyAlignment="1">
      <alignment horizontal="center" vertical="center"/>
    </xf>
    <xf numFmtId="4" fontId="0" fillId="3" borderId="41" xfId="0" applyNumberFormat="1" applyFont="1" applyFill="1" applyBorder="1" applyAlignment="1">
      <alignment horizontal="right" vertical="center"/>
    </xf>
    <xf numFmtId="0" fontId="0" fillId="0" borderId="41" xfId="0" applyFont="1" applyBorder="1" applyAlignment="1">
      <alignment horizontal="center" vertical="center"/>
    </xf>
    <xf numFmtId="0" fontId="0" fillId="0" borderId="21" xfId="0" applyFont="1" applyBorder="1" applyAlignment="1">
      <alignment horizontal="left" vertical="center"/>
    </xf>
    <xf numFmtId="0" fontId="0" fillId="33" borderId="39" xfId="0" applyFont="1" applyFill="1" applyBorder="1" applyAlignment="1">
      <alignment horizontal="center" vertical="center" wrapText="1"/>
    </xf>
    <xf numFmtId="0" fontId="94" fillId="25" borderId="61" xfId="0" applyFont="1" applyFill="1" applyBorder="1"/>
    <xf numFmtId="0" fontId="94" fillId="25" borderId="61" xfId="0" applyFont="1" applyFill="1" applyBorder="1" applyAlignment="1">
      <alignment horizontal="center" vertical="center"/>
    </xf>
    <xf numFmtId="4" fontId="94" fillId="25" borderId="61" xfId="0" applyNumberFormat="1" applyFont="1" applyFill="1" applyBorder="1" applyAlignment="1">
      <alignment vertical="center"/>
    </xf>
    <xf numFmtId="0" fontId="94" fillId="5" borderId="61" xfId="0" applyFont="1" applyFill="1" applyBorder="1" applyAlignment="1">
      <alignment horizontal="center" vertical="center"/>
    </xf>
    <xf numFmtId="0" fontId="94" fillId="5" borderId="61" xfId="0" applyFont="1" applyFill="1" applyBorder="1" applyAlignment="1">
      <alignment horizontal="left" vertical="center"/>
    </xf>
    <xf numFmtId="0" fontId="97" fillId="5" borderId="45" xfId="0" applyFont="1" applyFill="1" applyBorder="1" applyAlignment="1">
      <alignment horizontal="center" vertical="center" wrapText="1"/>
    </xf>
    <xf numFmtId="0" fontId="92" fillId="9" borderId="5" xfId="0" applyFont="1" applyFill="1" applyBorder="1" applyAlignment="1">
      <alignment vertical="top" textRotation="90"/>
    </xf>
    <xf numFmtId="4" fontId="0" fillId="33" borderId="40" xfId="0" applyNumberFormat="1" applyFont="1" applyFill="1" applyBorder="1" applyAlignment="1">
      <alignment horizontal="right" vertical="center" wrapText="1"/>
    </xf>
    <xf numFmtId="0" fontId="0" fillId="0" borderId="38" xfId="0" applyFont="1" applyBorder="1" applyAlignment="1">
      <alignment vertical="top" wrapText="1"/>
    </xf>
    <xf numFmtId="0" fontId="0" fillId="3" borderId="38" xfId="0" applyFont="1" applyFill="1" applyBorder="1" applyAlignment="1">
      <alignment horizontal="center" vertical="center" wrapText="1"/>
    </xf>
    <xf numFmtId="4" fontId="0" fillId="3" borderId="38" xfId="0" applyNumberFormat="1" applyFont="1" applyFill="1" applyBorder="1" applyAlignment="1">
      <alignment horizontal="right" vertical="center" wrapText="1"/>
    </xf>
    <xf numFmtId="0" fontId="0" fillId="0" borderId="38" xfId="0" applyFont="1" applyBorder="1" applyAlignment="1">
      <alignment horizontal="center" vertical="center"/>
    </xf>
    <xf numFmtId="0" fontId="0" fillId="0" borderId="20" xfId="0" applyFont="1" applyBorder="1" applyAlignment="1">
      <alignment horizontal="left" vertical="center"/>
    </xf>
    <xf numFmtId="0" fontId="92" fillId="16" borderId="11" xfId="0" applyFont="1" applyFill="1" applyBorder="1" applyAlignment="1">
      <alignment vertical="center"/>
    </xf>
    <xf numFmtId="0" fontId="0" fillId="16" borderId="7" xfId="0" applyFont="1" applyFill="1" applyBorder="1" applyAlignment="1">
      <alignment vertical="top" wrapText="1"/>
    </xf>
    <xf numFmtId="0" fontId="0" fillId="16" borderId="7" xfId="0" applyFont="1" applyFill="1" applyBorder="1" applyAlignment="1">
      <alignment horizontal="center" vertical="center" wrapText="1"/>
    </xf>
    <xf numFmtId="4" fontId="0" fillId="16" borderId="7" xfId="0" applyNumberFormat="1" applyFont="1" applyFill="1" applyBorder="1" applyAlignment="1">
      <alignment horizontal="right" vertical="center" wrapText="1"/>
    </xf>
    <xf numFmtId="0" fontId="0" fillId="16" borderId="7" xfId="0" applyFont="1" applyFill="1" applyBorder="1" applyAlignment="1">
      <alignment horizontal="center" vertical="center"/>
    </xf>
    <xf numFmtId="0" fontId="0" fillId="16" borderId="7" xfId="0" applyFont="1" applyFill="1" applyBorder="1" applyAlignment="1">
      <alignment horizontal="left" vertical="center"/>
    </xf>
    <xf numFmtId="0" fontId="93" fillId="16" borderId="33" xfId="0" applyFont="1" applyFill="1" applyBorder="1" applyAlignment="1">
      <alignment horizontal="center" vertical="center" wrapText="1"/>
    </xf>
    <xf numFmtId="0" fontId="92" fillId="16" borderId="6" xfId="0" applyFont="1" applyFill="1" applyBorder="1" applyAlignment="1">
      <alignment vertical="center"/>
    </xf>
    <xf numFmtId="0" fontId="0" fillId="16" borderId="51" xfId="0" applyFont="1" applyFill="1" applyBorder="1" applyAlignment="1">
      <alignment vertical="top" wrapText="1"/>
    </xf>
    <xf numFmtId="0" fontId="0" fillId="16" borderId="51" xfId="0" applyFont="1" applyFill="1" applyBorder="1" applyAlignment="1">
      <alignment horizontal="center" vertical="center" wrapText="1"/>
    </xf>
    <xf numFmtId="4" fontId="0" fillId="16" borderId="51" xfId="0" applyNumberFormat="1" applyFont="1" applyFill="1" applyBorder="1" applyAlignment="1">
      <alignment horizontal="right" vertical="center" wrapText="1"/>
    </xf>
    <xf numFmtId="0" fontId="0" fillId="16" borderId="51" xfId="0" applyFont="1" applyFill="1" applyBorder="1" applyAlignment="1">
      <alignment horizontal="center" vertical="center"/>
    </xf>
    <xf numFmtId="0" fontId="0" fillId="16" borderId="51" xfId="0" applyFont="1" applyFill="1" applyBorder="1" applyAlignment="1">
      <alignment horizontal="left" vertical="center"/>
    </xf>
    <xf numFmtId="0" fontId="93" fillId="16" borderId="44" xfId="0" applyFont="1" applyFill="1" applyBorder="1" applyAlignment="1">
      <alignment horizontal="center" vertical="center" wrapText="1"/>
    </xf>
    <xf numFmtId="0" fontId="92" fillId="16" borderId="6" xfId="0" applyFont="1" applyFill="1" applyBorder="1" applyAlignment="1">
      <alignment vertical="center" wrapText="1"/>
    </xf>
    <xf numFmtId="0" fontId="0" fillId="0" borderId="44" xfId="0" applyFont="1" applyBorder="1" applyAlignment="1">
      <alignment vertical="center" wrapText="1"/>
    </xf>
    <xf numFmtId="0" fontId="0" fillId="3" borderId="44" xfId="0" applyFont="1" applyFill="1" applyBorder="1" applyAlignment="1">
      <alignment horizontal="center" vertical="center"/>
    </xf>
    <xf numFmtId="4" fontId="0" fillId="3" borderId="44" xfId="0" applyNumberFormat="1" applyFont="1" applyFill="1" applyBorder="1" applyAlignment="1">
      <alignment horizontal="right" vertical="center"/>
    </xf>
    <xf numFmtId="0" fontId="0" fillId="0" borderId="72" xfId="0" applyFont="1" applyBorder="1" applyAlignment="1">
      <alignment horizontal="center" vertical="center"/>
    </xf>
    <xf numFmtId="0" fontId="0" fillId="0" borderId="72" xfId="0" applyFont="1" applyBorder="1" applyAlignment="1">
      <alignment horizontal="left" vertical="center"/>
    </xf>
    <xf numFmtId="0" fontId="93" fillId="0" borderId="44" xfId="212" applyFont="1" applyBorder="1" applyAlignment="1">
      <alignment horizontal="center" vertical="center" wrapText="1"/>
    </xf>
    <xf numFmtId="0" fontId="96" fillId="0" borderId="44" xfId="212" applyFont="1" applyBorder="1" applyAlignment="1">
      <alignment horizontal="center" vertical="center" wrapText="1"/>
    </xf>
    <xf numFmtId="0" fontId="94" fillId="18" borderId="61" xfId="0" applyFont="1" applyFill="1" applyBorder="1" applyAlignment="1">
      <alignment vertical="top" wrapText="1"/>
    </xf>
    <xf numFmtId="0" fontId="98" fillId="18" borderId="46" xfId="0" applyFont="1" applyFill="1" applyBorder="1" applyAlignment="1">
      <alignment horizontal="center" vertical="center" wrapText="1"/>
    </xf>
    <xf numFmtId="0" fontId="94" fillId="18" borderId="46" xfId="0" applyFont="1" applyFill="1" applyBorder="1" applyAlignment="1">
      <alignment horizontal="center" vertical="center" wrapText="1"/>
    </xf>
    <xf numFmtId="4" fontId="94" fillId="18" borderId="46" xfId="0" applyNumberFormat="1" applyFont="1" applyFill="1" applyBorder="1" applyAlignment="1">
      <alignment vertical="center" wrapText="1"/>
    </xf>
    <xf numFmtId="0" fontId="94" fillId="16" borderId="46" xfId="0" applyFont="1" applyFill="1" applyBorder="1" applyAlignment="1">
      <alignment horizontal="center" vertical="center"/>
    </xf>
    <xf numFmtId="0" fontId="94" fillId="16" borderId="46" xfId="0" applyFont="1" applyFill="1" applyBorder="1" applyAlignment="1">
      <alignment horizontal="left" vertical="center"/>
    </xf>
    <xf numFmtId="0" fontId="97" fillId="16" borderId="47" xfId="0" applyFont="1" applyFill="1" applyBorder="1" applyAlignment="1">
      <alignment horizontal="center" vertical="center" wrapText="1"/>
    </xf>
    <xf numFmtId="0" fontId="94" fillId="0" borderId="23" xfId="0" applyFont="1" applyBorder="1" applyAlignment="1">
      <alignment vertical="top" wrapText="1"/>
    </xf>
    <xf numFmtId="0" fontId="94" fillId="17" borderId="34" xfId="0" applyFont="1" applyFill="1" applyBorder="1" applyAlignment="1">
      <alignment horizontal="center" vertical="center"/>
    </xf>
    <xf numFmtId="4" fontId="94" fillId="17" borderId="34" xfId="0" applyNumberFormat="1" applyFont="1" applyFill="1" applyBorder="1" applyAlignment="1">
      <alignment horizontal="right" vertical="center"/>
    </xf>
    <xf numFmtId="0" fontId="94" fillId="0" borderId="34" xfId="0" applyFont="1" applyBorder="1" applyAlignment="1">
      <alignment horizontal="center" vertical="center"/>
    </xf>
    <xf numFmtId="0" fontId="94" fillId="0" borderId="2" xfId="0" applyFont="1" applyBorder="1" applyAlignment="1">
      <alignment horizontal="left" vertical="center"/>
    </xf>
    <xf numFmtId="0" fontId="93" fillId="0" borderId="34" xfId="212" applyFont="1" applyBorder="1" applyAlignment="1">
      <alignment horizontal="center" vertical="center" wrapText="1"/>
    </xf>
    <xf numFmtId="0" fontId="96" fillId="0" borderId="34" xfId="212" applyFont="1" applyBorder="1" applyAlignment="1">
      <alignment horizontal="center" vertical="center" wrapText="1"/>
    </xf>
    <xf numFmtId="0" fontId="92" fillId="22" borderId="6" xfId="0" applyFont="1" applyFill="1" applyBorder="1" applyAlignment="1">
      <alignment vertical="center" wrapText="1"/>
    </xf>
    <xf numFmtId="0" fontId="94" fillId="0" borderId="18" xfId="0" applyFont="1" applyBorder="1" applyAlignment="1">
      <alignment vertical="top" wrapText="1"/>
    </xf>
    <xf numFmtId="0" fontId="94" fillId="17" borderId="39" xfId="0" applyFont="1" applyFill="1" applyBorder="1" applyAlignment="1">
      <alignment horizontal="center" vertical="center" wrapText="1"/>
    </xf>
    <xf numFmtId="0" fontId="94" fillId="0" borderId="39" xfId="0" applyFont="1" applyBorder="1" applyAlignment="1">
      <alignment horizontal="center" vertical="center"/>
    </xf>
    <xf numFmtId="0" fontId="94" fillId="0" borderId="19" xfId="0" applyFont="1" applyBorder="1" applyAlignment="1">
      <alignment vertical="top" wrapText="1"/>
    </xf>
    <xf numFmtId="0" fontId="94" fillId="17" borderId="40" xfId="0" applyFont="1" applyFill="1" applyBorder="1" applyAlignment="1">
      <alignment horizontal="center" vertical="center" wrapText="1"/>
    </xf>
    <xf numFmtId="4" fontId="94" fillId="17" borderId="40" xfId="0" applyNumberFormat="1" applyFont="1" applyFill="1" applyBorder="1" applyAlignment="1">
      <alignment vertical="center" wrapText="1"/>
    </xf>
    <xf numFmtId="0" fontId="94" fillId="0" borderId="9" xfId="0" applyFont="1" applyBorder="1" applyAlignment="1">
      <alignment horizontal="left" vertical="center"/>
    </xf>
    <xf numFmtId="0" fontId="94" fillId="0" borderId="19" xfId="0" applyFont="1" applyBorder="1" applyAlignment="1">
      <alignment vertical="center" wrapText="1"/>
    </xf>
    <xf numFmtId="0" fontId="94" fillId="0" borderId="21" xfId="0" applyFont="1" applyBorder="1" applyAlignment="1">
      <alignment vertical="top" wrapText="1"/>
    </xf>
    <xf numFmtId="0" fontId="94" fillId="17" borderId="38" xfId="0" applyFont="1" applyFill="1" applyBorder="1" applyAlignment="1">
      <alignment horizontal="center" vertical="center" wrapText="1"/>
    </xf>
    <xf numFmtId="4" fontId="94" fillId="17" borderId="38" xfId="0" applyNumberFormat="1" applyFont="1" applyFill="1" applyBorder="1" applyAlignment="1">
      <alignment vertical="center" wrapText="1"/>
    </xf>
    <xf numFmtId="0" fontId="94" fillId="0" borderId="38" xfId="0" applyFont="1" applyBorder="1" applyAlignment="1">
      <alignment horizontal="center" vertical="center"/>
    </xf>
    <xf numFmtId="0" fontId="94" fillId="0" borderId="63" xfId="0" applyFont="1" applyBorder="1" applyAlignment="1">
      <alignment horizontal="left" vertical="center"/>
    </xf>
    <xf numFmtId="0" fontId="0" fillId="16" borderId="7" xfId="0" applyFont="1" applyFill="1" applyBorder="1"/>
    <xf numFmtId="4" fontId="0" fillId="16" borderId="7" xfId="0" applyNumberFormat="1" applyFont="1" applyFill="1" applyBorder="1" applyAlignment="1">
      <alignment horizontal="right" vertical="center"/>
    </xf>
    <xf numFmtId="0" fontId="0" fillId="16" borderId="51" xfId="0" applyFont="1" applyFill="1" applyBorder="1"/>
    <xf numFmtId="0" fontId="0" fillId="16" borderId="0" xfId="0" applyFont="1" applyFill="1" applyAlignment="1">
      <alignment horizontal="center" vertical="center"/>
    </xf>
    <xf numFmtId="4" fontId="0" fillId="16" borderId="0" xfId="0" applyNumberFormat="1" applyFont="1" applyFill="1" applyAlignment="1">
      <alignment horizontal="right" vertical="center"/>
    </xf>
    <xf numFmtId="0" fontId="0" fillId="16" borderId="0" xfId="0" applyFont="1" applyFill="1" applyAlignment="1">
      <alignment horizontal="left" vertical="center"/>
    </xf>
    <xf numFmtId="0" fontId="93" fillId="16" borderId="26" xfId="0" applyFont="1" applyFill="1" applyBorder="1" applyAlignment="1">
      <alignment horizontal="center" vertical="center" wrapText="1"/>
    </xf>
    <xf numFmtId="0" fontId="0" fillId="0" borderId="18" xfId="0" applyFont="1" applyBorder="1" applyAlignment="1">
      <alignment vertical="top" wrapText="1"/>
    </xf>
    <xf numFmtId="0" fontId="96" fillId="0" borderId="39" xfId="212" applyFont="1" applyBorder="1" applyAlignment="1">
      <alignment horizontal="center" vertical="center" wrapText="1"/>
    </xf>
    <xf numFmtId="0" fontId="0" fillId="0" borderId="21" xfId="0" applyFont="1" applyBorder="1" applyAlignment="1">
      <alignment vertical="center" wrapText="1"/>
    </xf>
    <xf numFmtId="0" fontId="0" fillId="0" borderId="21" xfId="0" applyFont="1" applyBorder="1" applyAlignment="1">
      <alignment vertical="top" wrapText="1"/>
    </xf>
    <xf numFmtId="0" fontId="0" fillId="3" borderId="41" xfId="0" applyFont="1" applyFill="1" applyBorder="1" applyAlignment="1">
      <alignment horizontal="center" vertical="center" wrapText="1"/>
    </xf>
    <xf numFmtId="0" fontId="0" fillId="0" borderId="20" xfId="0" applyFont="1" applyBorder="1" applyAlignment="1">
      <alignment vertical="center" wrapText="1"/>
    </xf>
    <xf numFmtId="0" fontId="0" fillId="0" borderId="63" xfId="0" applyFont="1" applyBorder="1" applyAlignment="1">
      <alignment horizontal="left" vertical="center"/>
    </xf>
    <xf numFmtId="0" fontId="0" fillId="3" borderId="7" xfId="0" applyFont="1" applyFill="1" applyBorder="1"/>
    <xf numFmtId="0" fontId="0" fillId="0" borderId="40" xfId="0" applyFont="1" applyBorder="1" applyAlignment="1">
      <alignment horizontal="left" vertical="center" wrapText="1"/>
    </xf>
    <xf numFmtId="0" fontId="0" fillId="0" borderId="40" xfId="13" applyFont="1" applyBorder="1" applyAlignment="1">
      <alignment horizontal="left" vertical="top" wrapText="1"/>
    </xf>
    <xf numFmtId="0" fontId="0" fillId="0" borderId="40" xfId="13" applyFont="1" applyBorder="1" applyAlignment="1">
      <alignment horizontal="left" vertical="center" wrapText="1"/>
    </xf>
    <xf numFmtId="0" fontId="99" fillId="0" borderId="19" xfId="0" applyFont="1" applyBorder="1" applyAlignment="1">
      <alignment horizontal="left" vertical="center"/>
    </xf>
    <xf numFmtId="0" fontId="0" fillId="0" borderId="41" xfId="0" applyFont="1" applyBorder="1" applyAlignment="1">
      <alignment horizontal="left" vertical="center" wrapText="1"/>
    </xf>
    <xf numFmtId="0" fontId="0" fillId="33" borderId="41" xfId="0" applyFont="1" applyFill="1" applyBorder="1" applyAlignment="1">
      <alignment horizontal="center" vertical="center" wrapText="1"/>
    </xf>
    <xf numFmtId="0" fontId="46" fillId="27" borderId="11" xfId="0" applyFont="1" applyFill="1" applyBorder="1" applyAlignment="1">
      <alignment vertical="center" wrapText="1"/>
    </xf>
    <xf numFmtId="0" fontId="46" fillId="27" borderId="7" xfId="0" applyFont="1" applyFill="1" applyBorder="1" applyAlignment="1">
      <alignment horizontal="left" vertical="center" wrapText="1"/>
    </xf>
    <xf numFmtId="0" fontId="3" fillId="27" borderId="7" xfId="0" applyFont="1" applyFill="1" applyBorder="1" applyAlignment="1">
      <alignment horizontal="center" vertical="center" wrapText="1"/>
    </xf>
    <xf numFmtId="4" fontId="3" fillId="27" borderId="7" xfId="0" applyNumberFormat="1" applyFont="1" applyFill="1" applyBorder="1" applyAlignment="1">
      <alignment horizontal="right" vertical="center" wrapText="1"/>
    </xf>
    <xf numFmtId="0" fontId="3" fillId="27" borderId="7" xfId="0" applyFont="1" applyFill="1" applyBorder="1" applyAlignment="1">
      <alignment horizontal="center" vertical="center"/>
    </xf>
    <xf numFmtId="0" fontId="3" fillId="27" borderId="7" xfId="0" applyFont="1" applyFill="1" applyBorder="1" applyAlignment="1">
      <alignment horizontal="left" vertical="center"/>
    </xf>
    <xf numFmtId="0" fontId="60" fillId="27" borderId="33" xfId="212" applyFont="1" applyFill="1" applyBorder="1" applyAlignment="1">
      <alignment horizontal="center" vertical="center" wrapText="1"/>
    </xf>
    <xf numFmtId="0" fontId="87" fillId="27" borderId="95" xfId="212" applyFont="1" applyFill="1" applyBorder="1" applyAlignment="1">
      <alignment horizontal="center" vertical="center" wrapText="1"/>
    </xf>
    <xf numFmtId="0" fontId="3" fillId="27" borderId="13" xfId="0" applyFont="1" applyFill="1" applyBorder="1" applyAlignment="1">
      <alignment vertical="center" wrapText="1"/>
    </xf>
    <xf numFmtId="0" fontId="3" fillId="0" borderId="34" xfId="0" applyFont="1" applyBorder="1" applyAlignment="1">
      <alignment horizontal="left" vertical="center" wrapText="1"/>
    </xf>
    <xf numFmtId="0" fontId="3" fillId="3" borderId="34" xfId="0" applyFont="1" applyFill="1" applyBorder="1" applyAlignment="1">
      <alignment horizontal="center" vertical="center" wrapText="1"/>
    </xf>
    <xf numFmtId="0" fontId="3" fillId="33" borderId="34" xfId="0" applyFont="1" applyFill="1" applyBorder="1" applyAlignment="1">
      <alignment horizontal="center" vertical="center" wrapText="1"/>
    </xf>
    <xf numFmtId="4" fontId="3" fillId="3" borderId="34" xfId="0" applyNumberFormat="1" applyFont="1" applyFill="1" applyBorder="1" applyAlignment="1">
      <alignment horizontal="right" vertical="center" wrapText="1"/>
    </xf>
    <xf numFmtId="0" fontId="3" fillId="0" borderId="34" xfId="0" applyFont="1" applyBorder="1" applyAlignment="1">
      <alignment horizontal="center" vertical="center"/>
    </xf>
    <xf numFmtId="0" fontId="3" fillId="0" borderId="34" xfId="0" applyFont="1" applyBorder="1" applyAlignment="1">
      <alignment horizontal="left" vertical="center"/>
    </xf>
    <xf numFmtId="0" fontId="60" fillId="0" borderId="34" xfId="212" applyFont="1" applyBorder="1" applyAlignment="1">
      <alignment horizontal="center" vertical="center" wrapText="1"/>
    </xf>
    <xf numFmtId="0" fontId="87" fillId="0" borderId="94" xfId="212" applyFont="1" applyBorder="1" applyAlignment="1">
      <alignment horizontal="center" vertical="center" wrapText="1"/>
    </xf>
    <xf numFmtId="0" fontId="0" fillId="5" borderId="7" xfId="0" applyFont="1" applyFill="1" applyBorder="1" applyAlignment="1">
      <alignment vertical="top" wrapText="1"/>
    </xf>
    <xf numFmtId="0" fontId="0" fillId="5" borderId="7" xfId="0" applyFont="1" applyFill="1" applyBorder="1" applyAlignment="1">
      <alignment horizontal="center" vertical="center" wrapText="1"/>
    </xf>
    <xf numFmtId="4" fontId="0" fillId="5" borderId="7" xfId="0" applyNumberFormat="1" applyFont="1" applyFill="1" applyBorder="1" applyAlignment="1">
      <alignment horizontal="right" vertical="center" wrapText="1"/>
    </xf>
    <xf numFmtId="0" fontId="0" fillId="5" borderId="7" xfId="0" applyFont="1" applyFill="1" applyBorder="1" applyAlignment="1">
      <alignment horizontal="center" vertical="center"/>
    </xf>
    <xf numFmtId="0" fontId="0" fillId="5" borderId="7" xfId="0" applyFont="1" applyFill="1" applyBorder="1" applyAlignment="1">
      <alignment horizontal="left" vertical="center"/>
    </xf>
    <xf numFmtId="0" fontId="93" fillId="5" borderId="33" xfId="0" applyFont="1" applyFill="1" applyBorder="1" applyAlignment="1">
      <alignment horizontal="center" vertical="center" wrapText="1"/>
    </xf>
    <xf numFmtId="0" fontId="0" fillId="5" borderId="0" xfId="0" applyFont="1" applyFill="1" applyAlignment="1">
      <alignment vertical="top" wrapText="1"/>
    </xf>
    <xf numFmtId="0" fontId="0" fillId="5" borderId="0" xfId="0" applyFont="1" applyFill="1" applyAlignment="1">
      <alignment horizontal="center" vertical="center" wrapText="1"/>
    </xf>
    <xf numFmtId="4" fontId="0" fillId="5" borderId="0" xfId="0" applyNumberFormat="1" applyFont="1" applyFill="1" applyAlignment="1">
      <alignment horizontal="right" vertical="center" wrapText="1"/>
    </xf>
    <xf numFmtId="0" fontId="0" fillId="5" borderId="0" xfId="0" applyFont="1" applyFill="1" applyAlignment="1">
      <alignment horizontal="center" vertical="center"/>
    </xf>
    <xf numFmtId="0" fontId="0" fillId="5" borderId="0" xfId="0" applyFont="1" applyFill="1" applyAlignment="1">
      <alignment horizontal="left" vertical="center"/>
    </xf>
    <xf numFmtId="0" fontId="93" fillId="5" borderId="26" xfId="0" applyFont="1" applyFill="1" applyBorder="1" applyAlignment="1">
      <alignment horizontal="center" vertical="center" wrapText="1"/>
    </xf>
    <xf numFmtId="0" fontId="0" fillId="17" borderId="39" xfId="0" applyFont="1" applyFill="1" applyBorder="1" applyAlignment="1">
      <alignment horizontal="center" vertical="center" wrapText="1"/>
    </xf>
    <xf numFmtId="4" fontId="94" fillId="17" borderId="47" xfId="0" applyNumberFormat="1" applyFont="1" applyFill="1" applyBorder="1" applyAlignment="1">
      <alignment vertical="center" wrapText="1"/>
    </xf>
    <xf numFmtId="0" fontId="94" fillId="0" borderId="30" xfId="0" applyFont="1" applyBorder="1" applyAlignment="1">
      <alignment horizontal="center" vertical="center"/>
    </xf>
    <xf numFmtId="0" fontId="94" fillId="0" borderId="47" xfId="0" applyFont="1" applyBorder="1" applyAlignment="1">
      <alignment horizontal="left" vertical="center"/>
    </xf>
    <xf numFmtId="0" fontId="96" fillId="0" borderId="47" xfId="0" applyFont="1" applyBorder="1" applyAlignment="1">
      <alignment horizontal="center" vertical="center" wrapText="1"/>
    </xf>
    <xf numFmtId="0" fontId="92" fillId="5" borderId="6" xfId="0" applyFont="1" applyFill="1" applyBorder="1" applyAlignment="1">
      <alignment horizontal="right" vertical="center" wrapText="1"/>
    </xf>
    <xf numFmtId="0" fontId="0" fillId="0" borderId="23" xfId="0" applyFont="1" applyBorder="1" applyAlignment="1">
      <alignment vertical="center" wrapText="1"/>
    </xf>
    <xf numFmtId="0" fontId="0" fillId="17" borderId="37" xfId="0" applyFont="1" applyFill="1" applyBorder="1" applyAlignment="1">
      <alignment horizontal="center" vertical="center" wrapText="1"/>
    </xf>
    <xf numFmtId="0" fontId="94" fillId="0" borderId="19" xfId="0" applyFont="1" applyBorder="1" applyAlignment="1">
      <alignment horizontal="center" vertical="center"/>
    </xf>
    <xf numFmtId="0" fontId="94" fillId="0" borderId="40" xfId="0" applyFont="1" applyBorder="1" applyAlignment="1">
      <alignment horizontal="left" vertical="center"/>
    </xf>
    <xf numFmtId="0" fontId="96" fillId="0" borderId="40" xfId="0" applyFont="1" applyBorder="1" applyAlignment="1">
      <alignment horizontal="center" vertical="center" wrapText="1"/>
    </xf>
    <xf numFmtId="0" fontId="0" fillId="0" borderId="19" xfId="0" applyFont="1" applyBorder="1" applyAlignment="1">
      <alignment vertical="center" wrapText="1"/>
    </xf>
    <xf numFmtId="0" fontId="0" fillId="17" borderId="40" xfId="0" applyFont="1" applyFill="1" applyBorder="1" applyAlignment="1">
      <alignment horizontal="center" vertical="center" wrapText="1"/>
    </xf>
    <xf numFmtId="0" fontId="0" fillId="0" borderId="19" xfId="0" applyFont="1" applyBorder="1" applyAlignment="1">
      <alignment vertical="top" wrapText="1"/>
    </xf>
    <xf numFmtId="0" fontId="0" fillId="17" borderId="57" xfId="0" applyFont="1" applyFill="1" applyBorder="1" applyAlignment="1">
      <alignment horizontal="center" vertical="center" wrapText="1"/>
    </xf>
    <xf numFmtId="4" fontId="94" fillId="17" borderId="57" xfId="0" applyNumberFormat="1" applyFont="1" applyFill="1" applyBorder="1" applyAlignment="1">
      <alignment vertical="center" wrapText="1"/>
    </xf>
    <xf numFmtId="0" fontId="94" fillId="0" borderId="31" xfId="0" applyFont="1" applyBorder="1" applyAlignment="1">
      <alignment horizontal="center" vertical="center"/>
    </xf>
    <xf numFmtId="0" fontId="94" fillId="0" borderId="44" xfId="0" applyFont="1" applyBorder="1" applyAlignment="1">
      <alignment horizontal="left" vertical="center"/>
    </xf>
    <xf numFmtId="4" fontId="94" fillId="17" borderId="39" xfId="0" applyNumberFormat="1" applyFont="1" applyFill="1" applyBorder="1" applyAlignment="1">
      <alignment vertical="center" wrapText="1"/>
    </xf>
    <xf numFmtId="0" fontId="94" fillId="0" borderId="20" xfId="0" applyFont="1" applyBorder="1" applyAlignment="1">
      <alignment vertical="top" wrapText="1"/>
    </xf>
    <xf numFmtId="0" fontId="94" fillId="0" borderId="41" xfId="0" applyFont="1" applyBorder="1" applyAlignment="1">
      <alignment horizontal="center" vertical="center"/>
    </xf>
    <xf numFmtId="0" fontId="92" fillId="11" borderId="11" xfId="0" applyFont="1" applyFill="1" applyBorder="1" applyAlignment="1">
      <alignment vertical="center"/>
    </xf>
    <xf numFmtId="0" fontId="0" fillId="11" borderId="7" xfId="0" applyFont="1" applyFill="1" applyBorder="1" applyAlignment="1">
      <alignment vertical="top" wrapText="1"/>
    </xf>
    <xf numFmtId="0" fontId="0" fillId="11" borderId="7" xfId="0" applyFont="1" applyFill="1" applyBorder="1" applyAlignment="1">
      <alignment horizontal="center" vertical="center" wrapText="1"/>
    </xf>
    <xf numFmtId="4" fontId="0" fillId="11" borderId="7" xfId="0" applyNumberFormat="1" applyFont="1" applyFill="1" applyBorder="1" applyAlignment="1">
      <alignment horizontal="right" vertical="center" wrapText="1"/>
    </xf>
    <xf numFmtId="0" fontId="92" fillId="11" borderId="7" xfId="0" applyFont="1" applyFill="1" applyBorder="1" applyAlignment="1">
      <alignment vertical="top" wrapText="1"/>
    </xf>
    <xf numFmtId="0" fontId="93" fillId="11" borderId="33" xfId="0" applyFont="1" applyFill="1" applyBorder="1" applyAlignment="1">
      <alignment horizontal="center" vertical="center" wrapText="1"/>
    </xf>
    <xf numFmtId="0" fontId="96" fillId="11" borderId="33" xfId="0" applyFont="1" applyFill="1" applyBorder="1" applyAlignment="1">
      <alignment horizontal="center" vertical="center" wrapText="1"/>
    </xf>
    <xf numFmtId="0" fontId="92" fillId="11" borderId="6" xfId="0" applyFont="1" applyFill="1" applyBorder="1" applyAlignment="1">
      <alignment vertical="center"/>
    </xf>
    <xf numFmtId="0" fontId="0" fillId="11" borderId="0" xfId="0" applyFont="1" applyFill="1" applyAlignment="1">
      <alignment vertical="top" wrapText="1"/>
    </xf>
    <xf numFmtId="0" fontId="0" fillId="11" borderId="0" xfId="0" applyFont="1" applyFill="1" applyAlignment="1">
      <alignment horizontal="center" vertical="center" wrapText="1"/>
    </xf>
    <xf numFmtId="4" fontId="0" fillId="11" borderId="0" xfId="0" applyNumberFormat="1" applyFont="1" applyFill="1" applyAlignment="1">
      <alignment horizontal="right" vertical="center" wrapText="1"/>
    </xf>
    <xf numFmtId="0" fontId="92" fillId="11" borderId="0" xfId="0" applyFont="1" applyFill="1" applyAlignment="1">
      <alignment vertical="top" wrapText="1"/>
    </xf>
    <xf numFmtId="0" fontId="93" fillId="11" borderId="26" xfId="0" applyFont="1" applyFill="1" applyBorder="1" applyAlignment="1">
      <alignment horizontal="center" vertical="center" wrapText="1"/>
    </xf>
    <xf numFmtId="0" fontId="96" fillId="11" borderId="26" xfId="0" applyFont="1" applyFill="1" applyBorder="1" applyAlignment="1">
      <alignment horizontal="center" vertical="center" wrapText="1"/>
    </xf>
    <xf numFmtId="0" fontId="92" fillId="11" borderId="6" xfId="0" applyFont="1" applyFill="1" applyBorder="1" applyAlignment="1">
      <alignment vertical="center" wrapText="1"/>
    </xf>
    <xf numFmtId="0" fontId="0" fillId="33" borderId="40" xfId="0" applyFont="1" applyFill="1" applyBorder="1" applyAlignment="1">
      <alignment horizontal="center" vertical="center"/>
    </xf>
    <xf numFmtId="0" fontId="0" fillId="0" borderId="31" xfId="0" applyFont="1" applyBorder="1" applyAlignment="1">
      <alignment vertical="center" wrapText="1"/>
    </xf>
    <xf numFmtId="0" fontId="0" fillId="33" borderId="31" xfId="0" applyFont="1" applyFill="1" applyBorder="1" applyAlignment="1">
      <alignment horizontal="center" vertical="center"/>
    </xf>
    <xf numFmtId="4" fontId="0" fillId="3" borderId="57" xfId="0" applyNumberFormat="1" applyFont="1" applyFill="1" applyBorder="1" applyAlignment="1">
      <alignment horizontal="right" vertical="center" wrapText="1"/>
    </xf>
    <xf numFmtId="0" fontId="0" fillId="0" borderId="0" xfId="0" applyFont="1" applyAlignment="1">
      <alignment horizontal="left" vertical="center"/>
    </xf>
    <xf numFmtId="2" fontId="3" fillId="3" borderId="40" xfId="0" applyNumberFormat="1" applyFont="1" applyFill="1" applyBorder="1" applyAlignment="1">
      <alignment horizontal="center" vertical="center" wrapText="1"/>
    </xf>
    <xf numFmtId="2" fontId="46" fillId="34" borderId="40" xfId="0" applyNumberFormat="1" applyFont="1" applyFill="1" applyBorder="1" applyAlignment="1">
      <alignment horizontal="center" vertical="center" wrapText="1"/>
    </xf>
    <xf numFmtId="0" fontId="3" fillId="0" borderId="40" xfId="0" applyFont="1" applyBorder="1" applyAlignment="1" applyProtection="1">
      <alignment horizontal="center" vertical="center"/>
      <protection locked="0"/>
    </xf>
    <xf numFmtId="0" fontId="91" fillId="0" borderId="40" xfId="0" applyFont="1" applyBorder="1" applyAlignment="1">
      <alignment horizontal="center" vertical="center"/>
    </xf>
    <xf numFmtId="0" fontId="0" fillId="11" borderId="61" xfId="0" applyFont="1" applyFill="1" applyBorder="1" applyAlignment="1">
      <alignment vertical="top" wrapText="1"/>
    </xf>
    <xf numFmtId="0" fontId="0" fillId="11" borderId="61" xfId="0" applyFont="1" applyFill="1" applyBorder="1" applyAlignment="1">
      <alignment horizontal="center" vertical="center" wrapText="1"/>
    </xf>
    <xf numFmtId="4" fontId="0" fillId="11" borderId="61" xfId="0" applyNumberFormat="1" applyFont="1" applyFill="1" applyBorder="1" applyAlignment="1">
      <alignment horizontal="right" vertical="center" wrapText="1"/>
    </xf>
    <xf numFmtId="4" fontId="0" fillId="11" borderId="51" xfId="0" applyNumberFormat="1" applyFont="1" applyFill="1" applyBorder="1" applyAlignment="1">
      <alignment horizontal="right" vertical="center" wrapText="1"/>
    </xf>
    <xf numFmtId="0" fontId="0" fillId="11" borderId="61" xfId="0" applyFont="1" applyFill="1" applyBorder="1" applyAlignment="1">
      <alignment horizontal="center" vertical="center"/>
    </xf>
    <xf numFmtId="0" fontId="0" fillId="11" borderId="61" xfId="0" applyFont="1" applyFill="1" applyBorder="1" applyAlignment="1">
      <alignment horizontal="left" vertical="center"/>
    </xf>
    <xf numFmtId="0" fontId="93" fillId="11" borderId="45" xfId="0" applyFont="1" applyFill="1" applyBorder="1" applyAlignment="1">
      <alignment horizontal="center" vertical="center" wrapText="1"/>
    </xf>
    <xf numFmtId="0" fontId="0" fillId="0" borderId="57" xfId="0" applyFont="1" applyBorder="1" applyAlignment="1">
      <alignment vertical="top" wrapText="1"/>
    </xf>
    <xf numFmtId="0" fontId="0" fillId="3" borderId="57" xfId="0" applyFont="1" applyFill="1" applyBorder="1" applyAlignment="1">
      <alignment horizontal="center" vertical="center" wrapText="1"/>
    </xf>
    <xf numFmtId="0" fontId="0" fillId="0" borderId="57" xfId="0" applyFont="1" applyBorder="1" applyAlignment="1">
      <alignment horizontal="center" vertical="center"/>
    </xf>
    <xf numFmtId="0" fontId="0" fillId="11" borderId="0" xfId="0" applyFont="1" applyFill="1" applyAlignment="1">
      <alignment horizontal="left" vertical="top" wrapText="1"/>
    </xf>
    <xf numFmtId="0" fontId="0" fillId="11" borderId="0" xfId="0" applyFont="1" applyFill="1" applyAlignment="1">
      <alignment horizontal="center" vertical="center"/>
    </xf>
    <xf numFmtId="4" fontId="0" fillId="11" borderId="0" xfId="0" applyNumberFormat="1" applyFont="1" applyFill="1" applyAlignment="1">
      <alignment horizontal="right" vertical="center"/>
    </xf>
    <xf numFmtId="0" fontId="0" fillId="0" borderId="41" xfId="0" applyFont="1" applyBorder="1" applyAlignment="1">
      <alignment horizontal="left" vertical="top" wrapText="1"/>
    </xf>
    <xf numFmtId="0" fontId="0" fillId="11" borderId="61" xfId="0" applyFont="1" applyFill="1" applyBorder="1" applyAlignment="1">
      <alignment horizontal="left" vertical="top" wrapText="1"/>
    </xf>
    <xf numFmtId="4" fontId="0" fillId="11" borderId="61" xfId="0" applyNumberFormat="1" applyFont="1" applyFill="1" applyBorder="1" applyAlignment="1">
      <alignment horizontal="right" vertical="center"/>
    </xf>
    <xf numFmtId="0" fontId="92" fillId="11" borderId="89" xfId="0" applyFont="1" applyFill="1" applyBorder="1" applyAlignment="1">
      <alignment horizontal="left" vertical="center"/>
    </xf>
    <xf numFmtId="0" fontId="93" fillId="11" borderId="47" xfId="0" applyFont="1" applyFill="1" applyBorder="1" applyAlignment="1">
      <alignment horizontal="center" vertical="center" wrapText="1"/>
    </xf>
    <xf numFmtId="0" fontId="100" fillId="0" borderId="47" xfId="212" applyFont="1" applyBorder="1" applyAlignment="1">
      <alignment horizontal="center" vertical="center" wrapText="1"/>
    </xf>
    <xf numFmtId="2" fontId="0" fillId="3" borderId="40" xfId="0" applyNumberFormat="1" applyFont="1" applyFill="1" applyBorder="1" applyAlignment="1">
      <alignment horizontal="center" vertical="center" wrapText="1"/>
    </xf>
    <xf numFmtId="2" fontId="92" fillId="34" borderId="40" xfId="0" applyNumberFormat="1" applyFont="1" applyFill="1" applyBorder="1" applyAlignment="1">
      <alignment horizontal="center" vertical="center" wrapText="1"/>
    </xf>
    <xf numFmtId="0" fontId="0" fillId="0" borderId="40" xfId="0" applyFont="1" applyBorder="1" applyAlignment="1" applyProtection="1">
      <alignment horizontal="center" vertical="center"/>
      <protection locked="0"/>
    </xf>
    <xf numFmtId="0" fontId="100" fillId="0" borderId="26" xfId="212" applyFont="1" applyBorder="1" applyAlignment="1">
      <alignment horizontal="center" vertical="center" wrapText="1"/>
    </xf>
    <xf numFmtId="0" fontId="0" fillId="0" borderId="57" xfId="0" applyFont="1" applyBorder="1" applyAlignment="1">
      <alignment horizontal="left" vertical="top" wrapText="1"/>
    </xf>
    <xf numFmtId="0" fontId="0" fillId="33" borderId="57" xfId="0" applyFont="1" applyFill="1" applyBorder="1" applyAlignment="1">
      <alignment horizontal="center" vertical="center" wrapText="1"/>
    </xf>
    <xf numFmtId="0" fontId="0" fillId="11" borderId="46" xfId="0" applyFont="1" applyFill="1" applyBorder="1" applyAlignment="1">
      <alignment horizontal="left" vertical="top" wrapText="1"/>
    </xf>
    <xf numFmtId="0" fontId="0" fillId="11" borderId="46" xfId="0" applyFont="1" applyFill="1" applyBorder="1" applyAlignment="1">
      <alignment horizontal="center" vertical="center"/>
    </xf>
    <xf numFmtId="4" fontId="0" fillId="11" borderId="46" xfId="0" applyNumberFormat="1" applyFont="1" applyFill="1" applyBorder="1" applyAlignment="1">
      <alignment horizontal="right" vertical="center"/>
    </xf>
    <xf numFmtId="0" fontId="0" fillId="11" borderId="46" xfId="0" applyFont="1" applyFill="1" applyBorder="1" applyAlignment="1">
      <alignment horizontal="left" vertical="center"/>
    </xf>
    <xf numFmtId="0" fontId="0" fillId="0" borderId="37" xfId="0" applyFont="1" applyBorder="1" applyAlignment="1">
      <alignment horizontal="left" vertical="top" wrapText="1"/>
    </xf>
    <xf numFmtId="4" fontId="0" fillId="3" borderId="37" xfId="0" applyNumberFormat="1" applyFont="1" applyFill="1" applyBorder="1" applyAlignment="1">
      <alignment horizontal="right" vertical="center" wrapText="1"/>
    </xf>
    <xf numFmtId="0" fontId="0" fillId="0" borderId="23" xfId="0" applyFont="1" applyBorder="1" applyAlignment="1">
      <alignment horizontal="left" vertical="center"/>
    </xf>
    <xf numFmtId="0" fontId="93" fillId="0" borderId="74" xfId="212" applyFont="1" applyBorder="1" applyAlignment="1">
      <alignment horizontal="center" vertical="center" wrapText="1"/>
    </xf>
    <xf numFmtId="0" fontId="0" fillId="0" borderId="37" xfId="0" applyFont="1" applyBorder="1" applyAlignment="1">
      <alignment horizontal="left" vertical="center" wrapText="1"/>
    </xf>
    <xf numFmtId="0" fontId="0" fillId="33" borderId="37" xfId="0" applyFont="1" applyFill="1" applyBorder="1" applyAlignment="1">
      <alignment horizontal="center" vertical="center" wrapText="1"/>
    </xf>
    <xf numFmtId="0" fontId="0" fillId="11" borderId="61" xfId="0" applyFont="1" applyFill="1" applyBorder="1"/>
    <xf numFmtId="0" fontId="92" fillId="0" borderId="23" xfId="0" applyFont="1" applyBorder="1" applyAlignment="1">
      <alignment horizontal="left" vertical="center"/>
    </xf>
    <xf numFmtId="0" fontId="77" fillId="32" borderId="26" xfId="212" applyFont="1" applyFill="1" applyBorder="1" applyAlignment="1">
      <alignment horizontal="center" vertical="center" wrapText="1"/>
    </xf>
    <xf numFmtId="0" fontId="92" fillId="11" borderId="4" xfId="0" applyFont="1" applyFill="1" applyBorder="1" applyAlignment="1">
      <alignment vertical="center" wrapText="1"/>
    </xf>
    <xf numFmtId="0" fontId="0" fillId="0" borderId="38" xfId="0" applyFont="1" applyBorder="1" applyAlignment="1">
      <alignment vertical="center" wrapText="1"/>
    </xf>
    <xf numFmtId="0" fontId="0" fillId="33" borderId="38" xfId="0" applyFont="1" applyFill="1" applyBorder="1" applyAlignment="1">
      <alignment horizontal="center" vertical="center" wrapText="1"/>
    </xf>
    <xf numFmtId="0" fontId="93" fillId="0" borderId="56" xfId="212" applyFont="1" applyBorder="1" applyAlignment="1">
      <alignment horizontal="center" vertical="center" wrapText="1"/>
    </xf>
    <xf numFmtId="0" fontId="96" fillId="0" borderId="38" xfId="212" applyFont="1" applyBorder="1" applyAlignment="1">
      <alignment horizontal="center" vertical="center" wrapText="1"/>
    </xf>
    <xf numFmtId="0" fontId="46" fillId="32" borderId="9" xfId="212" applyFont="1" applyFill="1" applyBorder="1" applyAlignment="1">
      <alignment horizontal="left" vertical="center" wrapText="1"/>
    </xf>
    <xf numFmtId="0" fontId="46" fillId="32" borderId="9" xfId="212" applyFont="1" applyFill="1" applyBorder="1" applyAlignment="1">
      <alignment horizontal="right" vertical="center" wrapText="1"/>
    </xf>
    <xf numFmtId="2" fontId="46" fillId="34" borderId="39" xfId="0" applyNumberFormat="1" applyFont="1" applyFill="1" applyBorder="1" applyAlignment="1">
      <alignment horizontal="center" vertical="center" wrapText="1"/>
    </xf>
    <xf numFmtId="0" fontId="3" fillId="2" borderId="40" xfId="0" applyFont="1" applyFill="1" applyBorder="1" applyAlignment="1">
      <alignment vertical="top" wrapText="1"/>
    </xf>
    <xf numFmtId="0" fontId="3" fillId="2" borderId="40" xfId="212" applyFont="1" applyFill="1" applyBorder="1" applyAlignment="1">
      <alignment horizontal="center" vertical="center" wrapText="1"/>
    </xf>
    <xf numFmtId="2" fontId="3" fillId="33" borderId="40" xfId="0" applyNumberFormat="1" applyFont="1" applyFill="1" applyBorder="1" applyAlignment="1">
      <alignment horizontal="center" vertical="center" wrapText="1"/>
    </xf>
    <xf numFmtId="0" fontId="46" fillId="32" borderId="6" xfId="0" applyFont="1" applyFill="1" applyBorder="1" applyAlignment="1">
      <alignment vertical="center"/>
    </xf>
    <xf numFmtId="0" fontId="3" fillId="32" borderId="44" xfId="212" applyFont="1" applyFill="1" applyBorder="1" applyAlignment="1">
      <alignment horizontal="center" vertical="center" wrapText="1"/>
    </xf>
    <xf numFmtId="0" fontId="50" fillId="32" borderId="9" xfId="212" applyFont="1" applyFill="1" applyBorder="1" applyAlignment="1">
      <alignment vertical="center" wrapText="1"/>
    </xf>
    <xf numFmtId="0" fontId="50" fillId="32" borderId="0" xfId="212" applyFont="1" applyFill="1" applyBorder="1" applyAlignment="1">
      <alignment vertical="center" wrapText="1"/>
    </xf>
    <xf numFmtId="2" fontId="50" fillId="32" borderId="0" xfId="212" applyNumberFormat="1" applyFont="1" applyFill="1" applyBorder="1" applyAlignment="1">
      <alignment vertical="center" wrapText="1"/>
    </xf>
    <xf numFmtId="0" fontId="50" fillId="32" borderId="0" xfId="212" applyFont="1" applyFill="1" applyBorder="1" applyAlignment="1" applyProtection="1">
      <alignment vertical="center" wrapText="1"/>
      <protection locked="0"/>
    </xf>
    <xf numFmtId="0" fontId="3" fillId="32" borderId="26" xfId="212" applyFont="1" applyFill="1" applyBorder="1" applyAlignment="1">
      <alignment horizontal="center" vertical="center" wrapText="1"/>
    </xf>
    <xf numFmtId="0" fontId="3" fillId="0" borderId="37" xfId="0" applyFont="1" applyBorder="1" applyAlignment="1">
      <alignment horizontal="left" vertical="center" wrapText="1"/>
    </xf>
    <xf numFmtId="0" fontId="3" fillId="3" borderId="37" xfId="0" applyFont="1" applyFill="1" applyBorder="1" applyAlignment="1">
      <alignment horizontal="center" vertical="center" wrapText="1"/>
    </xf>
    <xf numFmtId="2" fontId="3" fillId="3" borderId="37" xfId="0" applyNumberFormat="1" applyFont="1" applyFill="1" applyBorder="1" applyAlignment="1">
      <alignment horizontal="center" vertical="center" wrapText="1"/>
    </xf>
    <xf numFmtId="2" fontId="46" fillId="34" borderId="37" xfId="0" applyNumberFormat="1" applyFont="1" applyFill="1" applyBorder="1" applyAlignment="1">
      <alignment horizontal="center" vertical="center" wrapText="1"/>
    </xf>
    <xf numFmtId="0" fontId="3" fillId="0" borderId="37" xfId="0" applyFont="1" applyBorder="1" applyAlignment="1" applyProtection="1">
      <alignment horizontal="center" vertical="center"/>
      <protection locked="0"/>
    </xf>
    <xf numFmtId="0" fontId="91" fillId="0" borderId="37" xfId="0" applyFont="1" applyBorder="1" applyAlignment="1">
      <alignment horizontal="center" vertical="center"/>
    </xf>
    <xf numFmtId="0" fontId="60" fillId="0" borderId="37" xfId="212" applyFont="1" applyBorder="1" applyAlignment="1">
      <alignment horizontal="center" vertical="center" wrapText="1"/>
    </xf>
    <xf numFmtId="0" fontId="3" fillId="32" borderId="51" xfId="212" applyFont="1" applyFill="1" applyBorder="1" applyAlignment="1">
      <alignment vertical="center" wrapText="1"/>
    </xf>
    <xf numFmtId="0" fontId="46" fillId="32" borderId="51" xfId="212" applyFont="1" applyFill="1" applyBorder="1" applyAlignment="1">
      <alignment vertical="center" wrapText="1"/>
    </xf>
    <xf numFmtId="2" fontId="46" fillId="32" borderId="51" xfId="212" applyNumberFormat="1" applyFont="1" applyFill="1" applyBorder="1" applyAlignment="1">
      <alignment vertical="center" wrapText="1"/>
    </xf>
    <xf numFmtId="0" fontId="46" fillId="32" borderId="51" xfId="212" applyFont="1" applyFill="1" applyBorder="1" applyAlignment="1" applyProtection="1">
      <alignment vertical="center" wrapText="1"/>
      <protection locked="0"/>
    </xf>
    <xf numFmtId="0" fontId="76" fillId="0" borderId="9" xfId="212" applyFont="1" applyBorder="1" applyAlignment="1">
      <alignment horizontal="left" vertical="center" wrapText="1"/>
    </xf>
    <xf numFmtId="0" fontId="87" fillId="32" borderId="44" xfId="212" applyFont="1" applyFill="1" applyBorder="1" applyAlignment="1">
      <alignment horizontal="center" vertical="center" wrapText="1"/>
    </xf>
    <xf numFmtId="0" fontId="60" fillId="0" borderId="19" xfId="212" applyFont="1" applyBorder="1" applyAlignment="1">
      <alignment horizontal="center" vertical="center" wrapText="1"/>
    </xf>
    <xf numFmtId="0" fontId="4" fillId="2" borderId="37" xfId="0" applyFont="1" applyFill="1" applyBorder="1" applyAlignment="1">
      <alignment horizontal="center" vertical="center" wrapText="1"/>
    </xf>
    <xf numFmtId="0" fontId="4" fillId="2" borderId="40" xfId="0" applyFont="1" applyFill="1" applyBorder="1" applyAlignment="1">
      <alignment horizontal="center" vertical="center" wrapText="1"/>
    </xf>
    <xf numFmtId="0" fontId="4" fillId="2" borderId="26" xfId="0" applyFont="1" applyFill="1" applyBorder="1" applyAlignment="1">
      <alignment horizontal="center" vertical="center" wrapText="1"/>
    </xf>
    <xf numFmtId="0" fontId="4" fillId="2" borderId="38" xfId="0" applyFont="1" applyFill="1" applyBorder="1" applyAlignment="1">
      <alignment horizontal="center" vertical="center" wrapText="1"/>
    </xf>
    <xf numFmtId="0" fontId="42" fillId="14" borderId="6" xfId="0" applyFont="1" applyFill="1" applyBorder="1" applyAlignment="1">
      <alignment vertical="top" textRotation="90" wrapText="1"/>
    </xf>
    <xf numFmtId="0" fontId="4" fillId="14" borderId="7" xfId="0" applyFont="1" applyFill="1" applyBorder="1" applyAlignment="1">
      <alignment horizontal="center" vertical="center" wrapText="1"/>
    </xf>
    <xf numFmtId="0" fontId="4" fillId="14" borderId="7" xfId="0" applyFont="1" applyFill="1" applyBorder="1" applyAlignment="1">
      <alignment vertical="top" wrapText="1"/>
    </xf>
    <xf numFmtId="0" fontId="60" fillId="14" borderId="0" xfId="0" applyFont="1" applyFill="1" applyAlignment="1">
      <alignment horizontal="center" vertical="center" wrapText="1"/>
    </xf>
    <xf numFmtId="0" fontId="60" fillId="14" borderId="60" xfId="0" applyFont="1" applyFill="1" applyBorder="1" applyAlignment="1">
      <alignment horizontal="center" vertical="center" wrapText="1"/>
    </xf>
    <xf numFmtId="0" fontId="4" fillId="14" borderId="98" xfId="0" applyFont="1" applyFill="1" applyBorder="1" applyAlignment="1">
      <alignment vertical="top" wrapText="1"/>
    </xf>
    <xf numFmtId="0" fontId="4" fillId="8" borderId="2" xfId="0" applyFont="1" applyFill="1" applyBorder="1" applyAlignment="1">
      <alignment vertical="top" wrapText="1"/>
    </xf>
    <xf numFmtId="0" fontId="4" fillId="0" borderId="34" xfId="0" applyFont="1" applyBorder="1" applyAlignment="1">
      <alignment horizontal="center" vertical="center" wrapText="1"/>
    </xf>
    <xf numFmtId="4" fontId="4" fillId="0" borderId="34" xfId="0" applyNumberFormat="1" applyFont="1" applyBorder="1" applyAlignment="1">
      <alignment vertical="center" wrapText="1"/>
    </xf>
    <xf numFmtId="0" fontId="4" fillId="0" borderId="34" xfId="0" applyFont="1" applyBorder="1" applyAlignment="1">
      <alignment vertical="top" wrapText="1"/>
    </xf>
    <xf numFmtId="0" fontId="45" fillId="8" borderId="40" xfId="0" applyFont="1" applyFill="1" applyBorder="1" applyAlignment="1">
      <alignment vertical="top" wrapText="1"/>
    </xf>
    <xf numFmtId="0" fontId="45" fillId="8" borderId="38" xfId="0" applyFont="1" applyFill="1" applyBorder="1" applyAlignment="1">
      <alignment vertical="top" wrapText="1"/>
    </xf>
    <xf numFmtId="0" fontId="45" fillId="8" borderId="39" xfId="0" applyFont="1" applyFill="1" applyBorder="1" applyAlignment="1">
      <alignment vertical="top" wrapText="1"/>
    </xf>
    <xf numFmtId="2" fontId="4" fillId="8" borderId="39" xfId="0" applyNumberFormat="1" applyFont="1" applyFill="1" applyBorder="1" applyAlignment="1">
      <alignment vertical="center" wrapText="1"/>
    </xf>
    <xf numFmtId="2" fontId="4" fillId="8" borderId="40" xfId="0" applyNumberFormat="1" applyFont="1" applyFill="1" applyBorder="1" applyAlignment="1">
      <alignment vertical="center" wrapText="1"/>
    </xf>
    <xf numFmtId="4" fontId="45" fillId="8" borderId="38" xfId="0" applyNumberFormat="1" applyFont="1" applyFill="1" applyBorder="1" applyAlignment="1">
      <alignment vertical="center" wrapText="1"/>
    </xf>
    <xf numFmtId="168" fontId="45" fillId="8" borderId="47" xfId="0" applyNumberFormat="1" applyFont="1" applyFill="1" applyBorder="1" applyAlignment="1">
      <alignment horizontal="right" vertical="center" wrapText="1"/>
    </xf>
    <xf numFmtId="168" fontId="45" fillId="8" borderId="40" xfId="0" applyNumberFormat="1" applyFont="1" applyFill="1" applyBorder="1" applyAlignment="1">
      <alignment horizontal="right" vertical="center" wrapText="1"/>
    </xf>
    <xf numFmtId="168" fontId="45" fillId="8" borderId="56" xfId="0" applyNumberFormat="1" applyFont="1" applyFill="1" applyBorder="1" applyAlignment="1">
      <alignment horizontal="right" vertical="center" wrapText="1"/>
    </xf>
    <xf numFmtId="168" fontId="45" fillId="8" borderId="26" xfId="0" applyNumberFormat="1" applyFont="1" applyFill="1" applyBorder="1" applyAlignment="1">
      <alignment horizontal="right" vertical="center" wrapText="1"/>
    </xf>
    <xf numFmtId="4" fontId="45" fillId="8" borderId="40" xfId="0" applyNumberFormat="1" applyFont="1" applyFill="1" applyBorder="1" applyAlignment="1">
      <alignment horizontal="right" vertical="center" wrapText="1"/>
    </xf>
    <xf numFmtId="0" fontId="72" fillId="5" borderId="6" xfId="0" applyFont="1" applyFill="1" applyBorder="1" applyAlignment="1">
      <alignment vertical="center"/>
    </xf>
    <xf numFmtId="4" fontId="45" fillId="8" borderId="41" xfId="0" applyNumberFormat="1" applyFont="1" applyFill="1" applyBorder="1" applyAlignment="1">
      <alignment horizontal="right" vertical="center" wrapText="1"/>
    </xf>
    <xf numFmtId="166" fontId="45" fillId="8" borderId="40" xfId="0" applyNumberFormat="1" applyFont="1" applyFill="1" applyBorder="1" applyAlignment="1">
      <alignment horizontal="right" vertical="center" wrapText="1"/>
    </xf>
    <xf numFmtId="0" fontId="48" fillId="8" borderId="40" xfId="0" applyFont="1" applyFill="1" applyBorder="1" applyAlignment="1">
      <alignment vertical="center" wrapText="1"/>
    </xf>
    <xf numFmtId="0" fontId="73" fillId="31" borderId="7" xfId="212" applyFont="1" applyFill="1" applyBorder="1" applyAlignment="1">
      <alignment horizontal="center" vertical="center"/>
    </xf>
    <xf numFmtId="0" fontId="71" fillId="15" borderId="11" xfId="0" applyFont="1" applyFill="1" applyBorder="1" applyAlignment="1">
      <alignment horizontal="center" vertical="top"/>
    </xf>
    <xf numFmtId="2" fontId="47" fillId="34" borderId="23" xfId="212" applyNumberFormat="1" applyFont="1" applyFill="1" applyBorder="1" applyAlignment="1">
      <alignment horizontal="center" vertical="center" wrapText="1"/>
    </xf>
    <xf numFmtId="2" fontId="47" fillId="34" borderId="40" xfId="212" applyNumberFormat="1" applyFont="1" applyFill="1" applyBorder="1" applyAlignment="1">
      <alignment horizontal="center" vertical="center" wrapText="1"/>
    </xf>
    <xf numFmtId="2" fontId="47" fillId="34" borderId="21" xfId="212" applyNumberFormat="1" applyFont="1" applyFill="1" applyBorder="1" applyAlignment="1">
      <alignment horizontal="center" vertical="center" wrapText="1"/>
    </xf>
    <xf numFmtId="2" fontId="47" fillId="10" borderId="12" xfId="212" applyNumberFormat="1" applyFont="1" applyFill="1" applyBorder="1" applyAlignment="1">
      <alignment horizontal="center" vertical="center"/>
    </xf>
    <xf numFmtId="2" fontId="47" fillId="34" borderId="9" xfId="212" applyNumberFormat="1" applyFont="1" applyFill="1" applyBorder="1" applyAlignment="1">
      <alignment horizontal="center" vertical="center" wrapText="1"/>
    </xf>
    <xf numFmtId="2" fontId="47" fillId="34" borderId="26" xfId="212" applyNumberFormat="1" applyFont="1" applyFill="1" applyBorder="1" applyAlignment="1">
      <alignment horizontal="center" vertical="center" wrapText="1"/>
    </xf>
    <xf numFmtId="2" fontId="47" fillId="7" borderId="1" xfId="212" applyNumberFormat="1" applyFont="1" applyFill="1" applyBorder="1" applyAlignment="1">
      <alignment vertical="center"/>
    </xf>
    <xf numFmtId="2" fontId="47" fillId="19" borderId="12" xfId="212" applyNumberFormat="1" applyFont="1" applyFill="1" applyBorder="1" applyAlignment="1">
      <alignment horizontal="center" vertical="center" wrapText="1"/>
    </xf>
    <xf numFmtId="2" fontId="47" fillId="34" borderId="39" xfId="212" applyNumberFormat="1" applyFont="1" applyFill="1" applyBorder="1" applyAlignment="1">
      <alignment horizontal="center" vertical="center" wrapText="1"/>
    </xf>
    <xf numFmtId="2" fontId="47" fillId="34" borderId="56" xfId="212" applyNumberFormat="1" applyFont="1" applyFill="1" applyBorder="1" applyAlignment="1">
      <alignment horizontal="center" vertical="center"/>
    </xf>
    <xf numFmtId="2" fontId="47" fillId="11" borderId="12" xfId="212" applyNumberFormat="1" applyFont="1" applyFill="1" applyBorder="1" applyAlignment="1">
      <alignment horizontal="center" vertical="center"/>
    </xf>
    <xf numFmtId="2" fontId="47" fillId="34" borderId="47" xfId="212" applyNumberFormat="1" applyFont="1" applyFill="1" applyBorder="1" applyAlignment="1">
      <alignment horizontal="center" vertical="center"/>
    </xf>
    <xf numFmtId="2" fontId="47" fillId="34" borderId="40" xfId="212" applyNumberFormat="1" applyFont="1" applyFill="1" applyBorder="1" applyAlignment="1">
      <alignment horizontal="center" vertical="center"/>
    </xf>
    <xf numFmtId="2" fontId="47" fillId="34" borderId="56" xfId="212" applyNumberFormat="1" applyFont="1" applyFill="1" applyBorder="1" applyAlignment="1">
      <alignment horizontal="center" vertical="center" wrapText="1"/>
    </xf>
    <xf numFmtId="2" fontId="47" fillId="34" borderId="47" xfId="212" applyNumberFormat="1" applyFont="1" applyFill="1" applyBorder="1" applyAlignment="1">
      <alignment horizontal="center" vertical="center" wrapText="1"/>
    </xf>
    <xf numFmtId="2" fontId="47" fillId="11" borderId="12" xfId="212" applyNumberFormat="1" applyFont="1" applyFill="1" applyBorder="1" applyAlignment="1">
      <alignment horizontal="center" vertical="center" wrapText="1"/>
    </xf>
    <xf numFmtId="2" fontId="47" fillId="34" borderId="38" xfId="212" applyNumberFormat="1" applyFont="1" applyFill="1" applyBorder="1" applyAlignment="1">
      <alignment horizontal="center" vertical="center" wrapText="1"/>
    </xf>
    <xf numFmtId="2" fontId="58" fillId="34" borderId="47" xfId="212" applyNumberFormat="1" applyFont="1" applyFill="1" applyBorder="1" applyAlignment="1">
      <alignment horizontal="center" vertical="center" wrapText="1"/>
    </xf>
    <xf numFmtId="2" fontId="58" fillId="34" borderId="40" xfId="212" applyNumberFormat="1" applyFont="1" applyFill="1" applyBorder="1" applyAlignment="1">
      <alignment horizontal="center" vertical="center" wrapText="1"/>
    </xf>
    <xf numFmtId="2" fontId="58" fillId="34" borderId="56" xfId="212" applyNumberFormat="1" applyFont="1" applyFill="1" applyBorder="1" applyAlignment="1">
      <alignment horizontal="center" vertical="center" wrapText="1"/>
    </xf>
    <xf numFmtId="2" fontId="47" fillId="10" borderId="7" xfId="212" applyNumberFormat="1" applyFont="1" applyFill="1" applyBorder="1" applyAlignment="1">
      <alignment horizontal="center" vertical="center"/>
    </xf>
    <xf numFmtId="2" fontId="47" fillId="34" borderId="37" xfId="218" applyNumberFormat="1" applyFont="1" applyFill="1" applyBorder="1" applyAlignment="1">
      <alignment horizontal="center" vertical="center" wrapText="1"/>
    </xf>
    <xf numFmtId="2" fontId="47" fillId="11" borderId="7" xfId="212" applyNumberFormat="1" applyFont="1" applyFill="1" applyBorder="1" applyAlignment="1">
      <alignment horizontal="center" vertical="center"/>
    </xf>
    <xf numFmtId="2" fontId="47" fillId="34" borderId="39" xfId="212" applyNumberFormat="1" applyFont="1" applyFill="1" applyBorder="1" applyAlignment="1">
      <alignment horizontal="center" vertical="center"/>
    </xf>
    <xf numFmtId="2" fontId="47" fillId="19" borderId="12" xfId="212" applyNumberFormat="1" applyFont="1" applyFill="1" applyBorder="1" applyAlignment="1">
      <alignment horizontal="center" vertical="center"/>
    </xf>
    <xf numFmtId="2" fontId="47" fillId="9" borderId="1" xfId="212" applyNumberFormat="1" applyFont="1" applyFill="1" applyBorder="1" applyAlignment="1">
      <alignment horizontal="center" vertical="center" wrapText="1"/>
    </xf>
    <xf numFmtId="2" fontId="47" fillId="34" borderId="84" xfId="212" applyNumberFormat="1" applyFont="1" applyFill="1" applyBorder="1" applyAlignment="1">
      <alignment horizontal="center" vertical="center" wrapText="1"/>
    </xf>
    <xf numFmtId="2" fontId="47" fillId="7" borderId="0" xfId="212" applyNumberFormat="1" applyFont="1" applyFill="1" applyBorder="1" applyAlignment="1">
      <alignment horizontal="center" vertical="center"/>
    </xf>
    <xf numFmtId="2" fontId="47" fillId="10" borderId="7" xfId="212" applyNumberFormat="1" applyFont="1" applyFill="1" applyBorder="1" applyAlignment="1">
      <alignment horizontal="center" vertical="center" wrapText="1"/>
    </xf>
    <xf numFmtId="2" fontId="47" fillId="34" borderId="23" xfId="212" applyNumberFormat="1" applyFont="1" applyFill="1" applyBorder="1" applyAlignment="1">
      <alignment horizontal="center" vertical="center"/>
    </xf>
    <xf numFmtId="2" fontId="47" fillId="34" borderId="19" xfId="212" applyNumberFormat="1" applyFont="1" applyFill="1" applyBorder="1" applyAlignment="1">
      <alignment horizontal="center" vertical="center"/>
    </xf>
    <xf numFmtId="2" fontId="47" fillId="34" borderId="21" xfId="212" applyNumberFormat="1" applyFont="1" applyFill="1" applyBorder="1" applyAlignment="1" applyProtection="1">
      <alignment horizontal="center" vertical="center"/>
      <protection locked="0"/>
    </xf>
    <xf numFmtId="2" fontId="47" fillId="12" borderId="7" xfId="212" applyNumberFormat="1" applyFont="1" applyFill="1" applyBorder="1" applyAlignment="1">
      <alignment horizontal="center" vertical="center" wrapText="1"/>
    </xf>
    <xf numFmtId="2" fontId="47" fillId="34" borderId="30" xfId="212" applyNumberFormat="1" applyFont="1" applyFill="1" applyBorder="1" applyAlignment="1">
      <alignment horizontal="center" vertical="center"/>
    </xf>
    <xf numFmtId="2" fontId="47" fillId="34" borderId="9" xfId="212" applyNumberFormat="1" applyFont="1" applyFill="1" applyBorder="1" applyAlignment="1">
      <alignment horizontal="center" vertical="center"/>
    </xf>
    <xf numFmtId="2" fontId="47" fillId="34" borderId="74" xfId="212" applyNumberFormat="1" applyFont="1" applyFill="1" applyBorder="1" applyAlignment="1">
      <alignment horizontal="center" vertical="center"/>
    </xf>
    <xf numFmtId="2" fontId="47" fillId="12" borderId="12" xfId="212" applyNumberFormat="1" applyFont="1" applyFill="1" applyBorder="1" applyAlignment="1">
      <alignment horizontal="center" vertical="center"/>
    </xf>
    <xf numFmtId="2" fontId="59" fillId="10" borderId="12" xfId="212" applyNumberFormat="1" applyFont="1" applyFill="1" applyBorder="1" applyAlignment="1">
      <alignment horizontal="center" vertical="center"/>
    </xf>
    <xf numFmtId="2" fontId="47" fillId="10" borderId="12" xfId="212" applyNumberFormat="1" applyFont="1" applyFill="1" applyBorder="1" applyAlignment="1">
      <alignment horizontal="center" vertical="center" wrapText="1"/>
    </xf>
    <xf numFmtId="2" fontId="47" fillId="12" borderId="12" xfId="212" applyNumberFormat="1" applyFont="1" applyFill="1" applyBorder="1" applyAlignment="1">
      <alignment horizontal="center" vertical="center" wrapText="1"/>
    </xf>
    <xf numFmtId="2" fontId="47" fillId="34" borderId="19" xfId="212" applyNumberFormat="1" applyFont="1" applyFill="1" applyBorder="1" applyAlignment="1">
      <alignment horizontal="center" vertical="center" wrapText="1"/>
    </xf>
    <xf numFmtId="2" fontId="48" fillId="34" borderId="21" xfId="212" applyNumberFormat="1" applyFont="1" applyFill="1" applyBorder="1" applyAlignment="1">
      <alignment horizontal="center" vertical="center"/>
    </xf>
    <xf numFmtId="2" fontId="47" fillId="34" borderId="21" xfId="212" applyNumberFormat="1" applyFont="1" applyFill="1" applyBorder="1" applyAlignment="1">
      <alignment horizontal="center" vertical="center"/>
    </xf>
    <xf numFmtId="2" fontId="73" fillId="14" borderId="7" xfId="212" applyNumberFormat="1" applyFont="1" applyFill="1" applyBorder="1" applyAlignment="1">
      <alignment vertical="top" wrapText="1"/>
    </xf>
    <xf numFmtId="2" fontId="73" fillId="9" borderId="7" xfId="212" applyNumberFormat="1" applyFont="1" applyFill="1" applyBorder="1" applyAlignment="1">
      <alignment vertical="top"/>
    </xf>
    <xf numFmtId="2" fontId="47" fillId="10" borderId="12" xfId="212" applyNumberFormat="1" applyFont="1" applyFill="1" applyBorder="1" applyAlignment="1">
      <alignment vertical="top"/>
    </xf>
    <xf numFmtId="2" fontId="47" fillId="34" borderId="23" xfId="0" applyNumberFormat="1" applyFont="1" applyFill="1" applyBorder="1" applyAlignment="1" applyProtection="1">
      <alignment horizontal="center" vertical="center"/>
      <protection locked="0"/>
    </xf>
    <xf numFmtId="2" fontId="47" fillId="11" borderId="12" xfId="212" applyNumberFormat="1" applyFont="1" applyFill="1" applyBorder="1" applyAlignment="1">
      <alignment vertical="top"/>
    </xf>
    <xf numFmtId="2" fontId="47" fillId="34" borderId="23" xfId="0" applyNumberFormat="1" applyFont="1" applyFill="1" applyBorder="1" applyAlignment="1" applyProtection="1">
      <alignment horizontal="center" vertical="center" wrapText="1"/>
      <protection locked="0"/>
    </xf>
    <xf numFmtId="2" fontId="47" fillId="11" borderId="7" xfId="216" applyNumberFormat="1" applyFont="1" applyFill="1" applyBorder="1" applyAlignment="1">
      <alignment vertical="top"/>
    </xf>
    <xf numFmtId="2" fontId="47" fillId="34" borderId="47" xfId="212" applyNumberFormat="1" applyFont="1" applyFill="1" applyBorder="1" applyAlignment="1" applyProtection="1">
      <alignment horizontal="center" vertical="center"/>
      <protection locked="0"/>
    </xf>
    <xf numFmtId="2" fontId="47" fillId="34" borderId="19" xfId="212" applyNumberFormat="1" applyFont="1" applyFill="1" applyBorder="1" applyAlignment="1" applyProtection="1">
      <alignment horizontal="center" vertical="center"/>
      <protection locked="0"/>
    </xf>
    <xf numFmtId="2" fontId="47" fillId="34" borderId="41" xfId="212" applyNumberFormat="1" applyFont="1" applyFill="1" applyBorder="1" applyAlignment="1" applyProtection="1">
      <alignment horizontal="center" vertical="center"/>
      <protection locked="0"/>
    </xf>
    <xf numFmtId="2" fontId="47" fillId="34" borderId="40" xfId="212" applyNumberFormat="1" applyFont="1" applyFill="1" applyBorder="1" applyAlignment="1" applyProtection="1">
      <alignment horizontal="center" vertical="center"/>
      <protection locked="0"/>
    </xf>
    <xf numFmtId="2" fontId="47" fillId="10" borderId="12" xfId="216" applyNumberFormat="1" applyFont="1" applyFill="1" applyBorder="1" applyAlignment="1">
      <alignment vertical="top"/>
    </xf>
    <xf numFmtId="2" fontId="47" fillId="34" borderId="63" xfId="212" applyNumberFormat="1" applyFont="1" applyFill="1" applyBorder="1" applyAlignment="1" applyProtection="1">
      <alignment horizontal="center" vertical="center" wrapText="1"/>
      <protection locked="0"/>
    </xf>
    <xf numFmtId="2" fontId="73" fillId="7" borderId="1" xfId="212" applyNumberFormat="1" applyFont="1" applyFill="1" applyBorder="1" applyAlignment="1">
      <alignment vertical="top"/>
    </xf>
    <xf numFmtId="2" fontId="47" fillId="14" borderId="7" xfId="218" applyNumberFormat="1" applyFont="1" applyFill="1" applyBorder="1" applyAlignment="1">
      <alignment horizontal="center" vertical="center" wrapText="1"/>
    </xf>
    <xf numFmtId="2" fontId="73" fillId="7" borderId="1" xfId="218" applyNumberFormat="1" applyFont="1" applyFill="1" applyBorder="1" applyAlignment="1">
      <alignment vertical="top"/>
    </xf>
    <xf numFmtId="2" fontId="47" fillId="11" borderId="7" xfId="0" applyNumberFormat="1" applyFont="1" applyFill="1" applyBorder="1" applyAlignment="1">
      <alignment vertical="top"/>
    </xf>
    <xf numFmtId="2" fontId="47" fillId="34" borderId="39" xfId="0" applyNumberFormat="1" applyFont="1" applyFill="1" applyBorder="1" applyAlignment="1" applyProtection="1">
      <alignment horizontal="center" vertical="center"/>
      <protection locked="0"/>
    </xf>
    <xf numFmtId="2" fontId="72" fillId="34" borderId="23" xfId="0" applyNumberFormat="1" applyFont="1" applyFill="1" applyBorder="1" applyAlignment="1">
      <alignment horizontal="center" vertical="center" wrapText="1"/>
    </xf>
    <xf numFmtId="2" fontId="47" fillId="34" borderId="9" xfId="0" applyNumberFormat="1" applyFont="1" applyFill="1" applyBorder="1" applyAlignment="1" applyProtection="1">
      <alignment horizontal="center" vertical="center"/>
      <protection locked="0"/>
    </xf>
    <xf numFmtId="2" fontId="47" fillId="10" borderId="12" xfId="218" applyNumberFormat="1" applyFont="1" applyFill="1" applyBorder="1" applyAlignment="1">
      <alignment horizontal="center" vertical="center"/>
    </xf>
    <xf numFmtId="2" fontId="72" fillId="34" borderId="23" xfId="0" applyNumberFormat="1" applyFont="1" applyFill="1" applyBorder="1" applyAlignment="1">
      <alignment horizontal="center" vertical="center"/>
    </xf>
    <xf numFmtId="2" fontId="72" fillId="34" borderId="9" xfId="0" applyNumberFormat="1" applyFont="1" applyFill="1" applyBorder="1" applyAlignment="1">
      <alignment horizontal="center" vertical="center" wrapText="1"/>
    </xf>
    <xf numFmtId="2" fontId="72" fillId="34" borderId="21" xfId="0" applyNumberFormat="1" applyFont="1" applyFill="1" applyBorder="1" applyAlignment="1">
      <alignment horizontal="center" vertical="center" wrapText="1"/>
    </xf>
    <xf numFmtId="2" fontId="47" fillId="11" borderId="12" xfId="0" applyNumberFormat="1" applyFont="1" applyFill="1" applyBorder="1" applyAlignment="1">
      <alignment vertical="top"/>
    </xf>
    <xf numFmtId="2" fontId="72" fillId="34" borderId="37" xfId="0" applyNumberFormat="1" applyFont="1" applyFill="1" applyBorder="1" applyAlignment="1">
      <alignment horizontal="center" vertical="center"/>
    </xf>
    <xf numFmtId="2" fontId="72" fillId="34" borderId="21" xfId="0" applyNumberFormat="1" applyFont="1" applyFill="1" applyBorder="1" applyAlignment="1">
      <alignment horizontal="center" vertical="center"/>
    </xf>
    <xf numFmtId="2" fontId="47" fillId="9" borderId="1" xfId="212" applyNumberFormat="1" applyFont="1" applyFill="1" applyBorder="1" applyAlignment="1">
      <alignment horizontal="center" vertical="center"/>
    </xf>
    <xf numFmtId="2" fontId="47" fillId="34" borderId="23" xfId="212" applyNumberFormat="1" applyFont="1" applyFill="1" applyBorder="1" applyAlignment="1" applyProtection="1">
      <alignment horizontal="center" vertical="center"/>
      <protection locked="0"/>
    </xf>
    <xf numFmtId="2" fontId="47" fillId="34" borderId="41" xfId="212" applyNumberFormat="1" applyFont="1" applyFill="1" applyBorder="1" applyAlignment="1">
      <alignment horizontal="center" vertical="center"/>
    </xf>
    <xf numFmtId="2" fontId="72" fillId="34" borderId="18" xfId="0" applyNumberFormat="1" applyFont="1" applyFill="1" applyBorder="1" applyAlignment="1">
      <alignment horizontal="center" vertical="center" wrapText="1"/>
    </xf>
    <xf numFmtId="2" fontId="47" fillId="10" borderId="7" xfId="212" applyNumberFormat="1" applyFont="1" applyFill="1" applyBorder="1" applyAlignment="1">
      <alignment vertical="top"/>
    </xf>
    <xf numFmtId="2" fontId="47" fillId="34" borderId="18" xfId="212" applyNumberFormat="1" applyFont="1" applyFill="1" applyBorder="1" applyAlignment="1">
      <alignment horizontal="center" vertical="center"/>
    </xf>
    <xf numFmtId="2" fontId="47" fillId="34" borderId="9" xfId="212" applyNumberFormat="1" applyFont="1" applyFill="1" applyBorder="1" applyAlignment="1" applyProtection="1">
      <alignment horizontal="center" vertical="center"/>
      <protection locked="0"/>
    </xf>
    <xf numFmtId="2" fontId="47" fillId="24" borderId="7" xfId="212" applyNumberFormat="1" applyFont="1" applyFill="1" applyBorder="1" applyAlignment="1">
      <alignment vertical="top"/>
    </xf>
    <xf numFmtId="2" fontId="47" fillId="34" borderId="39" xfId="218" applyNumberFormat="1" applyFont="1" applyFill="1" applyBorder="1" applyAlignment="1" applyProtection="1">
      <alignment horizontal="center" vertical="center"/>
      <protection locked="0"/>
    </xf>
    <xf numFmtId="2" fontId="47" fillId="34" borderId="23" xfId="218" applyNumberFormat="1" applyFont="1" applyFill="1" applyBorder="1" applyAlignment="1" applyProtection="1">
      <alignment horizontal="center" vertical="center"/>
      <protection locked="0"/>
    </xf>
    <xf numFmtId="2" fontId="47" fillId="34" borderId="9" xfId="218" applyNumberFormat="1" applyFont="1" applyFill="1" applyBorder="1" applyAlignment="1" applyProtection="1">
      <alignment horizontal="center" vertical="center"/>
      <protection locked="0"/>
    </xf>
    <xf numFmtId="2" fontId="47" fillId="11" borderId="7" xfId="212" applyNumberFormat="1" applyFont="1" applyFill="1" applyBorder="1" applyAlignment="1">
      <alignment horizontal="center" vertical="center" wrapText="1"/>
    </xf>
    <xf numFmtId="2" fontId="47" fillId="34" borderId="39" xfId="212" applyNumberFormat="1" applyFont="1" applyFill="1" applyBorder="1" applyAlignment="1" applyProtection="1">
      <alignment horizontal="center" vertical="center"/>
      <protection locked="0"/>
    </xf>
    <xf numFmtId="2" fontId="47" fillId="11" borderId="7" xfId="212" applyNumberFormat="1" applyFont="1" applyFill="1" applyBorder="1" applyAlignment="1">
      <alignment vertical="top"/>
    </xf>
    <xf numFmtId="2" fontId="47" fillId="34" borderId="39" xfId="218" applyNumberFormat="1" applyFont="1" applyFill="1" applyBorder="1" applyAlignment="1">
      <alignment horizontal="center" vertical="center"/>
    </xf>
    <xf numFmtId="2" fontId="47" fillId="34" borderId="23" xfId="218" applyNumberFormat="1" applyFont="1" applyFill="1" applyBorder="1" applyAlignment="1">
      <alignment horizontal="center" vertical="center"/>
    </xf>
    <xf numFmtId="2" fontId="47" fillId="7" borderId="7" xfId="212" applyNumberFormat="1" applyFont="1" applyFill="1" applyBorder="1" applyAlignment="1">
      <alignment vertical="top"/>
    </xf>
    <xf numFmtId="2" fontId="47" fillId="34" borderId="2" xfId="212" applyNumberFormat="1" applyFont="1" applyFill="1" applyBorder="1" applyAlignment="1">
      <alignment horizontal="center" vertical="center"/>
    </xf>
    <xf numFmtId="2" fontId="59" fillId="9" borderId="7" xfId="212" applyNumberFormat="1" applyFont="1" applyFill="1" applyBorder="1" applyAlignment="1" applyProtection="1">
      <alignment horizontal="center" vertical="center"/>
      <protection locked="0"/>
    </xf>
    <xf numFmtId="2" fontId="47" fillId="34" borderId="0" xfId="212" applyNumberFormat="1" applyFont="1" applyFill="1" applyBorder="1" applyAlignment="1">
      <alignment horizontal="center" vertical="center"/>
    </xf>
    <xf numFmtId="2" fontId="47" fillId="7" borderId="7" xfId="212" applyNumberFormat="1" applyFont="1" applyFill="1" applyBorder="1" applyAlignment="1">
      <alignment horizontal="center" vertical="center"/>
    </xf>
    <xf numFmtId="2" fontId="47" fillId="9" borderId="7" xfId="212" applyNumberFormat="1" applyFont="1" applyFill="1" applyBorder="1" applyAlignment="1">
      <alignment horizontal="center" vertical="center"/>
    </xf>
    <xf numFmtId="2" fontId="47" fillId="34" borderId="34" xfId="212" applyNumberFormat="1" applyFont="1" applyFill="1" applyBorder="1" applyAlignment="1">
      <alignment horizontal="center" vertical="center"/>
    </xf>
    <xf numFmtId="2" fontId="47" fillId="11" borderId="7" xfId="212" applyNumberFormat="1" applyFont="1" applyFill="1" applyBorder="1"/>
    <xf numFmtId="2" fontId="47" fillId="10" borderId="7" xfId="212" applyNumberFormat="1" applyFont="1" applyFill="1" applyBorder="1"/>
    <xf numFmtId="2" fontId="47" fillId="34" borderId="18" xfId="0" applyNumberFormat="1" applyFont="1" applyFill="1" applyBorder="1" applyAlignment="1">
      <alignment horizontal="center" vertical="center"/>
    </xf>
    <xf numFmtId="2" fontId="47" fillId="34" borderId="39" xfId="0" applyNumberFormat="1" applyFont="1" applyFill="1" applyBorder="1" applyAlignment="1">
      <alignment horizontal="center" vertical="center"/>
    </xf>
    <xf numFmtId="2" fontId="47" fillId="34" borderId="23" xfId="0" applyNumberFormat="1" applyFont="1" applyFill="1" applyBorder="1" applyAlignment="1">
      <alignment horizontal="center" vertical="center"/>
    </xf>
    <xf numFmtId="2" fontId="47" fillId="34" borderId="9" xfId="0" applyNumberFormat="1" applyFont="1" applyFill="1" applyBorder="1" applyAlignment="1">
      <alignment horizontal="center" vertical="center"/>
    </xf>
    <xf numFmtId="2" fontId="47" fillId="7" borderId="7" xfId="212" applyNumberFormat="1" applyFont="1" applyFill="1" applyBorder="1"/>
    <xf numFmtId="2" fontId="47" fillId="10" borderId="7" xfId="0" applyNumberFormat="1" applyFont="1" applyFill="1" applyBorder="1" applyAlignment="1">
      <alignment vertical="top"/>
    </xf>
    <xf numFmtId="2" fontId="47" fillId="34" borderId="18" xfId="0" applyNumberFormat="1" applyFont="1" applyFill="1" applyBorder="1" applyAlignment="1">
      <alignment horizontal="center" vertical="center" wrapText="1"/>
    </xf>
    <xf numFmtId="2" fontId="47" fillId="34" borderId="9" xfId="0" applyNumberFormat="1" applyFont="1" applyFill="1" applyBorder="1" applyAlignment="1">
      <alignment horizontal="center" vertical="center" wrapText="1"/>
    </xf>
    <xf numFmtId="2" fontId="72" fillId="34" borderId="39" xfId="0" applyNumberFormat="1" applyFont="1" applyFill="1" applyBorder="1" applyAlignment="1">
      <alignment horizontal="center" vertical="center"/>
    </xf>
    <xf numFmtId="2" fontId="72" fillId="34" borderId="9" xfId="0" applyNumberFormat="1" applyFont="1" applyFill="1" applyBorder="1" applyAlignment="1">
      <alignment horizontal="center" vertical="center"/>
    </xf>
    <xf numFmtId="2" fontId="47" fillId="15" borderId="7" xfId="212" applyNumberFormat="1" applyFont="1" applyFill="1" applyBorder="1" applyAlignment="1">
      <alignment horizontal="center" vertical="center"/>
    </xf>
    <xf numFmtId="2" fontId="72" fillId="11" borderId="12" xfId="212" applyNumberFormat="1" applyFont="1" applyFill="1" applyBorder="1" applyAlignment="1">
      <alignment horizontal="center" vertical="center" wrapText="1"/>
    </xf>
    <xf numFmtId="2" fontId="72" fillId="34" borderId="39" xfId="212" applyNumberFormat="1" applyFont="1" applyFill="1" applyBorder="1" applyAlignment="1">
      <alignment horizontal="center" vertical="center" wrapText="1"/>
    </xf>
    <xf numFmtId="2" fontId="72" fillId="34" borderId="38" xfId="212" applyNumberFormat="1" applyFont="1" applyFill="1" applyBorder="1" applyAlignment="1">
      <alignment horizontal="center" vertical="center" wrapText="1"/>
    </xf>
    <xf numFmtId="2" fontId="73" fillId="20" borderId="7" xfId="212" applyNumberFormat="1" applyFont="1" applyFill="1" applyBorder="1" applyAlignment="1">
      <alignment vertical="center"/>
    </xf>
    <xf numFmtId="2" fontId="47" fillId="13" borderId="7" xfId="212" applyNumberFormat="1" applyFont="1" applyFill="1" applyBorder="1" applyAlignment="1">
      <alignment vertical="center"/>
    </xf>
    <xf numFmtId="2" fontId="47" fillId="34" borderId="34" xfId="218" applyNumberFormat="1" applyFont="1" applyFill="1" applyBorder="1" applyAlignment="1">
      <alignment horizontal="center" vertical="center" wrapText="1"/>
    </xf>
    <xf numFmtId="2" fontId="47" fillId="6" borderId="50" xfId="0" applyNumberFormat="1" applyFont="1" applyFill="1" applyBorder="1"/>
    <xf numFmtId="2" fontId="46" fillId="5" borderId="7" xfId="0" applyNumberFormat="1" applyFont="1" applyFill="1" applyBorder="1" applyAlignment="1">
      <alignment vertical="center"/>
    </xf>
    <xf numFmtId="2" fontId="46" fillId="5" borderId="0" xfId="0" applyNumberFormat="1" applyFont="1" applyFill="1" applyAlignment="1">
      <alignment vertical="center"/>
    </xf>
    <xf numFmtId="2" fontId="46" fillId="34" borderId="45" xfId="0" applyNumberFormat="1" applyFont="1" applyFill="1" applyBorder="1" applyAlignment="1">
      <alignment horizontal="center" vertical="center" wrapText="1"/>
    </xf>
    <xf numFmtId="2" fontId="46" fillId="5" borderId="51" xfId="0" applyNumberFormat="1" applyFont="1" applyFill="1" applyBorder="1" applyAlignment="1">
      <alignment horizontal="right" wrapText="1"/>
    </xf>
    <xf numFmtId="2" fontId="46" fillId="14" borderId="7" xfId="0" applyNumberFormat="1" applyFont="1" applyFill="1" applyBorder="1" applyAlignment="1">
      <alignment horizontal="right"/>
    </xf>
    <xf numFmtId="2" fontId="46" fillId="14" borderId="0" xfId="0" applyNumberFormat="1" applyFont="1" applyFill="1" applyAlignment="1">
      <alignment horizontal="right"/>
    </xf>
    <xf numFmtId="2" fontId="46" fillId="34" borderId="39" xfId="0" applyNumberFormat="1" applyFont="1" applyFill="1" applyBorder="1" applyAlignment="1">
      <alignment horizontal="center" vertical="center"/>
    </xf>
    <xf numFmtId="2" fontId="46" fillId="34" borderId="37" xfId="0" applyNumberFormat="1" applyFont="1" applyFill="1" applyBorder="1" applyAlignment="1">
      <alignment horizontal="center" vertical="center"/>
    </xf>
    <xf numFmtId="2" fontId="46" fillId="34" borderId="38" xfId="0" applyNumberFormat="1" applyFont="1" applyFill="1" applyBorder="1" applyAlignment="1">
      <alignment horizontal="center" vertical="center" wrapText="1"/>
    </xf>
    <xf numFmtId="2" fontId="46" fillId="16" borderId="7" xfId="0" applyNumberFormat="1" applyFont="1" applyFill="1" applyBorder="1" applyAlignment="1">
      <alignment horizontal="right" wrapText="1"/>
    </xf>
    <xf numFmtId="2" fontId="46" fillId="16" borderId="51" xfId="0" applyNumberFormat="1" applyFont="1" applyFill="1" applyBorder="1" applyAlignment="1">
      <alignment horizontal="right" wrapText="1"/>
    </xf>
    <xf numFmtId="2" fontId="46" fillId="34" borderId="41" xfId="0" applyNumberFormat="1" applyFont="1" applyFill="1" applyBorder="1" applyAlignment="1">
      <alignment horizontal="center" vertical="center" wrapText="1"/>
    </xf>
    <xf numFmtId="2" fontId="46" fillId="34" borderId="56" xfId="0" applyNumberFormat="1" applyFont="1" applyFill="1" applyBorder="1" applyAlignment="1">
      <alignment horizontal="center" vertical="center" wrapText="1"/>
    </xf>
    <xf numFmtId="2" fontId="46" fillId="13" borderId="7" xfId="0" applyNumberFormat="1" applyFont="1" applyFill="1" applyBorder="1" applyAlignment="1">
      <alignment horizontal="right" wrapText="1"/>
    </xf>
    <xf numFmtId="2" fontId="46" fillId="13" borderId="0" xfId="0" applyNumberFormat="1" applyFont="1" applyFill="1" applyAlignment="1">
      <alignment horizontal="right" wrapText="1"/>
    </xf>
    <xf numFmtId="2" fontId="46" fillId="13" borderId="61" xfId="0" applyNumberFormat="1" applyFont="1" applyFill="1" applyBorder="1" applyAlignment="1">
      <alignment horizontal="right" wrapText="1"/>
    </xf>
    <xf numFmtId="2" fontId="46" fillId="20" borderId="40" xfId="0" applyNumberFormat="1" applyFont="1" applyFill="1" applyBorder="1" applyAlignment="1">
      <alignment horizontal="center" vertical="center" wrapText="1"/>
    </xf>
    <xf numFmtId="2" fontId="47" fillId="11" borderId="7" xfId="0" applyNumberFormat="1" applyFont="1" applyFill="1" applyBorder="1" applyAlignment="1">
      <alignment horizontal="right" wrapText="1"/>
    </xf>
    <xf numFmtId="2" fontId="47" fillId="11" borderId="0" xfId="0" applyNumberFormat="1" applyFont="1" applyFill="1" applyAlignment="1">
      <alignment horizontal="right" wrapText="1"/>
    </xf>
    <xf numFmtId="2" fontId="92" fillId="34" borderId="39" xfId="0" applyNumberFormat="1" applyFont="1" applyFill="1" applyBorder="1" applyAlignment="1">
      <alignment horizontal="center" vertical="center" wrapText="1"/>
    </xf>
    <xf numFmtId="2" fontId="92" fillId="34" borderId="37" xfId="0" applyNumberFormat="1" applyFont="1" applyFill="1" applyBorder="1" applyAlignment="1">
      <alignment horizontal="center" vertical="center" wrapText="1"/>
    </xf>
    <xf numFmtId="2" fontId="92" fillId="34" borderId="40" xfId="0" applyNumberFormat="1" applyFont="1" applyFill="1" applyBorder="1" applyAlignment="1">
      <alignment horizontal="center" vertical="center"/>
    </xf>
    <xf numFmtId="2" fontId="92" fillId="34" borderId="26" xfId="0" applyNumberFormat="1" applyFont="1" applyFill="1" applyBorder="1" applyAlignment="1">
      <alignment horizontal="center" vertical="center" wrapText="1"/>
    </xf>
    <xf numFmtId="2" fontId="46" fillId="13" borderId="7" xfId="0" applyNumberFormat="1" applyFont="1" applyFill="1" applyBorder="1" applyAlignment="1">
      <alignment horizontal="right" vertical="center" wrapText="1"/>
    </xf>
    <xf numFmtId="2" fontId="46" fillId="3" borderId="7" xfId="0" applyNumberFormat="1" applyFont="1" applyFill="1" applyBorder="1" applyAlignment="1">
      <alignment horizontal="right" wrapText="1"/>
    </xf>
    <xf numFmtId="2" fontId="46" fillId="3" borderId="0" xfId="0" applyNumberFormat="1" applyFont="1" applyFill="1" applyAlignment="1">
      <alignment horizontal="right" wrapText="1"/>
    </xf>
    <xf numFmtId="2" fontId="46" fillId="5" borderId="7" xfId="0" applyNumberFormat="1" applyFont="1" applyFill="1" applyBorder="1" applyAlignment="1">
      <alignment horizontal="right" wrapText="1"/>
    </xf>
    <xf numFmtId="2" fontId="46" fillId="5" borderId="0" xfId="0" applyNumberFormat="1" applyFont="1" applyFill="1" applyAlignment="1">
      <alignment horizontal="right"/>
    </xf>
    <xf numFmtId="2" fontId="46" fillId="34" borderId="40" xfId="0" applyNumberFormat="1" applyFont="1" applyFill="1" applyBorder="1" applyAlignment="1">
      <alignment horizontal="center" vertical="center"/>
    </xf>
    <xf numFmtId="2" fontId="46" fillId="34" borderId="57" xfId="0" applyNumberFormat="1" applyFont="1" applyFill="1" applyBorder="1" applyAlignment="1">
      <alignment horizontal="center" vertical="center"/>
    </xf>
    <xf numFmtId="2" fontId="46" fillId="34" borderId="56" xfId="0" applyNumberFormat="1" applyFont="1" applyFill="1" applyBorder="1" applyAlignment="1">
      <alignment horizontal="center" vertical="center"/>
    </xf>
    <xf numFmtId="2" fontId="47" fillId="27" borderId="0" xfId="0" applyNumberFormat="1" applyFont="1" applyFill="1" applyAlignment="1">
      <alignment horizontal="right"/>
    </xf>
    <xf numFmtId="2" fontId="47" fillId="13" borderId="7" xfId="0" applyNumberFormat="1" applyFont="1" applyFill="1" applyBorder="1" applyAlignment="1">
      <alignment horizontal="right"/>
    </xf>
    <xf numFmtId="2" fontId="47" fillId="13" borderId="0" xfId="0" applyNumberFormat="1" applyFont="1" applyFill="1" applyAlignment="1">
      <alignment horizontal="right"/>
    </xf>
    <xf numFmtId="2" fontId="47" fillId="34" borderId="39" xfId="0" applyNumberFormat="1" applyFont="1" applyFill="1" applyBorder="1" applyAlignment="1">
      <alignment horizontal="center" vertical="center" wrapText="1"/>
    </xf>
    <xf numFmtId="2" fontId="47" fillId="34" borderId="40" xfId="0" applyNumberFormat="1" applyFont="1" applyFill="1" applyBorder="1" applyAlignment="1">
      <alignment horizontal="center" vertical="center" wrapText="1"/>
    </xf>
    <xf numFmtId="2" fontId="47" fillId="34" borderId="40" xfId="0" applyNumberFormat="1" applyFont="1" applyFill="1" applyBorder="1" applyAlignment="1">
      <alignment horizontal="center" vertical="center"/>
    </xf>
    <xf numFmtId="2" fontId="47" fillId="13" borderId="61" xfId="0" applyNumberFormat="1" applyFont="1" applyFill="1" applyBorder="1" applyAlignment="1">
      <alignment horizontal="right" vertical="center" wrapText="1"/>
    </xf>
    <xf numFmtId="2" fontId="47" fillId="34" borderId="41" xfId="0" applyNumberFormat="1" applyFont="1" applyFill="1" applyBorder="1" applyAlignment="1">
      <alignment horizontal="center" vertical="center"/>
    </xf>
    <xf numFmtId="2" fontId="46" fillId="5" borderId="7" xfId="0" applyNumberFormat="1" applyFont="1" applyFill="1" applyBorder="1" applyAlignment="1">
      <alignment horizontal="right"/>
    </xf>
    <xf numFmtId="2" fontId="46" fillId="34" borderId="41" xfId="0" applyNumberFormat="1" applyFont="1" applyFill="1" applyBorder="1" applyAlignment="1">
      <alignment horizontal="center" vertical="center"/>
    </xf>
    <xf numFmtId="2" fontId="46" fillId="34" borderId="0" xfId="0" applyNumberFormat="1" applyFont="1" applyFill="1" applyAlignment="1">
      <alignment horizontal="center" vertical="center"/>
    </xf>
    <xf numFmtId="2" fontId="92" fillId="3" borderId="7" xfId="0" applyNumberFormat="1" applyFont="1" applyFill="1" applyBorder="1" applyAlignment="1">
      <alignment horizontal="right"/>
    </xf>
    <xf numFmtId="2" fontId="92" fillId="3" borderId="0" xfId="0" applyNumberFormat="1" applyFont="1" applyFill="1" applyAlignment="1">
      <alignment horizontal="right"/>
    </xf>
    <xf numFmtId="2" fontId="92" fillId="34" borderId="39" xfId="0" applyNumberFormat="1" applyFont="1" applyFill="1" applyBorder="1" applyAlignment="1">
      <alignment horizontal="center" vertical="center"/>
    </xf>
    <xf numFmtId="2" fontId="92" fillId="26" borderId="61" xfId="0" applyNumberFormat="1" applyFont="1" applyFill="1" applyBorder="1"/>
    <xf numFmtId="2" fontId="92" fillId="34" borderId="47" xfId="0" applyNumberFormat="1" applyFont="1" applyFill="1" applyBorder="1" applyAlignment="1">
      <alignment horizontal="center" vertical="center" wrapText="1"/>
    </xf>
    <xf numFmtId="2" fontId="92" fillId="3" borderId="61" xfId="0" applyNumberFormat="1" applyFont="1" applyFill="1" applyBorder="1" applyAlignment="1">
      <alignment horizontal="right"/>
    </xf>
    <xf numFmtId="2" fontId="92" fillId="34" borderId="39" xfId="0" applyNumberFormat="1" applyFont="1" applyFill="1" applyBorder="1" applyAlignment="1">
      <alignment horizontal="center" wrapText="1"/>
    </xf>
    <xf numFmtId="2" fontId="92" fillId="34" borderId="40" xfId="0" applyNumberFormat="1" applyFont="1" applyFill="1" applyBorder="1" applyAlignment="1">
      <alignment horizontal="center" wrapText="1"/>
    </xf>
    <xf numFmtId="2" fontId="98" fillId="25" borderId="7" xfId="0" applyNumberFormat="1" applyFont="1" applyFill="1" applyBorder="1" applyAlignment="1">
      <alignment vertical="top" wrapText="1"/>
    </xf>
    <xf numFmtId="2" fontId="98" fillId="25" borderId="0" xfId="0" applyNumberFormat="1" applyFont="1" applyFill="1" applyAlignment="1">
      <alignment vertical="top" wrapText="1"/>
    </xf>
    <xf numFmtId="2" fontId="98" fillId="35" borderId="47" xfId="0" applyNumberFormat="1" applyFont="1" applyFill="1" applyBorder="1" applyAlignment="1">
      <alignment horizontal="center" vertical="center"/>
    </xf>
    <xf numFmtId="2" fontId="92" fillId="5" borderId="46" xfId="0" applyNumberFormat="1" applyFont="1" applyFill="1" applyBorder="1" applyAlignment="1">
      <alignment horizontal="right" wrapText="1"/>
    </xf>
    <xf numFmtId="2" fontId="92" fillId="34" borderId="41" xfId="0" applyNumberFormat="1" applyFont="1" applyFill="1" applyBorder="1" applyAlignment="1">
      <alignment horizontal="center" vertical="center"/>
    </xf>
    <xf numFmtId="2" fontId="47" fillId="5" borderId="61" xfId="0" applyNumberFormat="1" applyFont="1" applyFill="1" applyBorder="1" applyAlignment="1">
      <alignment horizontal="right" wrapText="1"/>
    </xf>
    <xf numFmtId="2" fontId="98" fillId="25" borderId="61" xfId="0" applyNumberFormat="1" applyFont="1" applyFill="1" applyBorder="1"/>
    <xf numFmtId="2" fontId="47" fillId="5" borderId="61" xfId="0" applyNumberFormat="1" applyFont="1" applyFill="1" applyBorder="1" applyAlignment="1">
      <alignment horizontal="right"/>
    </xf>
    <xf numFmtId="2" fontId="92" fillId="34" borderId="38" xfId="0" applyNumberFormat="1" applyFont="1" applyFill="1" applyBorder="1" applyAlignment="1">
      <alignment horizontal="center" vertical="center" wrapText="1"/>
    </xf>
    <xf numFmtId="2" fontId="92" fillId="16" borderId="7" xfId="0" applyNumberFormat="1" applyFont="1" applyFill="1" applyBorder="1" applyAlignment="1">
      <alignment horizontal="right" wrapText="1"/>
    </xf>
    <xf numFmtId="2" fontId="92" fillId="16" borderId="51" xfId="0" applyNumberFormat="1" applyFont="1" applyFill="1" applyBorder="1" applyAlignment="1">
      <alignment horizontal="right" wrapText="1"/>
    </xf>
    <xf numFmtId="2" fontId="92" fillId="34" borderId="44" xfId="0" applyNumberFormat="1" applyFont="1" applyFill="1" applyBorder="1" applyAlignment="1">
      <alignment horizontal="center" vertical="center"/>
    </xf>
    <xf numFmtId="2" fontId="98" fillId="18" borderId="46" xfId="0" applyNumberFormat="1" applyFont="1" applyFill="1" applyBorder="1" applyAlignment="1">
      <alignment vertical="top" wrapText="1"/>
    </xf>
    <xf numFmtId="2" fontId="98" fillId="35" borderId="34" xfId="0" applyNumberFormat="1" applyFont="1" applyFill="1" applyBorder="1" applyAlignment="1">
      <alignment horizontal="center" vertical="center"/>
    </xf>
    <xf numFmtId="2" fontId="47" fillId="22" borderId="7" xfId="0" applyNumberFormat="1" applyFont="1" applyFill="1" applyBorder="1" applyAlignment="1">
      <alignment horizontal="right"/>
    </xf>
    <xf numFmtId="2" fontId="47" fillId="22" borderId="51" xfId="0" applyNumberFormat="1" applyFont="1" applyFill="1" applyBorder="1" applyAlignment="1">
      <alignment horizontal="right"/>
    </xf>
    <xf numFmtId="2" fontId="47" fillId="34" borderId="37" xfId="0" applyNumberFormat="1" applyFont="1" applyFill="1" applyBorder="1" applyAlignment="1">
      <alignment horizontal="center" vertical="center" wrapText="1"/>
    </xf>
    <xf numFmtId="2" fontId="47" fillId="34" borderId="57" xfId="0" applyNumberFormat="1" applyFont="1" applyFill="1" applyBorder="1" applyAlignment="1">
      <alignment horizontal="center" vertical="center" wrapText="1"/>
    </xf>
    <xf numFmtId="2" fontId="58" fillId="28" borderId="51" xfId="0" applyNumberFormat="1" applyFont="1" applyFill="1" applyBorder="1"/>
    <xf numFmtId="2" fontId="98" fillId="35" borderId="39" xfId="0" applyNumberFormat="1" applyFont="1" applyFill="1" applyBorder="1" applyAlignment="1">
      <alignment horizontal="center" vertical="center" wrapText="1"/>
    </xf>
    <xf numFmtId="2" fontId="98" fillId="35" borderId="40" xfId="0" applyNumberFormat="1" applyFont="1" applyFill="1" applyBorder="1" applyAlignment="1">
      <alignment horizontal="center" vertical="center" wrapText="1"/>
    </xf>
    <xf numFmtId="2" fontId="98" fillId="35" borderId="38" xfId="0" applyNumberFormat="1" applyFont="1" applyFill="1" applyBorder="1" applyAlignment="1">
      <alignment horizontal="center" vertical="center" wrapText="1"/>
    </xf>
    <xf numFmtId="2" fontId="92" fillId="16" borderId="7" xfId="0" applyNumberFormat="1" applyFont="1" applyFill="1" applyBorder="1" applyAlignment="1">
      <alignment horizontal="right"/>
    </xf>
    <xf numFmtId="2" fontId="92" fillId="16" borderId="0" xfId="0" applyNumberFormat="1" applyFont="1" applyFill="1" applyAlignment="1">
      <alignment horizontal="right"/>
    </xf>
    <xf numFmtId="2" fontId="92" fillId="34" borderId="41" xfId="0" applyNumberFormat="1" applyFont="1" applyFill="1" applyBorder="1" applyAlignment="1">
      <alignment horizontal="center" vertical="center" wrapText="1"/>
    </xf>
    <xf numFmtId="2" fontId="46" fillId="27" borderId="7" xfId="0" applyNumberFormat="1" applyFont="1" applyFill="1" applyBorder="1" applyAlignment="1">
      <alignment horizontal="center" vertical="center" wrapText="1"/>
    </xf>
    <xf numFmtId="2" fontId="46" fillId="34" borderId="34" xfId="0" applyNumberFormat="1" applyFont="1" applyFill="1" applyBorder="1" applyAlignment="1">
      <alignment horizontal="center" vertical="center" wrapText="1"/>
    </xf>
    <xf numFmtId="2" fontId="58" fillId="26" borderId="0" xfId="0" applyNumberFormat="1" applyFont="1" applyFill="1"/>
    <xf numFmtId="2" fontId="58" fillId="26" borderId="51" xfId="0" applyNumberFormat="1" applyFont="1" applyFill="1" applyBorder="1"/>
    <xf numFmtId="2" fontId="47" fillId="35" borderId="37" xfId="0" applyNumberFormat="1" applyFont="1" applyFill="1" applyBorder="1" applyAlignment="1">
      <alignment horizontal="center" vertical="center" wrapText="1"/>
    </xf>
    <xf numFmtId="2" fontId="47" fillId="35" borderId="38" xfId="0" applyNumberFormat="1" applyFont="1" applyFill="1" applyBorder="1" applyAlignment="1">
      <alignment horizontal="center" vertical="center" wrapText="1"/>
    </xf>
    <xf numFmtId="2" fontId="92" fillId="5" borderId="7" xfId="0" applyNumberFormat="1" applyFont="1" applyFill="1" applyBorder="1" applyAlignment="1">
      <alignment horizontal="right" wrapText="1"/>
    </xf>
    <xf numFmtId="2" fontId="92" fillId="5" borderId="0" xfId="0" applyNumberFormat="1" applyFont="1" applyFill="1" applyAlignment="1">
      <alignment horizontal="right" wrapText="1"/>
    </xf>
    <xf numFmtId="2" fontId="92" fillId="35" borderId="39" xfId="0" applyNumberFormat="1" applyFont="1" applyFill="1" applyBorder="1" applyAlignment="1">
      <alignment horizontal="center" vertical="center" wrapText="1"/>
    </xf>
    <xf numFmtId="2" fontId="92" fillId="35" borderId="37" xfId="0" applyNumberFormat="1" applyFont="1" applyFill="1" applyBorder="1" applyAlignment="1">
      <alignment horizontal="center" vertical="center" wrapText="1"/>
    </xf>
    <xf numFmtId="2" fontId="92" fillId="35" borderId="40" xfId="0" applyNumberFormat="1" applyFont="1" applyFill="1" applyBorder="1" applyAlignment="1">
      <alignment horizontal="center" vertical="center" wrapText="1"/>
    </xf>
    <xf numFmtId="2" fontId="92" fillId="35" borderId="57" xfId="0" applyNumberFormat="1" applyFont="1" applyFill="1" applyBorder="1" applyAlignment="1">
      <alignment horizontal="center" vertical="center" wrapText="1"/>
    </xf>
    <xf numFmtId="2" fontId="92" fillId="11" borderId="7" xfId="0" applyNumberFormat="1" applyFont="1" applyFill="1" applyBorder="1" applyAlignment="1">
      <alignment horizontal="right" wrapText="1"/>
    </xf>
    <xf numFmtId="2" fontId="92" fillId="11" borderId="0" xfId="0" applyNumberFormat="1" applyFont="1" applyFill="1" applyAlignment="1">
      <alignment horizontal="right" wrapText="1"/>
    </xf>
    <xf numFmtId="2" fontId="92" fillId="34" borderId="57" xfId="0" applyNumberFormat="1" applyFont="1" applyFill="1" applyBorder="1" applyAlignment="1">
      <alignment horizontal="center" vertical="center"/>
    </xf>
    <xf numFmtId="2" fontId="92" fillId="11" borderId="61" xfId="0" applyNumberFormat="1" applyFont="1" applyFill="1" applyBorder="1" applyAlignment="1">
      <alignment horizontal="right" wrapText="1"/>
    </xf>
    <xf numFmtId="2" fontId="92" fillId="34" borderId="57" xfId="0" applyNumberFormat="1" applyFont="1" applyFill="1" applyBorder="1" applyAlignment="1">
      <alignment horizontal="center" vertical="center" wrapText="1"/>
    </xf>
    <xf numFmtId="2" fontId="92" fillId="11" borderId="0" xfId="0" applyNumberFormat="1" applyFont="1" applyFill="1" applyAlignment="1">
      <alignment horizontal="right"/>
    </xf>
    <xf numFmtId="2" fontId="92" fillId="11" borderId="61" xfId="0" applyNumberFormat="1" applyFont="1" applyFill="1" applyBorder="1" applyAlignment="1">
      <alignment horizontal="right"/>
    </xf>
    <xf numFmtId="2" fontId="92" fillId="34" borderId="57" xfId="0" applyNumberFormat="1" applyFont="1" applyFill="1" applyBorder="1" applyAlignment="1">
      <alignment horizontal="center" wrapText="1"/>
    </xf>
    <xf numFmtId="2" fontId="92" fillId="11" borderId="46" xfId="0" applyNumberFormat="1" applyFont="1" applyFill="1" applyBorder="1" applyAlignment="1">
      <alignment horizontal="right"/>
    </xf>
    <xf numFmtId="2" fontId="92" fillId="34" borderId="41" xfId="0" applyNumberFormat="1" applyFont="1" applyFill="1" applyBorder="1" applyAlignment="1">
      <alignment horizontal="center" wrapText="1"/>
    </xf>
    <xf numFmtId="2" fontId="47" fillId="30" borderId="1" xfId="0" applyNumberFormat="1" applyFont="1" applyFill="1" applyBorder="1" applyAlignment="1">
      <alignment horizontal="right" wrapText="1"/>
    </xf>
    <xf numFmtId="2" fontId="78" fillId="4" borderId="1" xfId="0" applyNumberFormat="1" applyFont="1" applyFill="1" applyBorder="1" applyAlignment="1">
      <alignment horizontal="center" vertical="top"/>
    </xf>
    <xf numFmtId="2" fontId="42" fillId="9" borderId="7" xfId="0" applyNumberFormat="1" applyFont="1" applyFill="1" applyBorder="1" applyAlignment="1">
      <alignment horizontal="left" vertical="top"/>
    </xf>
    <xf numFmtId="2" fontId="46" fillId="5" borderId="46" xfId="0" applyNumberFormat="1" applyFont="1" applyFill="1" applyBorder="1" applyAlignment="1">
      <alignment vertical="top" wrapText="1"/>
    </xf>
    <xf numFmtId="2" fontId="46" fillId="34" borderId="47" xfId="0" applyNumberFormat="1" applyFont="1" applyFill="1" applyBorder="1" applyAlignment="1">
      <alignment horizontal="center" vertical="top" wrapText="1"/>
    </xf>
    <xf numFmtId="2" fontId="46" fillId="34" borderId="40" xfId="0" applyNumberFormat="1" applyFont="1" applyFill="1" applyBorder="1" applyAlignment="1">
      <alignment horizontal="center" vertical="top" wrapText="1"/>
    </xf>
    <xf numFmtId="2" fontId="46" fillId="34" borderId="40" xfId="212" applyNumberFormat="1" applyFont="1" applyFill="1" applyBorder="1" applyAlignment="1">
      <alignment horizontal="center" vertical="center" wrapText="1"/>
    </xf>
    <xf numFmtId="2" fontId="46" fillId="34" borderId="41" xfId="212" applyNumberFormat="1" applyFont="1" applyFill="1" applyBorder="1" applyAlignment="1">
      <alignment horizontal="center" vertical="center" wrapText="1"/>
    </xf>
    <xf numFmtId="2" fontId="46" fillId="10" borderId="61" xfId="0" applyNumberFormat="1" applyFont="1" applyFill="1" applyBorder="1" applyAlignment="1">
      <alignment vertical="top" wrapText="1"/>
    </xf>
    <xf numFmtId="2" fontId="46" fillId="34" borderId="39" xfId="0" applyNumberFormat="1" applyFont="1" applyFill="1" applyBorder="1" applyAlignment="1">
      <alignment horizontal="center" vertical="top" wrapText="1"/>
    </xf>
    <xf numFmtId="2" fontId="46" fillId="34" borderId="57" xfId="212" applyNumberFormat="1" applyFont="1" applyFill="1" applyBorder="1" applyAlignment="1">
      <alignment horizontal="center" vertical="center" wrapText="1"/>
    </xf>
    <xf numFmtId="2" fontId="46" fillId="5" borderId="0" xfId="0" applyNumberFormat="1" applyFont="1" applyFill="1" applyAlignment="1">
      <alignment vertical="top" wrapText="1"/>
    </xf>
    <xf numFmtId="2" fontId="46" fillId="10" borderId="0" xfId="0" applyNumberFormat="1" applyFont="1" applyFill="1" applyAlignment="1">
      <alignment vertical="top" wrapText="1"/>
    </xf>
    <xf numFmtId="2" fontId="46" fillId="34" borderId="41" xfId="0" applyNumberFormat="1" applyFont="1" applyFill="1" applyBorder="1" applyAlignment="1">
      <alignment horizontal="center" vertical="top" wrapText="1"/>
    </xf>
    <xf numFmtId="2" fontId="46" fillId="34" borderId="26" xfId="0" applyNumberFormat="1" applyFont="1" applyFill="1" applyBorder="1" applyAlignment="1">
      <alignment horizontal="center" vertical="center" wrapText="1"/>
    </xf>
    <xf numFmtId="2" fontId="46" fillId="34" borderId="57" xfId="0" applyNumberFormat="1" applyFont="1" applyFill="1" applyBorder="1" applyAlignment="1">
      <alignment horizontal="center" vertical="center" wrapText="1"/>
    </xf>
    <xf numFmtId="2" fontId="46" fillId="5" borderId="1" xfId="0" applyNumberFormat="1" applyFont="1" applyFill="1" applyBorder="1" applyAlignment="1">
      <alignment vertical="top" wrapText="1"/>
    </xf>
    <xf numFmtId="2" fontId="46" fillId="10" borderId="12" xfId="0" applyNumberFormat="1" applyFont="1" applyFill="1" applyBorder="1" applyAlignment="1">
      <alignment vertical="top" wrapText="1"/>
    </xf>
    <xf numFmtId="2" fontId="46" fillId="32" borderId="61" xfId="0" applyNumberFormat="1" applyFont="1" applyFill="1" applyBorder="1" applyAlignment="1">
      <alignment horizontal="center" vertical="top" wrapText="1"/>
    </xf>
    <xf numFmtId="2" fontId="46" fillId="5" borderId="7" xfId="0" applyNumberFormat="1" applyFont="1" applyFill="1" applyBorder="1" applyAlignment="1">
      <alignment vertical="top" wrapText="1"/>
    </xf>
    <xf numFmtId="2" fontId="46" fillId="14" borderId="7" xfId="0" applyNumberFormat="1" applyFont="1" applyFill="1" applyBorder="1" applyAlignment="1">
      <alignment vertical="top" wrapText="1"/>
    </xf>
    <xf numFmtId="2" fontId="46" fillId="31" borderId="1" xfId="0" applyNumberFormat="1" applyFont="1" applyFill="1" applyBorder="1" applyAlignment="1">
      <alignment vertical="top" wrapText="1"/>
    </xf>
    <xf numFmtId="2" fontId="49" fillId="15" borderId="1" xfId="0" applyNumberFormat="1" applyFont="1" applyFill="1" applyBorder="1" applyAlignment="1">
      <alignment horizontal="center" vertical="top"/>
    </xf>
    <xf numFmtId="2" fontId="46" fillId="5" borderId="12" xfId="0" applyNumberFormat="1" applyFont="1" applyFill="1" applyBorder="1" applyAlignment="1">
      <alignment vertical="top" wrapText="1"/>
    </xf>
    <xf numFmtId="2" fontId="46" fillId="34" borderId="47" xfId="0" applyNumberFormat="1" applyFont="1" applyFill="1" applyBorder="1" applyAlignment="1">
      <alignment horizontal="center" vertical="center" wrapText="1"/>
    </xf>
    <xf numFmtId="2" fontId="72" fillId="10" borderId="12" xfId="0" applyNumberFormat="1" applyFont="1" applyFill="1" applyBorder="1" applyAlignment="1">
      <alignment vertical="top" wrapText="1"/>
    </xf>
    <xf numFmtId="2" fontId="72" fillId="34" borderId="38" xfId="0" applyNumberFormat="1" applyFont="1" applyFill="1" applyBorder="1" applyAlignment="1">
      <alignment horizontal="center" vertical="center" wrapText="1"/>
    </xf>
    <xf numFmtId="2" fontId="72" fillId="5" borderId="12" xfId="0" applyNumberFormat="1" applyFont="1" applyFill="1" applyBorder="1" applyAlignment="1">
      <alignment vertical="top" wrapText="1"/>
    </xf>
    <xf numFmtId="2" fontId="72" fillId="34" borderId="47" xfId="0" applyNumberFormat="1" applyFont="1" applyFill="1" applyBorder="1" applyAlignment="1">
      <alignment horizontal="center" vertical="center" wrapText="1"/>
    </xf>
    <xf numFmtId="2" fontId="72" fillId="34" borderId="40" xfId="0" applyNumberFormat="1" applyFont="1" applyFill="1" applyBorder="1" applyAlignment="1">
      <alignment horizontal="center" vertical="center" wrapText="1"/>
    </xf>
    <xf numFmtId="2" fontId="72" fillId="34" borderId="56" xfId="0" applyNumberFormat="1" applyFont="1" applyFill="1" applyBorder="1" applyAlignment="1">
      <alignment horizontal="center" vertical="center" wrapText="1"/>
    </xf>
    <xf numFmtId="2" fontId="78" fillId="15" borderId="1" xfId="0" applyNumberFormat="1" applyFont="1" applyFill="1" applyBorder="1" applyAlignment="1">
      <alignment horizontal="center" vertical="top"/>
    </xf>
    <xf numFmtId="2" fontId="47" fillId="34" borderId="37" xfId="212" applyNumberFormat="1" applyFont="1" applyFill="1" applyBorder="1" applyAlignment="1">
      <alignment horizontal="center" vertical="center"/>
    </xf>
    <xf numFmtId="0" fontId="45" fillId="2" borderId="40" xfId="212" applyFont="1" applyFill="1" applyBorder="1" applyAlignment="1" applyProtection="1">
      <alignment horizontal="center" vertical="center"/>
      <protection locked="0"/>
    </xf>
    <xf numFmtId="0" fontId="45" fillId="2" borderId="40" xfId="212" applyFont="1" applyFill="1" applyBorder="1" applyAlignment="1">
      <alignment horizontal="center" vertical="center"/>
    </xf>
    <xf numFmtId="0" fontId="69" fillId="2" borderId="40" xfId="212" applyFont="1" applyFill="1" applyBorder="1" applyAlignment="1">
      <alignment horizontal="center" vertical="center" wrapText="1"/>
    </xf>
    <xf numFmtId="0" fontId="45" fillId="2" borderId="41" xfId="212" applyFont="1" applyFill="1" applyBorder="1" applyAlignment="1" applyProtection="1">
      <alignment horizontal="center" vertical="center"/>
      <protection locked="0"/>
    </xf>
    <xf numFmtId="0" fontId="45" fillId="2" borderId="41" xfId="212" applyFont="1" applyFill="1" applyBorder="1" applyAlignment="1">
      <alignment horizontal="center" vertical="center"/>
    </xf>
    <xf numFmtId="0" fontId="69" fillId="2" borderId="41" xfId="212" applyFont="1" applyFill="1" applyBorder="1" applyAlignment="1">
      <alignment horizontal="center" vertical="center" wrapText="1"/>
    </xf>
    <xf numFmtId="2" fontId="45" fillId="2" borderId="40" xfId="212" applyNumberFormat="1" applyFont="1" applyFill="1" applyBorder="1" applyAlignment="1">
      <alignment horizontal="center" vertical="center"/>
    </xf>
    <xf numFmtId="2" fontId="45" fillId="2" borderId="41" xfId="212" applyNumberFormat="1" applyFont="1" applyFill="1" applyBorder="1" applyAlignment="1">
      <alignment horizontal="center" vertical="center"/>
    </xf>
    <xf numFmtId="0" fontId="48" fillId="30" borderId="8" xfId="212" applyFont="1" applyFill="1" applyBorder="1"/>
    <xf numFmtId="0" fontId="45" fillId="4" borderId="7" xfId="0" applyFont="1" applyFill="1" applyBorder="1" applyAlignment="1">
      <alignment wrapText="1"/>
    </xf>
    <xf numFmtId="0" fontId="45" fillId="4" borderId="11" xfId="0" applyFont="1" applyFill="1" applyBorder="1" applyAlignment="1">
      <alignment vertical="center" wrapText="1"/>
    </xf>
    <xf numFmtId="0" fontId="101" fillId="4" borderId="12" xfId="0" applyFont="1" applyFill="1" applyBorder="1" applyAlignment="1">
      <alignment wrapText="1"/>
    </xf>
    <xf numFmtId="0" fontId="101" fillId="4" borderId="12" xfId="0" applyFont="1" applyFill="1" applyBorder="1" applyAlignment="1">
      <alignment horizontal="center" vertical="center" wrapText="1"/>
    </xf>
    <xf numFmtId="2" fontId="102" fillId="4" borderId="12" xfId="0" applyNumberFormat="1" applyFont="1" applyFill="1" applyBorder="1" applyAlignment="1">
      <alignment vertical="top" wrapText="1"/>
    </xf>
    <xf numFmtId="2" fontId="101" fillId="4" borderId="12" xfId="0" applyNumberFormat="1" applyFont="1" applyFill="1" applyBorder="1" applyAlignment="1">
      <alignment vertical="top" wrapText="1"/>
    </xf>
    <xf numFmtId="0" fontId="101" fillId="4" borderId="12" xfId="0" applyFont="1" applyFill="1" applyBorder="1" applyAlignment="1">
      <alignment vertical="top" wrapText="1"/>
    </xf>
    <xf numFmtId="0" fontId="101" fillId="4" borderId="12" xfId="0" applyFont="1" applyFill="1" applyBorder="1" applyAlignment="1" applyProtection="1">
      <alignment horizontal="center" vertical="center" wrapText="1"/>
      <protection locked="0"/>
    </xf>
    <xf numFmtId="0" fontId="103" fillId="4" borderId="64" xfId="0" applyFont="1" applyFill="1" applyBorder="1" applyAlignment="1">
      <alignment horizontal="center" vertical="center" wrapText="1"/>
    </xf>
    <xf numFmtId="0" fontId="60" fillId="4" borderId="100" xfId="0" applyFont="1" applyFill="1" applyBorder="1" applyAlignment="1">
      <alignment horizontal="center" vertical="center" wrapText="1"/>
    </xf>
    <xf numFmtId="0" fontId="90" fillId="4" borderId="64" xfId="0" applyFont="1" applyFill="1" applyBorder="1" applyAlignment="1">
      <alignment horizontal="left" vertical="top"/>
    </xf>
    <xf numFmtId="4" fontId="48" fillId="0" borderId="0" xfId="212" applyNumberFormat="1" applyFont="1"/>
    <xf numFmtId="0" fontId="73" fillId="4" borderId="5" xfId="0" applyFont="1" applyFill="1" applyBorder="1" applyAlignment="1">
      <alignment vertical="top"/>
    </xf>
    <xf numFmtId="0" fontId="47" fillId="10" borderId="87" xfId="0" applyFont="1" applyFill="1" applyBorder="1" applyAlignment="1">
      <alignment vertical="center"/>
    </xf>
    <xf numFmtId="0" fontId="45" fillId="10" borderId="61" xfId="0" applyFont="1" applyFill="1" applyBorder="1" applyAlignment="1">
      <alignment wrapText="1"/>
    </xf>
    <xf numFmtId="0" fontId="101" fillId="10" borderId="51" xfId="0" applyFont="1" applyFill="1" applyBorder="1" applyAlignment="1">
      <alignment horizontal="center" vertical="center" wrapText="1"/>
    </xf>
    <xf numFmtId="2" fontId="102" fillId="10" borderId="51" xfId="0" applyNumberFormat="1" applyFont="1" applyFill="1" applyBorder="1" applyAlignment="1">
      <alignment vertical="top" wrapText="1"/>
    </xf>
    <xf numFmtId="2" fontId="101" fillId="10" borderId="51" xfId="0" applyNumberFormat="1" applyFont="1" applyFill="1" applyBorder="1" applyAlignment="1">
      <alignment vertical="top" wrapText="1"/>
    </xf>
    <xf numFmtId="0" fontId="101" fillId="10" borderId="51" xfId="0" applyFont="1" applyFill="1" applyBorder="1" applyAlignment="1">
      <alignment vertical="top" wrapText="1"/>
    </xf>
    <xf numFmtId="0" fontId="101" fillId="10" borderId="51" xfId="0" applyFont="1" applyFill="1" applyBorder="1" applyAlignment="1" applyProtection="1">
      <alignment horizontal="center" vertical="center" wrapText="1"/>
      <protection locked="0"/>
    </xf>
    <xf numFmtId="0" fontId="103" fillId="10" borderId="44" xfId="0" applyFont="1" applyFill="1" applyBorder="1" applyAlignment="1">
      <alignment horizontal="center" vertical="center" wrapText="1"/>
    </xf>
    <xf numFmtId="0" fontId="60" fillId="10" borderId="44" xfId="0" applyFont="1" applyFill="1" applyBorder="1" applyAlignment="1">
      <alignment horizontal="center" vertical="center" wrapText="1"/>
    </xf>
    <xf numFmtId="0" fontId="104" fillId="10" borderId="44" xfId="0" applyFont="1" applyFill="1" applyBorder="1" applyAlignment="1">
      <alignment horizontal="center" vertical="center" wrapText="1"/>
    </xf>
    <xf numFmtId="0" fontId="73" fillId="4" borderId="0" xfId="0" applyFont="1" applyFill="1" applyAlignment="1">
      <alignment vertical="top"/>
    </xf>
    <xf numFmtId="0" fontId="47" fillId="10" borderId="6" xfId="0" applyFont="1" applyFill="1" applyBorder="1" applyAlignment="1">
      <alignment vertical="center"/>
    </xf>
    <xf numFmtId="0" fontId="47" fillId="32" borderId="6" xfId="0" applyFont="1" applyFill="1" applyBorder="1" applyAlignment="1">
      <alignment vertical="center"/>
    </xf>
    <xf numFmtId="0" fontId="101" fillId="32" borderId="61" xfId="0" applyFont="1" applyFill="1" applyBorder="1" applyAlignment="1">
      <alignment wrapText="1"/>
    </xf>
    <xf numFmtId="0" fontId="101" fillId="32" borderId="61" xfId="0" applyFont="1" applyFill="1" applyBorder="1" applyAlignment="1">
      <alignment horizontal="center" vertical="center" wrapText="1"/>
    </xf>
    <xf numFmtId="2" fontId="101" fillId="32" borderId="61" xfId="0" applyNumberFormat="1" applyFont="1" applyFill="1" applyBorder="1" applyAlignment="1">
      <alignment horizontal="center" vertical="center" wrapText="1"/>
    </xf>
    <xf numFmtId="2" fontId="102" fillId="32" borderId="61" xfId="0" applyNumberFormat="1" applyFont="1" applyFill="1" applyBorder="1" applyAlignment="1">
      <alignment vertical="top" wrapText="1"/>
    </xf>
    <xf numFmtId="0" fontId="101" fillId="32" borderId="61" xfId="0" applyFont="1" applyFill="1" applyBorder="1" applyAlignment="1">
      <alignment vertical="top" wrapText="1"/>
    </xf>
    <xf numFmtId="0" fontId="101" fillId="32" borderId="61" xfId="0" applyFont="1" applyFill="1" applyBorder="1" applyAlignment="1" applyProtection="1">
      <alignment horizontal="center" vertical="center" wrapText="1"/>
      <protection locked="0"/>
    </xf>
    <xf numFmtId="0" fontId="104" fillId="32" borderId="45" xfId="0" applyFont="1" applyFill="1" applyBorder="1" applyAlignment="1">
      <alignment horizontal="center" vertical="center" wrapText="1"/>
    </xf>
    <xf numFmtId="0" fontId="48" fillId="4" borderId="0" xfId="0" applyFont="1" applyFill="1" applyAlignment="1">
      <alignment wrapText="1"/>
    </xf>
    <xf numFmtId="0" fontId="73" fillId="27" borderId="6" xfId="0" applyFont="1" applyFill="1" applyBorder="1" applyAlignment="1">
      <alignment vertical="top" textRotation="90" wrapText="1"/>
    </xf>
    <xf numFmtId="0" fontId="47" fillId="32" borderId="6" xfId="0" applyFont="1" applyFill="1" applyBorder="1" applyAlignment="1">
      <alignment horizontal="right" vertical="center" wrapText="1"/>
    </xf>
    <xf numFmtId="0" fontId="48" fillId="8" borderId="9" xfId="0" applyFont="1" applyFill="1" applyBorder="1" applyAlignment="1">
      <alignment vertical="center" wrapText="1"/>
    </xf>
    <xf numFmtId="0" fontId="48" fillId="0" borderId="26" xfId="0" applyFont="1" applyBorder="1" applyAlignment="1">
      <alignment horizontal="center" vertical="center" wrapText="1"/>
    </xf>
    <xf numFmtId="2" fontId="48" fillId="0" borderId="26" xfId="0" applyNumberFormat="1" applyFont="1" applyBorder="1" applyAlignment="1">
      <alignment horizontal="center" vertical="center" wrapText="1"/>
    </xf>
    <xf numFmtId="2" fontId="47" fillId="34" borderId="26" xfId="0" applyNumberFormat="1" applyFont="1" applyFill="1" applyBorder="1" applyAlignment="1">
      <alignment horizontal="center" vertical="center" wrapText="1"/>
    </xf>
    <xf numFmtId="4" fontId="48" fillId="0" borderId="26" xfId="0" applyNumberFormat="1" applyFont="1" applyBorder="1" applyAlignment="1">
      <alignment vertical="center" wrapText="1"/>
    </xf>
    <xf numFmtId="0" fontId="48" fillId="0" borderId="26" xfId="0" applyFont="1" applyBorder="1" applyAlignment="1" applyProtection="1">
      <alignment horizontal="center" vertical="center" wrapText="1"/>
      <protection locked="0"/>
    </xf>
    <xf numFmtId="0" fontId="48" fillId="0" borderId="37" xfId="0" applyFont="1" applyBorder="1" applyAlignment="1">
      <alignment horizontal="center" vertical="center" wrapText="1"/>
    </xf>
    <xf numFmtId="0" fontId="75" fillId="15" borderId="26" xfId="212" applyFont="1" applyFill="1" applyBorder="1" applyAlignment="1">
      <alignment horizontal="center" vertical="center" wrapText="1"/>
    </xf>
    <xf numFmtId="0" fontId="48" fillId="8" borderId="21" xfId="0" applyFont="1" applyFill="1" applyBorder="1" applyAlignment="1">
      <alignment vertical="center" wrapText="1"/>
    </xf>
    <xf numFmtId="0" fontId="48" fillId="0" borderId="41" xfId="0" applyFont="1" applyBorder="1" applyAlignment="1">
      <alignment horizontal="center" vertical="center" wrapText="1"/>
    </xf>
    <xf numFmtId="2" fontId="48" fillId="0" borderId="41" xfId="0" applyNumberFormat="1" applyFont="1" applyBorder="1" applyAlignment="1">
      <alignment horizontal="center" vertical="center" wrapText="1"/>
    </xf>
    <xf numFmtId="2" fontId="47" fillId="34" borderId="41" xfId="0" applyNumberFormat="1" applyFont="1" applyFill="1" applyBorder="1" applyAlignment="1">
      <alignment horizontal="center" vertical="center" wrapText="1"/>
    </xf>
    <xf numFmtId="4" fontId="48" fillId="0" borderId="41" xfId="0" applyNumberFormat="1" applyFont="1" applyBorder="1" applyAlignment="1">
      <alignment vertical="center" wrapText="1"/>
    </xf>
    <xf numFmtId="0" fontId="48" fillId="0" borderId="41" xfId="0" applyFont="1" applyBorder="1" applyAlignment="1" applyProtection="1">
      <alignment horizontal="center" vertical="center" wrapText="1"/>
      <protection locked="0"/>
    </xf>
    <xf numFmtId="0" fontId="68" fillId="0" borderId="41" xfId="212" applyFont="1" applyBorder="1" applyAlignment="1">
      <alignment horizontal="center" vertical="center" wrapText="1"/>
    </xf>
    <xf numFmtId="0" fontId="75" fillId="15" borderId="41" xfId="212" applyFont="1" applyFill="1" applyBorder="1" applyAlignment="1">
      <alignment horizontal="center" vertical="center" wrapText="1"/>
    </xf>
    <xf numFmtId="0" fontId="2" fillId="8" borderId="18" xfId="0" applyFont="1" applyFill="1" applyBorder="1" applyAlignment="1">
      <alignment vertical="top" wrapText="1"/>
    </xf>
    <xf numFmtId="0" fontId="2" fillId="8" borderId="19" xfId="0" applyFont="1" applyFill="1" applyBorder="1" applyAlignment="1">
      <alignment vertical="top" wrapText="1"/>
    </xf>
    <xf numFmtId="0" fontId="2" fillId="8" borderId="19" xfId="0" applyFont="1" applyFill="1" applyBorder="1" applyAlignment="1">
      <alignment vertical="center" wrapText="1"/>
    </xf>
    <xf numFmtId="0" fontId="2" fillId="8" borderId="31" xfId="0" applyFont="1" applyFill="1" applyBorder="1" applyAlignment="1">
      <alignment vertical="center" wrapText="1"/>
    </xf>
    <xf numFmtId="0" fontId="2" fillId="8" borderId="21" xfId="0" applyFont="1" applyFill="1" applyBorder="1" applyAlignment="1">
      <alignment vertical="center" wrapText="1"/>
    </xf>
    <xf numFmtId="0" fontId="2" fillId="8" borderId="9" xfId="0" applyFont="1" applyFill="1" applyBorder="1" applyAlignment="1">
      <alignment vertical="center" wrapText="1"/>
    </xf>
    <xf numFmtId="0" fontId="2" fillId="8" borderId="72" xfId="0" applyFont="1" applyFill="1" applyBorder="1" applyAlignment="1">
      <alignment vertical="center" wrapText="1"/>
    </xf>
    <xf numFmtId="0" fontId="2" fillId="8" borderId="21" xfId="0" applyFont="1" applyFill="1" applyBorder="1" applyAlignment="1">
      <alignment vertical="top" wrapText="1"/>
    </xf>
    <xf numFmtId="0" fontId="2" fillId="8" borderId="39" xfId="0" applyFont="1" applyFill="1" applyBorder="1" applyAlignment="1">
      <alignment vertical="top" wrapText="1"/>
    </xf>
    <xf numFmtId="0" fontId="2" fillId="8" borderId="40" xfId="0" applyFont="1" applyFill="1" applyBorder="1" applyAlignment="1">
      <alignment vertical="top" wrapText="1"/>
    </xf>
    <xf numFmtId="0" fontId="2" fillId="8" borderId="40" xfId="0" applyFont="1" applyFill="1" applyBorder="1" applyAlignment="1">
      <alignment vertical="center" wrapText="1"/>
    </xf>
    <xf numFmtId="0" fontId="2" fillId="8" borderId="41" xfId="0" applyFont="1" applyFill="1" applyBorder="1" applyAlignment="1">
      <alignment vertical="top" wrapText="1"/>
    </xf>
    <xf numFmtId="0" fontId="2" fillId="8" borderId="56" xfId="0" applyFont="1" applyFill="1" applyBorder="1" applyAlignment="1">
      <alignment vertical="center" wrapText="1"/>
    </xf>
    <xf numFmtId="0" fontId="2" fillId="8" borderId="23" xfId="0" applyFont="1" applyFill="1" applyBorder="1" applyAlignment="1">
      <alignment vertical="center" wrapText="1"/>
    </xf>
    <xf numFmtId="0" fontId="2" fillId="8" borderId="38" xfId="0" applyFont="1" applyFill="1" applyBorder="1" applyAlignment="1">
      <alignment vertical="center" wrapText="1"/>
    </xf>
    <xf numFmtId="0" fontId="48" fillId="31" borderId="51" xfId="212" applyFont="1" applyFill="1" applyBorder="1"/>
    <xf numFmtId="0" fontId="78" fillId="15" borderId="79" xfId="0" applyFont="1" applyFill="1" applyBorder="1" applyAlignment="1">
      <alignment horizontal="center" vertical="top"/>
    </xf>
    <xf numFmtId="0" fontId="73" fillId="9" borderId="79" xfId="0" applyFont="1" applyFill="1" applyBorder="1" applyAlignment="1">
      <alignment vertical="top" wrapText="1"/>
    </xf>
    <xf numFmtId="0" fontId="47" fillId="5" borderId="88" xfId="212" applyFont="1" applyFill="1" applyBorder="1" applyAlignment="1">
      <alignment vertical="center"/>
    </xf>
    <xf numFmtId="0" fontId="48" fillId="11" borderId="44" xfId="212" applyFont="1" applyFill="1" applyBorder="1" applyAlignment="1">
      <alignment horizontal="center" vertical="center"/>
    </xf>
    <xf numFmtId="2" fontId="47" fillId="34" borderId="44" xfId="212" applyNumberFormat="1" applyFont="1" applyFill="1" applyBorder="1" applyAlignment="1">
      <alignment horizontal="center" vertical="center"/>
    </xf>
    <xf numFmtId="4" fontId="45" fillId="11" borderId="44" xfId="0" applyNumberFormat="1" applyFont="1" applyFill="1" applyBorder="1" applyAlignment="1">
      <alignment horizontal="right" vertical="center" wrapText="1"/>
    </xf>
    <xf numFmtId="4" fontId="48" fillId="11" borderId="44" xfId="212" applyNumberFormat="1" applyFont="1" applyFill="1" applyBorder="1" applyAlignment="1">
      <alignment horizontal="center" vertical="center"/>
    </xf>
    <xf numFmtId="0" fontId="68" fillId="11" borderId="44" xfId="212" applyFont="1" applyFill="1" applyBorder="1" applyAlignment="1">
      <alignment horizontal="center" vertical="center" wrapText="1"/>
    </xf>
    <xf numFmtId="0" fontId="77" fillId="0" borderId="44" xfId="212" applyFont="1" applyBorder="1" applyAlignment="1">
      <alignment horizontal="center" vertical="center" wrapText="1"/>
    </xf>
    <xf numFmtId="0" fontId="48" fillId="0" borderId="57" xfId="212" applyFont="1" applyBorder="1" applyAlignment="1">
      <alignment vertical="center" wrapText="1"/>
    </xf>
    <xf numFmtId="0" fontId="48" fillId="11" borderId="57" xfId="212" applyFont="1" applyFill="1" applyBorder="1" applyAlignment="1">
      <alignment horizontal="center" vertical="center"/>
    </xf>
    <xf numFmtId="0" fontId="42" fillId="9" borderId="7" xfId="0" applyFont="1" applyFill="1" applyBorder="1" applyAlignment="1">
      <alignment horizontal="center" vertical="top"/>
    </xf>
    <xf numFmtId="0" fontId="45" fillId="11" borderId="12" xfId="212" applyFont="1" applyFill="1" applyBorder="1" applyAlignment="1">
      <alignment horizontal="left" vertical="center" wrapText="1"/>
    </xf>
    <xf numFmtId="0" fontId="3" fillId="33" borderId="38" xfId="0" applyFont="1" applyFill="1" applyBorder="1" applyAlignment="1">
      <alignment horizontal="center" vertical="center"/>
    </xf>
    <xf numFmtId="0" fontId="45" fillId="2" borderId="20" xfId="212" applyFont="1" applyFill="1" applyBorder="1" applyAlignment="1">
      <alignment horizontal="left" vertical="center" wrapText="1"/>
    </xf>
    <xf numFmtId="0" fontId="45" fillId="0" borderId="101" xfId="212" applyFont="1" applyBorder="1" applyAlignment="1">
      <alignment horizontal="center" vertical="center" wrapText="1"/>
    </xf>
    <xf numFmtId="0" fontId="43" fillId="21" borderId="53" xfId="212" applyFont="1" applyFill="1" applyBorder="1" applyAlignment="1">
      <alignment horizontal="center" vertical="center" wrapText="1"/>
    </xf>
    <xf numFmtId="0" fontId="1" fillId="37" borderId="65" xfId="212" applyFont="1" applyFill="1" applyBorder="1" applyAlignment="1">
      <alignment horizontal="center" vertical="center" wrapText="1"/>
    </xf>
    <xf numFmtId="0" fontId="1" fillId="37" borderId="64" xfId="212" applyFont="1" applyFill="1" applyBorder="1" applyAlignment="1">
      <alignment horizontal="center" vertical="center" wrapText="1"/>
    </xf>
    <xf numFmtId="4" fontId="47" fillId="0" borderId="0" xfId="212" applyNumberFormat="1" applyFont="1" applyBorder="1"/>
    <xf numFmtId="4" fontId="29" fillId="0" borderId="0" xfId="212" applyNumberFormat="1" applyBorder="1"/>
    <xf numFmtId="4" fontId="6" fillId="0" borderId="0" xfId="212" applyNumberFormat="1" applyFont="1" applyBorder="1" applyAlignment="1">
      <alignment horizontal="center" vertical="center"/>
    </xf>
    <xf numFmtId="4" fontId="46" fillId="0" borderId="0" xfId="212" applyNumberFormat="1" applyFont="1" applyBorder="1"/>
    <xf numFmtId="0" fontId="46" fillId="14" borderId="11" xfId="0" applyFont="1" applyFill="1" applyBorder="1" applyAlignment="1">
      <alignment horizontal="left" vertical="top" wrapText="1"/>
    </xf>
    <xf numFmtId="0" fontId="46" fillId="14" borderId="7" xfId="0" applyFont="1" applyFill="1" applyBorder="1" applyAlignment="1">
      <alignment horizontal="left" vertical="top" wrapText="1"/>
    </xf>
    <xf numFmtId="43" fontId="46" fillId="0" borderId="0" xfId="54637" applyFont="1" applyFill="1" applyAlignment="1">
      <alignment horizontal="left" vertical="center" wrapText="1"/>
    </xf>
    <xf numFmtId="43" fontId="0" fillId="0" borderId="0" xfId="54637" applyFont="1" applyFill="1" applyAlignment="1">
      <alignment horizontal="left" wrapText="1"/>
    </xf>
    <xf numFmtId="0" fontId="46" fillId="0" borderId="0" xfId="14811" applyFont="1" applyAlignment="1">
      <alignment vertical="center" wrapText="1"/>
    </xf>
    <xf numFmtId="0" fontId="0" fillId="0" borderId="0" xfId="0" applyAlignment="1">
      <alignment wrapText="1"/>
    </xf>
    <xf numFmtId="0" fontId="71" fillId="9" borderId="11" xfId="0" applyFont="1" applyFill="1" applyBorder="1" applyAlignment="1">
      <alignment horizontal="left" vertical="top" wrapText="1"/>
    </xf>
    <xf numFmtId="0" fontId="71" fillId="9" borderId="7" xfId="0" applyFont="1" applyFill="1" applyBorder="1" applyAlignment="1">
      <alignment horizontal="left" vertical="top" wrapText="1"/>
    </xf>
    <xf numFmtId="0" fontId="64" fillId="0" borderId="0" xfId="0" applyFont="1" applyAlignment="1">
      <alignment vertical="center"/>
    </xf>
    <xf numFmtId="0" fontId="47" fillId="31" borderId="1" xfId="0" applyFont="1" applyFill="1" applyBorder="1" applyAlignment="1">
      <alignment horizontal="center" vertical="center" wrapText="1"/>
    </xf>
    <xf numFmtId="0" fontId="47" fillId="31" borderId="99" xfId="0" applyFont="1" applyFill="1" applyBorder="1" applyAlignment="1">
      <alignment horizontal="center" vertical="center" wrapText="1"/>
    </xf>
  </cellXfs>
  <cellStyles count="54638">
    <cellStyle name="Dziesiętny" xfId="54637" builtinId="3"/>
    <cellStyle name="Normalny" xfId="0" builtinId="0"/>
    <cellStyle name="Normalny 10" xfId="206" xr:uid="{00000000-0005-0000-0000-000002000000}"/>
    <cellStyle name="Normalny 11" xfId="207" xr:uid="{00000000-0005-0000-0000-000003000000}"/>
    <cellStyle name="Normalny 11 10" xfId="6800" xr:uid="{00000000-0005-0000-0000-000004000000}"/>
    <cellStyle name="Normalny 11 11" xfId="14806" xr:uid="{00000000-0005-0000-0000-000005000000}"/>
    <cellStyle name="Normalny 11 12" xfId="22811" xr:uid="{00000000-0005-0000-0000-000006000000}"/>
    <cellStyle name="Normalny 11 13" xfId="30816" xr:uid="{00000000-0005-0000-0000-000007000000}"/>
    <cellStyle name="Normalny 11 14" xfId="38821" xr:uid="{00000000-0005-0000-0000-000008000000}"/>
    <cellStyle name="Normalny 11 15" xfId="46826" xr:uid="{00000000-0005-0000-0000-000009000000}"/>
    <cellStyle name="Normalny 11 2" xfId="212" xr:uid="{00000000-0005-0000-0000-00000A000000}"/>
    <cellStyle name="Normalny 11 2 10" xfId="6805" xr:uid="{00000000-0005-0000-0000-00000B000000}"/>
    <cellStyle name="Normalny 11 2 11" xfId="14811" xr:uid="{00000000-0005-0000-0000-00000C000000}"/>
    <cellStyle name="Normalny 11 2 12" xfId="22816" xr:uid="{00000000-0005-0000-0000-00000D000000}"/>
    <cellStyle name="Normalny 11 2 13" xfId="30821" xr:uid="{00000000-0005-0000-0000-00000E000000}"/>
    <cellStyle name="Normalny 11 2 14" xfId="38826" xr:uid="{00000000-0005-0000-0000-00000F000000}"/>
    <cellStyle name="Normalny 11 2 15" xfId="46831" xr:uid="{00000000-0005-0000-0000-000010000000}"/>
    <cellStyle name="Normalny 11 2 2" xfId="218" xr:uid="{00000000-0005-0000-0000-000011000000}"/>
    <cellStyle name="Normalny 11 2 2 10" xfId="14816" xr:uid="{00000000-0005-0000-0000-000012000000}"/>
    <cellStyle name="Normalny 11 2 2 11" xfId="22821" xr:uid="{00000000-0005-0000-0000-000013000000}"/>
    <cellStyle name="Normalny 11 2 2 12" xfId="30826" xr:uid="{00000000-0005-0000-0000-000014000000}"/>
    <cellStyle name="Normalny 11 2 2 13" xfId="38831" xr:uid="{00000000-0005-0000-0000-000015000000}"/>
    <cellStyle name="Normalny 11 2 2 14" xfId="46836" xr:uid="{00000000-0005-0000-0000-000016000000}"/>
    <cellStyle name="Normalny 11 2 2 2" xfId="424" xr:uid="{00000000-0005-0000-0000-000017000000}"/>
    <cellStyle name="Normalny 11 2 2 2 10" xfId="23027" xr:uid="{00000000-0005-0000-0000-000018000000}"/>
    <cellStyle name="Normalny 11 2 2 2 11" xfId="31032" xr:uid="{00000000-0005-0000-0000-000019000000}"/>
    <cellStyle name="Normalny 11 2 2 2 12" xfId="39037" xr:uid="{00000000-0005-0000-0000-00001A000000}"/>
    <cellStyle name="Normalny 11 2 2 2 13" xfId="47042" xr:uid="{00000000-0005-0000-0000-00001B000000}"/>
    <cellStyle name="Normalny 11 2 2 2 2" xfId="836" xr:uid="{00000000-0005-0000-0000-00001C000000}"/>
    <cellStyle name="Normalny 11 2 2 2 2 10" xfId="39449" xr:uid="{00000000-0005-0000-0000-00001D000000}"/>
    <cellStyle name="Normalny 11 2 2 2 2 11" xfId="47454" xr:uid="{00000000-0005-0000-0000-00001E000000}"/>
    <cellStyle name="Normalny 11 2 2 2 2 2" xfId="1660" xr:uid="{00000000-0005-0000-0000-00001F000000}"/>
    <cellStyle name="Normalny 11 2 2 2 2 2 2" xfId="4956" xr:uid="{00000000-0005-0000-0000-000020000000}"/>
    <cellStyle name="Normalny 11 2 2 2 2 2 2 2" xfId="11548" xr:uid="{00000000-0005-0000-0000-000021000000}"/>
    <cellStyle name="Normalny 11 2 2 2 2 2 2 3" xfId="19554" xr:uid="{00000000-0005-0000-0000-000022000000}"/>
    <cellStyle name="Normalny 11 2 2 2 2 2 2 4" xfId="27559" xr:uid="{00000000-0005-0000-0000-000023000000}"/>
    <cellStyle name="Normalny 11 2 2 2 2 2 2 5" xfId="35564" xr:uid="{00000000-0005-0000-0000-000024000000}"/>
    <cellStyle name="Normalny 11 2 2 2 2 2 2 6" xfId="43569" xr:uid="{00000000-0005-0000-0000-000025000000}"/>
    <cellStyle name="Normalny 11 2 2 2 2 2 2 7" xfId="51574" xr:uid="{00000000-0005-0000-0000-000026000000}"/>
    <cellStyle name="Normalny 11 2 2 2 2 2 3" xfId="8252" xr:uid="{00000000-0005-0000-0000-000027000000}"/>
    <cellStyle name="Normalny 11 2 2 2 2 2 4" xfId="16258" xr:uid="{00000000-0005-0000-0000-000028000000}"/>
    <cellStyle name="Normalny 11 2 2 2 2 2 5" xfId="24263" xr:uid="{00000000-0005-0000-0000-000029000000}"/>
    <cellStyle name="Normalny 11 2 2 2 2 2 6" xfId="32268" xr:uid="{00000000-0005-0000-0000-00002A000000}"/>
    <cellStyle name="Normalny 11 2 2 2 2 2 7" xfId="40273" xr:uid="{00000000-0005-0000-0000-00002B000000}"/>
    <cellStyle name="Normalny 11 2 2 2 2 2 8" xfId="48278" xr:uid="{00000000-0005-0000-0000-00002C000000}"/>
    <cellStyle name="Normalny 11 2 2 2 2 3" xfId="2484" xr:uid="{00000000-0005-0000-0000-00002D000000}"/>
    <cellStyle name="Normalny 11 2 2 2 2 3 2" xfId="5780" xr:uid="{00000000-0005-0000-0000-00002E000000}"/>
    <cellStyle name="Normalny 11 2 2 2 2 3 2 2" xfId="12372" xr:uid="{00000000-0005-0000-0000-00002F000000}"/>
    <cellStyle name="Normalny 11 2 2 2 2 3 2 3" xfId="20378" xr:uid="{00000000-0005-0000-0000-000030000000}"/>
    <cellStyle name="Normalny 11 2 2 2 2 3 2 4" xfId="28383" xr:uid="{00000000-0005-0000-0000-000031000000}"/>
    <cellStyle name="Normalny 11 2 2 2 2 3 2 5" xfId="36388" xr:uid="{00000000-0005-0000-0000-000032000000}"/>
    <cellStyle name="Normalny 11 2 2 2 2 3 2 6" xfId="44393" xr:uid="{00000000-0005-0000-0000-000033000000}"/>
    <cellStyle name="Normalny 11 2 2 2 2 3 2 7" xfId="52398" xr:uid="{00000000-0005-0000-0000-000034000000}"/>
    <cellStyle name="Normalny 11 2 2 2 2 3 3" xfId="9076" xr:uid="{00000000-0005-0000-0000-000035000000}"/>
    <cellStyle name="Normalny 11 2 2 2 2 3 4" xfId="17082" xr:uid="{00000000-0005-0000-0000-000036000000}"/>
    <cellStyle name="Normalny 11 2 2 2 2 3 5" xfId="25087" xr:uid="{00000000-0005-0000-0000-000037000000}"/>
    <cellStyle name="Normalny 11 2 2 2 2 3 6" xfId="33092" xr:uid="{00000000-0005-0000-0000-000038000000}"/>
    <cellStyle name="Normalny 11 2 2 2 2 3 7" xfId="41097" xr:uid="{00000000-0005-0000-0000-000039000000}"/>
    <cellStyle name="Normalny 11 2 2 2 2 3 8" xfId="49102" xr:uid="{00000000-0005-0000-0000-00003A000000}"/>
    <cellStyle name="Normalny 11 2 2 2 2 4" xfId="3308" xr:uid="{00000000-0005-0000-0000-00003B000000}"/>
    <cellStyle name="Normalny 11 2 2 2 2 4 2" xfId="6604" xr:uid="{00000000-0005-0000-0000-00003C000000}"/>
    <cellStyle name="Normalny 11 2 2 2 2 4 2 2" xfId="13196" xr:uid="{00000000-0005-0000-0000-00003D000000}"/>
    <cellStyle name="Normalny 11 2 2 2 2 4 2 3" xfId="21202" xr:uid="{00000000-0005-0000-0000-00003E000000}"/>
    <cellStyle name="Normalny 11 2 2 2 2 4 2 4" xfId="29207" xr:uid="{00000000-0005-0000-0000-00003F000000}"/>
    <cellStyle name="Normalny 11 2 2 2 2 4 2 5" xfId="37212" xr:uid="{00000000-0005-0000-0000-000040000000}"/>
    <cellStyle name="Normalny 11 2 2 2 2 4 2 6" xfId="45217" xr:uid="{00000000-0005-0000-0000-000041000000}"/>
    <cellStyle name="Normalny 11 2 2 2 2 4 2 7" xfId="53222" xr:uid="{00000000-0005-0000-0000-000042000000}"/>
    <cellStyle name="Normalny 11 2 2 2 2 4 3" xfId="9900" xr:uid="{00000000-0005-0000-0000-000043000000}"/>
    <cellStyle name="Normalny 11 2 2 2 2 4 4" xfId="17906" xr:uid="{00000000-0005-0000-0000-000044000000}"/>
    <cellStyle name="Normalny 11 2 2 2 2 4 5" xfId="25911" xr:uid="{00000000-0005-0000-0000-000045000000}"/>
    <cellStyle name="Normalny 11 2 2 2 2 4 6" xfId="33916" xr:uid="{00000000-0005-0000-0000-000046000000}"/>
    <cellStyle name="Normalny 11 2 2 2 2 4 7" xfId="41921" xr:uid="{00000000-0005-0000-0000-000047000000}"/>
    <cellStyle name="Normalny 11 2 2 2 2 4 8" xfId="49926" xr:uid="{00000000-0005-0000-0000-000048000000}"/>
    <cellStyle name="Normalny 11 2 2 2 2 5" xfId="4132" xr:uid="{00000000-0005-0000-0000-000049000000}"/>
    <cellStyle name="Normalny 11 2 2 2 2 5 2" xfId="10724" xr:uid="{00000000-0005-0000-0000-00004A000000}"/>
    <cellStyle name="Normalny 11 2 2 2 2 5 3" xfId="18730" xr:uid="{00000000-0005-0000-0000-00004B000000}"/>
    <cellStyle name="Normalny 11 2 2 2 2 5 4" xfId="26735" xr:uid="{00000000-0005-0000-0000-00004C000000}"/>
    <cellStyle name="Normalny 11 2 2 2 2 5 5" xfId="34740" xr:uid="{00000000-0005-0000-0000-00004D000000}"/>
    <cellStyle name="Normalny 11 2 2 2 2 5 6" xfId="42745" xr:uid="{00000000-0005-0000-0000-00004E000000}"/>
    <cellStyle name="Normalny 11 2 2 2 2 5 7" xfId="50750" xr:uid="{00000000-0005-0000-0000-00004F000000}"/>
    <cellStyle name="Normalny 11 2 2 2 2 6" xfId="7428" xr:uid="{00000000-0005-0000-0000-000050000000}"/>
    <cellStyle name="Normalny 11 2 2 2 2 7" xfId="15434" xr:uid="{00000000-0005-0000-0000-000051000000}"/>
    <cellStyle name="Normalny 11 2 2 2 2 8" xfId="23439" xr:uid="{00000000-0005-0000-0000-000052000000}"/>
    <cellStyle name="Normalny 11 2 2 2 2 9" xfId="31444" xr:uid="{00000000-0005-0000-0000-000053000000}"/>
    <cellStyle name="Normalny 11 2 2 2 3" xfId="1248" xr:uid="{00000000-0005-0000-0000-000054000000}"/>
    <cellStyle name="Normalny 11 2 2 2 3 2" xfId="4544" xr:uid="{00000000-0005-0000-0000-000055000000}"/>
    <cellStyle name="Normalny 11 2 2 2 3 2 2" xfId="11136" xr:uid="{00000000-0005-0000-0000-000056000000}"/>
    <cellStyle name="Normalny 11 2 2 2 3 2 3" xfId="19142" xr:uid="{00000000-0005-0000-0000-000057000000}"/>
    <cellStyle name="Normalny 11 2 2 2 3 2 4" xfId="27147" xr:uid="{00000000-0005-0000-0000-000058000000}"/>
    <cellStyle name="Normalny 11 2 2 2 3 2 5" xfId="35152" xr:uid="{00000000-0005-0000-0000-000059000000}"/>
    <cellStyle name="Normalny 11 2 2 2 3 2 6" xfId="43157" xr:uid="{00000000-0005-0000-0000-00005A000000}"/>
    <cellStyle name="Normalny 11 2 2 2 3 2 7" xfId="51162" xr:uid="{00000000-0005-0000-0000-00005B000000}"/>
    <cellStyle name="Normalny 11 2 2 2 3 3" xfId="7840" xr:uid="{00000000-0005-0000-0000-00005C000000}"/>
    <cellStyle name="Normalny 11 2 2 2 3 4" xfId="15846" xr:uid="{00000000-0005-0000-0000-00005D000000}"/>
    <cellStyle name="Normalny 11 2 2 2 3 5" xfId="23851" xr:uid="{00000000-0005-0000-0000-00005E000000}"/>
    <cellStyle name="Normalny 11 2 2 2 3 6" xfId="31856" xr:uid="{00000000-0005-0000-0000-00005F000000}"/>
    <cellStyle name="Normalny 11 2 2 2 3 7" xfId="39861" xr:uid="{00000000-0005-0000-0000-000060000000}"/>
    <cellStyle name="Normalny 11 2 2 2 3 8" xfId="47866" xr:uid="{00000000-0005-0000-0000-000061000000}"/>
    <cellStyle name="Normalny 11 2 2 2 4" xfId="2072" xr:uid="{00000000-0005-0000-0000-000062000000}"/>
    <cellStyle name="Normalny 11 2 2 2 4 2" xfId="5368" xr:uid="{00000000-0005-0000-0000-000063000000}"/>
    <cellStyle name="Normalny 11 2 2 2 4 2 2" xfId="11960" xr:uid="{00000000-0005-0000-0000-000064000000}"/>
    <cellStyle name="Normalny 11 2 2 2 4 2 3" xfId="19966" xr:uid="{00000000-0005-0000-0000-000065000000}"/>
    <cellStyle name="Normalny 11 2 2 2 4 2 4" xfId="27971" xr:uid="{00000000-0005-0000-0000-000066000000}"/>
    <cellStyle name="Normalny 11 2 2 2 4 2 5" xfId="35976" xr:uid="{00000000-0005-0000-0000-000067000000}"/>
    <cellStyle name="Normalny 11 2 2 2 4 2 6" xfId="43981" xr:uid="{00000000-0005-0000-0000-000068000000}"/>
    <cellStyle name="Normalny 11 2 2 2 4 2 7" xfId="51986" xr:uid="{00000000-0005-0000-0000-000069000000}"/>
    <cellStyle name="Normalny 11 2 2 2 4 3" xfId="8664" xr:uid="{00000000-0005-0000-0000-00006A000000}"/>
    <cellStyle name="Normalny 11 2 2 2 4 4" xfId="16670" xr:uid="{00000000-0005-0000-0000-00006B000000}"/>
    <cellStyle name="Normalny 11 2 2 2 4 5" xfId="24675" xr:uid="{00000000-0005-0000-0000-00006C000000}"/>
    <cellStyle name="Normalny 11 2 2 2 4 6" xfId="32680" xr:uid="{00000000-0005-0000-0000-00006D000000}"/>
    <cellStyle name="Normalny 11 2 2 2 4 7" xfId="40685" xr:uid="{00000000-0005-0000-0000-00006E000000}"/>
    <cellStyle name="Normalny 11 2 2 2 4 8" xfId="48690" xr:uid="{00000000-0005-0000-0000-00006F000000}"/>
    <cellStyle name="Normalny 11 2 2 2 5" xfId="2896" xr:uid="{00000000-0005-0000-0000-000070000000}"/>
    <cellStyle name="Normalny 11 2 2 2 5 2" xfId="6192" xr:uid="{00000000-0005-0000-0000-000071000000}"/>
    <cellStyle name="Normalny 11 2 2 2 5 2 2" xfId="12784" xr:uid="{00000000-0005-0000-0000-000072000000}"/>
    <cellStyle name="Normalny 11 2 2 2 5 2 3" xfId="20790" xr:uid="{00000000-0005-0000-0000-000073000000}"/>
    <cellStyle name="Normalny 11 2 2 2 5 2 4" xfId="28795" xr:uid="{00000000-0005-0000-0000-000074000000}"/>
    <cellStyle name="Normalny 11 2 2 2 5 2 5" xfId="36800" xr:uid="{00000000-0005-0000-0000-000075000000}"/>
    <cellStyle name="Normalny 11 2 2 2 5 2 6" xfId="44805" xr:uid="{00000000-0005-0000-0000-000076000000}"/>
    <cellStyle name="Normalny 11 2 2 2 5 2 7" xfId="52810" xr:uid="{00000000-0005-0000-0000-000077000000}"/>
    <cellStyle name="Normalny 11 2 2 2 5 3" xfId="9488" xr:uid="{00000000-0005-0000-0000-000078000000}"/>
    <cellStyle name="Normalny 11 2 2 2 5 4" xfId="17494" xr:uid="{00000000-0005-0000-0000-000079000000}"/>
    <cellStyle name="Normalny 11 2 2 2 5 5" xfId="25499" xr:uid="{00000000-0005-0000-0000-00007A000000}"/>
    <cellStyle name="Normalny 11 2 2 2 5 6" xfId="33504" xr:uid="{00000000-0005-0000-0000-00007B000000}"/>
    <cellStyle name="Normalny 11 2 2 2 5 7" xfId="41509" xr:uid="{00000000-0005-0000-0000-00007C000000}"/>
    <cellStyle name="Normalny 11 2 2 2 5 8" xfId="49514" xr:uid="{00000000-0005-0000-0000-00007D000000}"/>
    <cellStyle name="Normalny 11 2 2 2 6" xfId="3720" xr:uid="{00000000-0005-0000-0000-00007E000000}"/>
    <cellStyle name="Normalny 11 2 2 2 6 2" xfId="10312" xr:uid="{00000000-0005-0000-0000-00007F000000}"/>
    <cellStyle name="Normalny 11 2 2 2 6 3" xfId="18318" xr:uid="{00000000-0005-0000-0000-000080000000}"/>
    <cellStyle name="Normalny 11 2 2 2 6 4" xfId="26323" xr:uid="{00000000-0005-0000-0000-000081000000}"/>
    <cellStyle name="Normalny 11 2 2 2 6 5" xfId="34328" xr:uid="{00000000-0005-0000-0000-000082000000}"/>
    <cellStyle name="Normalny 11 2 2 2 6 6" xfId="42333" xr:uid="{00000000-0005-0000-0000-000083000000}"/>
    <cellStyle name="Normalny 11 2 2 2 6 7" xfId="50338" xr:uid="{00000000-0005-0000-0000-000084000000}"/>
    <cellStyle name="Normalny 11 2 2 2 7" xfId="14608" xr:uid="{00000000-0005-0000-0000-000085000000}"/>
    <cellStyle name="Normalny 11 2 2 2 7 2" xfId="22613" xr:uid="{00000000-0005-0000-0000-000086000000}"/>
    <cellStyle name="Normalny 11 2 2 2 7 3" xfId="30618" xr:uid="{00000000-0005-0000-0000-000087000000}"/>
    <cellStyle name="Normalny 11 2 2 2 7 4" xfId="38623" xr:uid="{00000000-0005-0000-0000-000088000000}"/>
    <cellStyle name="Normalny 11 2 2 2 7 5" xfId="46628" xr:uid="{00000000-0005-0000-0000-000089000000}"/>
    <cellStyle name="Normalny 11 2 2 2 7 6" xfId="54633" xr:uid="{00000000-0005-0000-0000-00008A000000}"/>
    <cellStyle name="Normalny 11 2 2 2 8" xfId="7016" xr:uid="{00000000-0005-0000-0000-00008B000000}"/>
    <cellStyle name="Normalny 11 2 2 2 9" xfId="15022" xr:uid="{00000000-0005-0000-0000-00008C000000}"/>
    <cellStyle name="Normalny 11 2 2 3" xfId="630" xr:uid="{00000000-0005-0000-0000-00008D000000}"/>
    <cellStyle name="Normalny 11 2 2 3 10" xfId="31238" xr:uid="{00000000-0005-0000-0000-00008E000000}"/>
    <cellStyle name="Normalny 11 2 2 3 11" xfId="39243" xr:uid="{00000000-0005-0000-0000-00008F000000}"/>
    <cellStyle name="Normalny 11 2 2 3 12" xfId="47248" xr:uid="{00000000-0005-0000-0000-000090000000}"/>
    <cellStyle name="Normalny 11 2 2 3 2" xfId="1454" xr:uid="{00000000-0005-0000-0000-000091000000}"/>
    <cellStyle name="Normalny 11 2 2 3 2 2" xfId="4750" xr:uid="{00000000-0005-0000-0000-000092000000}"/>
    <cellStyle name="Normalny 11 2 2 3 2 2 2" xfId="11342" xr:uid="{00000000-0005-0000-0000-000093000000}"/>
    <cellStyle name="Normalny 11 2 2 3 2 2 3" xfId="19348" xr:uid="{00000000-0005-0000-0000-000094000000}"/>
    <cellStyle name="Normalny 11 2 2 3 2 2 4" xfId="27353" xr:uid="{00000000-0005-0000-0000-000095000000}"/>
    <cellStyle name="Normalny 11 2 2 3 2 2 5" xfId="35358" xr:uid="{00000000-0005-0000-0000-000096000000}"/>
    <cellStyle name="Normalny 11 2 2 3 2 2 6" xfId="43363" xr:uid="{00000000-0005-0000-0000-000097000000}"/>
    <cellStyle name="Normalny 11 2 2 3 2 2 7" xfId="51368" xr:uid="{00000000-0005-0000-0000-000098000000}"/>
    <cellStyle name="Normalny 11 2 2 3 2 3" xfId="8046" xr:uid="{00000000-0005-0000-0000-000099000000}"/>
    <cellStyle name="Normalny 11 2 2 3 2 4" xfId="16052" xr:uid="{00000000-0005-0000-0000-00009A000000}"/>
    <cellStyle name="Normalny 11 2 2 3 2 5" xfId="24057" xr:uid="{00000000-0005-0000-0000-00009B000000}"/>
    <cellStyle name="Normalny 11 2 2 3 2 6" xfId="32062" xr:uid="{00000000-0005-0000-0000-00009C000000}"/>
    <cellStyle name="Normalny 11 2 2 3 2 7" xfId="40067" xr:uid="{00000000-0005-0000-0000-00009D000000}"/>
    <cellStyle name="Normalny 11 2 2 3 2 8" xfId="48072" xr:uid="{00000000-0005-0000-0000-00009E000000}"/>
    <cellStyle name="Normalny 11 2 2 3 3" xfId="2278" xr:uid="{00000000-0005-0000-0000-00009F000000}"/>
    <cellStyle name="Normalny 11 2 2 3 3 2" xfId="5574" xr:uid="{00000000-0005-0000-0000-0000A0000000}"/>
    <cellStyle name="Normalny 11 2 2 3 3 2 2" xfId="12166" xr:uid="{00000000-0005-0000-0000-0000A1000000}"/>
    <cellStyle name="Normalny 11 2 2 3 3 2 3" xfId="20172" xr:uid="{00000000-0005-0000-0000-0000A2000000}"/>
    <cellStyle name="Normalny 11 2 2 3 3 2 4" xfId="28177" xr:uid="{00000000-0005-0000-0000-0000A3000000}"/>
    <cellStyle name="Normalny 11 2 2 3 3 2 5" xfId="36182" xr:uid="{00000000-0005-0000-0000-0000A4000000}"/>
    <cellStyle name="Normalny 11 2 2 3 3 2 6" xfId="44187" xr:uid="{00000000-0005-0000-0000-0000A5000000}"/>
    <cellStyle name="Normalny 11 2 2 3 3 2 7" xfId="52192" xr:uid="{00000000-0005-0000-0000-0000A6000000}"/>
    <cellStyle name="Normalny 11 2 2 3 3 3" xfId="8870" xr:uid="{00000000-0005-0000-0000-0000A7000000}"/>
    <cellStyle name="Normalny 11 2 2 3 3 4" xfId="16876" xr:uid="{00000000-0005-0000-0000-0000A8000000}"/>
    <cellStyle name="Normalny 11 2 2 3 3 5" xfId="24881" xr:uid="{00000000-0005-0000-0000-0000A9000000}"/>
    <cellStyle name="Normalny 11 2 2 3 3 6" xfId="32886" xr:uid="{00000000-0005-0000-0000-0000AA000000}"/>
    <cellStyle name="Normalny 11 2 2 3 3 7" xfId="40891" xr:uid="{00000000-0005-0000-0000-0000AB000000}"/>
    <cellStyle name="Normalny 11 2 2 3 3 8" xfId="48896" xr:uid="{00000000-0005-0000-0000-0000AC000000}"/>
    <cellStyle name="Normalny 11 2 2 3 4" xfId="3102" xr:uid="{00000000-0005-0000-0000-0000AD000000}"/>
    <cellStyle name="Normalny 11 2 2 3 4 2" xfId="6398" xr:uid="{00000000-0005-0000-0000-0000AE000000}"/>
    <cellStyle name="Normalny 11 2 2 3 4 2 2" xfId="12990" xr:uid="{00000000-0005-0000-0000-0000AF000000}"/>
    <cellStyle name="Normalny 11 2 2 3 4 2 3" xfId="20996" xr:uid="{00000000-0005-0000-0000-0000B0000000}"/>
    <cellStyle name="Normalny 11 2 2 3 4 2 4" xfId="29001" xr:uid="{00000000-0005-0000-0000-0000B1000000}"/>
    <cellStyle name="Normalny 11 2 2 3 4 2 5" xfId="37006" xr:uid="{00000000-0005-0000-0000-0000B2000000}"/>
    <cellStyle name="Normalny 11 2 2 3 4 2 6" xfId="45011" xr:uid="{00000000-0005-0000-0000-0000B3000000}"/>
    <cellStyle name="Normalny 11 2 2 3 4 2 7" xfId="53016" xr:uid="{00000000-0005-0000-0000-0000B4000000}"/>
    <cellStyle name="Normalny 11 2 2 3 4 3" xfId="9694" xr:uid="{00000000-0005-0000-0000-0000B5000000}"/>
    <cellStyle name="Normalny 11 2 2 3 4 4" xfId="17700" xr:uid="{00000000-0005-0000-0000-0000B6000000}"/>
    <cellStyle name="Normalny 11 2 2 3 4 5" xfId="25705" xr:uid="{00000000-0005-0000-0000-0000B7000000}"/>
    <cellStyle name="Normalny 11 2 2 3 4 6" xfId="33710" xr:uid="{00000000-0005-0000-0000-0000B8000000}"/>
    <cellStyle name="Normalny 11 2 2 3 4 7" xfId="41715" xr:uid="{00000000-0005-0000-0000-0000B9000000}"/>
    <cellStyle name="Normalny 11 2 2 3 4 8" xfId="49720" xr:uid="{00000000-0005-0000-0000-0000BA000000}"/>
    <cellStyle name="Normalny 11 2 2 3 5" xfId="3926" xr:uid="{00000000-0005-0000-0000-0000BB000000}"/>
    <cellStyle name="Normalny 11 2 2 3 5 2" xfId="10518" xr:uid="{00000000-0005-0000-0000-0000BC000000}"/>
    <cellStyle name="Normalny 11 2 2 3 5 3" xfId="18524" xr:uid="{00000000-0005-0000-0000-0000BD000000}"/>
    <cellStyle name="Normalny 11 2 2 3 5 4" xfId="26529" xr:uid="{00000000-0005-0000-0000-0000BE000000}"/>
    <cellStyle name="Normalny 11 2 2 3 5 5" xfId="34534" xr:uid="{00000000-0005-0000-0000-0000BF000000}"/>
    <cellStyle name="Normalny 11 2 2 3 5 6" xfId="42539" xr:uid="{00000000-0005-0000-0000-0000C0000000}"/>
    <cellStyle name="Normalny 11 2 2 3 5 7" xfId="50544" xr:uid="{00000000-0005-0000-0000-0000C1000000}"/>
    <cellStyle name="Normalny 11 2 2 3 6" xfId="14005" xr:uid="{00000000-0005-0000-0000-0000C2000000}"/>
    <cellStyle name="Normalny 11 2 2 3 6 2" xfId="22010" xr:uid="{00000000-0005-0000-0000-0000C3000000}"/>
    <cellStyle name="Normalny 11 2 2 3 6 3" xfId="30015" xr:uid="{00000000-0005-0000-0000-0000C4000000}"/>
    <cellStyle name="Normalny 11 2 2 3 6 4" xfId="38020" xr:uid="{00000000-0005-0000-0000-0000C5000000}"/>
    <cellStyle name="Normalny 11 2 2 3 6 5" xfId="46025" xr:uid="{00000000-0005-0000-0000-0000C6000000}"/>
    <cellStyle name="Normalny 11 2 2 3 6 6" xfId="54030" xr:uid="{00000000-0005-0000-0000-0000C7000000}"/>
    <cellStyle name="Normalny 11 2 2 3 7" xfId="7222" xr:uid="{00000000-0005-0000-0000-0000C8000000}"/>
    <cellStyle name="Normalny 11 2 2 3 8" xfId="15228" xr:uid="{00000000-0005-0000-0000-0000C9000000}"/>
    <cellStyle name="Normalny 11 2 2 3 9" xfId="23233" xr:uid="{00000000-0005-0000-0000-0000CA000000}"/>
    <cellStyle name="Normalny 11 2 2 4" xfId="1042" xr:uid="{00000000-0005-0000-0000-0000CB000000}"/>
    <cellStyle name="Normalny 11 2 2 4 2" xfId="4338" xr:uid="{00000000-0005-0000-0000-0000CC000000}"/>
    <cellStyle name="Normalny 11 2 2 4 2 2" xfId="10930" xr:uid="{00000000-0005-0000-0000-0000CD000000}"/>
    <cellStyle name="Normalny 11 2 2 4 2 3" xfId="18936" xr:uid="{00000000-0005-0000-0000-0000CE000000}"/>
    <cellStyle name="Normalny 11 2 2 4 2 4" xfId="26941" xr:uid="{00000000-0005-0000-0000-0000CF000000}"/>
    <cellStyle name="Normalny 11 2 2 4 2 5" xfId="34946" xr:uid="{00000000-0005-0000-0000-0000D0000000}"/>
    <cellStyle name="Normalny 11 2 2 4 2 6" xfId="42951" xr:uid="{00000000-0005-0000-0000-0000D1000000}"/>
    <cellStyle name="Normalny 11 2 2 4 2 7" xfId="50956" xr:uid="{00000000-0005-0000-0000-0000D2000000}"/>
    <cellStyle name="Normalny 11 2 2 4 3" xfId="7634" xr:uid="{00000000-0005-0000-0000-0000D3000000}"/>
    <cellStyle name="Normalny 11 2 2 4 4" xfId="15640" xr:uid="{00000000-0005-0000-0000-0000D4000000}"/>
    <cellStyle name="Normalny 11 2 2 4 5" xfId="23645" xr:uid="{00000000-0005-0000-0000-0000D5000000}"/>
    <cellStyle name="Normalny 11 2 2 4 6" xfId="31650" xr:uid="{00000000-0005-0000-0000-0000D6000000}"/>
    <cellStyle name="Normalny 11 2 2 4 7" xfId="39655" xr:uid="{00000000-0005-0000-0000-0000D7000000}"/>
    <cellStyle name="Normalny 11 2 2 4 8" xfId="47660" xr:uid="{00000000-0005-0000-0000-0000D8000000}"/>
    <cellStyle name="Normalny 11 2 2 5" xfId="1866" xr:uid="{00000000-0005-0000-0000-0000D9000000}"/>
    <cellStyle name="Normalny 11 2 2 5 2" xfId="5162" xr:uid="{00000000-0005-0000-0000-0000DA000000}"/>
    <cellStyle name="Normalny 11 2 2 5 2 2" xfId="11754" xr:uid="{00000000-0005-0000-0000-0000DB000000}"/>
    <cellStyle name="Normalny 11 2 2 5 2 3" xfId="19760" xr:uid="{00000000-0005-0000-0000-0000DC000000}"/>
    <cellStyle name="Normalny 11 2 2 5 2 4" xfId="27765" xr:uid="{00000000-0005-0000-0000-0000DD000000}"/>
    <cellStyle name="Normalny 11 2 2 5 2 5" xfId="35770" xr:uid="{00000000-0005-0000-0000-0000DE000000}"/>
    <cellStyle name="Normalny 11 2 2 5 2 6" xfId="43775" xr:uid="{00000000-0005-0000-0000-0000DF000000}"/>
    <cellStyle name="Normalny 11 2 2 5 2 7" xfId="51780" xr:uid="{00000000-0005-0000-0000-0000E0000000}"/>
    <cellStyle name="Normalny 11 2 2 5 3" xfId="8458" xr:uid="{00000000-0005-0000-0000-0000E1000000}"/>
    <cellStyle name="Normalny 11 2 2 5 4" xfId="16464" xr:uid="{00000000-0005-0000-0000-0000E2000000}"/>
    <cellStyle name="Normalny 11 2 2 5 5" xfId="24469" xr:uid="{00000000-0005-0000-0000-0000E3000000}"/>
    <cellStyle name="Normalny 11 2 2 5 6" xfId="32474" xr:uid="{00000000-0005-0000-0000-0000E4000000}"/>
    <cellStyle name="Normalny 11 2 2 5 7" xfId="40479" xr:uid="{00000000-0005-0000-0000-0000E5000000}"/>
    <cellStyle name="Normalny 11 2 2 5 8" xfId="48484" xr:uid="{00000000-0005-0000-0000-0000E6000000}"/>
    <cellStyle name="Normalny 11 2 2 6" xfId="2690" xr:uid="{00000000-0005-0000-0000-0000E7000000}"/>
    <cellStyle name="Normalny 11 2 2 6 2" xfId="5986" xr:uid="{00000000-0005-0000-0000-0000E8000000}"/>
    <cellStyle name="Normalny 11 2 2 6 2 2" xfId="12578" xr:uid="{00000000-0005-0000-0000-0000E9000000}"/>
    <cellStyle name="Normalny 11 2 2 6 2 3" xfId="20584" xr:uid="{00000000-0005-0000-0000-0000EA000000}"/>
    <cellStyle name="Normalny 11 2 2 6 2 4" xfId="28589" xr:uid="{00000000-0005-0000-0000-0000EB000000}"/>
    <cellStyle name="Normalny 11 2 2 6 2 5" xfId="36594" xr:uid="{00000000-0005-0000-0000-0000EC000000}"/>
    <cellStyle name="Normalny 11 2 2 6 2 6" xfId="44599" xr:uid="{00000000-0005-0000-0000-0000ED000000}"/>
    <cellStyle name="Normalny 11 2 2 6 2 7" xfId="52604" xr:uid="{00000000-0005-0000-0000-0000EE000000}"/>
    <cellStyle name="Normalny 11 2 2 6 3" xfId="9282" xr:uid="{00000000-0005-0000-0000-0000EF000000}"/>
    <cellStyle name="Normalny 11 2 2 6 4" xfId="17288" xr:uid="{00000000-0005-0000-0000-0000F0000000}"/>
    <cellStyle name="Normalny 11 2 2 6 5" xfId="25293" xr:uid="{00000000-0005-0000-0000-0000F1000000}"/>
    <cellStyle name="Normalny 11 2 2 6 6" xfId="33298" xr:uid="{00000000-0005-0000-0000-0000F2000000}"/>
    <cellStyle name="Normalny 11 2 2 6 7" xfId="41303" xr:uid="{00000000-0005-0000-0000-0000F3000000}"/>
    <cellStyle name="Normalny 11 2 2 6 8" xfId="49308" xr:uid="{00000000-0005-0000-0000-0000F4000000}"/>
    <cellStyle name="Normalny 11 2 2 7" xfId="3514" xr:uid="{00000000-0005-0000-0000-0000F5000000}"/>
    <cellStyle name="Normalny 11 2 2 7 2" xfId="10106" xr:uid="{00000000-0005-0000-0000-0000F6000000}"/>
    <cellStyle name="Normalny 11 2 2 7 3" xfId="18112" xr:uid="{00000000-0005-0000-0000-0000F7000000}"/>
    <cellStyle name="Normalny 11 2 2 7 4" xfId="26117" xr:uid="{00000000-0005-0000-0000-0000F8000000}"/>
    <cellStyle name="Normalny 11 2 2 7 5" xfId="34122" xr:uid="{00000000-0005-0000-0000-0000F9000000}"/>
    <cellStyle name="Normalny 11 2 2 7 6" xfId="42127" xr:uid="{00000000-0005-0000-0000-0000FA000000}"/>
    <cellStyle name="Normalny 11 2 2 7 7" xfId="50132" xr:uid="{00000000-0005-0000-0000-0000FB000000}"/>
    <cellStyle name="Normalny 11 2 2 8" xfId="13404" xr:uid="{00000000-0005-0000-0000-0000FC000000}"/>
    <cellStyle name="Normalny 11 2 2 8 2" xfId="21409" xr:uid="{00000000-0005-0000-0000-0000FD000000}"/>
    <cellStyle name="Normalny 11 2 2 8 3" xfId="29414" xr:uid="{00000000-0005-0000-0000-0000FE000000}"/>
    <cellStyle name="Normalny 11 2 2 8 4" xfId="37419" xr:uid="{00000000-0005-0000-0000-0000FF000000}"/>
    <cellStyle name="Normalny 11 2 2 8 5" xfId="45424" xr:uid="{00000000-0005-0000-0000-000000010000}"/>
    <cellStyle name="Normalny 11 2 2 8 6" xfId="53429" xr:uid="{00000000-0005-0000-0000-000001010000}"/>
    <cellStyle name="Normalny 11 2 2 9" xfId="6810" xr:uid="{00000000-0005-0000-0000-000002010000}"/>
    <cellStyle name="Normalny 11 2 3" xfId="419" xr:uid="{00000000-0005-0000-0000-000003010000}"/>
    <cellStyle name="Normalny 11 2 3 10" xfId="23022" xr:uid="{00000000-0005-0000-0000-000004010000}"/>
    <cellStyle name="Normalny 11 2 3 11" xfId="31027" xr:uid="{00000000-0005-0000-0000-000005010000}"/>
    <cellStyle name="Normalny 11 2 3 12" xfId="39032" xr:uid="{00000000-0005-0000-0000-000006010000}"/>
    <cellStyle name="Normalny 11 2 3 13" xfId="47037" xr:uid="{00000000-0005-0000-0000-000007010000}"/>
    <cellStyle name="Normalny 11 2 3 2" xfId="831" xr:uid="{00000000-0005-0000-0000-000008010000}"/>
    <cellStyle name="Normalny 11 2 3 2 10" xfId="39444" xr:uid="{00000000-0005-0000-0000-000009010000}"/>
    <cellStyle name="Normalny 11 2 3 2 11" xfId="47449" xr:uid="{00000000-0005-0000-0000-00000A010000}"/>
    <cellStyle name="Normalny 11 2 3 2 2" xfId="1655" xr:uid="{00000000-0005-0000-0000-00000B010000}"/>
    <cellStyle name="Normalny 11 2 3 2 2 2" xfId="4951" xr:uid="{00000000-0005-0000-0000-00000C010000}"/>
    <cellStyle name="Normalny 11 2 3 2 2 2 2" xfId="11543" xr:uid="{00000000-0005-0000-0000-00000D010000}"/>
    <cellStyle name="Normalny 11 2 3 2 2 2 3" xfId="19549" xr:uid="{00000000-0005-0000-0000-00000E010000}"/>
    <cellStyle name="Normalny 11 2 3 2 2 2 4" xfId="27554" xr:uid="{00000000-0005-0000-0000-00000F010000}"/>
    <cellStyle name="Normalny 11 2 3 2 2 2 5" xfId="35559" xr:uid="{00000000-0005-0000-0000-000010010000}"/>
    <cellStyle name="Normalny 11 2 3 2 2 2 6" xfId="43564" xr:uid="{00000000-0005-0000-0000-000011010000}"/>
    <cellStyle name="Normalny 11 2 3 2 2 2 7" xfId="51569" xr:uid="{00000000-0005-0000-0000-000012010000}"/>
    <cellStyle name="Normalny 11 2 3 2 2 3" xfId="8247" xr:uid="{00000000-0005-0000-0000-000013010000}"/>
    <cellStyle name="Normalny 11 2 3 2 2 4" xfId="16253" xr:uid="{00000000-0005-0000-0000-000014010000}"/>
    <cellStyle name="Normalny 11 2 3 2 2 5" xfId="24258" xr:uid="{00000000-0005-0000-0000-000015010000}"/>
    <cellStyle name="Normalny 11 2 3 2 2 6" xfId="32263" xr:uid="{00000000-0005-0000-0000-000016010000}"/>
    <cellStyle name="Normalny 11 2 3 2 2 7" xfId="40268" xr:uid="{00000000-0005-0000-0000-000017010000}"/>
    <cellStyle name="Normalny 11 2 3 2 2 8" xfId="48273" xr:uid="{00000000-0005-0000-0000-000018010000}"/>
    <cellStyle name="Normalny 11 2 3 2 3" xfId="2479" xr:uid="{00000000-0005-0000-0000-000019010000}"/>
    <cellStyle name="Normalny 11 2 3 2 3 2" xfId="5775" xr:uid="{00000000-0005-0000-0000-00001A010000}"/>
    <cellStyle name="Normalny 11 2 3 2 3 2 2" xfId="12367" xr:uid="{00000000-0005-0000-0000-00001B010000}"/>
    <cellStyle name="Normalny 11 2 3 2 3 2 3" xfId="20373" xr:uid="{00000000-0005-0000-0000-00001C010000}"/>
    <cellStyle name="Normalny 11 2 3 2 3 2 4" xfId="28378" xr:uid="{00000000-0005-0000-0000-00001D010000}"/>
    <cellStyle name="Normalny 11 2 3 2 3 2 5" xfId="36383" xr:uid="{00000000-0005-0000-0000-00001E010000}"/>
    <cellStyle name="Normalny 11 2 3 2 3 2 6" xfId="44388" xr:uid="{00000000-0005-0000-0000-00001F010000}"/>
    <cellStyle name="Normalny 11 2 3 2 3 2 7" xfId="52393" xr:uid="{00000000-0005-0000-0000-000020010000}"/>
    <cellStyle name="Normalny 11 2 3 2 3 3" xfId="9071" xr:uid="{00000000-0005-0000-0000-000021010000}"/>
    <cellStyle name="Normalny 11 2 3 2 3 4" xfId="17077" xr:uid="{00000000-0005-0000-0000-000022010000}"/>
    <cellStyle name="Normalny 11 2 3 2 3 5" xfId="25082" xr:uid="{00000000-0005-0000-0000-000023010000}"/>
    <cellStyle name="Normalny 11 2 3 2 3 6" xfId="33087" xr:uid="{00000000-0005-0000-0000-000024010000}"/>
    <cellStyle name="Normalny 11 2 3 2 3 7" xfId="41092" xr:uid="{00000000-0005-0000-0000-000025010000}"/>
    <cellStyle name="Normalny 11 2 3 2 3 8" xfId="49097" xr:uid="{00000000-0005-0000-0000-000026010000}"/>
    <cellStyle name="Normalny 11 2 3 2 4" xfId="3303" xr:uid="{00000000-0005-0000-0000-000027010000}"/>
    <cellStyle name="Normalny 11 2 3 2 4 2" xfId="6599" xr:uid="{00000000-0005-0000-0000-000028010000}"/>
    <cellStyle name="Normalny 11 2 3 2 4 2 2" xfId="13191" xr:uid="{00000000-0005-0000-0000-000029010000}"/>
    <cellStyle name="Normalny 11 2 3 2 4 2 3" xfId="21197" xr:uid="{00000000-0005-0000-0000-00002A010000}"/>
    <cellStyle name="Normalny 11 2 3 2 4 2 4" xfId="29202" xr:uid="{00000000-0005-0000-0000-00002B010000}"/>
    <cellStyle name="Normalny 11 2 3 2 4 2 5" xfId="37207" xr:uid="{00000000-0005-0000-0000-00002C010000}"/>
    <cellStyle name="Normalny 11 2 3 2 4 2 6" xfId="45212" xr:uid="{00000000-0005-0000-0000-00002D010000}"/>
    <cellStyle name="Normalny 11 2 3 2 4 2 7" xfId="53217" xr:uid="{00000000-0005-0000-0000-00002E010000}"/>
    <cellStyle name="Normalny 11 2 3 2 4 3" xfId="9895" xr:uid="{00000000-0005-0000-0000-00002F010000}"/>
    <cellStyle name="Normalny 11 2 3 2 4 4" xfId="17901" xr:uid="{00000000-0005-0000-0000-000030010000}"/>
    <cellStyle name="Normalny 11 2 3 2 4 5" xfId="25906" xr:uid="{00000000-0005-0000-0000-000031010000}"/>
    <cellStyle name="Normalny 11 2 3 2 4 6" xfId="33911" xr:uid="{00000000-0005-0000-0000-000032010000}"/>
    <cellStyle name="Normalny 11 2 3 2 4 7" xfId="41916" xr:uid="{00000000-0005-0000-0000-000033010000}"/>
    <cellStyle name="Normalny 11 2 3 2 4 8" xfId="49921" xr:uid="{00000000-0005-0000-0000-000034010000}"/>
    <cellStyle name="Normalny 11 2 3 2 5" xfId="4127" xr:uid="{00000000-0005-0000-0000-000035010000}"/>
    <cellStyle name="Normalny 11 2 3 2 5 2" xfId="10719" xr:uid="{00000000-0005-0000-0000-000036010000}"/>
    <cellStyle name="Normalny 11 2 3 2 5 3" xfId="18725" xr:uid="{00000000-0005-0000-0000-000037010000}"/>
    <cellStyle name="Normalny 11 2 3 2 5 4" xfId="26730" xr:uid="{00000000-0005-0000-0000-000038010000}"/>
    <cellStyle name="Normalny 11 2 3 2 5 5" xfId="34735" xr:uid="{00000000-0005-0000-0000-000039010000}"/>
    <cellStyle name="Normalny 11 2 3 2 5 6" xfId="42740" xr:uid="{00000000-0005-0000-0000-00003A010000}"/>
    <cellStyle name="Normalny 11 2 3 2 5 7" xfId="50745" xr:uid="{00000000-0005-0000-0000-00003B010000}"/>
    <cellStyle name="Normalny 11 2 3 2 6" xfId="7423" xr:uid="{00000000-0005-0000-0000-00003C010000}"/>
    <cellStyle name="Normalny 11 2 3 2 7" xfId="15429" xr:uid="{00000000-0005-0000-0000-00003D010000}"/>
    <cellStyle name="Normalny 11 2 3 2 8" xfId="23434" xr:uid="{00000000-0005-0000-0000-00003E010000}"/>
    <cellStyle name="Normalny 11 2 3 2 9" xfId="31439" xr:uid="{00000000-0005-0000-0000-00003F010000}"/>
    <cellStyle name="Normalny 11 2 3 3" xfId="1243" xr:uid="{00000000-0005-0000-0000-000040010000}"/>
    <cellStyle name="Normalny 11 2 3 3 2" xfId="4539" xr:uid="{00000000-0005-0000-0000-000041010000}"/>
    <cellStyle name="Normalny 11 2 3 3 2 2" xfId="11131" xr:uid="{00000000-0005-0000-0000-000042010000}"/>
    <cellStyle name="Normalny 11 2 3 3 2 3" xfId="19137" xr:uid="{00000000-0005-0000-0000-000043010000}"/>
    <cellStyle name="Normalny 11 2 3 3 2 4" xfId="27142" xr:uid="{00000000-0005-0000-0000-000044010000}"/>
    <cellStyle name="Normalny 11 2 3 3 2 5" xfId="35147" xr:uid="{00000000-0005-0000-0000-000045010000}"/>
    <cellStyle name="Normalny 11 2 3 3 2 6" xfId="43152" xr:uid="{00000000-0005-0000-0000-000046010000}"/>
    <cellStyle name="Normalny 11 2 3 3 2 7" xfId="51157" xr:uid="{00000000-0005-0000-0000-000047010000}"/>
    <cellStyle name="Normalny 11 2 3 3 3" xfId="7835" xr:uid="{00000000-0005-0000-0000-000048010000}"/>
    <cellStyle name="Normalny 11 2 3 3 4" xfId="15841" xr:uid="{00000000-0005-0000-0000-000049010000}"/>
    <cellStyle name="Normalny 11 2 3 3 5" xfId="23846" xr:uid="{00000000-0005-0000-0000-00004A010000}"/>
    <cellStyle name="Normalny 11 2 3 3 6" xfId="31851" xr:uid="{00000000-0005-0000-0000-00004B010000}"/>
    <cellStyle name="Normalny 11 2 3 3 7" xfId="39856" xr:uid="{00000000-0005-0000-0000-00004C010000}"/>
    <cellStyle name="Normalny 11 2 3 3 8" xfId="47861" xr:uid="{00000000-0005-0000-0000-00004D010000}"/>
    <cellStyle name="Normalny 11 2 3 4" xfId="2067" xr:uid="{00000000-0005-0000-0000-00004E010000}"/>
    <cellStyle name="Normalny 11 2 3 4 2" xfId="5363" xr:uid="{00000000-0005-0000-0000-00004F010000}"/>
    <cellStyle name="Normalny 11 2 3 4 2 2" xfId="11955" xr:uid="{00000000-0005-0000-0000-000050010000}"/>
    <cellStyle name="Normalny 11 2 3 4 2 3" xfId="19961" xr:uid="{00000000-0005-0000-0000-000051010000}"/>
    <cellStyle name="Normalny 11 2 3 4 2 4" xfId="27966" xr:uid="{00000000-0005-0000-0000-000052010000}"/>
    <cellStyle name="Normalny 11 2 3 4 2 5" xfId="35971" xr:uid="{00000000-0005-0000-0000-000053010000}"/>
    <cellStyle name="Normalny 11 2 3 4 2 6" xfId="43976" xr:uid="{00000000-0005-0000-0000-000054010000}"/>
    <cellStyle name="Normalny 11 2 3 4 2 7" xfId="51981" xr:uid="{00000000-0005-0000-0000-000055010000}"/>
    <cellStyle name="Normalny 11 2 3 4 3" xfId="8659" xr:uid="{00000000-0005-0000-0000-000056010000}"/>
    <cellStyle name="Normalny 11 2 3 4 4" xfId="16665" xr:uid="{00000000-0005-0000-0000-000057010000}"/>
    <cellStyle name="Normalny 11 2 3 4 5" xfId="24670" xr:uid="{00000000-0005-0000-0000-000058010000}"/>
    <cellStyle name="Normalny 11 2 3 4 6" xfId="32675" xr:uid="{00000000-0005-0000-0000-000059010000}"/>
    <cellStyle name="Normalny 11 2 3 4 7" xfId="40680" xr:uid="{00000000-0005-0000-0000-00005A010000}"/>
    <cellStyle name="Normalny 11 2 3 4 8" xfId="48685" xr:uid="{00000000-0005-0000-0000-00005B010000}"/>
    <cellStyle name="Normalny 11 2 3 5" xfId="2891" xr:uid="{00000000-0005-0000-0000-00005C010000}"/>
    <cellStyle name="Normalny 11 2 3 5 2" xfId="6187" xr:uid="{00000000-0005-0000-0000-00005D010000}"/>
    <cellStyle name="Normalny 11 2 3 5 2 2" xfId="12779" xr:uid="{00000000-0005-0000-0000-00005E010000}"/>
    <cellStyle name="Normalny 11 2 3 5 2 3" xfId="20785" xr:uid="{00000000-0005-0000-0000-00005F010000}"/>
    <cellStyle name="Normalny 11 2 3 5 2 4" xfId="28790" xr:uid="{00000000-0005-0000-0000-000060010000}"/>
    <cellStyle name="Normalny 11 2 3 5 2 5" xfId="36795" xr:uid="{00000000-0005-0000-0000-000061010000}"/>
    <cellStyle name="Normalny 11 2 3 5 2 6" xfId="44800" xr:uid="{00000000-0005-0000-0000-000062010000}"/>
    <cellStyle name="Normalny 11 2 3 5 2 7" xfId="52805" xr:uid="{00000000-0005-0000-0000-000063010000}"/>
    <cellStyle name="Normalny 11 2 3 5 3" xfId="9483" xr:uid="{00000000-0005-0000-0000-000064010000}"/>
    <cellStyle name="Normalny 11 2 3 5 4" xfId="17489" xr:uid="{00000000-0005-0000-0000-000065010000}"/>
    <cellStyle name="Normalny 11 2 3 5 5" xfId="25494" xr:uid="{00000000-0005-0000-0000-000066010000}"/>
    <cellStyle name="Normalny 11 2 3 5 6" xfId="33499" xr:uid="{00000000-0005-0000-0000-000067010000}"/>
    <cellStyle name="Normalny 11 2 3 5 7" xfId="41504" xr:uid="{00000000-0005-0000-0000-000068010000}"/>
    <cellStyle name="Normalny 11 2 3 5 8" xfId="49509" xr:uid="{00000000-0005-0000-0000-000069010000}"/>
    <cellStyle name="Normalny 11 2 3 6" xfId="3715" xr:uid="{00000000-0005-0000-0000-00006A010000}"/>
    <cellStyle name="Normalny 11 2 3 6 2" xfId="10307" xr:uid="{00000000-0005-0000-0000-00006B010000}"/>
    <cellStyle name="Normalny 11 2 3 6 3" xfId="18313" xr:uid="{00000000-0005-0000-0000-00006C010000}"/>
    <cellStyle name="Normalny 11 2 3 6 4" xfId="26318" xr:uid="{00000000-0005-0000-0000-00006D010000}"/>
    <cellStyle name="Normalny 11 2 3 6 5" xfId="34323" xr:uid="{00000000-0005-0000-0000-00006E010000}"/>
    <cellStyle name="Normalny 11 2 3 6 6" xfId="42328" xr:uid="{00000000-0005-0000-0000-00006F010000}"/>
    <cellStyle name="Normalny 11 2 3 6 7" xfId="50333" xr:uid="{00000000-0005-0000-0000-000070010000}"/>
    <cellStyle name="Normalny 11 2 3 7" xfId="14405" xr:uid="{00000000-0005-0000-0000-000071010000}"/>
    <cellStyle name="Normalny 11 2 3 7 2" xfId="22410" xr:uid="{00000000-0005-0000-0000-000072010000}"/>
    <cellStyle name="Normalny 11 2 3 7 3" xfId="30415" xr:uid="{00000000-0005-0000-0000-000073010000}"/>
    <cellStyle name="Normalny 11 2 3 7 4" xfId="38420" xr:uid="{00000000-0005-0000-0000-000074010000}"/>
    <cellStyle name="Normalny 11 2 3 7 5" xfId="46425" xr:uid="{00000000-0005-0000-0000-000075010000}"/>
    <cellStyle name="Normalny 11 2 3 7 6" xfId="54430" xr:uid="{00000000-0005-0000-0000-000076010000}"/>
    <cellStyle name="Normalny 11 2 3 8" xfId="7011" xr:uid="{00000000-0005-0000-0000-000077010000}"/>
    <cellStyle name="Normalny 11 2 3 9" xfId="15017" xr:uid="{00000000-0005-0000-0000-000078010000}"/>
    <cellStyle name="Normalny 11 2 4" xfId="625" xr:uid="{00000000-0005-0000-0000-000079010000}"/>
    <cellStyle name="Normalny 11 2 4 10" xfId="31233" xr:uid="{00000000-0005-0000-0000-00007A010000}"/>
    <cellStyle name="Normalny 11 2 4 11" xfId="39238" xr:uid="{00000000-0005-0000-0000-00007B010000}"/>
    <cellStyle name="Normalny 11 2 4 12" xfId="47243" xr:uid="{00000000-0005-0000-0000-00007C010000}"/>
    <cellStyle name="Normalny 11 2 4 2" xfId="1449" xr:uid="{00000000-0005-0000-0000-00007D010000}"/>
    <cellStyle name="Normalny 11 2 4 2 2" xfId="4745" xr:uid="{00000000-0005-0000-0000-00007E010000}"/>
    <cellStyle name="Normalny 11 2 4 2 2 2" xfId="11337" xr:uid="{00000000-0005-0000-0000-00007F010000}"/>
    <cellStyle name="Normalny 11 2 4 2 2 3" xfId="19343" xr:uid="{00000000-0005-0000-0000-000080010000}"/>
    <cellStyle name="Normalny 11 2 4 2 2 4" xfId="27348" xr:uid="{00000000-0005-0000-0000-000081010000}"/>
    <cellStyle name="Normalny 11 2 4 2 2 5" xfId="35353" xr:uid="{00000000-0005-0000-0000-000082010000}"/>
    <cellStyle name="Normalny 11 2 4 2 2 6" xfId="43358" xr:uid="{00000000-0005-0000-0000-000083010000}"/>
    <cellStyle name="Normalny 11 2 4 2 2 7" xfId="51363" xr:uid="{00000000-0005-0000-0000-000084010000}"/>
    <cellStyle name="Normalny 11 2 4 2 3" xfId="8041" xr:uid="{00000000-0005-0000-0000-000085010000}"/>
    <cellStyle name="Normalny 11 2 4 2 4" xfId="16047" xr:uid="{00000000-0005-0000-0000-000086010000}"/>
    <cellStyle name="Normalny 11 2 4 2 5" xfId="24052" xr:uid="{00000000-0005-0000-0000-000087010000}"/>
    <cellStyle name="Normalny 11 2 4 2 6" xfId="32057" xr:uid="{00000000-0005-0000-0000-000088010000}"/>
    <cellStyle name="Normalny 11 2 4 2 7" xfId="40062" xr:uid="{00000000-0005-0000-0000-000089010000}"/>
    <cellStyle name="Normalny 11 2 4 2 8" xfId="48067" xr:uid="{00000000-0005-0000-0000-00008A010000}"/>
    <cellStyle name="Normalny 11 2 4 3" xfId="2273" xr:uid="{00000000-0005-0000-0000-00008B010000}"/>
    <cellStyle name="Normalny 11 2 4 3 2" xfId="5569" xr:uid="{00000000-0005-0000-0000-00008C010000}"/>
    <cellStyle name="Normalny 11 2 4 3 2 2" xfId="12161" xr:uid="{00000000-0005-0000-0000-00008D010000}"/>
    <cellStyle name="Normalny 11 2 4 3 2 3" xfId="20167" xr:uid="{00000000-0005-0000-0000-00008E010000}"/>
    <cellStyle name="Normalny 11 2 4 3 2 4" xfId="28172" xr:uid="{00000000-0005-0000-0000-00008F010000}"/>
    <cellStyle name="Normalny 11 2 4 3 2 5" xfId="36177" xr:uid="{00000000-0005-0000-0000-000090010000}"/>
    <cellStyle name="Normalny 11 2 4 3 2 6" xfId="44182" xr:uid="{00000000-0005-0000-0000-000091010000}"/>
    <cellStyle name="Normalny 11 2 4 3 2 7" xfId="52187" xr:uid="{00000000-0005-0000-0000-000092010000}"/>
    <cellStyle name="Normalny 11 2 4 3 3" xfId="8865" xr:uid="{00000000-0005-0000-0000-000093010000}"/>
    <cellStyle name="Normalny 11 2 4 3 4" xfId="16871" xr:uid="{00000000-0005-0000-0000-000094010000}"/>
    <cellStyle name="Normalny 11 2 4 3 5" xfId="24876" xr:uid="{00000000-0005-0000-0000-000095010000}"/>
    <cellStyle name="Normalny 11 2 4 3 6" xfId="32881" xr:uid="{00000000-0005-0000-0000-000096010000}"/>
    <cellStyle name="Normalny 11 2 4 3 7" xfId="40886" xr:uid="{00000000-0005-0000-0000-000097010000}"/>
    <cellStyle name="Normalny 11 2 4 3 8" xfId="48891" xr:uid="{00000000-0005-0000-0000-000098010000}"/>
    <cellStyle name="Normalny 11 2 4 4" xfId="3097" xr:uid="{00000000-0005-0000-0000-000099010000}"/>
    <cellStyle name="Normalny 11 2 4 4 2" xfId="6393" xr:uid="{00000000-0005-0000-0000-00009A010000}"/>
    <cellStyle name="Normalny 11 2 4 4 2 2" xfId="12985" xr:uid="{00000000-0005-0000-0000-00009B010000}"/>
    <cellStyle name="Normalny 11 2 4 4 2 3" xfId="20991" xr:uid="{00000000-0005-0000-0000-00009C010000}"/>
    <cellStyle name="Normalny 11 2 4 4 2 4" xfId="28996" xr:uid="{00000000-0005-0000-0000-00009D010000}"/>
    <cellStyle name="Normalny 11 2 4 4 2 5" xfId="37001" xr:uid="{00000000-0005-0000-0000-00009E010000}"/>
    <cellStyle name="Normalny 11 2 4 4 2 6" xfId="45006" xr:uid="{00000000-0005-0000-0000-00009F010000}"/>
    <cellStyle name="Normalny 11 2 4 4 2 7" xfId="53011" xr:uid="{00000000-0005-0000-0000-0000A0010000}"/>
    <cellStyle name="Normalny 11 2 4 4 3" xfId="9689" xr:uid="{00000000-0005-0000-0000-0000A1010000}"/>
    <cellStyle name="Normalny 11 2 4 4 4" xfId="17695" xr:uid="{00000000-0005-0000-0000-0000A2010000}"/>
    <cellStyle name="Normalny 11 2 4 4 5" xfId="25700" xr:uid="{00000000-0005-0000-0000-0000A3010000}"/>
    <cellStyle name="Normalny 11 2 4 4 6" xfId="33705" xr:uid="{00000000-0005-0000-0000-0000A4010000}"/>
    <cellStyle name="Normalny 11 2 4 4 7" xfId="41710" xr:uid="{00000000-0005-0000-0000-0000A5010000}"/>
    <cellStyle name="Normalny 11 2 4 4 8" xfId="49715" xr:uid="{00000000-0005-0000-0000-0000A6010000}"/>
    <cellStyle name="Normalny 11 2 4 5" xfId="3921" xr:uid="{00000000-0005-0000-0000-0000A7010000}"/>
    <cellStyle name="Normalny 11 2 4 5 2" xfId="10513" xr:uid="{00000000-0005-0000-0000-0000A8010000}"/>
    <cellStyle name="Normalny 11 2 4 5 3" xfId="18519" xr:uid="{00000000-0005-0000-0000-0000A9010000}"/>
    <cellStyle name="Normalny 11 2 4 5 4" xfId="26524" xr:uid="{00000000-0005-0000-0000-0000AA010000}"/>
    <cellStyle name="Normalny 11 2 4 5 5" xfId="34529" xr:uid="{00000000-0005-0000-0000-0000AB010000}"/>
    <cellStyle name="Normalny 11 2 4 5 6" xfId="42534" xr:uid="{00000000-0005-0000-0000-0000AC010000}"/>
    <cellStyle name="Normalny 11 2 4 5 7" xfId="50539" xr:uid="{00000000-0005-0000-0000-0000AD010000}"/>
    <cellStyle name="Normalny 11 2 4 6" xfId="13802" xr:uid="{00000000-0005-0000-0000-0000AE010000}"/>
    <cellStyle name="Normalny 11 2 4 6 2" xfId="21807" xr:uid="{00000000-0005-0000-0000-0000AF010000}"/>
    <cellStyle name="Normalny 11 2 4 6 3" xfId="29812" xr:uid="{00000000-0005-0000-0000-0000B0010000}"/>
    <cellStyle name="Normalny 11 2 4 6 4" xfId="37817" xr:uid="{00000000-0005-0000-0000-0000B1010000}"/>
    <cellStyle name="Normalny 11 2 4 6 5" xfId="45822" xr:uid="{00000000-0005-0000-0000-0000B2010000}"/>
    <cellStyle name="Normalny 11 2 4 6 6" xfId="53827" xr:uid="{00000000-0005-0000-0000-0000B3010000}"/>
    <cellStyle name="Normalny 11 2 4 7" xfId="7217" xr:uid="{00000000-0005-0000-0000-0000B4010000}"/>
    <cellStyle name="Normalny 11 2 4 8" xfId="15223" xr:uid="{00000000-0005-0000-0000-0000B5010000}"/>
    <cellStyle name="Normalny 11 2 4 9" xfId="23228" xr:uid="{00000000-0005-0000-0000-0000B6010000}"/>
    <cellStyle name="Normalny 11 2 5" xfId="1037" xr:uid="{00000000-0005-0000-0000-0000B7010000}"/>
    <cellStyle name="Normalny 11 2 5 2" xfId="4333" xr:uid="{00000000-0005-0000-0000-0000B8010000}"/>
    <cellStyle name="Normalny 11 2 5 2 2" xfId="10925" xr:uid="{00000000-0005-0000-0000-0000B9010000}"/>
    <cellStyle name="Normalny 11 2 5 2 3" xfId="18931" xr:uid="{00000000-0005-0000-0000-0000BA010000}"/>
    <cellStyle name="Normalny 11 2 5 2 4" xfId="26936" xr:uid="{00000000-0005-0000-0000-0000BB010000}"/>
    <cellStyle name="Normalny 11 2 5 2 5" xfId="34941" xr:uid="{00000000-0005-0000-0000-0000BC010000}"/>
    <cellStyle name="Normalny 11 2 5 2 6" xfId="42946" xr:uid="{00000000-0005-0000-0000-0000BD010000}"/>
    <cellStyle name="Normalny 11 2 5 2 7" xfId="50951" xr:uid="{00000000-0005-0000-0000-0000BE010000}"/>
    <cellStyle name="Normalny 11 2 5 3" xfId="7629" xr:uid="{00000000-0005-0000-0000-0000BF010000}"/>
    <cellStyle name="Normalny 11 2 5 4" xfId="15635" xr:uid="{00000000-0005-0000-0000-0000C0010000}"/>
    <cellStyle name="Normalny 11 2 5 5" xfId="23640" xr:uid="{00000000-0005-0000-0000-0000C1010000}"/>
    <cellStyle name="Normalny 11 2 5 6" xfId="31645" xr:uid="{00000000-0005-0000-0000-0000C2010000}"/>
    <cellStyle name="Normalny 11 2 5 7" xfId="39650" xr:uid="{00000000-0005-0000-0000-0000C3010000}"/>
    <cellStyle name="Normalny 11 2 5 8" xfId="47655" xr:uid="{00000000-0005-0000-0000-0000C4010000}"/>
    <cellStyle name="Normalny 11 2 6" xfId="1861" xr:uid="{00000000-0005-0000-0000-0000C5010000}"/>
    <cellStyle name="Normalny 11 2 6 2" xfId="5157" xr:uid="{00000000-0005-0000-0000-0000C6010000}"/>
    <cellStyle name="Normalny 11 2 6 2 2" xfId="11749" xr:uid="{00000000-0005-0000-0000-0000C7010000}"/>
    <cellStyle name="Normalny 11 2 6 2 3" xfId="19755" xr:uid="{00000000-0005-0000-0000-0000C8010000}"/>
    <cellStyle name="Normalny 11 2 6 2 4" xfId="27760" xr:uid="{00000000-0005-0000-0000-0000C9010000}"/>
    <cellStyle name="Normalny 11 2 6 2 5" xfId="35765" xr:uid="{00000000-0005-0000-0000-0000CA010000}"/>
    <cellStyle name="Normalny 11 2 6 2 6" xfId="43770" xr:uid="{00000000-0005-0000-0000-0000CB010000}"/>
    <cellStyle name="Normalny 11 2 6 2 7" xfId="51775" xr:uid="{00000000-0005-0000-0000-0000CC010000}"/>
    <cellStyle name="Normalny 11 2 6 3" xfId="8453" xr:uid="{00000000-0005-0000-0000-0000CD010000}"/>
    <cellStyle name="Normalny 11 2 6 4" xfId="16459" xr:uid="{00000000-0005-0000-0000-0000CE010000}"/>
    <cellStyle name="Normalny 11 2 6 5" xfId="24464" xr:uid="{00000000-0005-0000-0000-0000CF010000}"/>
    <cellStyle name="Normalny 11 2 6 6" xfId="32469" xr:uid="{00000000-0005-0000-0000-0000D0010000}"/>
    <cellStyle name="Normalny 11 2 6 7" xfId="40474" xr:uid="{00000000-0005-0000-0000-0000D1010000}"/>
    <cellStyle name="Normalny 11 2 6 8" xfId="48479" xr:uid="{00000000-0005-0000-0000-0000D2010000}"/>
    <cellStyle name="Normalny 11 2 7" xfId="2685" xr:uid="{00000000-0005-0000-0000-0000D3010000}"/>
    <cellStyle name="Normalny 11 2 7 2" xfId="5981" xr:uid="{00000000-0005-0000-0000-0000D4010000}"/>
    <cellStyle name="Normalny 11 2 7 2 2" xfId="12573" xr:uid="{00000000-0005-0000-0000-0000D5010000}"/>
    <cellStyle name="Normalny 11 2 7 2 3" xfId="20579" xr:uid="{00000000-0005-0000-0000-0000D6010000}"/>
    <cellStyle name="Normalny 11 2 7 2 4" xfId="28584" xr:uid="{00000000-0005-0000-0000-0000D7010000}"/>
    <cellStyle name="Normalny 11 2 7 2 5" xfId="36589" xr:uid="{00000000-0005-0000-0000-0000D8010000}"/>
    <cellStyle name="Normalny 11 2 7 2 6" xfId="44594" xr:uid="{00000000-0005-0000-0000-0000D9010000}"/>
    <cellStyle name="Normalny 11 2 7 2 7" xfId="52599" xr:uid="{00000000-0005-0000-0000-0000DA010000}"/>
    <cellStyle name="Normalny 11 2 7 3" xfId="9277" xr:uid="{00000000-0005-0000-0000-0000DB010000}"/>
    <cellStyle name="Normalny 11 2 7 4" xfId="17283" xr:uid="{00000000-0005-0000-0000-0000DC010000}"/>
    <cellStyle name="Normalny 11 2 7 5" xfId="25288" xr:uid="{00000000-0005-0000-0000-0000DD010000}"/>
    <cellStyle name="Normalny 11 2 7 6" xfId="33293" xr:uid="{00000000-0005-0000-0000-0000DE010000}"/>
    <cellStyle name="Normalny 11 2 7 7" xfId="41298" xr:uid="{00000000-0005-0000-0000-0000DF010000}"/>
    <cellStyle name="Normalny 11 2 7 8" xfId="49303" xr:uid="{00000000-0005-0000-0000-0000E0010000}"/>
    <cellStyle name="Normalny 11 2 8" xfId="3509" xr:uid="{00000000-0005-0000-0000-0000E1010000}"/>
    <cellStyle name="Normalny 11 2 8 2" xfId="10101" xr:uid="{00000000-0005-0000-0000-0000E2010000}"/>
    <cellStyle name="Normalny 11 2 8 3" xfId="18107" xr:uid="{00000000-0005-0000-0000-0000E3010000}"/>
    <cellStyle name="Normalny 11 2 8 4" xfId="26112" xr:uid="{00000000-0005-0000-0000-0000E4010000}"/>
    <cellStyle name="Normalny 11 2 8 5" xfId="34117" xr:uid="{00000000-0005-0000-0000-0000E5010000}"/>
    <cellStyle name="Normalny 11 2 8 6" xfId="42122" xr:uid="{00000000-0005-0000-0000-0000E6010000}"/>
    <cellStyle name="Normalny 11 2 8 7" xfId="50127" xr:uid="{00000000-0005-0000-0000-0000E7010000}"/>
    <cellStyle name="Normalny 11 2 9" xfId="13399" xr:uid="{00000000-0005-0000-0000-0000E8010000}"/>
    <cellStyle name="Normalny 11 2 9 2" xfId="21404" xr:uid="{00000000-0005-0000-0000-0000E9010000}"/>
    <cellStyle name="Normalny 11 2 9 3" xfId="29409" xr:uid="{00000000-0005-0000-0000-0000EA010000}"/>
    <cellStyle name="Normalny 11 2 9 4" xfId="37414" xr:uid="{00000000-0005-0000-0000-0000EB010000}"/>
    <cellStyle name="Normalny 11 2 9 5" xfId="45419" xr:uid="{00000000-0005-0000-0000-0000EC010000}"/>
    <cellStyle name="Normalny 11 2 9 6" xfId="53424" xr:uid="{00000000-0005-0000-0000-0000ED010000}"/>
    <cellStyle name="Normalny 11 3" xfId="414" xr:uid="{00000000-0005-0000-0000-0000EE010000}"/>
    <cellStyle name="Normalny 11 3 10" xfId="23017" xr:uid="{00000000-0005-0000-0000-0000EF010000}"/>
    <cellStyle name="Normalny 11 3 11" xfId="31022" xr:uid="{00000000-0005-0000-0000-0000F0010000}"/>
    <cellStyle name="Normalny 11 3 12" xfId="39027" xr:uid="{00000000-0005-0000-0000-0000F1010000}"/>
    <cellStyle name="Normalny 11 3 13" xfId="47032" xr:uid="{00000000-0005-0000-0000-0000F2010000}"/>
    <cellStyle name="Normalny 11 3 2" xfId="826" xr:uid="{00000000-0005-0000-0000-0000F3010000}"/>
    <cellStyle name="Normalny 11 3 2 10" xfId="31434" xr:uid="{00000000-0005-0000-0000-0000F4010000}"/>
    <cellStyle name="Normalny 11 3 2 11" xfId="39439" xr:uid="{00000000-0005-0000-0000-0000F5010000}"/>
    <cellStyle name="Normalny 11 3 2 12" xfId="47444" xr:uid="{00000000-0005-0000-0000-0000F6010000}"/>
    <cellStyle name="Normalny 11 3 2 2" xfId="1650" xr:uid="{00000000-0005-0000-0000-0000F7010000}"/>
    <cellStyle name="Normalny 11 3 2 2 2" xfId="4946" xr:uid="{00000000-0005-0000-0000-0000F8010000}"/>
    <cellStyle name="Normalny 11 3 2 2 2 2" xfId="11538" xr:uid="{00000000-0005-0000-0000-0000F9010000}"/>
    <cellStyle name="Normalny 11 3 2 2 2 3" xfId="19544" xr:uid="{00000000-0005-0000-0000-0000FA010000}"/>
    <cellStyle name="Normalny 11 3 2 2 2 4" xfId="27549" xr:uid="{00000000-0005-0000-0000-0000FB010000}"/>
    <cellStyle name="Normalny 11 3 2 2 2 5" xfId="35554" xr:uid="{00000000-0005-0000-0000-0000FC010000}"/>
    <cellStyle name="Normalny 11 3 2 2 2 6" xfId="43559" xr:uid="{00000000-0005-0000-0000-0000FD010000}"/>
    <cellStyle name="Normalny 11 3 2 2 2 7" xfId="51564" xr:uid="{00000000-0005-0000-0000-0000FE010000}"/>
    <cellStyle name="Normalny 11 3 2 2 3" xfId="8242" xr:uid="{00000000-0005-0000-0000-0000FF010000}"/>
    <cellStyle name="Normalny 11 3 2 2 4" xfId="16248" xr:uid="{00000000-0005-0000-0000-000000020000}"/>
    <cellStyle name="Normalny 11 3 2 2 5" xfId="24253" xr:uid="{00000000-0005-0000-0000-000001020000}"/>
    <cellStyle name="Normalny 11 3 2 2 6" xfId="32258" xr:uid="{00000000-0005-0000-0000-000002020000}"/>
    <cellStyle name="Normalny 11 3 2 2 7" xfId="40263" xr:uid="{00000000-0005-0000-0000-000003020000}"/>
    <cellStyle name="Normalny 11 3 2 2 8" xfId="48268" xr:uid="{00000000-0005-0000-0000-000004020000}"/>
    <cellStyle name="Normalny 11 3 2 3" xfId="2474" xr:uid="{00000000-0005-0000-0000-000005020000}"/>
    <cellStyle name="Normalny 11 3 2 3 2" xfId="5770" xr:uid="{00000000-0005-0000-0000-000006020000}"/>
    <cellStyle name="Normalny 11 3 2 3 2 2" xfId="12362" xr:uid="{00000000-0005-0000-0000-000007020000}"/>
    <cellStyle name="Normalny 11 3 2 3 2 3" xfId="20368" xr:uid="{00000000-0005-0000-0000-000008020000}"/>
    <cellStyle name="Normalny 11 3 2 3 2 4" xfId="28373" xr:uid="{00000000-0005-0000-0000-000009020000}"/>
    <cellStyle name="Normalny 11 3 2 3 2 5" xfId="36378" xr:uid="{00000000-0005-0000-0000-00000A020000}"/>
    <cellStyle name="Normalny 11 3 2 3 2 6" xfId="44383" xr:uid="{00000000-0005-0000-0000-00000B020000}"/>
    <cellStyle name="Normalny 11 3 2 3 2 7" xfId="52388" xr:uid="{00000000-0005-0000-0000-00000C020000}"/>
    <cellStyle name="Normalny 11 3 2 3 3" xfId="9066" xr:uid="{00000000-0005-0000-0000-00000D020000}"/>
    <cellStyle name="Normalny 11 3 2 3 4" xfId="17072" xr:uid="{00000000-0005-0000-0000-00000E020000}"/>
    <cellStyle name="Normalny 11 3 2 3 5" xfId="25077" xr:uid="{00000000-0005-0000-0000-00000F020000}"/>
    <cellStyle name="Normalny 11 3 2 3 6" xfId="33082" xr:uid="{00000000-0005-0000-0000-000010020000}"/>
    <cellStyle name="Normalny 11 3 2 3 7" xfId="41087" xr:uid="{00000000-0005-0000-0000-000011020000}"/>
    <cellStyle name="Normalny 11 3 2 3 8" xfId="49092" xr:uid="{00000000-0005-0000-0000-000012020000}"/>
    <cellStyle name="Normalny 11 3 2 4" xfId="3298" xr:uid="{00000000-0005-0000-0000-000013020000}"/>
    <cellStyle name="Normalny 11 3 2 4 2" xfId="6594" xr:uid="{00000000-0005-0000-0000-000014020000}"/>
    <cellStyle name="Normalny 11 3 2 4 2 2" xfId="13186" xr:uid="{00000000-0005-0000-0000-000015020000}"/>
    <cellStyle name="Normalny 11 3 2 4 2 3" xfId="21192" xr:uid="{00000000-0005-0000-0000-000016020000}"/>
    <cellStyle name="Normalny 11 3 2 4 2 4" xfId="29197" xr:uid="{00000000-0005-0000-0000-000017020000}"/>
    <cellStyle name="Normalny 11 3 2 4 2 5" xfId="37202" xr:uid="{00000000-0005-0000-0000-000018020000}"/>
    <cellStyle name="Normalny 11 3 2 4 2 6" xfId="45207" xr:uid="{00000000-0005-0000-0000-000019020000}"/>
    <cellStyle name="Normalny 11 3 2 4 2 7" xfId="53212" xr:uid="{00000000-0005-0000-0000-00001A020000}"/>
    <cellStyle name="Normalny 11 3 2 4 3" xfId="9890" xr:uid="{00000000-0005-0000-0000-00001B020000}"/>
    <cellStyle name="Normalny 11 3 2 4 4" xfId="17896" xr:uid="{00000000-0005-0000-0000-00001C020000}"/>
    <cellStyle name="Normalny 11 3 2 4 5" xfId="25901" xr:uid="{00000000-0005-0000-0000-00001D020000}"/>
    <cellStyle name="Normalny 11 3 2 4 6" xfId="33906" xr:uid="{00000000-0005-0000-0000-00001E020000}"/>
    <cellStyle name="Normalny 11 3 2 4 7" xfId="41911" xr:uid="{00000000-0005-0000-0000-00001F020000}"/>
    <cellStyle name="Normalny 11 3 2 4 8" xfId="49916" xr:uid="{00000000-0005-0000-0000-000020020000}"/>
    <cellStyle name="Normalny 11 3 2 5" xfId="4122" xr:uid="{00000000-0005-0000-0000-000021020000}"/>
    <cellStyle name="Normalny 11 3 2 5 2" xfId="10714" xr:uid="{00000000-0005-0000-0000-000022020000}"/>
    <cellStyle name="Normalny 11 3 2 5 3" xfId="18720" xr:uid="{00000000-0005-0000-0000-000023020000}"/>
    <cellStyle name="Normalny 11 3 2 5 4" xfId="26725" xr:uid="{00000000-0005-0000-0000-000024020000}"/>
    <cellStyle name="Normalny 11 3 2 5 5" xfId="34730" xr:uid="{00000000-0005-0000-0000-000025020000}"/>
    <cellStyle name="Normalny 11 3 2 5 6" xfId="42735" xr:uid="{00000000-0005-0000-0000-000026020000}"/>
    <cellStyle name="Normalny 11 3 2 5 7" xfId="50740" xr:uid="{00000000-0005-0000-0000-000027020000}"/>
    <cellStyle name="Normalny 11 3 2 6" xfId="14400" xr:uid="{00000000-0005-0000-0000-000028020000}"/>
    <cellStyle name="Normalny 11 3 2 6 2" xfId="22405" xr:uid="{00000000-0005-0000-0000-000029020000}"/>
    <cellStyle name="Normalny 11 3 2 6 3" xfId="30410" xr:uid="{00000000-0005-0000-0000-00002A020000}"/>
    <cellStyle name="Normalny 11 3 2 6 4" xfId="38415" xr:uid="{00000000-0005-0000-0000-00002B020000}"/>
    <cellStyle name="Normalny 11 3 2 6 5" xfId="46420" xr:uid="{00000000-0005-0000-0000-00002C020000}"/>
    <cellStyle name="Normalny 11 3 2 6 6" xfId="54425" xr:uid="{00000000-0005-0000-0000-00002D020000}"/>
    <cellStyle name="Normalny 11 3 2 7" xfId="7418" xr:uid="{00000000-0005-0000-0000-00002E020000}"/>
    <cellStyle name="Normalny 11 3 2 8" xfId="15424" xr:uid="{00000000-0005-0000-0000-00002F020000}"/>
    <cellStyle name="Normalny 11 3 2 9" xfId="23429" xr:uid="{00000000-0005-0000-0000-000030020000}"/>
    <cellStyle name="Normalny 11 3 3" xfId="1238" xr:uid="{00000000-0005-0000-0000-000031020000}"/>
    <cellStyle name="Normalny 11 3 3 2" xfId="4534" xr:uid="{00000000-0005-0000-0000-000032020000}"/>
    <cellStyle name="Normalny 11 3 3 2 2" xfId="11126" xr:uid="{00000000-0005-0000-0000-000033020000}"/>
    <cellStyle name="Normalny 11 3 3 2 3" xfId="19132" xr:uid="{00000000-0005-0000-0000-000034020000}"/>
    <cellStyle name="Normalny 11 3 3 2 4" xfId="27137" xr:uid="{00000000-0005-0000-0000-000035020000}"/>
    <cellStyle name="Normalny 11 3 3 2 5" xfId="35142" xr:uid="{00000000-0005-0000-0000-000036020000}"/>
    <cellStyle name="Normalny 11 3 3 2 6" xfId="43147" xr:uid="{00000000-0005-0000-0000-000037020000}"/>
    <cellStyle name="Normalny 11 3 3 2 7" xfId="51152" xr:uid="{00000000-0005-0000-0000-000038020000}"/>
    <cellStyle name="Normalny 11 3 3 3" xfId="7830" xr:uid="{00000000-0005-0000-0000-000039020000}"/>
    <cellStyle name="Normalny 11 3 3 4" xfId="15836" xr:uid="{00000000-0005-0000-0000-00003A020000}"/>
    <cellStyle name="Normalny 11 3 3 5" xfId="23841" xr:uid="{00000000-0005-0000-0000-00003B020000}"/>
    <cellStyle name="Normalny 11 3 3 6" xfId="31846" xr:uid="{00000000-0005-0000-0000-00003C020000}"/>
    <cellStyle name="Normalny 11 3 3 7" xfId="39851" xr:uid="{00000000-0005-0000-0000-00003D020000}"/>
    <cellStyle name="Normalny 11 3 3 8" xfId="47856" xr:uid="{00000000-0005-0000-0000-00003E020000}"/>
    <cellStyle name="Normalny 11 3 4" xfId="2062" xr:uid="{00000000-0005-0000-0000-00003F020000}"/>
    <cellStyle name="Normalny 11 3 4 2" xfId="5358" xr:uid="{00000000-0005-0000-0000-000040020000}"/>
    <cellStyle name="Normalny 11 3 4 2 2" xfId="11950" xr:uid="{00000000-0005-0000-0000-000041020000}"/>
    <cellStyle name="Normalny 11 3 4 2 3" xfId="19956" xr:uid="{00000000-0005-0000-0000-000042020000}"/>
    <cellStyle name="Normalny 11 3 4 2 4" xfId="27961" xr:uid="{00000000-0005-0000-0000-000043020000}"/>
    <cellStyle name="Normalny 11 3 4 2 5" xfId="35966" xr:uid="{00000000-0005-0000-0000-000044020000}"/>
    <cellStyle name="Normalny 11 3 4 2 6" xfId="43971" xr:uid="{00000000-0005-0000-0000-000045020000}"/>
    <cellStyle name="Normalny 11 3 4 2 7" xfId="51976" xr:uid="{00000000-0005-0000-0000-000046020000}"/>
    <cellStyle name="Normalny 11 3 4 3" xfId="8654" xr:uid="{00000000-0005-0000-0000-000047020000}"/>
    <cellStyle name="Normalny 11 3 4 4" xfId="16660" xr:uid="{00000000-0005-0000-0000-000048020000}"/>
    <cellStyle name="Normalny 11 3 4 5" xfId="24665" xr:uid="{00000000-0005-0000-0000-000049020000}"/>
    <cellStyle name="Normalny 11 3 4 6" xfId="32670" xr:uid="{00000000-0005-0000-0000-00004A020000}"/>
    <cellStyle name="Normalny 11 3 4 7" xfId="40675" xr:uid="{00000000-0005-0000-0000-00004B020000}"/>
    <cellStyle name="Normalny 11 3 4 8" xfId="48680" xr:uid="{00000000-0005-0000-0000-00004C020000}"/>
    <cellStyle name="Normalny 11 3 5" xfId="2886" xr:uid="{00000000-0005-0000-0000-00004D020000}"/>
    <cellStyle name="Normalny 11 3 5 2" xfId="6182" xr:uid="{00000000-0005-0000-0000-00004E020000}"/>
    <cellStyle name="Normalny 11 3 5 2 2" xfId="12774" xr:uid="{00000000-0005-0000-0000-00004F020000}"/>
    <cellStyle name="Normalny 11 3 5 2 3" xfId="20780" xr:uid="{00000000-0005-0000-0000-000050020000}"/>
    <cellStyle name="Normalny 11 3 5 2 4" xfId="28785" xr:uid="{00000000-0005-0000-0000-000051020000}"/>
    <cellStyle name="Normalny 11 3 5 2 5" xfId="36790" xr:uid="{00000000-0005-0000-0000-000052020000}"/>
    <cellStyle name="Normalny 11 3 5 2 6" xfId="44795" xr:uid="{00000000-0005-0000-0000-000053020000}"/>
    <cellStyle name="Normalny 11 3 5 2 7" xfId="52800" xr:uid="{00000000-0005-0000-0000-000054020000}"/>
    <cellStyle name="Normalny 11 3 5 3" xfId="9478" xr:uid="{00000000-0005-0000-0000-000055020000}"/>
    <cellStyle name="Normalny 11 3 5 4" xfId="17484" xr:uid="{00000000-0005-0000-0000-000056020000}"/>
    <cellStyle name="Normalny 11 3 5 5" xfId="25489" xr:uid="{00000000-0005-0000-0000-000057020000}"/>
    <cellStyle name="Normalny 11 3 5 6" xfId="33494" xr:uid="{00000000-0005-0000-0000-000058020000}"/>
    <cellStyle name="Normalny 11 3 5 7" xfId="41499" xr:uid="{00000000-0005-0000-0000-000059020000}"/>
    <cellStyle name="Normalny 11 3 5 8" xfId="49504" xr:uid="{00000000-0005-0000-0000-00005A020000}"/>
    <cellStyle name="Normalny 11 3 6" xfId="3710" xr:uid="{00000000-0005-0000-0000-00005B020000}"/>
    <cellStyle name="Normalny 11 3 6 2" xfId="10302" xr:uid="{00000000-0005-0000-0000-00005C020000}"/>
    <cellStyle name="Normalny 11 3 6 3" xfId="18308" xr:uid="{00000000-0005-0000-0000-00005D020000}"/>
    <cellStyle name="Normalny 11 3 6 4" xfId="26313" xr:uid="{00000000-0005-0000-0000-00005E020000}"/>
    <cellStyle name="Normalny 11 3 6 5" xfId="34318" xr:uid="{00000000-0005-0000-0000-00005F020000}"/>
    <cellStyle name="Normalny 11 3 6 6" xfId="42323" xr:uid="{00000000-0005-0000-0000-000060020000}"/>
    <cellStyle name="Normalny 11 3 6 7" xfId="50328" xr:uid="{00000000-0005-0000-0000-000061020000}"/>
    <cellStyle name="Normalny 11 3 7" xfId="13797" xr:uid="{00000000-0005-0000-0000-000062020000}"/>
    <cellStyle name="Normalny 11 3 7 2" xfId="21802" xr:uid="{00000000-0005-0000-0000-000063020000}"/>
    <cellStyle name="Normalny 11 3 7 3" xfId="29807" xr:uid="{00000000-0005-0000-0000-000064020000}"/>
    <cellStyle name="Normalny 11 3 7 4" xfId="37812" xr:uid="{00000000-0005-0000-0000-000065020000}"/>
    <cellStyle name="Normalny 11 3 7 5" xfId="45817" xr:uid="{00000000-0005-0000-0000-000066020000}"/>
    <cellStyle name="Normalny 11 3 7 6" xfId="53822" xr:uid="{00000000-0005-0000-0000-000067020000}"/>
    <cellStyle name="Normalny 11 3 8" xfId="7006" xr:uid="{00000000-0005-0000-0000-000068020000}"/>
    <cellStyle name="Normalny 11 3 9" xfId="15012" xr:uid="{00000000-0005-0000-0000-000069020000}"/>
    <cellStyle name="Normalny 11 4" xfId="620" xr:uid="{00000000-0005-0000-0000-00006A020000}"/>
    <cellStyle name="Normalny 11 4 10" xfId="31228" xr:uid="{00000000-0005-0000-0000-00006B020000}"/>
    <cellStyle name="Normalny 11 4 11" xfId="39233" xr:uid="{00000000-0005-0000-0000-00006C020000}"/>
    <cellStyle name="Normalny 11 4 12" xfId="47238" xr:uid="{00000000-0005-0000-0000-00006D020000}"/>
    <cellStyle name="Normalny 11 4 2" xfId="1444" xr:uid="{00000000-0005-0000-0000-00006E020000}"/>
    <cellStyle name="Normalny 11 4 2 2" xfId="4740" xr:uid="{00000000-0005-0000-0000-00006F020000}"/>
    <cellStyle name="Normalny 11 4 2 2 2" xfId="11332" xr:uid="{00000000-0005-0000-0000-000070020000}"/>
    <cellStyle name="Normalny 11 4 2 2 3" xfId="19338" xr:uid="{00000000-0005-0000-0000-000071020000}"/>
    <cellStyle name="Normalny 11 4 2 2 4" xfId="27343" xr:uid="{00000000-0005-0000-0000-000072020000}"/>
    <cellStyle name="Normalny 11 4 2 2 5" xfId="35348" xr:uid="{00000000-0005-0000-0000-000073020000}"/>
    <cellStyle name="Normalny 11 4 2 2 6" xfId="43353" xr:uid="{00000000-0005-0000-0000-000074020000}"/>
    <cellStyle name="Normalny 11 4 2 2 7" xfId="51358" xr:uid="{00000000-0005-0000-0000-000075020000}"/>
    <cellStyle name="Normalny 11 4 2 3" xfId="14603" xr:uid="{00000000-0005-0000-0000-000076020000}"/>
    <cellStyle name="Normalny 11 4 2 3 2" xfId="22608" xr:uid="{00000000-0005-0000-0000-000077020000}"/>
    <cellStyle name="Normalny 11 4 2 3 3" xfId="30613" xr:uid="{00000000-0005-0000-0000-000078020000}"/>
    <cellStyle name="Normalny 11 4 2 3 4" xfId="38618" xr:uid="{00000000-0005-0000-0000-000079020000}"/>
    <cellStyle name="Normalny 11 4 2 3 5" xfId="46623" xr:uid="{00000000-0005-0000-0000-00007A020000}"/>
    <cellStyle name="Normalny 11 4 2 3 6" xfId="54628" xr:uid="{00000000-0005-0000-0000-00007B020000}"/>
    <cellStyle name="Normalny 11 4 2 4" xfId="8036" xr:uid="{00000000-0005-0000-0000-00007C020000}"/>
    <cellStyle name="Normalny 11 4 2 5" xfId="16042" xr:uid="{00000000-0005-0000-0000-00007D020000}"/>
    <cellStyle name="Normalny 11 4 2 6" xfId="24047" xr:uid="{00000000-0005-0000-0000-00007E020000}"/>
    <cellStyle name="Normalny 11 4 2 7" xfId="32052" xr:uid="{00000000-0005-0000-0000-00007F020000}"/>
    <cellStyle name="Normalny 11 4 2 8" xfId="40057" xr:uid="{00000000-0005-0000-0000-000080020000}"/>
    <cellStyle name="Normalny 11 4 2 9" xfId="48062" xr:uid="{00000000-0005-0000-0000-000081020000}"/>
    <cellStyle name="Normalny 11 4 3" xfId="2268" xr:uid="{00000000-0005-0000-0000-000082020000}"/>
    <cellStyle name="Normalny 11 4 3 2" xfId="5564" xr:uid="{00000000-0005-0000-0000-000083020000}"/>
    <cellStyle name="Normalny 11 4 3 2 2" xfId="12156" xr:uid="{00000000-0005-0000-0000-000084020000}"/>
    <cellStyle name="Normalny 11 4 3 2 3" xfId="20162" xr:uid="{00000000-0005-0000-0000-000085020000}"/>
    <cellStyle name="Normalny 11 4 3 2 4" xfId="28167" xr:uid="{00000000-0005-0000-0000-000086020000}"/>
    <cellStyle name="Normalny 11 4 3 2 5" xfId="36172" xr:uid="{00000000-0005-0000-0000-000087020000}"/>
    <cellStyle name="Normalny 11 4 3 2 6" xfId="44177" xr:uid="{00000000-0005-0000-0000-000088020000}"/>
    <cellStyle name="Normalny 11 4 3 2 7" xfId="52182" xr:uid="{00000000-0005-0000-0000-000089020000}"/>
    <cellStyle name="Normalny 11 4 3 3" xfId="8860" xr:uid="{00000000-0005-0000-0000-00008A020000}"/>
    <cellStyle name="Normalny 11 4 3 4" xfId="16866" xr:uid="{00000000-0005-0000-0000-00008B020000}"/>
    <cellStyle name="Normalny 11 4 3 5" xfId="24871" xr:uid="{00000000-0005-0000-0000-00008C020000}"/>
    <cellStyle name="Normalny 11 4 3 6" xfId="32876" xr:uid="{00000000-0005-0000-0000-00008D020000}"/>
    <cellStyle name="Normalny 11 4 3 7" xfId="40881" xr:uid="{00000000-0005-0000-0000-00008E020000}"/>
    <cellStyle name="Normalny 11 4 3 8" xfId="48886" xr:uid="{00000000-0005-0000-0000-00008F020000}"/>
    <cellStyle name="Normalny 11 4 4" xfId="3092" xr:uid="{00000000-0005-0000-0000-000090020000}"/>
    <cellStyle name="Normalny 11 4 4 2" xfId="6388" xr:uid="{00000000-0005-0000-0000-000091020000}"/>
    <cellStyle name="Normalny 11 4 4 2 2" xfId="12980" xr:uid="{00000000-0005-0000-0000-000092020000}"/>
    <cellStyle name="Normalny 11 4 4 2 3" xfId="20986" xr:uid="{00000000-0005-0000-0000-000093020000}"/>
    <cellStyle name="Normalny 11 4 4 2 4" xfId="28991" xr:uid="{00000000-0005-0000-0000-000094020000}"/>
    <cellStyle name="Normalny 11 4 4 2 5" xfId="36996" xr:uid="{00000000-0005-0000-0000-000095020000}"/>
    <cellStyle name="Normalny 11 4 4 2 6" xfId="45001" xr:uid="{00000000-0005-0000-0000-000096020000}"/>
    <cellStyle name="Normalny 11 4 4 2 7" xfId="53006" xr:uid="{00000000-0005-0000-0000-000097020000}"/>
    <cellStyle name="Normalny 11 4 4 3" xfId="9684" xr:uid="{00000000-0005-0000-0000-000098020000}"/>
    <cellStyle name="Normalny 11 4 4 4" xfId="17690" xr:uid="{00000000-0005-0000-0000-000099020000}"/>
    <cellStyle name="Normalny 11 4 4 5" xfId="25695" xr:uid="{00000000-0005-0000-0000-00009A020000}"/>
    <cellStyle name="Normalny 11 4 4 6" xfId="33700" xr:uid="{00000000-0005-0000-0000-00009B020000}"/>
    <cellStyle name="Normalny 11 4 4 7" xfId="41705" xr:uid="{00000000-0005-0000-0000-00009C020000}"/>
    <cellStyle name="Normalny 11 4 4 8" xfId="49710" xr:uid="{00000000-0005-0000-0000-00009D020000}"/>
    <cellStyle name="Normalny 11 4 5" xfId="3916" xr:uid="{00000000-0005-0000-0000-00009E020000}"/>
    <cellStyle name="Normalny 11 4 5 2" xfId="10508" xr:uid="{00000000-0005-0000-0000-00009F020000}"/>
    <cellStyle name="Normalny 11 4 5 3" xfId="18514" xr:uid="{00000000-0005-0000-0000-0000A0020000}"/>
    <cellStyle name="Normalny 11 4 5 4" xfId="26519" xr:uid="{00000000-0005-0000-0000-0000A1020000}"/>
    <cellStyle name="Normalny 11 4 5 5" xfId="34524" xr:uid="{00000000-0005-0000-0000-0000A2020000}"/>
    <cellStyle name="Normalny 11 4 5 6" xfId="42529" xr:uid="{00000000-0005-0000-0000-0000A3020000}"/>
    <cellStyle name="Normalny 11 4 5 7" xfId="50534" xr:uid="{00000000-0005-0000-0000-0000A4020000}"/>
    <cellStyle name="Normalny 11 4 6" xfId="14000" xr:uid="{00000000-0005-0000-0000-0000A5020000}"/>
    <cellStyle name="Normalny 11 4 6 2" xfId="22005" xr:uid="{00000000-0005-0000-0000-0000A6020000}"/>
    <cellStyle name="Normalny 11 4 6 3" xfId="30010" xr:uid="{00000000-0005-0000-0000-0000A7020000}"/>
    <cellStyle name="Normalny 11 4 6 4" xfId="38015" xr:uid="{00000000-0005-0000-0000-0000A8020000}"/>
    <cellStyle name="Normalny 11 4 6 5" xfId="46020" xr:uid="{00000000-0005-0000-0000-0000A9020000}"/>
    <cellStyle name="Normalny 11 4 6 6" xfId="54025" xr:uid="{00000000-0005-0000-0000-0000AA020000}"/>
    <cellStyle name="Normalny 11 4 7" xfId="7212" xr:uid="{00000000-0005-0000-0000-0000AB020000}"/>
    <cellStyle name="Normalny 11 4 8" xfId="15218" xr:uid="{00000000-0005-0000-0000-0000AC020000}"/>
    <cellStyle name="Normalny 11 4 9" xfId="23223" xr:uid="{00000000-0005-0000-0000-0000AD020000}"/>
    <cellStyle name="Normalny 11 5" xfId="1032" xr:uid="{00000000-0005-0000-0000-0000AE020000}"/>
    <cellStyle name="Normalny 11 5 2" xfId="4328" xr:uid="{00000000-0005-0000-0000-0000AF020000}"/>
    <cellStyle name="Normalny 11 5 2 2" xfId="10920" xr:uid="{00000000-0005-0000-0000-0000B0020000}"/>
    <cellStyle name="Normalny 11 5 2 3" xfId="18926" xr:uid="{00000000-0005-0000-0000-0000B1020000}"/>
    <cellStyle name="Normalny 11 5 2 4" xfId="26931" xr:uid="{00000000-0005-0000-0000-0000B2020000}"/>
    <cellStyle name="Normalny 11 5 2 5" xfId="34936" xr:uid="{00000000-0005-0000-0000-0000B3020000}"/>
    <cellStyle name="Normalny 11 5 2 6" xfId="42941" xr:uid="{00000000-0005-0000-0000-0000B4020000}"/>
    <cellStyle name="Normalny 11 5 2 7" xfId="50946" xr:uid="{00000000-0005-0000-0000-0000B5020000}"/>
    <cellStyle name="Normalny 11 5 3" xfId="14203" xr:uid="{00000000-0005-0000-0000-0000B6020000}"/>
    <cellStyle name="Normalny 11 5 3 2" xfId="22208" xr:uid="{00000000-0005-0000-0000-0000B7020000}"/>
    <cellStyle name="Normalny 11 5 3 3" xfId="30213" xr:uid="{00000000-0005-0000-0000-0000B8020000}"/>
    <cellStyle name="Normalny 11 5 3 4" xfId="38218" xr:uid="{00000000-0005-0000-0000-0000B9020000}"/>
    <cellStyle name="Normalny 11 5 3 5" xfId="46223" xr:uid="{00000000-0005-0000-0000-0000BA020000}"/>
    <cellStyle name="Normalny 11 5 3 6" xfId="54228" xr:uid="{00000000-0005-0000-0000-0000BB020000}"/>
    <cellStyle name="Normalny 11 5 4" xfId="7624" xr:uid="{00000000-0005-0000-0000-0000BC020000}"/>
    <cellStyle name="Normalny 11 5 5" xfId="15630" xr:uid="{00000000-0005-0000-0000-0000BD020000}"/>
    <cellStyle name="Normalny 11 5 6" xfId="23635" xr:uid="{00000000-0005-0000-0000-0000BE020000}"/>
    <cellStyle name="Normalny 11 5 7" xfId="31640" xr:uid="{00000000-0005-0000-0000-0000BF020000}"/>
    <cellStyle name="Normalny 11 5 8" xfId="39645" xr:uid="{00000000-0005-0000-0000-0000C0020000}"/>
    <cellStyle name="Normalny 11 5 9" xfId="47650" xr:uid="{00000000-0005-0000-0000-0000C1020000}"/>
    <cellStyle name="Normalny 11 6" xfId="1856" xr:uid="{00000000-0005-0000-0000-0000C2020000}"/>
    <cellStyle name="Normalny 11 6 2" xfId="5152" xr:uid="{00000000-0005-0000-0000-0000C3020000}"/>
    <cellStyle name="Normalny 11 6 2 2" xfId="11744" xr:uid="{00000000-0005-0000-0000-0000C4020000}"/>
    <cellStyle name="Normalny 11 6 2 3" xfId="19750" xr:uid="{00000000-0005-0000-0000-0000C5020000}"/>
    <cellStyle name="Normalny 11 6 2 4" xfId="27755" xr:uid="{00000000-0005-0000-0000-0000C6020000}"/>
    <cellStyle name="Normalny 11 6 2 5" xfId="35760" xr:uid="{00000000-0005-0000-0000-0000C7020000}"/>
    <cellStyle name="Normalny 11 6 2 6" xfId="43765" xr:uid="{00000000-0005-0000-0000-0000C8020000}"/>
    <cellStyle name="Normalny 11 6 2 7" xfId="51770" xr:uid="{00000000-0005-0000-0000-0000C9020000}"/>
    <cellStyle name="Normalny 11 6 3" xfId="13600" xr:uid="{00000000-0005-0000-0000-0000CA020000}"/>
    <cellStyle name="Normalny 11 6 3 2" xfId="21605" xr:uid="{00000000-0005-0000-0000-0000CB020000}"/>
    <cellStyle name="Normalny 11 6 3 3" xfId="29610" xr:uid="{00000000-0005-0000-0000-0000CC020000}"/>
    <cellStyle name="Normalny 11 6 3 4" xfId="37615" xr:uid="{00000000-0005-0000-0000-0000CD020000}"/>
    <cellStyle name="Normalny 11 6 3 5" xfId="45620" xr:uid="{00000000-0005-0000-0000-0000CE020000}"/>
    <cellStyle name="Normalny 11 6 3 6" xfId="53625" xr:uid="{00000000-0005-0000-0000-0000CF020000}"/>
    <cellStyle name="Normalny 11 6 4" xfId="8448" xr:uid="{00000000-0005-0000-0000-0000D0020000}"/>
    <cellStyle name="Normalny 11 6 5" xfId="16454" xr:uid="{00000000-0005-0000-0000-0000D1020000}"/>
    <cellStyle name="Normalny 11 6 6" xfId="24459" xr:uid="{00000000-0005-0000-0000-0000D2020000}"/>
    <cellStyle name="Normalny 11 6 7" xfId="32464" xr:uid="{00000000-0005-0000-0000-0000D3020000}"/>
    <cellStyle name="Normalny 11 6 8" xfId="40469" xr:uid="{00000000-0005-0000-0000-0000D4020000}"/>
    <cellStyle name="Normalny 11 6 9" xfId="48474" xr:uid="{00000000-0005-0000-0000-0000D5020000}"/>
    <cellStyle name="Normalny 11 7" xfId="2680" xr:uid="{00000000-0005-0000-0000-0000D6020000}"/>
    <cellStyle name="Normalny 11 7 2" xfId="5976" xr:uid="{00000000-0005-0000-0000-0000D7020000}"/>
    <cellStyle name="Normalny 11 7 2 2" xfId="12568" xr:uid="{00000000-0005-0000-0000-0000D8020000}"/>
    <cellStyle name="Normalny 11 7 2 3" xfId="20574" xr:uid="{00000000-0005-0000-0000-0000D9020000}"/>
    <cellStyle name="Normalny 11 7 2 4" xfId="28579" xr:uid="{00000000-0005-0000-0000-0000DA020000}"/>
    <cellStyle name="Normalny 11 7 2 5" xfId="36584" xr:uid="{00000000-0005-0000-0000-0000DB020000}"/>
    <cellStyle name="Normalny 11 7 2 6" xfId="44589" xr:uid="{00000000-0005-0000-0000-0000DC020000}"/>
    <cellStyle name="Normalny 11 7 2 7" xfId="52594" xr:uid="{00000000-0005-0000-0000-0000DD020000}"/>
    <cellStyle name="Normalny 11 7 3" xfId="9272" xr:uid="{00000000-0005-0000-0000-0000DE020000}"/>
    <cellStyle name="Normalny 11 7 4" xfId="17278" xr:uid="{00000000-0005-0000-0000-0000DF020000}"/>
    <cellStyle name="Normalny 11 7 5" xfId="25283" xr:uid="{00000000-0005-0000-0000-0000E0020000}"/>
    <cellStyle name="Normalny 11 7 6" xfId="33288" xr:uid="{00000000-0005-0000-0000-0000E1020000}"/>
    <cellStyle name="Normalny 11 7 7" xfId="41293" xr:uid="{00000000-0005-0000-0000-0000E2020000}"/>
    <cellStyle name="Normalny 11 7 8" xfId="49298" xr:uid="{00000000-0005-0000-0000-0000E3020000}"/>
    <cellStyle name="Normalny 11 8" xfId="3504" xr:uid="{00000000-0005-0000-0000-0000E4020000}"/>
    <cellStyle name="Normalny 11 8 2" xfId="10096" xr:uid="{00000000-0005-0000-0000-0000E5020000}"/>
    <cellStyle name="Normalny 11 8 3" xfId="18102" xr:uid="{00000000-0005-0000-0000-0000E6020000}"/>
    <cellStyle name="Normalny 11 8 4" xfId="26107" xr:uid="{00000000-0005-0000-0000-0000E7020000}"/>
    <cellStyle name="Normalny 11 8 5" xfId="34112" xr:uid="{00000000-0005-0000-0000-0000E8020000}"/>
    <cellStyle name="Normalny 11 8 6" xfId="42117" xr:uid="{00000000-0005-0000-0000-0000E9020000}"/>
    <cellStyle name="Normalny 11 8 7" xfId="50122" xr:uid="{00000000-0005-0000-0000-0000EA020000}"/>
    <cellStyle name="Normalny 11 9" xfId="13394" xr:uid="{00000000-0005-0000-0000-0000EB020000}"/>
    <cellStyle name="Normalny 11 9 2" xfId="21399" xr:uid="{00000000-0005-0000-0000-0000EC020000}"/>
    <cellStyle name="Normalny 11 9 3" xfId="29404" xr:uid="{00000000-0005-0000-0000-0000ED020000}"/>
    <cellStyle name="Normalny 11 9 4" xfId="37409" xr:uid="{00000000-0005-0000-0000-0000EE020000}"/>
    <cellStyle name="Normalny 11 9 5" xfId="45414" xr:uid="{00000000-0005-0000-0000-0000EF020000}"/>
    <cellStyle name="Normalny 11 9 6" xfId="53419" xr:uid="{00000000-0005-0000-0000-0000F0020000}"/>
    <cellStyle name="Normalny 12" xfId="214" xr:uid="{00000000-0005-0000-0000-0000F1020000}"/>
    <cellStyle name="Normalny 13" xfId="13199" xr:uid="{00000000-0005-0000-0000-0000F2020000}"/>
    <cellStyle name="Normalny 14" xfId="13198" xr:uid="{00000000-0005-0000-0000-0000F3020000}"/>
    <cellStyle name="Normalny 14 2" xfId="21204" xr:uid="{00000000-0005-0000-0000-0000F4020000}"/>
    <cellStyle name="Normalny 14 3" xfId="29209" xr:uid="{00000000-0005-0000-0000-0000F5020000}"/>
    <cellStyle name="Normalny 14 4" xfId="37214" xr:uid="{00000000-0005-0000-0000-0000F6020000}"/>
    <cellStyle name="Normalny 14 5" xfId="45219" xr:uid="{00000000-0005-0000-0000-0000F7020000}"/>
    <cellStyle name="Normalny 14 6" xfId="53224" xr:uid="{00000000-0005-0000-0000-0000F8020000}"/>
    <cellStyle name="Normalny 2" xfId="1" xr:uid="{00000000-0005-0000-0000-0000F9020000}"/>
    <cellStyle name="Normalny 2 10" xfId="109" xr:uid="{00000000-0005-0000-0000-0000FA020000}"/>
    <cellStyle name="Normalny 2 10 10" xfId="14709" xr:uid="{00000000-0005-0000-0000-0000FB020000}"/>
    <cellStyle name="Normalny 2 10 11" xfId="22714" xr:uid="{00000000-0005-0000-0000-0000FC020000}"/>
    <cellStyle name="Normalny 2 10 12" xfId="30719" xr:uid="{00000000-0005-0000-0000-0000FD020000}"/>
    <cellStyle name="Normalny 2 10 13" xfId="38724" xr:uid="{00000000-0005-0000-0000-0000FE020000}"/>
    <cellStyle name="Normalny 2 10 14" xfId="46729" xr:uid="{00000000-0005-0000-0000-0000FF020000}"/>
    <cellStyle name="Normalny 2 10 2" xfId="317" xr:uid="{00000000-0005-0000-0000-000000030000}"/>
    <cellStyle name="Normalny 2 10 2 10" xfId="22920" xr:uid="{00000000-0005-0000-0000-000001030000}"/>
    <cellStyle name="Normalny 2 10 2 11" xfId="30925" xr:uid="{00000000-0005-0000-0000-000002030000}"/>
    <cellStyle name="Normalny 2 10 2 12" xfId="38930" xr:uid="{00000000-0005-0000-0000-000003030000}"/>
    <cellStyle name="Normalny 2 10 2 13" xfId="46935" xr:uid="{00000000-0005-0000-0000-000004030000}"/>
    <cellStyle name="Normalny 2 10 2 2" xfId="729" xr:uid="{00000000-0005-0000-0000-000005030000}"/>
    <cellStyle name="Normalny 2 10 2 2 10" xfId="31337" xr:uid="{00000000-0005-0000-0000-000006030000}"/>
    <cellStyle name="Normalny 2 10 2 2 11" xfId="39342" xr:uid="{00000000-0005-0000-0000-000007030000}"/>
    <cellStyle name="Normalny 2 10 2 2 12" xfId="47347" xr:uid="{00000000-0005-0000-0000-000008030000}"/>
    <cellStyle name="Normalny 2 10 2 2 2" xfId="1553" xr:uid="{00000000-0005-0000-0000-000009030000}"/>
    <cellStyle name="Normalny 2 10 2 2 2 2" xfId="4849" xr:uid="{00000000-0005-0000-0000-00000A030000}"/>
    <cellStyle name="Normalny 2 10 2 2 2 2 2" xfId="11441" xr:uid="{00000000-0005-0000-0000-00000B030000}"/>
    <cellStyle name="Normalny 2 10 2 2 2 2 3" xfId="19447" xr:uid="{00000000-0005-0000-0000-00000C030000}"/>
    <cellStyle name="Normalny 2 10 2 2 2 2 4" xfId="27452" xr:uid="{00000000-0005-0000-0000-00000D030000}"/>
    <cellStyle name="Normalny 2 10 2 2 2 2 5" xfId="35457" xr:uid="{00000000-0005-0000-0000-00000E030000}"/>
    <cellStyle name="Normalny 2 10 2 2 2 2 6" xfId="43462" xr:uid="{00000000-0005-0000-0000-00000F030000}"/>
    <cellStyle name="Normalny 2 10 2 2 2 2 7" xfId="51467" xr:uid="{00000000-0005-0000-0000-000010030000}"/>
    <cellStyle name="Normalny 2 10 2 2 2 3" xfId="8145" xr:uid="{00000000-0005-0000-0000-000011030000}"/>
    <cellStyle name="Normalny 2 10 2 2 2 4" xfId="16151" xr:uid="{00000000-0005-0000-0000-000012030000}"/>
    <cellStyle name="Normalny 2 10 2 2 2 5" xfId="24156" xr:uid="{00000000-0005-0000-0000-000013030000}"/>
    <cellStyle name="Normalny 2 10 2 2 2 6" xfId="32161" xr:uid="{00000000-0005-0000-0000-000014030000}"/>
    <cellStyle name="Normalny 2 10 2 2 2 7" xfId="40166" xr:uid="{00000000-0005-0000-0000-000015030000}"/>
    <cellStyle name="Normalny 2 10 2 2 2 8" xfId="48171" xr:uid="{00000000-0005-0000-0000-000016030000}"/>
    <cellStyle name="Normalny 2 10 2 2 3" xfId="2377" xr:uid="{00000000-0005-0000-0000-000017030000}"/>
    <cellStyle name="Normalny 2 10 2 2 3 2" xfId="5673" xr:uid="{00000000-0005-0000-0000-000018030000}"/>
    <cellStyle name="Normalny 2 10 2 2 3 2 2" xfId="12265" xr:uid="{00000000-0005-0000-0000-000019030000}"/>
    <cellStyle name="Normalny 2 10 2 2 3 2 3" xfId="20271" xr:uid="{00000000-0005-0000-0000-00001A030000}"/>
    <cellStyle name="Normalny 2 10 2 2 3 2 4" xfId="28276" xr:uid="{00000000-0005-0000-0000-00001B030000}"/>
    <cellStyle name="Normalny 2 10 2 2 3 2 5" xfId="36281" xr:uid="{00000000-0005-0000-0000-00001C030000}"/>
    <cellStyle name="Normalny 2 10 2 2 3 2 6" xfId="44286" xr:uid="{00000000-0005-0000-0000-00001D030000}"/>
    <cellStyle name="Normalny 2 10 2 2 3 2 7" xfId="52291" xr:uid="{00000000-0005-0000-0000-00001E030000}"/>
    <cellStyle name="Normalny 2 10 2 2 3 3" xfId="8969" xr:uid="{00000000-0005-0000-0000-00001F030000}"/>
    <cellStyle name="Normalny 2 10 2 2 3 4" xfId="16975" xr:uid="{00000000-0005-0000-0000-000020030000}"/>
    <cellStyle name="Normalny 2 10 2 2 3 5" xfId="24980" xr:uid="{00000000-0005-0000-0000-000021030000}"/>
    <cellStyle name="Normalny 2 10 2 2 3 6" xfId="32985" xr:uid="{00000000-0005-0000-0000-000022030000}"/>
    <cellStyle name="Normalny 2 10 2 2 3 7" xfId="40990" xr:uid="{00000000-0005-0000-0000-000023030000}"/>
    <cellStyle name="Normalny 2 10 2 2 3 8" xfId="48995" xr:uid="{00000000-0005-0000-0000-000024030000}"/>
    <cellStyle name="Normalny 2 10 2 2 4" xfId="3201" xr:uid="{00000000-0005-0000-0000-000025030000}"/>
    <cellStyle name="Normalny 2 10 2 2 4 2" xfId="6497" xr:uid="{00000000-0005-0000-0000-000026030000}"/>
    <cellStyle name="Normalny 2 10 2 2 4 2 2" xfId="13089" xr:uid="{00000000-0005-0000-0000-000027030000}"/>
    <cellStyle name="Normalny 2 10 2 2 4 2 3" xfId="21095" xr:uid="{00000000-0005-0000-0000-000028030000}"/>
    <cellStyle name="Normalny 2 10 2 2 4 2 4" xfId="29100" xr:uid="{00000000-0005-0000-0000-000029030000}"/>
    <cellStyle name="Normalny 2 10 2 2 4 2 5" xfId="37105" xr:uid="{00000000-0005-0000-0000-00002A030000}"/>
    <cellStyle name="Normalny 2 10 2 2 4 2 6" xfId="45110" xr:uid="{00000000-0005-0000-0000-00002B030000}"/>
    <cellStyle name="Normalny 2 10 2 2 4 2 7" xfId="53115" xr:uid="{00000000-0005-0000-0000-00002C030000}"/>
    <cellStyle name="Normalny 2 10 2 2 4 3" xfId="9793" xr:uid="{00000000-0005-0000-0000-00002D030000}"/>
    <cellStyle name="Normalny 2 10 2 2 4 4" xfId="17799" xr:uid="{00000000-0005-0000-0000-00002E030000}"/>
    <cellStyle name="Normalny 2 10 2 2 4 5" xfId="25804" xr:uid="{00000000-0005-0000-0000-00002F030000}"/>
    <cellStyle name="Normalny 2 10 2 2 4 6" xfId="33809" xr:uid="{00000000-0005-0000-0000-000030030000}"/>
    <cellStyle name="Normalny 2 10 2 2 4 7" xfId="41814" xr:uid="{00000000-0005-0000-0000-000031030000}"/>
    <cellStyle name="Normalny 2 10 2 2 4 8" xfId="49819" xr:uid="{00000000-0005-0000-0000-000032030000}"/>
    <cellStyle name="Normalny 2 10 2 2 5" xfId="4025" xr:uid="{00000000-0005-0000-0000-000033030000}"/>
    <cellStyle name="Normalny 2 10 2 2 5 2" xfId="10617" xr:uid="{00000000-0005-0000-0000-000034030000}"/>
    <cellStyle name="Normalny 2 10 2 2 5 3" xfId="18623" xr:uid="{00000000-0005-0000-0000-000035030000}"/>
    <cellStyle name="Normalny 2 10 2 2 5 4" xfId="26628" xr:uid="{00000000-0005-0000-0000-000036030000}"/>
    <cellStyle name="Normalny 2 10 2 2 5 5" xfId="34633" xr:uid="{00000000-0005-0000-0000-000037030000}"/>
    <cellStyle name="Normalny 2 10 2 2 5 6" xfId="42638" xr:uid="{00000000-0005-0000-0000-000038030000}"/>
    <cellStyle name="Normalny 2 10 2 2 5 7" xfId="50643" xr:uid="{00000000-0005-0000-0000-000039030000}"/>
    <cellStyle name="Normalny 2 10 2 2 6" xfId="14303" xr:uid="{00000000-0005-0000-0000-00003A030000}"/>
    <cellStyle name="Normalny 2 10 2 2 6 2" xfId="22308" xr:uid="{00000000-0005-0000-0000-00003B030000}"/>
    <cellStyle name="Normalny 2 10 2 2 6 3" xfId="30313" xr:uid="{00000000-0005-0000-0000-00003C030000}"/>
    <cellStyle name="Normalny 2 10 2 2 6 4" xfId="38318" xr:uid="{00000000-0005-0000-0000-00003D030000}"/>
    <cellStyle name="Normalny 2 10 2 2 6 5" xfId="46323" xr:uid="{00000000-0005-0000-0000-00003E030000}"/>
    <cellStyle name="Normalny 2 10 2 2 6 6" xfId="54328" xr:uid="{00000000-0005-0000-0000-00003F030000}"/>
    <cellStyle name="Normalny 2 10 2 2 7" xfId="7321" xr:uid="{00000000-0005-0000-0000-000040030000}"/>
    <cellStyle name="Normalny 2 10 2 2 8" xfId="15327" xr:uid="{00000000-0005-0000-0000-000041030000}"/>
    <cellStyle name="Normalny 2 10 2 2 9" xfId="23332" xr:uid="{00000000-0005-0000-0000-000042030000}"/>
    <cellStyle name="Normalny 2 10 2 3" xfId="1141" xr:uid="{00000000-0005-0000-0000-000043030000}"/>
    <cellStyle name="Normalny 2 10 2 3 2" xfId="4437" xr:uid="{00000000-0005-0000-0000-000044030000}"/>
    <cellStyle name="Normalny 2 10 2 3 2 2" xfId="11029" xr:uid="{00000000-0005-0000-0000-000045030000}"/>
    <cellStyle name="Normalny 2 10 2 3 2 3" xfId="19035" xr:uid="{00000000-0005-0000-0000-000046030000}"/>
    <cellStyle name="Normalny 2 10 2 3 2 4" xfId="27040" xr:uid="{00000000-0005-0000-0000-000047030000}"/>
    <cellStyle name="Normalny 2 10 2 3 2 5" xfId="35045" xr:uid="{00000000-0005-0000-0000-000048030000}"/>
    <cellStyle name="Normalny 2 10 2 3 2 6" xfId="43050" xr:uid="{00000000-0005-0000-0000-000049030000}"/>
    <cellStyle name="Normalny 2 10 2 3 2 7" xfId="51055" xr:uid="{00000000-0005-0000-0000-00004A030000}"/>
    <cellStyle name="Normalny 2 10 2 3 3" xfId="7733" xr:uid="{00000000-0005-0000-0000-00004B030000}"/>
    <cellStyle name="Normalny 2 10 2 3 4" xfId="15739" xr:uid="{00000000-0005-0000-0000-00004C030000}"/>
    <cellStyle name="Normalny 2 10 2 3 5" xfId="23744" xr:uid="{00000000-0005-0000-0000-00004D030000}"/>
    <cellStyle name="Normalny 2 10 2 3 6" xfId="31749" xr:uid="{00000000-0005-0000-0000-00004E030000}"/>
    <cellStyle name="Normalny 2 10 2 3 7" xfId="39754" xr:uid="{00000000-0005-0000-0000-00004F030000}"/>
    <cellStyle name="Normalny 2 10 2 3 8" xfId="47759" xr:uid="{00000000-0005-0000-0000-000050030000}"/>
    <cellStyle name="Normalny 2 10 2 4" xfId="1965" xr:uid="{00000000-0005-0000-0000-000051030000}"/>
    <cellStyle name="Normalny 2 10 2 4 2" xfId="5261" xr:uid="{00000000-0005-0000-0000-000052030000}"/>
    <cellStyle name="Normalny 2 10 2 4 2 2" xfId="11853" xr:uid="{00000000-0005-0000-0000-000053030000}"/>
    <cellStyle name="Normalny 2 10 2 4 2 3" xfId="19859" xr:uid="{00000000-0005-0000-0000-000054030000}"/>
    <cellStyle name="Normalny 2 10 2 4 2 4" xfId="27864" xr:uid="{00000000-0005-0000-0000-000055030000}"/>
    <cellStyle name="Normalny 2 10 2 4 2 5" xfId="35869" xr:uid="{00000000-0005-0000-0000-000056030000}"/>
    <cellStyle name="Normalny 2 10 2 4 2 6" xfId="43874" xr:uid="{00000000-0005-0000-0000-000057030000}"/>
    <cellStyle name="Normalny 2 10 2 4 2 7" xfId="51879" xr:uid="{00000000-0005-0000-0000-000058030000}"/>
    <cellStyle name="Normalny 2 10 2 4 3" xfId="8557" xr:uid="{00000000-0005-0000-0000-000059030000}"/>
    <cellStyle name="Normalny 2 10 2 4 4" xfId="16563" xr:uid="{00000000-0005-0000-0000-00005A030000}"/>
    <cellStyle name="Normalny 2 10 2 4 5" xfId="24568" xr:uid="{00000000-0005-0000-0000-00005B030000}"/>
    <cellStyle name="Normalny 2 10 2 4 6" xfId="32573" xr:uid="{00000000-0005-0000-0000-00005C030000}"/>
    <cellStyle name="Normalny 2 10 2 4 7" xfId="40578" xr:uid="{00000000-0005-0000-0000-00005D030000}"/>
    <cellStyle name="Normalny 2 10 2 4 8" xfId="48583" xr:uid="{00000000-0005-0000-0000-00005E030000}"/>
    <cellStyle name="Normalny 2 10 2 5" xfId="2789" xr:uid="{00000000-0005-0000-0000-00005F030000}"/>
    <cellStyle name="Normalny 2 10 2 5 2" xfId="6085" xr:uid="{00000000-0005-0000-0000-000060030000}"/>
    <cellStyle name="Normalny 2 10 2 5 2 2" xfId="12677" xr:uid="{00000000-0005-0000-0000-000061030000}"/>
    <cellStyle name="Normalny 2 10 2 5 2 3" xfId="20683" xr:uid="{00000000-0005-0000-0000-000062030000}"/>
    <cellStyle name="Normalny 2 10 2 5 2 4" xfId="28688" xr:uid="{00000000-0005-0000-0000-000063030000}"/>
    <cellStyle name="Normalny 2 10 2 5 2 5" xfId="36693" xr:uid="{00000000-0005-0000-0000-000064030000}"/>
    <cellStyle name="Normalny 2 10 2 5 2 6" xfId="44698" xr:uid="{00000000-0005-0000-0000-000065030000}"/>
    <cellStyle name="Normalny 2 10 2 5 2 7" xfId="52703" xr:uid="{00000000-0005-0000-0000-000066030000}"/>
    <cellStyle name="Normalny 2 10 2 5 3" xfId="9381" xr:uid="{00000000-0005-0000-0000-000067030000}"/>
    <cellStyle name="Normalny 2 10 2 5 4" xfId="17387" xr:uid="{00000000-0005-0000-0000-000068030000}"/>
    <cellStyle name="Normalny 2 10 2 5 5" xfId="25392" xr:uid="{00000000-0005-0000-0000-000069030000}"/>
    <cellStyle name="Normalny 2 10 2 5 6" xfId="33397" xr:uid="{00000000-0005-0000-0000-00006A030000}"/>
    <cellStyle name="Normalny 2 10 2 5 7" xfId="41402" xr:uid="{00000000-0005-0000-0000-00006B030000}"/>
    <cellStyle name="Normalny 2 10 2 5 8" xfId="49407" xr:uid="{00000000-0005-0000-0000-00006C030000}"/>
    <cellStyle name="Normalny 2 10 2 6" xfId="3613" xr:uid="{00000000-0005-0000-0000-00006D030000}"/>
    <cellStyle name="Normalny 2 10 2 6 2" xfId="10205" xr:uid="{00000000-0005-0000-0000-00006E030000}"/>
    <cellStyle name="Normalny 2 10 2 6 3" xfId="18211" xr:uid="{00000000-0005-0000-0000-00006F030000}"/>
    <cellStyle name="Normalny 2 10 2 6 4" xfId="26216" xr:uid="{00000000-0005-0000-0000-000070030000}"/>
    <cellStyle name="Normalny 2 10 2 6 5" xfId="34221" xr:uid="{00000000-0005-0000-0000-000071030000}"/>
    <cellStyle name="Normalny 2 10 2 6 6" xfId="42226" xr:uid="{00000000-0005-0000-0000-000072030000}"/>
    <cellStyle name="Normalny 2 10 2 6 7" xfId="50231" xr:uid="{00000000-0005-0000-0000-000073030000}"/>
    <cellStyle name="Normalny 2 10 2 7" xfId="13700" xr:uid="{00000000-0005-0000-0000-000074030000}"/>
    <cellStyle name="Normalny 2 10 2 7 2" xfId="21705" xr:uid="{00000000-0005-0000-0000-000075030000}"/>
    <cellStyle name="Normalny 2 10 2 7 3" xfId="29710" xr:uid="{00000000-0005-0000-0000-000076030000}"/>
    <cellStyle name="Normalny 2 10 2 7 4" xfId="37715" xr:uid="{00000000-0005-0000-0000-000077030000}"/>
    <cellStyle name="Normalny 2 10 2 7 5" xfId="45720" xr:uid="{00000000-0005-0000-0000-000078030000}"/>
    <cellStyle name="Normalny 2 10 2 7 6" xfId="53725" xr:uid="{00000000-0005-0000-0000-000079030000}"/>
    <cellStyle name="Normalny 2 10 2 8" xfId="6909" xr:uid="{00000000-0005-0000-0000-00007A030000}"/>
    <cellStyle name="Normalny 2 10 2 9" xfId="14915" xr:uid="{00000000-0005-0000-0000-00007B030000}"/>
    <cellStyle name="Normalny 2 10 3" xfId="523" xr:uid="{00000000-0005-0000-0000-00007C030000}"/>
    <cellStyle name="Normalny 2 10 3 10" xfId="31131" xr:uid="{00000000-0005-0000-0000-00007D030000}"/>
    <cellStyle name="Normalny 2 10 3 11" xfId="39136" xr:uid="{00000000-0005-0000-0000-00007E030000}"/>
    <cellStyle name="Normalny 2 10 3 12" xfId="47141" xr:uid="{00000000-0005-0000-0000-00007F030000}"/>
    <cellStyle name="Normalny 2 10 3 2" xfId="1347" xr:uid="{00000000-0005-0000-0000-000080030000}"/>
    <cellStyle name="Normalny 2 10 3 2 2" xfId="4643" xr:uid="{00000000-0005-0000-0000-000081030000}"/>
    <cellStyle name="Normalny 2 10 3 2 2 2" xfId="11235" xr:uid="{00000000-0005-0000-0000-000082030000}"/>
    <cellStyle name="Normalny 2 10 3 2 2 3" xfId="19241" xr:uid="{00000000-0005-0000-0000-000083030000}"/>
    <cellStyle name="Normalny 2 10 3 2 2 4" xfId="27246" xr:uid="{00000000-0005-0000-0000-000084030000}"/>
    <cellStyle name="Normalny 2 10 3 2 2 5" xfId="35251" xr:uid="{00000000-0005-0000-0000-000085030000}"/>
    <cellStyle name="Normalny 2 10 3 2 2 6" xfId="43256" xr:uid="{00000000-0005-0000-0000-000086030000}"/>
    <cellStyle name="Normalny 2 10 3 2 2 7" xfId="51261" xr:uid="{00000000-0005-0000-0000-000087030000}"/>
    <cellStyle name="Normalny 2 10 3 2 3" xfId="14506" xr:uid="{00000000-0005-0000-0000-000088030000}"/>
    <cellStyle name="Normalny 2 10 3 2 3 2" xfId="22511" xr:uid="{00000000-0005-0000-0000-000089030000}"/>
    <cellStyle name="Normalny 2 10 3 2 3 3" xfId="30516" xr:uid="{00000000-0005-0000-0000-00008A030000}"/>
    <cellStyle name="Normalny 2 10 3 2 3 4" xfId="38521" xr:uid="{00000000-0005-0000-0000-00008B030000}"/>
    <cellStyle name="Normalny 2 10 3 2 3 5" xfId="46526" xr:uid="{00000000-0005-0000-0000-00008C030000}"/>
    <cellStyle name="Normalny 2 10 3 2 3 6" xfId="54531" xr:uid="{00000000-0005-0000-0000-00008D030000}"/>
    <cellStyle name="Normalny 2 10 3 2 4" xfId="7939" xr:uid="{00000000-0005-0000-0000-00008E030000}"/>
    <cellStyle name="Normalny 2 10 3 2 5" xfId="15945" xr:uid="{00000000-0005-0000-0000-00008F030000}"/>
    <cellStyle name="Normalny 2 10 3 2 6" xfId="23950" xr:uid="{00000000-0005-0000-0000-000090030000}"/>
    <cellStyle name="Normalny 2 10 3 2 7" xfId="31955" xr:uid="{00000000-0005-0000-0000-000091030000}"/>
    <cellStyle name="Normalny 2 10 3 2 8" xfId="39960" xr:uid="{00000000-0005-0000-0000-000092030000}"/>
    <cellStyle name="Normalny 2 10 3 2 9" xfId="47965" xr:uid="{00000000-0005-0000-0000-000093030000}"/>
    <cellStyle name="Normalny 2 10 3 3" xfId="2171" xr:uid="{00000000-0005-0000-0000-000094030000}"/>
    <cellStyle name="Normalny 2 10 3 3 2" xfId="5467" xr:uid="{00000000-0005-0000-0000-000095030000}"/>
    <cellStyle name="Normalny 2 10 3 3 2 2" xfId="12059" xr:uid="{00000000-0005-0000-0000-000096030000}"/>
    <cellStyle name="Normalny 2 10 3 3 2 3" xfId="20065" xr:uid="{00000000-0005-0000-0000-000097030000}"/>
    <cellStyle name="Normalny 2 10 3 3 2 4" xfId="28070" xr:uid="{00000000-0005-0000-0000-000098030000}"/>
    <cellStyle name="Normalny 2 10 3 3 2 5" xfId="36075" xr:uid="{00000000-0005-0000-0000-000099030000}"/>
    <cellStyle name="Normalny 2 10 3 3 2 6" xfId="44080" xr:uid="{00000000-0005-0000-0000-00009A030000}"/>
    <cellStyle name="Normalny 2 10 3 3 2 7" xfId="52085" xr:uid="{00000000-0005-0000-0000-00009B030000}"/>
    <cellStyle name="Normalny 2 10 3 3 3" xfId="8763" xr:uid="{00000000-0005-0000-0000-00009C030000}"/>
    <cellStyle name="Normalny 2 10 3 3 4" xfId="16769" xr:uid="{00000000-0005-0000-0000-00009D030000}"/>
    <cellStyle name="Normalny 2 10 3 3 5" xfId="24774" xr:uid="{00000000-0005-0000-0000-00009E030000}"/>
    <cellStyle name="Normalny 2 10 3 3 6" xfId="32779" xr:uid="{00000000-0005-0000-0000-00009F030000}"/>
    <cellStyle name="Normalny 2 10 3 3 7" xfId="40784" xr:uid="{00000000-0005-0000-0000-0000A0030000}"/>
    <cellStyle name="Normalny 2 10 3 3 8" xfId="48789" xr:uid="{00000000-0005-0000-0000-0000A1030000}"/>
    <cellStyle name="Normalny 2 10 3 4" xfId="2995" xr:uid="{00000000-0005-0000-0000-0000A2030000}"/>
    <cellStyle name="Normalny 2 10 3 4 2" xfId="6291" xr:uid="{00000000-0005-0000-0000-0000A3030000}"/>
    <cellStyle name="Normalny 2 10 3 4 2 2" xfId="12883" xr:uid="{00000000-0005-0000-0000-0000A4030000}"/>
    <cellStyle name="Normalny 2 10 3 4 2 3" xfId="20889" xr:uid="{00000000-0005-0000-0000-0000A5030000}"/>
    <cellStyle name="Normalny 2 10 3 4 2 4" xfId="28894" xr:uid="{00000000-0005-0000-0000-0000A6030000}"/>
    <cellStyle name="Normalny 2 10 3 4 2 5" xfId="36899" xr:uid="{00000000-0005-0000-0000-0000A7030000}"/>
    <cellStyle name="Normalny 2 10 3 4 2 6" xfId="44904" xr:uid="{00000000-0005-0000-0000-0000A8030000}"/>
    <cellStyle name="Normalny 2 10 3 4 2 7" xfId="52909" xr:uid="{00000000-0005-0000-0000-0000A9030000}"/>
    <cellStyle name="Normalny 2 10 3 4 3" xfId="9587" xr:uid="{00000000-0005-0000-0000-0000AA030000}"/>
    <cellStyle name="Normalny 2 10 3 4 4" xfId="17593" xr:uid="{00000000-0005-0000-0000-0000AB030000}"/>
    <cellStyle name="Normalny 2 10 3 4 5" xfId="25598" xr:uid="{00000000-0005-0000-0000-0000AC030000}"/>
    <cellStyle name="Normalny 2 10 3 4 6" xfId="33603" xr:uid="{00000000-0005-0000-0000-0000AD030000}"/>
    <cellStyle name="Normalny 2 10 3 4 7" xfId="41608" xr:uid="{00000000-0005-0000-0000-0000AE030000}"/>
    <cellStyle name="Normalny 2 10 3 4 8" xfId="49613" xr:uid="{00000000-0005-0000-0000-0000AF030000}"/>
    <cellStyle name="Normalny 2 10 3 5" xfId="3819" xr:uid="{00000000-0005-0000-0000-0000B0030000}"/>
    <cellStyle name="Normalny 2 10 3 5 2" xfId="10411" xr:uid="{00000000-0005-0000-0000-0000B1030000}"/>
    <cellStyle name="Normalny 2 10 3 5 3" xfId="18417" xr:uid="{00000000-0005-0000-0000-0000B2030000}"/>
    <cellStyle name="Normalny 2 10 3 5 4" xfId="26422" xr:uid="{00000000-0005-0000-0000-0000B3030000}"/>
    <cellStyle name="Normalny 2 10 3 5 5" xfId="34427" xr:uid="{00000000-0005-0000-0000-0000B4030000}"/>
    <cellStyle name="Normalny 2 10 3 5 6" xfId="42432" xr:uid="{00000000-0005-0000-0000-0000B5030000}"/>
    <cellStyle name="Normalny 2 10 3 5 7" xfId="50437" xr:uid="{00000000-0005-0000-0000-0000B6030000}"/>
    <cellStyle name="Normalny 2 10 3 6" xfId="13903" xr:uid="{00000000-0005-0000-0000-0000B7030000}"/>
    <cellStyle name="Normalny 2 10 3 6 2" xfId="21908" xr:uid="{00000000-0005-0000-0000-0000B8030000}"/>
    <cellStyle name="Normalny 2 10 3 6 3" xfId="29913" xr:uid="{00000000-0005-0000-0000-0000B9030000}"/>
    <cellStyle name="Normalny 2 10 3 6 4" xfId="37918" xr:uid="{00000000-0005-0000-0000-0000BA030000}"/>
    <cellStyle name="Normalny 2 10 3 6 5" xfId="45923" xr:uid="{00000000-0005-0000-0000-0000BB030000}"/>
    <cellStyle name="Normalny 2 10 3 6 6" xfId="53928" xr:uid="{00000000-0005-0000-0000-0000BC030000}"/>
    <cellStyle name="Normalny 2 10 3 7" xfId="7115" xr:uid="{00000000-0005-0000-0000-0000BD030000}"/>
    <cellStyle name="Normalny 2 10 3 8" xfId="15121" xr:uid="{00000000-0005-0000-0000-0000BE030000}"/>
    <cellStyle name="Normalny 2 10 3 9" xfId="23126" xr:uid="{00000000-0005-0000-0000-0000BF030000}"/>
    <cellStyle name="Normalny 2 10 4" xfId="935" xr:uid="{00000000-0005-0000-0000-0000C0030000}"/>
    <cellStyle name="Normalny 2 10 4 2" xfId="4231" xr:uid="{00000000-0005-0000-0000-0000C1030000}"/>
    <cellStyle name="Normalny 2 10 4 2 2" xfId="10823" xr:uid="{00000000-0005-0000-0000-0000C2030000}"/>
    <cellStyle name="Normalny 2 10 4 2 3" xfId="18829" xr:uid="{00000000-0005-0000-0000-0000C3030000}"/>
    <cellStyle name="Normalny 2 10 4 2 4" xfId="26834" xr:uid="{00000000-0005-0000-0000-0000C4030000}"/>
    <cellStyle name="Normalny 2 10 4 2 5" xfId="34839" xr:uid="{00000000-0005-0000-0000-0000C5030000}"/>
    <cellStyle name="Normalny 2 10 4 2 6" xfId="42844" xr:uid="{00000000-0005-0000-0000-0000C6030000}"/>
    <cellStyle name="Normalny 2 10 4 2 7" xfId="50849" xr:uid="{00000000-0005-0000-0000-0000C7030000}"/>
    <cellStyle name="Normalny 2 10 4 3" xfId="14106" xr:uid="{00000000-0005-0000-0000-0000C8030000}"/>
    <cellStyle name="Normalny 2 10 4 3 2" xfId="22111" xr:uid="{00000000-0005-0000-0000-0000C9030000}"/>
    <cellStyle name="Normalny 2 10 4 3 3" xfId="30116" xr:uid="{00000000-0005-0000-0000-0000CA030000}"/>
    <cellStyle name="Normalny 2 10 4 3 4" xfId="38121" xr:uid="{00000000-0005-0000-0000-0000CB030000}"/>
    <cellStyle name="Normalny 2 10 4 3 5" xfId="46126" xr:uid="{00000000-0005-0000-0000-0000CC030000}"/>
    <cellStyle name="Normalny 2 10 4 3 6" xfId="54131" xr:uid="{00000000-0005-0000-0000-0000CD030000}"/>
    <cellStyle name="Normalny 2 10 4 4" xfId="7527" xr:uid="{00000000-0005-0000-0000-0000CE030000}"/>
    <cellStyle name="Normalny 2 10 4 5" xfId="15533" xr:uid="{00000000-0005-0000-0000-0000CF030000}"/>
    <cellStyle name="Normalny 2 10 4 6" xfId="23538" xr:uid="{00000000-0005-0000-0000-0000D0030000}"/>
    <cellStyle name="Normalny 2 10 4 7" xfId="31543" xr:uid="{00000000-0005-0000-0000-0000D1030000}"/>
    <cellStyle name="Normalny 2 10 4 8" xfId="39548" xr:uid="{00000000-0005-0000-0000-0000D2030000}"/>
    <cellStyle name="Normalny 2 10 4 9" xfId="47553" xr:uid="{00000000-0005-0000-0000-0000D3030000}"/>
    <cellStyle name="Normalny 2 10 5" xfId="1759" xr:uid="{00000000-0005-0000-0000-0000D4030000}"/>
    <cellStyle name="Normalny 2 10 5 2" xfId="5055" xr:uid="{00000000-0005-0000-0000-0000D5030000}"/>
    <cellStyle name="Normalny 2 10 5 2 2" xfId="11647" xr:uid="{00000000-0005-0000-0000-0000D6030000}"/>
    <cellStyle name="Normalny 2 10 5 2 3" xfId="19653" xr:uid="{00000000-0005-0000-0000-0000D7030000}"/>
    <cellStyle name="Normalny 2 10 5 2 4" xfId="27658" xr:uid="{00000000-0005-0000-0000-0000D8030000}"/>
    <cellStyle name="Normalny 2 10 5 2 5" xfId="35663" xr:uid="{00000000-0005-0000-0000-0000D9030000}"/>
    <cellStyle name="Normalny 2 10 5 2 6" xfId="43668" xr:uid="{00000000-0005-0000-0000-0000DA030000}"/>
    <cellStyle name="Normalny 2 10 5 2 7" xfId="51673" xr:uid="{00000000-0005-0000-0000-0000DB030000}"/>
    <cellStyle name="Normalny 2 10 5 3" xfId="13503" xr:uid="{00000000-0005-0000-0000-0000DC030000}"/>
    <cellStyle name="Normalny 2 10 5 3 2" xfId="21508" xr:uid="{00000000-0005-0000-0000-0000DD030000}"/>
    <cellStyle name="Normalny 2 10 5 3 3" xfId="29513" xr:uid="{00000000-0005-0000-0000-0000DE030000}"/>
    <cellStyle name="Normalny 2 10 5 3 4" xfId="37518" xr:uid="{00000000-0005-0000-0000-0000DF030000}"/>
    <cellStyle name="Normalny 2 10 5 3 5" xfId="45523" xr:uid="{00000000-0005-0000-0000-0000E0030000}"/>
    <cellStyle name="Normalny 2 10 5 3 6" xfId="53528" xr:uid="{00000000-0005-0000-0000-0000E1030000}"/>
    <cellStyle name="Normalny 2 10 5 4" xfId="8351" xr:uid="{00000000-0005-0000-0000-0000E2030000}"/>
    <cellStyle name="Normalny 2 10 5 5" xfId="16357" xr:uid="{00000000-0005-0000-0000-0000E3030000}"/>
    <cellStyle name="Normalny 2 10 5 6" xfId="24362" xr:uid="{00000000-0005-0000-0000-0000E4030000}"/>
    <cellStyle name="Normalny 2 10 5 7" xfId="32367" xr:uid="{00000000-0005-0000-0000-0000E5030000}"/>
    <cellStyle name="Normalny 2 10 5 8" xfId="40372" xr:uid="{00000000-0005-0000-0000-0000E6030000}"/>
    <cellStyle name="Normalny 2 10 5 9" xfId="48377" xr:uid="{00000000-0005-0000-0000-0000E7030000}"/>
    <cellStyle name="Normalny 2 10 6" xfId="2583" xr:uid="{00000000-0005-0000-0000-0000E8030000}"/>
    <cellStyle name="Normalny 2 10 6 2" xfId="5879" xr:uid="{00000000-0005-0000-0000-0000E9030000}"/>
    <cellStyle name="Normalny 2 10 6 2 2" xfId="12471" xr:uid="{00000000-0005-0000-0000-0000EA030000}"/>
    <cellStyle name="Normalny 2 10 6 2 3" xfId="20477" xr:uid="{00000000-0005-0000-0000-0000EB030000}"/>
    <cellStyle name="Normalny 2 10 6 2 4" xfId="28482" xr:uid="{00000000-0005-0000-0000-0000EC030000}"/>
    <cellStyle name="Normalny 2 10 6 2 5" xfId="36487" xr:uid="{00000000-0005-0000-0000-0000ED030000}"/>
    <cellStyle name="Normalny 2 10 6 2 6" xfId="44492" xr:uid="{00000000-0005-0000-0000-0000EE030000}"/>
    <cellStyle name="Normalny 2 10 6 2 7" xfId="52497" xr:uid="{00000000-0005-0000-0000-0000EF030000}"/>
    <cellStyle name="Normalny 2 10 6 3" xfId="9175" xr:uid="{00000000-0005-0000-0000-0000F0030000}"/>
    <cellStyle name="Normalny 2 10 6 4" xfId="17181" xr:uid="{00000000-0005-0000-0000-0000F1030000}"/>
    <cellStyle name="Normalny 2 10 6 5" xfId="25186" xr:uid="{00000000-0005-0000-0000-0000F2030000}"/>
    <cellStyle name="Normalny 2 10 6 6" xfId="33191" xr:uid="{00000000-0005-0000-0000-0000F3030000}"/>
    <cellStyle name="Normalny 2 10 6 7" xfId="41196" xr:uid="{00000000-0005-0000-0000-0000F4030000}"/>
    <cellStyle name="Normalny 2 10 6 8" xfId="49201" xr:uid="{00000000-0005-0000-0000-0000F5030000}"/>
    <cellStyle name="Normalny 2 10 7" xfId="3407" xr:uid="{00000000-0005-0000-0000-0000F6030000}"/>
    <cellStyle name="Normalny 2 10 7 2" xfId="9999" xr:uid="{00000000-0005-0000-0000-0000F7030000}"/>
    <cellStyle name="Normalny 2 10 7 3" xfId="18005" xr:uid="{00000000-0005-0000-0000-0000F8030000}"/>
    <cellStyle name="Normalny 2 10 7 4" xfId="26010" xr:uid="{00000000-0005-0000-0000-0000F9030000}"/>
    <cellStyle name="Normalny 2 10 7 5" xfId="34015" xr:uid="{00000000-0005-0000-0000-0000FA030000}"/>
    <cellStyle name="Normalny 2 10 7 6" xfId="42020" xr:uid="{00000000-0005-0000-0000-0000FB030000}"/>
    <cellStyle name="Normalny 2 10 7 7" xfId="50025" xr:uid="{00000000-0005-0000-0000-0000FC030000}"/>
    <cellStyle name="Normalny 2 10 8" xfId="13297" xr:uid="{00000000-0005-0000-0000-0000FD030000}"/>
    <cellStyle name="Normalny 2 10 8 2" xfId="21302" xr:uid="{00000000-0005-0000-0000-0000FE030000}"/>
    <cellStyle name="Normalny 2 10 8 3" xfId="29307" xr:uid="{00000000-0005-0000-0000-0000FF030000}"/>
    <cellStyle name="Normalny 2 10 8 4" xfId="37312" xr:uid="{00000000-0005-0000-0000-000000040000}"/>
    <cellStyle name="Normalny 2 10 8 5" xfId="45317" xr:uid="{00000000-0005-0000-0000-000001040000}"/>
    <cellStyle name="Normalny 2 10 8 6" xfId="53322" xr:uid="{00000000-0005-0000-0000-000002040000}"/>
    <cellStyle name="Normalny 2 10 9" xfId="6703" xr:uid="{00000000-0005-0000-0000-000003040000}"/>
    <cellStyle name="Normalny 2 11" xfId="210" xr:uid="{00000000-0005-0000-0000-000004040000}"/>
    <cellStyle name="Normalny 2 11 10" xfId="14809" xr:uid="{00000000-0005-0000-0000-000005040000}"/>
    <cellStyle name="Normalny 2 11 11" xfId="22814" xr:uid="{00000000-0005-0000-0000-000006040000}"/>
    <cellStyle name="Normalny 2 11 12" xfId="30819" xr:uid="{00000000-0005-0000-0000-000007040000}"/>
    <cellStyle name="Normalny 2 11 13" xfId="38824" xr:uid="{00000000-0005-0000-0000-000008040000}"/>
    <cellStyle name="Normalny 2 11 14" xfId="46829" xr:uid="{00000000-0005-0000-0000-000009040000}"/>
    <cellStyle name="Normalny 2 11 2" xfId="417" xr:uid="{00000000-0005-0000-0000-00000A040000}"/>
    <cellStyle name="Normalny 2 11 2 10" xfId="23020" xr:uid="{00000000-0005-0000-0000-00000B040000}"/>
    <cellStyle name="Normalny 2 11 2 11" xfId="31025" xr:uid="{00000000-0005-0000-0000-00000C040000}"/>
    <cellStyle name="Normalny 2 11 2 12" xfId="39030" xr:uid="{00000000-0005-0000-0000-00000D040000}"/>
    <cellStyle name="Normalny 2 11 2 13" xfId="47035" xr:uid="{00000000-0005-0000-0000-00000E040000}"/>
    <cellStyle name="Normalny 2 11 2 2" xfId="829" xr:uid="{00000000-0005-0000-0000-00000F040000}"/>
    <cellStyle name="Normalny 2 11 2 2 10" xfId="31437" xr:uid="{00000000-0005-0000-0000-000010040000}"/>
    <cellStyle name="Normalny 2 11 2 2 11" xfId="39442" xr:uid="{00000000-0005-0000-0000-000011040000}"/>
    <cellStyle name="Normalny 2 11 2 2 12" xfId="47447" xr:uid="{00000000-0005-0000-0000-000012040000}"/>
    <cellStyle name="Normalny 2 11 2 2 2" xfId="1653" xr:uid="{00000000-0005-0000-0000-000013040000}"/>
    <cellStyle name="Normalny 2 11 2 2 2 2" xfId="4949" xr:uid="{00000000-0005-0000-0000-000014040000}"/>
    <cellStyle name="Normalny 2 11 2 2 2 2 2" xfId="11541" xr:uid="{00000000-0005-0000-0000-000015040000}"/>
    <cellStyle name="Normalny 2 11 2 2 2 2 3" xfId="19547" xr:uid="{00000000-0005-0000-0000-000016040000}"/>
    <cellStyle name="Normalny 2 11 2 2 2 2 4" xfId="27552" xr:uid="{00000000-0005-0000-0000-000017040000}"/>
    <cellStyle name="Normalny 2 11 2 2 2 2 5" xfId="35557" xr:uid="{00000000-0005-0000-0000-000018040000}"/>
    <cellStyle name="Normalny 2 11 2 2 2 2 6" xfId="43562" xr:uid="{00000000-0005-0000-0000-000019040000}"/>
    <cellStyle name="Normalny 2 11 2 2 2 2 7" xfId="51567" xr:uid="{00000000-0005-0000-0000-00001A040000}"/>
    <cellStyle name="Normalny 2 11 2 2 2 3" xfId="8245" xr:uid="{00000000-0005-0000-0000-00001B040000}"/>
    <cellStyle name="Normalny 2 11 2 2 2 4" xfId="16251" xr:uid="{00000000-0005-0000-0000-00001C040000}"/>
    <cellStyle name="Normalny 2 11 2 2 2 5" xfId="24256" xr:uid="{00000000-0005-0000-0000-00001D040000}"/>
    <cellStyle name="Normalny 2 11 2 2 2 6" xfId="32261" xr:uid="{00000000-0005-0000-0000-00001E040000}"/>
    <cellStyle name="Normalny 2 11 2 2 2 7" xfId="40266" xr:uid="{00000000-0005-0000-0000-00001F040000}"/>
    <cellStyle name="Normalny 2 11 2 2 2 8" xfId="48271" xr:uid="{00000000-0005-0000-0000-000020040000}"/>
    <cellStyle name="Normalny 2 11 2 2 3" xfId="2477" xr:uid="{00000000-0005-0000-0000-000021040000}"/>
    <cellStyle name="Normalny 2 11 2 2 3 2" xfId="5773" xr:uid="{00000000-0005-0000-0000-000022040000}"/>
    <cellStyle name="Normalny 2 11 2 2 3 2 2" xfId="12365" xr:uid="{00000000-0005-0000-0000-000023040000}"/>
    <cellStyle name="Normalny 2 11 2 2 3 2 3" xfId="20371" xr:uid="{00000000-0005-0000-0000-000024040000}"/>
    <cellStyle name="Normalny 2 11 2 2 3 2 4" xfId="28376" xr:uid="{00000000-0005-0000-0000-000025040000}"/>
    <cellStyle name="Normalny 2 11 2 2 3 2 5" xfId="36381" xr:uid="{00000000-0005-0000-0000-000026040000}"/>
    <cellStyle name="Normalny 2 11 2 2 3 2 6" xfId="44386" xr:uid="{00000000-0005-0000-0000-000027040000}"/>
    <cellStyle name="Normalny 2 11 2 2 3 2 7" xfId="52391" xr:uid="{00000000-0005-0000-0000-000028040000}"/>
    <cellStyle name="Normalny 2 11 2 2 3 3" xfId="9069" xr:uid="{00000000-0005-0000-0000-000029040000}"/>
    <cellStyle name="Normalny 2 11 2 2 3 4" xfId="17075" xr:uid="{00000000-0005-0000-0000-00002A040000}"/>
    <cellStyle name="Normalny 2 11 2 2 3 5" xfId="25080" xr:uid="{00000000-0005-0000-0000-00002B040000}"/>
    <cellStyle name="Normalny 2 11 2 2 3 6" xfId="33085" xr:uid="{00000000-0005-0000-0000-00002C040000}"/>
    <cellStyle name="Normalny 2 11 2 2 3 7" xfId="41090" xr:uid="{00000000-0005-0000-0000-00002D040000}"/>
    <cellStyle name="Normalny 2 11 2 2 3 8" xfId="49095" xr:uid="{00000000-0005-0000-0000-00002E040000}"/>
    <cellStyle name="Normalny 2 11 2 2 4" xfId="3301" xr:uid="{00000000-0005-0000-0000-00002F040000}"/>
    <cellStyle name="Normalny 2 11 2 2 4 2" xfId="6597" xr:uid="{00000000-0005-0000-0000-000030040000}"/>
    <cellStyle name="Normalny 2 11 2 2 4 2 2" xfId="13189" xr:uid="{00000000-0005-0000-0000-000031040000}"/>
    <cellStyle name="Normalny 2 11 2 2 4 2 3" xfId="21195" xr:uid="{00000000-0005-0000-0000-000032040000}"/>
    <cellStyle name="Normalny 2 11 2 2 4 2 4" xfId="29200" xr:uid="{00000000-0005-0000-0000-000033040000}"/>
    <cellStyle name="Normalny 2 11 2 2 4 2 5" xfId="37205" xr:uid="{00000000-0005-0000-0000-000034040000}"/>
    <cellStyle name="Normalny 2 11 2 2 4 2 6" xfId="45210" xr:uid="{00000000-0005-0000-0000-000035040000}"/>
    <cellStyle name="Normalny 2 11 2 2 4 2 7" xfId="53215" xr:uid="{00000000-0005-0000-0000-000036040000}"/>
    <cellStyle name="Normalny 2 11 2 2 4 3" xfId="9893" xr:uid="{00000000-0005-0000-0000-000037040000}"/>
    <cellStyle name="Normalny 2 11 2 2 4 4" xfId="17899" xr:uid="{00000000-0005-0000-0000-000038040000}"/>
    <cellStyle name="Normalny 2 11 2 2 4 5" xfId="25904" xr:uid="{00000000-0005-0000-0000-000039040000}"/>
    <cellStyle name="Normalny 2 11 2 2 4 6" xfId="33909" xr:uid="{00000000-0005-0000-0000-00003A040000}"/>
    <cellStyle name="Normalny 2 11 2 2 4 7" xfId="41914" xr:uid="{00000000-0005-0000-0000-00003B040000}"/>
    <cellStyle name="Normalny 2 11 2 2 4 8" xfId="49919" xr:uid="{00000000-0005-0000-0000-00003C040000}"/>
    <cellStyle name="Normalny 2 11 2 2 5" xfId="4125" xr:uid="{00000000-0005-0000-0000-00003D040000}"/>
    <cellStyle name="Normalny 2 11 2 2 5 2" xfId="10717" xr:uid="{00000000-0005-0000-0000-00003E040000}"/>
    <cellStyle name="Normalny 2 11 2 2 5 3" xfId="18723" xr:uid="{00000000-0005-0000-0000-00003F040000}"/>
    <cellStyle name="Normalny 2 11 2 2 5 4" xfId="26728" xr:uid="{00000000-0005-0000-0000-000040040000}"/>
    <cellStyle name="Normalny 2 11 2 2 5 5" xfId="34733" xr:uid="{00000000-0005-0000-0000-000041040000}"/>
    <cellStyle name="Normalny 2 11 2 2 5 6" xfId="42738" xr:uid="{00000000-0005-0000-0000-000042040000}"/>
    <cellStyle name="Normalny 2 11 2 2 5 7" xfId="50743" xr:uid="{00000000-0005-0000-0000-000043040000}"/>
    <cellStyle name="Normalny 2 11 2 2 6" xfId="14606" xr:uid="{00000000-0005-0000-0000-000044040000}"/>
    <cellStyle name="Normalny 2 11 2 2 6 2" xfId="22611" xr:uid="{00000000-0005-0000-0000-000045040000}"/>
    <cellStyle name="Normalny 2 11 2 2 6 3" xfId="30616" xr:uid="{00000000-0005-0000-0000-000046040000}"/>
    <cellStyle name="Normalny 2 11 2 2 6 4" xfId="38621" xr:uid="{00000000-0005-0000-0000-000047040000}"/>
    <cellStyle name="Normalny 2 11 2 2 6 5" xfId="46626" xr:uid="{00000000-0005-0000-0000-000048040000}"/>
    <cellStyle name="Normalny 2 11 2 2 6 6" xfId="54631" xr:uid="{00000000-0005-0000-0000-000049040000}"/>
    <cellStyle name="Normalny 2 11 2 2 7" xfId="7421" xr:uid="{00000000-0005-0000-0000-00004A040000}"/>
    <cellStyle name="Normalny 2 11 2 2 8" xfId="15427" xr:uid="{00000000-0005-0000-0000-00004B040000}"/>
    <cellStyle name="Normalny 2 11 2 2 9" xfId="23432" xr:uid="{00000000-0005-0000-0000-00004C040000}"/>
    <cellStyle name="Normalny 2 11 2 3" xfId="1241" xr:uid="{00000000-0005-0000-0000-00004D040000}"/>
    <cellStyle name="Normalny 2 11 2 3 2" xfId="4537" xr:uid="{00000000-0005-0000-0000-00004E040000}"/>
    <cellStyle name="Normalny 2 11 2 3 2 2" xfId="11129" xr:uid="{00000000-0005-0000-0000-00004F040000}"/>
    <cellStyle name="Normalny 2 11 2 3 2 3" xfId="19135" xr:uid="{00000000-0005-0000-0000-000050040000}"/>
    <cellStyle name="Normalny 2 11 2 3 2 4" xfId="27140" xr:uid="{00000000-0005-0000-0000-000051040000}"/>
    <cellStyle name="Normalny 2 11 2 3 2 5" xfId="35145" xr:uid="{00000000-0005-0000-0000-000052040000}"/>
    <cellStyle name="Normalny 2 11 2 3 2 6" xfId="43150" xr:uid="{00000000-0005-0000-0000-000053040000}"/>
    <cellStyle name="Normalny 2 11 2 3 2 7" xfId="51155" xr:uid="{00000000-0005-0000-0000-000054040000}"/>
    <cellStyle name="Normalny 2 11 2 3 3" xfId="7833" xr:uid="{00000000-0005-0000-0000-000055040000}"/>
    <cellStyle name="Normalny 2 11 2 3 4" xfId="15839" xr:uid="{00000000-0005-0000-0000-000056040000}"/>
    <cellStyle name="Normalny 2 11 2 3 5" xfId="23844" xr:uid="{00000000-0005-0000-0000-000057040000}"/>
    <cellStyle name="Normalny 2 11 2 3 6" xfId="31849" xr:uid="{00000000-0005-0000-0000-000058040000}"/>
    <cellStyle name="Normalny 2 11 2 3 7" xfId="39854" xr:uid="{00000000-0005-0000-0000-000059040000}"/>
    <cellStyle name="Normalny 2 11 2 3 8" xfId="47859" xr:uid="{00000000-0005-0000-0000-00005A040000}"/>
    <cellStyle name="Normalny 2 11 2 4" xfId="2065" xr:uid="{00000000-0005-0000-0000-00005B040000}"/>
    <cellStyle name="Normalny 2 11 2 4 2" xfId="5361" xr:uid="{00000000-0005-0000-0000-00005C040000}"/>
    <cellStyle name="Normalny 2 11 2 4 2 2" xfId="11953" xr:uid="{00000000-0005-0000-0000-00005D040000}"/>
    <cellStyle name="Normalny 2 11 2 4 2 3" xfId="19959" xr:uid="{00000000-0005-0000-0000-00005E040000}"/>
    <cellStyle name="Normalny 2 11 2 4 2 4" xfId="27964" xr:uid="{00000000-0005-0000-0000-00005F040000}"/>
    <cellStyle name="Normalny 2 11 2 4 2 5" xfId="35969" xr:uid="{00000000-0005-0000-0000-000060040000}"/>
    <cellStyle name="Normalny 2 11 2 4 2 6" xfId="43974" xr:uid="{00000000-0005-0000-0000-000061040000}"/>
    <cellStyle name="Normalny 2 11 2 4 2 7" xfId="51979" xr:uid="{00000000-0005-0000-0000-000062040000}"/>
    <cellStyle name="Normalny 2 11 2 4 3" xfId="8657" xr:uid="{00000000-0005-0000-0000-000063040000}"/>
    <cellStyle name="Normalny 2 11 2 4 4" xfId="16663" xr:uid="{00000000-0005-0000-0000-000064040000}"/>
    <cellStyle name="Normalny 2 11 2 4 5" xfId="24668" xr:uid="{00000000-0005-0000-0000-000065040000}"/>
    <cellStyle name="Normalny 2 11 2 4 6" xfId="32673" xr:uid="{00000000-0005-0000-0000-000066040000}"/>
    <cellStyle name="Normalny 2 11 2 4 7" xfId="40678" xr:uid="{00000000-0005-0000-0000-000067040000}"/>
    <cellStyle name="Normalny 2 11 2 4 8" xfId="48683" xr:uid="{00000000-0005-0000-0000-000068040000}"/>
    <cellStyle name="Normalny 2 11 2 5" xfId="2889" xr:uid="{00000000-0005-0000-0000-000069040000}"/>
    <cellStyle name="Normalny 2 11 2 5 2" xfId="6185" xr:uid="{00000000-0005-0000-0000-00006A040000}"/>
    <cellStyle name="Normalny 2 11 2 5 2 2" xfId="12777" xr:uid="{00000000-0005-0000-0000-00006B040000}"/>
    <cellStyle name="Normalny 2 11 2 5 2 3" xfId="20783" xr:uid="{00000000-0005-0000-0000-00006C040000}"/>
    <cellStyle name="Normalny 2 11 2 5 2 4" xfId="28788" xr:uid="{00000000-0005-0000-0000-00006D040000}"/>
    <cellStyle name="Normalny 2 11 2 5 2 5" xfId="36793" xr:uid="{00000000-0005-0000-0000-00006E040000}"/>
    <cellStyle name="Normalny 2 11 2 5 2 6" xfId="44798" xr:uid="{00000000-0005-0000-0000-00006F040000}"/>
    <cellStyle name="Normalny 2 11 2 5 2 7" xfId="52803" xr:uid="{00000000-0005-0000-0000-000070040000}"/>
    <cellStyle name="Normalny 2 11 2 5 3" xfId="9481" xr:uid="{00000000-0005-0000-0000-000071040000}"/>
    <cellStyle name="Normalny 2 11 2 5 4" xfId="17487" xr:uid="{00000000-0005-0000-0000-000072040000}"/>
    <cellStyle name="Normalny 2 11 2 5 5" xfId="25492" xr:uid="{00000000-0005-0000-0000-000073040000}"/>
    <cellStyle name="Normalny 2 11 2 5 6" xfId="33497" xr:uid="{00000000-0005-0000-0000-000074040000}"/>
    <cellStyle name="Normalny 2 11 2 5 7" xfId="41502" xr:uid="{00000000-0005-0000-0000-000075040000}"/>
    <cellStyle name="Normalny 2 11 2 5 8" xfId="49507" xr:uid="{00000000-0005-0000-0000-000076040000}"/>
    <cellStyle name="Normalny 2 11 2 6" xfId="3713" xr:uid="{00000000-0005-0000-0000-000077040000}"/>
    <cellStyle name="Normalny 2 11 2 6 2" xfId="10305" xr:uid="{00000000-0005-0000-0000-000078040000}"/>
    <cellStyle name="Normalny 2 11 2 6 3" xfId="18311" xr:uid="{00000000-0005-0000-0000-000079040000}"/>
    <cellStyle name="Normalny 2 11 2 6 4" xfId="26316" xr:uid="{00000000-0005-0000-0000-00007A040000}"/>
    <cellStyle name="Normalny 2 11 2 6 5" xfId="34321" xr:uid="{00000000-0005-0000-0000-00007B040000}"/>
    <cellStyle name="Normalny 2 11 2 6 6" xfId="42326" xr:uid="{00000000-0005-0000-0000-00007C040000}"/>
    <cellStyle name="Normalny 2 11 2 6 7" xfId="50331" xr:uid="{00000000-0005-0000-0000-00007D040000}"/>
    <cellStyle name="Normalny 2 11 2 7" xfId="14003" xr:uid="{00000000-0005-0000-0000-00007E040000}"/>
    <cellStyle name="Normalny 2 11 2 7 2" xfId="22008" xr:uid="{00000000-0005-0000-0000-00007F040000}"/>
    <cellStyle name="Normalny 2 11 2 7 3" xfId="30013" xr:uid="{00000000-0005-0000-0000-000080040000}"/>
    <cellStyle name="Normalny 2 11 2 7 4" xfId="38018" xr:uid="{00000000-0005-0000-0000-000081040000}"/>
    <cellStyle name="Normalny 2 11 2 7 5" xfId="46023" xr:uid="{00000000-0005-0000-0000-000082040000}"/>
    <cellStyle name="Normalny 2 11 2 7 6" xfId="54028" xr:uid="{00000000-0005-0000-0000-000083040000}"/>
    <cellStyle name="Normalny 2 11 2 8" xfId="7009" xr:uid="{00000000-0005-0000-0000-000084040000}"/>
    <cellStyle name="Normalny 2 11 2 9" xfId="15015" xr:uid="{00000000-0005-0000-0000-000085040000}"/>
    <cellStyle name="Normalny 2 11 3" xfId="623" xr:uid="{00000000-0005-0000-0000-000086040000}"/>
    <cellStyle name="Normalny 2 11 3 10" xfId="31231" xr:uid="{00000000-0005-0000-0000-000087040000}"/>
    <cellStyle name="Normalny 2 11 3 11" xfId="39236" xr:uid="{00000000-0005-0000-0000-000088040000}"/>
    <cellStyle name="Normalny 2 11 3 12" xfId="47241" xr:uid="{00000000-0005-0000-0000-000089040000}"/>
    <cellStyle name="Normalny 2 11 3 2" xfId="1447" xr:uid="{00000000-0005-0000-0000-00008A040000}"/>
    <cellStyle name="Normalny 2 11 3 2 2" xfId="4743" xr:uid="{00000000-0005-0000-0000-00008B040000}"/>
    <cellStyle name="Normalny 2 11 3 2 2 2" xfId="11335" xr:uid="{00000000-0005-0000-0000-00008C040000}"/>
    <cellStyle name="Normalny 2 11 3 2 2 3" xfId="19341" xr:uid="{00000000-0005-0000-0000-00008D040000}"/>
    <cellStyle name="Normalny 2 11 3 2 2 4" xfId="27346" xr:uid="{00000000-0005-0000-0000-00008E040000}"/>
    <cellStyle name="Normalny 2 11 3 2 2 5" xfId="35351" xr:uid="{00000000-0005-0000-0000-00008F040000}"/>
    <cellStyle name="Normalny 2 11 3 2 2 6" xfId="43356" xr:uid="{00000000-0005-0000-0000-000090040000}"/>
    <cellStyle name="Normalny 2 11 3 2 2 7" xfId="51361" xr:uid="{00000000-0005-0000-0000-000091040000}"/>
    <cellStyle name="Normalny 2 11 3 2 3" xfId="8039" xr:uid="{00000000-0005-0000-0000-000092040000}"/>
    <cellStyle name="Normalny 2 11 3 2 4" xfId="16045" xr:uid="{00000000-0005-0000-0000-000093040000}"/>
    <cellStyle name="Normalny 2 11 3 2 5" xfId="24050" xr:uid="{00000000-0005-0000-0000-000094040000}"/>
    <cellStyle name="Normalny 2 11 3 2 6" xfId="32055" xr:uid="{00000000-0005-0000-0000-000095040000}"/>
    <cellStyle name="Normalny 2 11 3 2 7" xfId="40060" xr:uid="{00000000-0005-0000-0000-000096040000}"/>
    <cellStyle name="Normalny 2 11 3 2 8" xfId="48065" xr:uid="{00000000-0005-0000-0000-000097040000}"/>
    <cellStyle name="Normalny 2 11 3 3" xfId="2271" xr:uid="{00000000-0005-0000-0000-000098040000}"/>
    <cellStyle name="Normalny 2 11 3 3 2" xfId="5567" xr:uid="{00000000-0005-0000-0000-000099040000}"/>
    <cellStyle name="Normalny 2 11 3 3 2 2" xfId="12159" xr:uid="{00000000-0005-0000-0000-00009A040000}"/>
    <cellStyle name="Normalny 2 11 3 3 2 3" xfId="20165" xr:uid="{00000000-0005-0000-0000-00009B040000}"/>
    <cellStyle name="Normalny 2 11 3 3 2 4" xfId="28170" xr:uid="{00000000-0005-0000-0000-00009C040000}"/>
    <cellStyle name="Normalny 2 11 3 3 2 5" xfId="36175" xr:uid="{00000000-0005-0000-0000-00009D040000}"/>
    <cellStyle name="Normalny 2 11 3 3 2 6" xfId="44180" xr:uid="{00000000-0005-0000-0000-00009E040000}"/>
    <cellStyle name="Normalny 2 11 3 3 2 7" xfId="52185" xr:uid="{00000000-0005-0000-0000-00009F040000}"/>
    <cellStyle name="Normalny 2 11 3 3 3" xfId="8863" xr:uid="{00000000-0005-0000-0000-0000A0040000}"/>
    <cellStyle name="Normalny 2 11 3 3 4" xfId="16869" xr:uid="{00000000-0005-0000-0000-0000A1040000}"/>
    <cellStyle name="Normalny 2 11 3 3 5" xfId="24874" xr:uid="{00000000-0005-0000-0000-0000A2040000}"/>
    <cellStyle name="Normalny 2 11 3 3 6" xfId="32879" xr:uid="{00000000-0005-0000-0000-0000A3040000}"/>
    <cellStyle name="Normalny 2 11 3 3 7" xfId="40884" xr:uid="{00000000-0005-0000-0000-0000A4040000}"/>
    <cellStyle name="Normalny 2 11 3 3 8" xfId="48889" xr:uid="{00000000-0005-0000-0000-0000A5040000}"/>
    <cellStyle name="Normalny 2 11 3 4" xfId="3095" xr:uid="{00000000-0005-0000-0000-0000A6040000}"/>
    <cellStyle name="Normalny 2 11 3 4 2" xfId="6391" xr:uid="{00000000-0005-0000-0000-0000A7040000}"/>
    <cellStyle name="Normalny 2 11 3 4 2 2" xfId="12983" xr:uid="{00000000-0005-0000-0000-0000A8040000}"/>
    <cellStyle name="Normalny 2 11 3 4 2 3" xfId="20989" xr:uid="{00000000-0005-0000-0000-0000A9040000}"/>
    <cellStyle name="Normalny 2 11 3 4 2 4" xfId="28994" xr:uid="{00000000-0005-0000-0000-0000AA040000}"/>
    <cellStyle name="Normalny 2 11 3 4 2 5" xfId="36999" xr:uid="{00000000-0005-0000-0000-0000AB040000}"/>
    <cellStyle name="Normalny 2 11 3 4 2 6" xfId="45004" xr:uid="{00000000-0005-0000-0000-0000AC040000}"/>
    <cellStyle name="Normalny 2 11 3 4 2 7" xfId="53009" xr:uid="{00000000-0005-0000-0000-0000AD040000}"/>
    <cellStyle name="Normalny 2 11 3 4 3" xfId="9687" xr:uid="{00000000-0005-0000-0000-0000AE040000}"/>
    <cellStyle name="Normalny 2 11 3 4 4" xfId="17693" xr:uid="{00000000-0005-0000-0000-0000AF040000}"/>
    <cellStyle name="Normalny 2 11 3 4 5" xfId="25698" xr:uid="{00000000-0005-0000-0000-0000B0040000}"/>
    <cellStyle name="Normalny 2 11 3 4 6" xfId="33703" xr:uid="{00000000-0005-0000-0000-0000B1040000}"/>
    <cellStyle name="Normalny 2 11 3 4 7" xfId="41708" xr:uid="{00000000-0005-0000-0000-0000B2040000}"/>
    <cellStyle name="Normalny 2 11 3 4 8" xfId="49713" xr:uid="{00000000-0005-0000-0000-0000B3040000}"/>
    <cellStyle name="Normalny 2 11 3 5" xfId="3919" xr:uid="{00000000-0005-0000-0000-0000B4040000}"/>
    <cellStyle name="Normalny 2 11 3 5 2" xfId="10511" xr:uid="{00000000-0005-0000-0000-0000B5040000}"/>
    <cellStyle name="Normalny 2 11 3 5 3" xfId="18517" xr:uid="{00000000-0005-0000-0000-0000B6040000}"/>
    <cellStyle name="Normalny 2 11 3 5 4" xfId="26522" xr:uid="{00000000-0005-0000-0000-0000B7040000}"/>
    <cellStyle name="Normalny 2 11 3 5 5" xfId="34527" xr:uid="{00000000-0005-0000-0000-0000B8040000}"/>
    <cellStyle name="Normalny 2 11 3 5 6" xfId="42532" xr:uid="{00000000-0005-0000-0000-0000B9040000}"/>
    <cellStyle name="Normalny 2 11 3 5 7" xfId="50537" xr:uid="{00000000-0005-0000-0000-0000BA040000}"/>
    <cellStyle name="Normalny 2 11 3 6" xfId="14403" xr:uid="{00000000-0005-0000-0000-0000BB040000}"/>
    <cellStyle name="Normalny 2 11 3 6 2" xfId="22408" xr:uid="{00000000-0005-0000-0000-0000BC040000}"/>
    <cellStyle name="Normalny 2 11 3 6 3" xfId="30413" xr:uid="{00000000-0005-0000-0000-0000BD040000}"/>
    <cellStyle name="Normalny 2 11 3 6 4" xfId="38418" xr:uid="{00000000-0005-0000-0000-0000BE040000}"/>
    <cellStyle name="Normalny 2 11 3 6 5" xfId="46423" xr:uid="{00000000-0005-0000-0000-0000BF040000}"/>
    <cellStyle name="Normalny 2 11 3 6 6" xfId="54428" xr:uid="{00000000-0005-0000-0000-0000C0040000}"/>
    <cellStyle name="Normalny 2 11 3 7" xfId="7215" xr:uid="{00000000-0005-0000-0000-0000C1040000}"/>
    <cellStyle name="Normalny 2 11 3 8" xfId="15221" xr:uid="{00000000-0005-0000-0000-0000C2040000}"/>
    <cellStyle name="Normalny 2 11 3 9" xfId="23226" xr:uid="{00000000-0005-0000-0000-0000C3040000}"/>
    <cellStyle name="Normalny 2 11 4" xfId="1035" xr:uid="{00000000-0005-0000-0000-0000C4040000}"/>
    <cellStyle name="Normalny 2 11 4 2" xfId="4331" xr:uid="{00000000-0005-0000-0000-0000C5040000}"/>
    <cellStyle name="Normalny 2 11 4 2 2" xfId="10923" xr:uid="{00000000-0005-0000-0000-0000C6040000}"/>
    <cellStyle name="Normalny 2 11 4 2 3" xfId="18929" xr:uid="{00000000-0005-0000-0000-0000C7040000}"/>
    <cellStyle name="Normalny 2 11 4 2 4" xfId="26934" xr:uid="{00000000-0005-0000-0000-0000C8040000}"/>
    <cellStyle name="Normalny 2 11 4 2 5" xfId="34939" xr:uid="{00000000-0005-0000-0000-0000C9040000}"/>
    <cellStyle name="Normalny 2 11 4 2 6" xfId="42944" xr:uid="{00000000-0005-0000-0000-0000CA040000}"/>
    <cellStyle name="Normalny 2 11 4 2 7" xfId="50949" xr:uid="{00000000-0005-0000-0000-0000CB040000}"/>
    <cellStyle name="Normalny 2 11 4 3" xfId="13800" xr:uid="{00000000-0005-0000-0000-0000CC040000}"/>
    <cellStyle name="Normalny 2 11 4 3 2" xfId="21805" xr:uid="{00000000-0005-0000-0000-0000CD040000}"/>
    <cellStyle name="Normalny 2 11 4 3 3" xfId="29810" xr:uid="{00000000-0005-0000-0000-0000CE040000}"/>
    <cellStyle name="Normalny 2 11 4 3 4" xfId="37815" xr:uid="{00000000-0005-0000-0000-0000CF040000}"/>
    <cellStyle name="Normalny 2 11 4 3 5" xfId="45820" xr:uid="{00000000-0005-0000-0000-0000D0040000}"/>
    <cellStyle name="Normalny 2 11 4 3 6" xfId="53825" xr:uid="{00000000-0005-0000-0000-0000D1040000}"/>
    <cellStyle name="Normalny 2 11 4 4" xfId="7627" xr:uid="{00000000-0005-0000-0000-0000D2040000}"/>
    <cellStyle name="Normalny 2 11 4 5" xfId="15633" xr:uid="{00000000-0005-0000-0000-0000D3040000}"/>
    <cellStyle name="Normalny 2 11 4 6" xfId="23638" xr:uid="{00000000-0005-0000-0000-0000D4040000}"/>
    <cellStyle name="Normalny 2 11 4 7" xfId="31643" xr:uid="{00000000-0005-0000-0000-0000D5040000}"/>
    <cellStyle name="Normalny 2 11 4 8" xfId="39648" xr:uid="{00000000-0005-0000-0000-0000D6040000}"/>
    <cellStyle name="Normalny 2 11 4 9" xfId="47653" xr:uid="{00000000-0005-0000-0000-0000D7040000}"/>
    <cellStyle name="Normalny 2 11 5" xfId="1859" xr:uid="{00000000-0005-0000-0000-0000D8040000}"/>
    <cellStyle name="Normalny 2 11 5 2" xfId="5155" xr:uid="{00000000-0005-0000-0000-0000D9040000}"/>
    <cellStyle name="Normalny 2 11 5 2 2" xfId="11747" xr:uid="{00000000-0005-0000-0000-0000DA040000}"/>
    <cellStyle name="Normalny 2 11 5 2 3" xfId="19753" xr:uid="{00000000-0005-0000-0000-0000DB040000}"/>
    <cellStyle name="Normalny 2 11 5 2 4" xfId="27758" xr:uid="{00000000-0005-0000-0000-0000DC040000}"/>
    <cellStyle name="Normalny 2 11 5 2 5" xfId="35763" xr:uid="{00000000-0005-0000-0000-0000DD040000}"/>
    <cellStyle name="Normalny 2 11 5 2 6" xfId="43768" xr:uid="{00000000-0005-0000-0000-0000DE040000}"/>
    <cellStyle name="Normalny 2 11 5 2 7" xfId="51773" xr:uid="{00000000-0005-0000-0000-0000DF040000}"/>
    <cellStyle name="Normalny 2 11 5 3" xfId="8451" xr:uid="{00000000-0005-0000-0000-0000E0040000}"/>
    <cellStyle name="Normalny 2 11 5 4" xfId="16457" xr:uid="{00000000-0005-0000-0000-0000E1040000}"/>
    <cellStyle name="Normalny 2 11 5 5" xfId="24462" xr:uid="{00000000-0005-0000-0000-0000E2040000}"/>
    <cellStyle name="Normalny 2 11 5 6" xfId="32467" xr:uid="{00000000-0005-0000-0000-0000E3040000}"/>
    <cellStyle name="Normalny 2 11 5 7" xfId="40472" xr:uid="{00000000-0005-0000-0000-0000E4040000}"/>
    <cellStyle name="Normalny 2 11 5 8" xfId="48477" xr:uid="{00000000-0005-0000-0000-0000E5040000}"/>
    <cellStyle name="Normalny 2 11 6" xfId="2683" xr:uid="{00000000-0005-0000-0000-0000E6040000}"/>
    <cellStyle name="Normalny 2 11 6 2" xfId="5979" xr:uid="{00000000-0005-0000-0000-0000E7040000}"/>
    <cellStyle name="Normalny 2 11 6 2 2" xfId="12571" xr:uid="{00000000-0005-0000-0000-0000E8040000}"/>
    <cellStyle name="Normalny 2 11 6 2 3" xfId="20577" xr:uid="{00000000-0005-0000-0000-0000E9040000}"/>
    <cellStyle name="Normalny 2 11 6 2 4" xfId="28582" xr:uid="{00000000-0005-0000-0000-0000EA040000}"/>
    <cellStyle name="Normalny 2 11 6 2 5" xfId="36587" xr:uid="{00000000-0005-0000-0000-0000EB040000}"/>
    <cellStyle name="Normalny 2 11 6 2 6" xfId="44592" xr:uid="{00000000-0005-0000-0000-0000EC040000}"/>
    <cellStyle name="Normalny 2 11 6 2 7" xfId="52597" xr:uid="{00000000-0005-0000-0000-0000ED040000}"/>
    <cellStyle name="Normalny 2 11 6 3" xfId="9275" xr:uid="{00000000-0005-0000-0000-0000EE040000}"/>
    <cellStyle name="Normalny 2 11 6 4" xfId="17281" xr:uid="{00000000-0005-0000-0000-0000EF040000}"/>
    <cellStyle name="Normalny 2 11 6 5" xfId="25286" xr:uid="{00000000-0005-0000-0000-0000F0040000}"/>
    <cellStyle name="Normalny 2 11 6 6" xfId="33291" xr:uid="{00000000-0005-0000-0000-0000F1040000}"/>
    <cellStyle name="Normalny 2 11 6 7" xfId="41296" xr:uid="{00000000-0005-0000-0000-0000F2040000}"/>
    <cellStyle name="Normalny 2 11 6 8" xfId="49301" xr:uid="{00000000-0005-0000-0000-0000F3040000}"/>
    <cellStyle name="Normalny 2 11 7" xfId="3507" xr:uid="{00000000-0005-0000-0000-0000F4040000}"/>
    <cellStyle name="Normalny 2 11 7 2" xfId="10099" xr:uid="{00000000-0005-0000-0000-0000F5040000}"/>
    <cellStyle name="Normalny 2 11 7 3" xfId="18105" xr:uid="{00000000-0005-0000-0000-0000F6040000}"/>
    <cellStyle name="Normalny 2 11 7 4" xfId="26110" xr:uid="{00000000-0005-0000-0000-0000F7040000}"/>
    <cellStyle name="Normalny 2 11 7 5" xfId="34115" xr:uid="{00000000-0005-0000-0000-0000F8040000}"/>
    <cellStyle name="Normalny 2 11 7 6" xfId="42120" xr:uid="{00000000-0005-0000-0000-0000F9040000}"/>
    <cellStyle name="Normalny 2 11 7 7" xfId="50125" xr:uid="{00000000-0005-0000-0000-0000FA040000}"/>
    <cellStyle name="Normalny 2 11 8" xfId="13397" xr:uid="{00000000-0005-0000-0000-0000FB040000}"/>
    <cellStyle name="Normalny 2 11 8 2" xfId="21402" xr:uid="{00000000-0005-0000-0000-0000FC040000}"/>
    <cellStyle name="Normalny 2 11 8 3" xfId="29407" xr:uid="{00000000-0005-0000-0000-0000FD040000}"/>
    <cellStyle name="Normalny 2 11 8 4" xfId="37412" xr:uid="{00000000-0005-0000-0000-0000FE040000}"/>
    <cellStyle name="Normalny 2 11 8 5" xfId="45417" xr:uid="{00000000-0005-0000-0000-0000FF040000}"/>
    <cellStyle name="Normalny 2 11 8 6" xfId="53422" xr:uid="{00000000-0005-0000-0000-000000050000}"/>
    <cellStyle name="Normalny 2 11 9" xfId="6803" xr:uid="{00000000-0005-0000-0000-000001050000}"/>
    <cellStyle name="Normalny 2 12" xfId="217" xr:uid="{00000000-0005-0000-0000-000002050000}"/>
    <cellStyle name="Normalny 2 12 10" xfId="14815" xr:uid="{00000000-0005-0000-0000-000003050000}"/>
    <cellStyle name="Normalny 2 12 11" xfId="22820" xr:uid="{00000000-0005-0000-0000-000004050000}"/>
    <cellStyle name="Normalny 2 12 12" xfId="30825" xr:uid="{00000000-0005-0000-0000-000005050000}"/>
    <cellStyle name="Normalny 2 12 13" xfId="38830" xr:uid="{00000000-0005-0000-0000-000006050000}"/>
    <cellStyle name="Normalny 2 12 14" xfId="46835" xr:uid="{00000000-0005-0000-0000-000007050000}"/>
    <cellStyle name="Normalny 2 12 2" xfId="423" xr:uid="{00000000-0005-0000-0000-000008050000}"/>
    <cellStyle name="Normalny 2 12 2 10" xfId="23026" xr:uid="{00000000-0005-0000-0000-000009050000}"/>
    <cellStyle name="Normalny 2 12 2 11" xfId="31031" xr:uid="{00000000-0005-0000-0000-00000A050000}"/>
    <cellStyle name="Normalny 2 12 2 12" xfId="39036" xr:uid="{00000000-0005-0000-0000-00000B050000}"/>
    <cellStyle name="Normalny 2 12 2 13" xfId="47041" xr:uid="{00000000-0005-0000-0000-00000C050000}"/>
    <cellStyle name="Normalny 2 12 2 2" xfId="835" xr:uid="{00000000-0005-0000-0000-00000D050000}"/>
    <cellStyle name="Normalny 2 12 2 2 10" xfId="39448" xr:uid="{00000000-0005-0000-0000-00000E050000}"/>
    <cellStyle name="Normalny 2 12 2 2 11" xfId="47453" xr:uid="{00000000-0005-0000-0000-00000F050000}"/>
    <cellStyle name="Normalny 2 12 2 2 2" xfId="1659" xr:uid="{00000000-0005-0000-0000-000010050000}"/>
    <cellStyle name="Normalny 2 12 2 2 2 2" xfId="4955" xr:uid="{00000000-0005-0000-0000-000011050000}"/>
    <cellStyle name="Normalny 2 12 2 2 2 2 2" xfId="11547" xr:uid="{00000000-0005-0000-0000-000012050000}"/>
    <cellStyle name="Normalny 2 12 2 2 2 2 3" xfId="19553" xr:uid="{00000000-0005-0000-0000-000013050000}"/>
    <cellStyle name="Normalny 2 12 2 2 2 2 4" xfId="27558" xr:uid="{00000000-0005-0000-0000-000014050000}"/>
    <cellStyle name="Normalny 2 12 2 2 2 2 5" xfId="35563" xr:uid="{00000000-0005-0000-0000-000015050000}"/>
    <cellStyle name="Normalny 2 12 2 2 2 2 6" xfId="43568" xr:uid="{00000000-0005-0000-0000-000016050000}"/>
    <cellStyle name="Normalny 2 12 2 2 2 2 7" xfId="51573" xr:uid="{00000000-0005-0000-0000-000017050000}"/>
    <cellStyle name="Normalny 2 12 2 2 2 3" xfId="8251" xr:uid="{00000000-0005-0000-0000-000018050000}"/>
    <cellStyle name="Normalny 2 12 2 2 2 4" xfId="16257" xr:uid="{00000000-0005-0000-0000-000019050000}"/>
    <cellStyle name="Normalny 2 12 2 2 2 5" xfId="24262" xr:uid="{00000000-0005-0000-0000-00001A050000}"/>
    <cellStyle name="Normalny 2 12 2 2 2 6" xfId="32267" xr:uid="{00000000-0005-0000-0000-00001B050000}"/>
    <cellStyle name="Normalny 2 12 2 2 2 7" xfId="40272" xr:uid="{00000000-0005-0000-0000-00001C050000}"/>
    <cellStyle name="Normalny 2 12 2 2 2 8" xfId="48277" xr:uid="{00000000-0005-0000-0000-00001D050000}"/>
    <cellStyle name="Normalny 2 12 2 2 3" xfId="2483" xr:uid="{00000000-0005-0000-0000-00001E050000}"/>
    <cellStyle name="Normalny 2 12 2 2 3 2" xfId="5779" xr:uid="{00000000-0005-0000-0000-00001F050000}"/>
    <cellStyle name="Normalny 2 12 2 2 3 2 2" xfId="12371" xr:uid="{00000000-0005-0000-0000-000020050000}"/>
    <cellStyle name="Normalny 2 12 2 2 3 2 3" xfId="20377" xr:uid="{00000000-0005-0000-0000-000021050000}"/>
    <cellStyle name="Normalny 2 12 2 2 3 2 4" xfId="28382" xr:uid="{00000000-0005-0000-0000-000022050000}"/>
    <cellStyle name="Normalny 2 12 2 2 3 2 5" xfId="36387" xr:uid="{00000000-0005-0000-0000-000023050000}"/>
    <cellStyle name="Normalny 2 12 2 2 3 2 6" xfId="44392" xr:uid="{00000000-0005-0000-0000-000024050000}"/>
    <cellStyle name="Normalny 2 12 2 2 3 2 7" xfId="52397" xr:uid="{00000000-0005-0000-0000-000025050000}"/>
    <cellStyle name="Normalny 2 12 2 2 3 3" xfId="9075" xr:uid="{00000000-0005-0000-0000-000026050000}"/>
    <cellStyle name="Normalny 2 12 2 2 3 4" xfId="17081" xr:uid="{00000000-0005-0000-0000-000027050000}"/>
    <cellStyle name="Normalny 2 12 2 2 3 5" xfId="25086" xr:uid="{00000000-0005-0000-0000-000028050000}"/>
    <cellStyle name="Normalny 2 12 2 2 3 6" xfId="33091" xr:uid="{00000000-0005-0000-0000-000029050000}"/>
    <cellStyle name="Normalny 2 12 2 2 3 7" xfId="41096" xr:uid="{00000000-0005-0000-0000-00002A050000}"/>
    <cellStyle name="Normalny 2 12 2 2 3 8" xfId="49101" xr:uid="{00000000-0005-0000-0000-00002B050000}"/>
    <cellStyle name="Normalny 2 12 2 2 4" xfId="3307" xr:uid="{00000000-0005-0000-0000-00002C050000}"/>
    <cellStyle name="Normalny 2 12 2 2 4 2" xfId="6603" xr:uid="{00000000-0005-0000-0000-00002D050000}"/>
    <cellStyle name="Normalny 2 12 2 2 4 2 2" xfId="13195" xr:uid="{00000000-0005-0000-0000-00002E050000}"/>
    <cellStyle name="Normalny 2 12 2 2 4 2 3" xfId="21201" xr:uid="{00000000-0005-0000-0000-00002F050000}"/>
    <cellStyle name="Normalny 2 12 2 2 4 2 4" xfId="29206" xr:uid="{00000000-0005-0000-0000-000030050000}"/>
    <cellStyle name="Normalny 2 12 2 2 4 2 5" xfId="37211" xr:uid="{00000000-0005-0000-0000-000031050000}"/>
    <cellStyle name="Normalny 2 12 2 2 4 2 6" xfId="45216" xr:uid="{00000000-0005-0000-0000-000032050000}"/>
    <cellStyle name="Normalny 2 12 2 2 4 2 7" xfId="53221" xr:uid="{00000000-0005-0000-0000-000033050000}"/>
    <cellStyle name="Normalny 2 12 2 2 4 3" xfId="9899" xr:uid="{00000000-0005-0000-0000-000034050000}"/>
    <cellStyle name="Normalny 2 12 2 2 4 4" xfId="17905" xr:uid="{00000000-0005-0000-0000-000035050000}"/>
    <cellStyle name="Normalny 2 12 2 2 4 5" xfId="25910" xr:uid="{00000000-0005-0000-0000-000036050000}"/>
    <cellStyle name="Normalny 2 12 2 2 4 6" xfId="33915" xr:uid="{00000000-0005-0000-0000-000037050000}"/>
    <cellStyle name="Normalny 2 12 2 2 4 7" xfId="41920" xr:uid="{00000000-0005-0000-0000-000038050000}"/>
    <cellStyle name="Normalny 2 12 2 2 4 8" xfId="49925" xr:uid="{00000000-0005-0000-0000-000039050000}"/>
    <cellStyle name="Normalny 2 12 2 2 5" xfId="4131" xr:uid="{00000000-0005-0000-0000-00003A050000}"/>
    <cellStyle name="Normalny 2 12 2 2 5 2" xfId="10723" xr:uid="{00000000-0005-0000-0000-00003B050000}"/>
    <cellStyle name="Normalny 2 12 2 2 5 3" xfId="18729" xr:uid="{00000000-0005-0000-0000-00003C050000}"/>
    <cellStyle name="Normalny 2 12 2 2 5 4" xfId="26734" xr:uid="{00000000-0005-0000-0000-00003D050000}"/>
    <cellStyle name="Normalny 2 12 2 2 5 5" xfId="34739" xr:uid="{00000000-0005-0000-0000-00003E050000}"/>
    <cellStyle name="Normalny 2 12 2 2 5 6" xfId="42744" xr:uid="{00000000-0005-0000-0000-00003F050000}"/>
    <cellStyle name="Normalny 2 12 2 2 5 7" xfId="50749" xr:uid="{00000000-0005-0000-0000-000040050000}"/>
    <cellStyle name="Normalny 2 12 2 2 6" xfId="7427" xr:uid="{00000000-0005-0000-0000-000041050000}"/>
    <cellStyle name="Normalny 2 12 2 2 7" xfId="15433" xr:uid="{00000000-0005-0000-0000-000042050000}"/>
    <cellStyle name="Normalny 2 12 2 2 8" xfId="23438" xr:uid="{00000000-0005-0000-0000-000043050000}"/>
    <cellStyle name="Normalny 2 12 2 2 9" xfId="31443" xr:uid="{00000000-0005-0000-0000-000044050000}"/>
    <cellStyle name="Normalny 2 12 2 3" xfId="1247" xr:uid="{00000000-0005-0000-0000-000045050000}"/>
    <cellStyle name="Normalny 2 12 2 3 2" xfId="4543" xr:uid="{00000000-0005-0000-0000-000046050000}"/>
    <cellStyle name="Normalny 2 12 2 3 2 2" xfId="11135" xr:uid="{00000000-0005-0000-0000-000047050000}"/>
    <cellStyle name="Normalny 2 12 2 3 2 3" xfId="19141" xr:uid="{00000000-0005-0000-0000-000048050000}"/>
    <cellStyle name="Normalny 2 12 2 3 2 4" xfId="27146" xr:uid="{00000000-0005-0000-0000-000049050000}"/>
    <cellStyle name="Normalny 2 12 2 3 2 5" xfId="35151" xr:uid="{00000000-0005-0000-0000-00004A050000}"/>
    <cellStyle name="Normalny 2 12 2 3 2 6" xfId="43156" xr:uid="{00000000-0005-0000-0000-00004B050000}"/>
    <cellStyle name="Normalny 2 12 2 3 2 7" xfId="51161" xr:uid="{00000000-0005-0000-0000-00004C050000}"/>
    <cellStyle name="Normalny 2 12 2 3 3" xfId="7839" xr:uid="{00000000-0005-0000-0000-00004D050000}"/>
    <cellStyle name="Normalny 2 12 2 3 4" xfId="15845" xr:uid="{00000000-0005-0000-0000-00004E050000}"/>
    <cellStyle name="Normalny 2 12 2 3 5" xfId="23850" xr:uid="{00000000-0005-0000-0000-00004F050000}"/>
    <cellStyle name="Normalny 2 12 2 3 6" xfId="31855" xr:uid="{00000000-0005-0000-0000-000050050000}"/>
    <cellStyle name="Normalny 2 12 2 3 7" xfId="39860" xr:uid="{00000000-0005-0000-0000-000051050000}"/>
    <cellStyle name="Normalny 2 12 2 3 8" xfId="47865" xr:uid="{00000000-0005-0000-0000-000052050000}"/>
    <cellStyle name="Normalny 2 12 2 4" xfId="2071" xr:uid="{00000000-0005-0000-0000-000053050000}"/>
    <cellStyle name="Normalny 2 12 2 4 2" xfId="5367" xr:uid="{00000000-0005-0000-0000-000054050000}"/>
    <cellStyle name="Normalny 2 12 2 4 2 2" xfId="11959" xr:uid="{00000000-0005-0000-0000-000055050000}"/>
    <cellStyle name="Normalny 2 12 2 4 2 3" xfId="19965" xr:uid="{00000000-0005-0000-0000-000056050000}"/>
    <cellStyle name="Normalny 2 12 2 4 2 4" xfId="27970" xr:uid="{00000000-0005-0000-0000-000057050000}"/>
    <cellStyle name="Normalny 2 12 2 4 2 5" xfId="35975" xr:uid="{00000000-0005-0000-0000-000058050000}"/>
    <cellStyle name="Normalny 2 12 2 4 2 6" xfId="43980" xr:uid="{00000000-0005-0000-0000-000059050000}"/>
    <cellStyle name="Normalny 2 12 2 4 2 7" xfId="51985" xr:uid="{00000000-0005-0000-0000-00005A050000}"/>
    <cellStyle name="Normalny 2 12 2 4 3" xfId="8663" xr:uid="{00000000-0005-0000-0000-00005B050000}"/>
    <cellStyle name="Normalny 2 12 2 4 4" xfId="16669" xr:uid="{00000000-0005-0000-0000-00005C050000}"/>
    <cellStyle name="Normalny 2 12 2 4 5" xfId="24674" xr:uid="{00000000-0005-0000-0000-00005D050000}"/>
    <cellStyle name="Normalny 2 12 2 4 6" xfId="32679" xr:uid="{00000000-0005-0000-0000-00005E050000}"/>
    <cellStyle name="Normalny 2 12 2 4 7" xfId="40684" xr:uid="{00000000-0005-0000-0000-00005F050000}"/>
    <cellStyle name="Normalny 2 12 2 4 8" xfId="48689" xr:uid="{00000000-0005-0000-0000-000060050000}"/>
    <cellStyle name="Normalny 2 12 2 5" xfId="2895" xr:uid="{00000000-0005-0000-0000-000061050000}"/>
    <cellStyle name="Normalny 2 12 2 5 2" xfId="6191" xr:uid="{00000000-0005-0000-0000-000062050000}"/>
    <cellStyle name="Normalny 2 12 2 5 2 2" xfId="12783" xr:uid="{00000000-0005-0000-0000-000063050000}"/>
    <cellStyle name="Normalny 2 12 2 5 2 3" xfId="20789" xr:uid="{00000000-0005-0000-0000-000064050000}"/>
    <cellStyle name="Normalny 2 12 2 5 2 4" xfId="28794" xr:uid="{00000000-0005-0000-0000-000065050000}"/>
    <cellStyle name="Normalny 2 12 2 5 2 5" xfId="36799" xr:uid="{00000000-0005-0000-0000-000066050000}"/>
    <cellStyle name="Normalny 2 12 2 5 2 6" xfId="44804" xr:uid="{00000000-0005-0000-0000-000067050000}"/>
    <cellStyle name="Normalny 2 12 2 5 2 7" xfId="52809" xr:uid="{00000000-0005-0000-0000-000068050000}"/>
    <cellStyle name="Normalny 2 12 2 5 3" xfId="9487" xr:uid="{00000000-0005-0000-0000-000069050000}"/>
    <cellStyle name="Normalny 2 12 2 5 4" xfId="17493" xr:uid="{00000000-0005-0000-0000-00006A050000}"/>
    <cellStyle name="Normalny 2 12 2 5 5" xfId="25498" xr:uid="{00000000-0005-0000-0000-00006B050000}"/>
    <cellStyle name="Normalny 2 12 2 5 6" xfId="33503" xr:uid="{00000000-0005-0000-0000-00006C050000}"/>
    <cellStyle name="Normalny 2 12 2 5 7" xfId="41508" xr:uid="{00000000-0005-0000-0000-00006D050000}"/>
    <cellStyle name="Normalny 2 12 2 5 8" xfId="49513" xr:uid="{00000000-0005-0000-0000-00006E050000}"/>
    <cellStyle name="Normalny 2 12 2 6" xfId="3719" xr:uid="{00000000-0005-0000-0000-00006F050000}"/>
    <cellStyle name="Normalny 2 12 2 6 2" xfId="10311" xr:uid="{00000000-0005-0000-0000-000070050000}"/>
    <cellStyle name="Normalny 2 12 2 6 3" xfId="18317" xr:uid="{00000000-0005-0000-0000-000071050000}"/>
    <cellStyle name="Normalny 2 12 2 6 4" xfId="26322" xr:uid="{00000000-0005-0000-0000-000072050000}"/>
    <cellStyle name="Normalny 2 12 2 6 5" xfId="34327" xr:uid="{00000000-0005-0000-0000-000073050000}"/>
    <cellStyle name="Normalny 2 12 2 6 6" xfId="42332" xr:uid="{00000000-0005-0000-0000-000074050000}"/>
    <cellStyle name="Normalny 2 12 2 6 7" xfId="50337" xr:uid="{00000000-0005-0000-0000-000075050000}"/>
    <cellStyle name="Normalny 2 12 2 7" xfId="14206" xr:uid="{00000000-0005-0000-0000-000076050000}"/>
    <cellStyle name="Normalny 2 12 2 7 2" xfId="22211" xr:uid="{00000000-0005-0000-0000-000077050000}"/>
    <cellStyle name="Normalny 2 12 2 7 3" xfId="30216" xr:uid="{00000000-0005-0000-0000-000078050000}"/>
    <cellStyle name="Normalny 2 12 2 7 4" xfId="38221" xr:uid="{00000000-0005-0000-0000-000079050000}"/>
    <cellStyle name="Normalny 2 12 2 7 5" xfId="46226" xr:uid="{00000000-0005-0000-0000-00007A050000}"/>
    <cellStyle name="Normalny 2 12 2 7 6" xfId="54231" xr:uid="{00000000-0005-0000-0000-00007B050000}"/>
    <cellStyle name="Normalny 2 12 2 8" xfId="7015" xr:uid="{00000000-0005-0000-0000-00007C050000}"/>
    <cellStyle name="Normalny 2 12 2 9" xfId="15021" xr:uid="{00000000-0005-0000-0000-00007D050000}"/>
    <cellStyle name="Normalny 2 12 3" xfId="629" xr:uid="{00000000-0005-0000-0000-00007E050000}"/>
    <cellStyle name="Normalny 2 12 3 10" xfId="31237" xr:uid="{00000000-0005-0000-0000-00007F050000}"/>
    <cellStyle name="Normalny 2 12 3 11" xfId="39242" xr:uid="{00000000-0005-0000-0000-000080050000}"/>
    <cellStyle name="Normalny 2 12 3 12" xfId="47247" xr:uid="{00000000-0005-0000-0000-000081050000}"/>
    <cellStyle name="Normalny 2 12 3 2" xfId="1453" xr:uid="{00000000-0005-0000-0000-000082050000}"/>
    <cellStyle name="Normalny 2 12 3 2 2" xfId="4749" xr:uid="{00000000-0005-0000-0000-000083050000}"/>
    <cellStyle name="Normalny 2 12 3 2 2 2" xfId="11341" xr:uid="{00000000-0005-0000-0000-000084050000}"/>
    <cellStyle name="Normalny 2 12 3 2 2 3" xfId="19347" xr:uid="{00000000-0005-0000-0000-000085050000}"/>
    <cellStyle name="Normalny 2 12 3 2 2 4" xfId="27352" xr:uid="{00000000-0005-0000-0000-000086050000}"/>
    <cellStyle name="Normalny 2 12 3 2 2 5" xfId="35357" xr:uid="{00000000-0005-0000-0000-000087050000}"/>
    <cellStyle name="Normalny 2 12 3 2 2 6" xfId="43362" xr:uid="{00000000-0005-0000-0000-000088050000}"/>
    <cellStyle name="Normalny 2 12 3 2 2 7" xfId="51367" xr:uid="{00000000-0005-0000-0000-000089050000}"/>
    <cellStyle name="Normalny 2 12 3 2 3" xfId="8045" xr:uid="{00000000-0005-0000-0000-00008A050000}"/>
    <cellStyle name="Normalny 2 12 3 2 4" xfId="16051" xr:uid="{00000000-0005-0000-0000-00008B050000}"/>
    <cellStyle name="Normalny 2 12 3 2 5" xfId="24056" xr:uid="{00000000-0005-0000-0000-00008C050000}"/>
    <cellStyle name="Normalny 2 12 3 2 6" xfId="32061" xr:uid="{00000000-0005-0000-0000-00008D050000}"/>
    <cellStyle name="Normalny 2 12 3 2 7" xfId="40066" xr:uid="{00000000-0005-0000-0000-00008E050000}"/>
    <cellStyle name="Normalny 2 12 3 2 8" xfId="48071" xr:uid="{00000000-0005-0000-0000-00008F050000}"/>
    <cellStyle name="Normalny 2 12 3 3" xfId="2277" xr:uid="{00000000-0005-0000-0000-000090050000}"/>
    <cellStyle name="Normalny 2 12 3 3 2" xfId="5573" xr:uid="{00000000-0005-0000-0000-000091050000}"/>
    <cellStyle name="Normalny 2 12 3 3 2 2" xfId="12165" xr:uid="{00000000-0005-0000-0000-000092050000}"/>
    <cellStyle name="Normalny 2 12 3 3 2 3" xfId="20171" xr:uid="{00000000-0005-0000-0000-000093050000}"/>
    <cellStyle name="Normalny 2 12 3 3 2 4" xfId="28176" xr:uid="{00000000-0005-0000-0000-000094050000}"/>
    <cellStyle name="Normalny 2 12 3 3 2 5" xfId="36181" xr:uid="{00000000-0005-0000-0000-000095050000}"/>
    <cellStyle name="Normalny 2 12 3 3 2 6" xfId="44186" xr:uid="{00000000-0005-0000-0000-000096050000}"/>
    <cellStyle name="Normalny 2 12 3 3 2 7" xfId="52191" xr:uid="{00000000-0005-0000-0000-000097050000}"/>
    <cellStyle name="Normalny 2 12 3 3 3" xfId="8869" xr:uid="{00000000-0005-0000-0000-000098050000}"/>
    <cellStyle name="Normalny 2 12 3 3 4" xfId="16875" xr:uid="{00000000-0005-0000-0000-000099050000}"/>
    <cellStyle name="Normalny 2 12 3 3 5" xfId="24880" xr:uid="{00000000-0005-0000-0000-00009A050000}"/>
    <cellStyle name="Normalny 2 12 3 3 6" xfId="32885" xr:uid="{00000000-0005-0000-0000-00009B050000}"/>
    <cellStyle name="Normalny 2 12 3 3 7" xfId="40890" xr:uid="{00000000-0005-0000-0000-00009C050000}"/>
    <cellStyle name="Normalny 2 12 3 3 8" xfId="48895" xr:uid="{00000000-0005-0000-0000-00009D050000}"/>
    <cellStyle name="Normalny 2 12 3 4" xfId="3101" xr:uid="{00000000-0005-0000-0000-00009E050000}"/>
    <cellStyle name="Normalny 2 12 3 4 2" xfId="6397" xr:uid="{00000000-0005-0000-0000-00009F050000}"/>
    <cellStyle name="Normalny 2 12 3 4 2 2" xfId="12989" xr:uid="{00000000-0005-0000-0000-0000A0050000}"/>
    <cellStyle name="Normalny 2 12 3 4 2 3" xfId="20995" xr:uid="{00000000-0005-0000-0000-0000A1050000}"/>
    <cellStyle name="Normalny 2 12 3 4 2 4" xfId="29000" xr:uid="{00000000-0005-0000-0000-0000A2050000}"/>
    <cellStyle name="Normalny 2 12 3 4 2 5" xfId="37005" xr:uid="{00000000-0005-0000-0000-0000A3050000}"/>
    <cellStyle name="Normalny 2 12 3 4 2 6" xfId="45010" xr:uid="{00000000-0005-0000-0000-0000A4050000}"/>
    <cellStyle name="Normalny 2 12 3 4 2 7" xfId="53015" xr:uid="{00000000-0005-0000-0000-0000A5050000}"/>
    <cellStyle name="Normalny 2 12 3 4 3" xfId="9693" xr:uid="{00000000-0005-0000-0000-0000A6050000}"/>
    <cellStyle name="Normalny 2 12 3 4 4" xfId="17699" xr:uid="{00000000-0005-0000-0000-0000A7050000}"/>
    <cellStyle name="Normalny 2 12 3 4 5" xfId="25704" xr:uid="{00000000-0005-0000-0000-0000A8050000}"/>
    <cellStyle name="Normalny 2 12 3 4 6" xfId="33709" xr:uid="{00000000-0005-0000-0000-0000A9050000}"/>
    <cellStyle name="Normalny 2 12 3 4 7" xfId="41714" xr:uid="{00000000-0005-0000-0000-0000AA050000}"/>
    <cellStyle name="Normalny 2 12 3 4 8" xfId="49719" xr:uid="{00000000-0005-0000-0000-0000AB050000}"/>
    <cellStyle name="Normalny 2 12 3 5" xfId="3925" xr:uid="{00000000-0005-0000-0000-0000AC050000}"/>
    <cellStyle name="Normalny 2 12 3 5 2" xfId="10517" xr:uid="{00000000-0005-0000-0000-0000AD050000}"/>
    <cellStyle name="Normalny 2 12 3 5 3" xfId="18523" xr:uid="{00000000-0005-0000-0000-0000AE050000}"/>
    <cellStyle name="Normalny 2 12 3 5 4" xfId="26528" xr:uid="{00000000-0005-0000-0000-0000AF050000}"/>
    <cellStyle name="Normalny 2 12 3 5 5" xfId="34533" xr:uid="{00000000-0005-0000-0000-0000B0050000}"/>
    <cellStyle name="Normalny 2 12 3 5 6" xfId="42538" xr:uid="{00000000-0005-0000-0000-0000B1050000}"/>
    <cellStyle name="Normalny 2 12 3 5 7" xfId="50543" xr:uid="{00000000-0005-0000-0000-0000B2050000}"/>
    <cellStyle name="Normalny 2 12 3 6" xfId="13603" xr:uid="{00000000-0005-0000-0000-0000B3050000}"/>
    <cellStyle name="Normalny 2 12 3 6 2" xfId="21608" xr:uid="{00000000-0005-0000-0000-0000B4050000}"/>
    <cellStyle name="Normalny 2 12 3 6 3" xfId="29613" xr:uid="{00000000-0005-0000-0000-0000B5050000}"/>
    <cellStyle name="Normalny 2 12 3 6 4" xfId="37618" xr:uid="{00000000-0005-0000-0000-0000B6050000}"/>
    <cellStyle name="Normalny 2 12 3 6 5" xfId="45623" xr:uid="{00000000-0005-0000-0000-0000B7050000}"/>
    <cellStyle name="Normalny 2 12 3 6 6" xfId="53628" xr:uid="{00000000-0005-0000-0000-0000B8050000}"/>
    <cellStyle name="Normalny 2 12 3 7" xfId="7221" xr:uid="{00000000-0005-0000-0000-0000B9050000}"/>
    <cellStyle name="Normalny 2 12 3 8" xfId="15227" xr:uid="{00000000-0005-0000-0000-0000BA050000}"/>
    <cellStyle name="Normalny 2 12 3 9" xfId="23232" xr:uid="{00000000-0005-0000-0000-0000BB050000}"/>
    <cellStyle name="Normalny 2 12 4" xfId="1041" xr:uid="{00000000-0005-0000-0000-0000BC050000}"/>
    <cellStyle name="Normalny 2 12 4 2" xfId="4337" xr:uid="{00000000-0005-0000-0000-0000BD050000}"/>
    <cellStyle name="Normalny 2 12 4 2 2" xfId="10929" xr:uid="{00000000-0005-0000-0000-0000BE050000}"/>
    <cellStyle name="Normalny 2 12 4 2 3" xfId="18935" xr:uid="{00000000-0005-0000-0000-0000BF050000}"/>
    <cellStyle name="Normalny 2 12 4 2 4" xfId="26940" xr:uid="{00000000-0005-0000-0000-0000C0050000}"/>
    <cellStyle name="Normalny 2 12 4 2 5" xfId="34945" xr:uid="{00000000-0005-0000-0000-0000C1050000}"/>
    <cellStyle name="Normalny 2 12 4 2 6" xfId="42950" xr:uid="{00000000-0005-0000-0000-0000C2050000}"/>
    <cellStyle name="Normalny 2 12 4 2 7" xfId="50955" xr:uid="{00000000-0005-0000-0000-0000C3050000}"/>
    <cellStyle name="Normalny 2 12 4 3" xfId="7633" xr:uid="{00000000-0005-0000-0000-0000C4050000}"/>
    <cellStyle name="Normalny 2 12 4 4" xfId="15639" xr:uid="{00000000-0005-0000-0000-0000C5050000}"/>
    <cellStyle name="Normalny 2 12 4 5" xfId="23644" xr:uid="{00000000-0005-0000-0000-0000C6050000}"/>
    <cellStyle name="Normalny 2 12 4 6" xfId="31649" xr:uid="{00000000-0005-0000-0000-0000C7050000}"/>
    <cellStyle name="Normalny 2 12 4 7" xfId="39654" xr:uid="{00000000-0005-0000-0000-0000C8050000}"/>
    <cellStyle name="Normalny 2 12 4 8" xfId="47659" xr:uid="{00000000-0005-0000-0000-0000C9050000}"/>
    <cellStyle name="Normalny 2 12 5" xfId="1865" xr:uid="{00000000-0005-0000-0000-0000CA050000}"/>
    <cellStyle name="Normalny 2 12 5 2" xfId="5161" xr:uid="{00000000-0005-0000-0000-0000CB050000}"/>
    <cellStyle name="Normalny 2 12 5 2 2" xfId="11753" xr:uid="{00000000-0005-0000-0000-0000CC050000}"/>
    <cellStyle name="Normalny 2 12 5 2 3" xfId="19759" xr:uid="{00000000-0005-0000-0000-0000CD050000}"/>
    <cellStyle name="Normalny 2 12 5 2 4" xfId="27764" xr:uid="{00000000-0005-0000-0000-0000CE050000}"/>
    <cellStyle name="Normalny 2 12 5 2 5" xfId="35769" xr:uid="{00000000-0005-0000-0000-0000CF050000}"/>
    <cellStyle name="Normalny 2 12 5 2 6" xfId="43774" xr:uid="{00000000-0005-0000-0000-0000D0050000}"/>
    <cellStyle name="Normalny 2 12 5 2 7" xfId="51779" xr:uid="{00000000-0005-0000-0000-0000D1050000}"/>
    <cellStyle name="Normalny 2 12 5 3" xfId="8457" xr:uid="{00000000-0005-0000-0000-0000D2050000}"/>
    <cellStyle name="Normalny 2 12 5 4" xfId="16463" xr:uid="{00000000-0005-0000-0000-0000D3050000}"/>
    <cellStyle name="Normalny 2 12 5 5" xfId="24468" xr:uid="{00000000-0005-0000-0000-0000D4050000}"/>
    <cellStyle name="Normalny 2 12 5 6" xfId="32473" xr:uid="{00000000-0005-0000-0000-0000D5050000}"/>
    <cellStyle name="Normalny 2 12 5 7" xfId="40478" xr:uid="{00000000-0005-0000-0000-0000D6050000}"/>
    <cellStyle name="Normalny 2 12 5 8" xfId="48483" xr:uid="{00000000-0005-0000-0000-0000D7050000}"/>
    <cellStyle name="Normalny 2 12 6" xfId="2689" xr:uid="{00000000-0005-0000-0000-0000D8050000}"/>
    <cellStyle name="Normalny 2 12 6 2" xfId="5985" xr:uid="{00000000-0005-0000-0000-0000D9050000}"/>
    <cellStyle name="Normalny 2 12 6 2 2" xfId="12577" xr:uid="{00000000-0005-0000-0000-0000DA050000}"/>
    <cellStyle name="Normalny 2 12 6 2 3" xfId="20583" xr:uid="{00000000-0005-0000-0000-0000DB050000}"/>
    <cellStyle name="Normalny 2 12 6 2 4" xfId="28588" xr:uid="{00000000-0005-0000-0000-0000DC050000}"/>
    <cellStyle name="Normalny 2 12 6 2 5" xfId="36593" xr:uid="{00000000-0005-0000-0000-0000DD050000}"/>
    <cellStyle name="Normalny 2 12 6 2 6" xfId="44598" xr:uid="{00000000-0005-0000-0000-0000DE050000}"/>
    <cellStyle name="Normalny 2 12 6 2 7" xfId="52603" xr:uid="{00000000-0005-0000-0000-0000DF050000}"/>
    <cellStyle name="Normalny 2 12 6 3" xfId="9281" xr:uid="{00000000-0005-0000-0000-0000E0050000}"/>
    <cellStyle name="Normalny 2 12 6 4" xfId="17287" xr:uid="{00000000-0005-0000-0000-0000E1050000}"/>
    <cellStyle name="Normalny 2 12 6 5" xfId="25292" xr:uid="{00000000-0005-0000-0000-0000E2050000}"/>
    <cellStyle name="Normalny 2 12 6 6" xfId="33297" xr:uid="{00000000-0005-0000-0000-0000E3050000}"/>
    <cellStyle name="Normalny 2 12 6 7" xfId="41302" xr:uid="{00000000-0005-0000-0000-0000E4050000}"/>
    <cellStyle name="Normalny 2 12 6 8" xfId="49307" xr:uid="{00000000-0005-0000-0000-0000E5050000}"/>
    <cellStyle name="Normalny 2 12 7" xfId="3513" xr:uid="{00000000-0005-0000-0000-0000E6050000}"/>
    <cellStyle name="Normalny 2 12 7 2" xfId="10105" xr:uid="{00000000-0005-0000-0000-0000E7050000}"/>
    <cellStyle name="Normalny 2 12 7 3" xfId="18111" xr:uid="{00000000-0005-0000-0000-0000E8050000}"/>
    <cellStyle name="Normalny 2 12 7 4" xfId="26116" xr:uid="{00000000-0005-0000-0000-0000E9050000}"/>
    <cellStyle name="Normalny 2 12 7 5" xfId="34121" xr:uid="{00000000-0005-0000-0000-0000EA050000}"/>
    <cellStyle name="Normalny 2 12 7 6" xfId="42126" xr:uid="{00000000-0005-0000-0000-0000EB050000}"/>
    <cellStyle name="Normalny 2 12 7 7" xfId="50131" xr:uid="{00000000-0005-0000-0000-0000EC050000}"/>
    <cellStyle name="Normalny 2 12 8" xfId="13403" xr:uid="{00000000-0005-0000-0000-0000ED050000}"/>
    <cellStyle name="Normalny 2 12 8 2" xfId="21408" xr:uid="{00000000-0005-0000-0000-0000EE050000}"/>
    <cellStyle name="Normalny 2 12 8 3" xfId="29413" xr:uid="{00000000-0005-0000-0000-0000EF050000}"/>
    <cellStyle name="Normalny 2 12 8 4" xfId="37418" xr:uid="{00000000-0005-0000-0000-0000F0050000}"/>
    <cellStyle name="Normalny 2 12 8 5" xfId="45423" xr:uid="{00000000-0005-0000-0000-0000F1050000}"/>
    <cellStyle name="Normalny 2 12 8 6" xfId="53428" xr:uid="{00000000-0005-0000-0000-0000F2050000}"/>
    <cellStyle name="Normalny 2 12 9" xfId="6809" xr:uid="{00000000-0005-0000-0000-0000F3050000}"/>
    <cellStyle name="Normalny 2 13" xfId="220" xr:uid="{00000000-0005-0000-0000-0000F4050000}"/>
    <cellStyle name="Normalny 2 13 10" xfId="22823" xr:uid="{00000000-0005-0000-0000-0000F5050000}"/>
    <cellStyle name="Normalny 2 13 11" xfId="30828" xr:uid="{00000000-0005-0000-0000-0000F6050000}"/>
    <cellStyle name="Normalny 2 13 12" xfId="38833" xr:uid="{00000000-0005-0000-0000-0000F7050000}"/>
    <cellStyle name="Normalny 2 13 13" xfId="46838" xr:uid="{00000000-0005-0000-0000-0000F8050000}"/>
    <cellStyle name="Normalny 2 13 2" xfId="632" xr:uid="{00000000-0005-0000-0000-0000F9050000}"/>
    <cellStyle name="Normalny 2 13 2 10" xfId="31240" xr:uid="{00000000-0005-0000-0000-0000FA050000}"/>
    <cellStyle name="Normalny 2 13 2 11" xfId="39245" xr:uid="{00000000-0005-0000-0000-0000FB050000}"/>
    <cellStyle name="Normalny 2 13 2 12" xfId="47250" xr:uid="{00000000-0005-0000-0000-0000FC050000}"/>
    <cellStyle name="Normalny 2 13 2 2" xfId="1456" xr:uid="{00000000-0005-0000-0000-0000FD050000}"/>
    <cellStyle name="Normalny 2 13 2 2 2" xfId="4752" xr:uid="{00000000-0005-0000-0000-0000FE050000}"/>
    <cellStyle name="Normalny 2 13 2 2 2 2" xfId="11344" xr:uid="{00000000-0005-0000-0000-0000FF050000}"/>
    <cellStyle name="Normalny 2 13 2 2 2 3" xfId="19350" xr:uid="{00000000-0005-0000-0000-000000060000}"/>
    <cellStyle name="Normalny 2 13 2 2 2 4" xfId="27355" xr:uid="{00000000-0005-0000-0000-000001060000}"/>
    <cellStyle name="Normalny 2 13 2 2 2 5" xfId="35360" xr:uid="{00000000-0005-0000-0000-000002060000}"/>
    <cellStyle name="Normalny 2 13 2 2 2 6" xfId="43365" xr:uid="{00000000-0005-0000-0000-000003060000}"/>
    <cellStyle name="Normalny 2 13 2 2 2 7" xfId="51370" xr:uid="{00000000-0005-0000-0000-000004060000}"/>
    <cellStyle name="Normalny 2 13 2 2 3" xfId="8048" xr:uid="{00000000-0005-0000-0000-000005060000}"/>
    <cellStyle name="Normalny 2 13 2 2 4" xfId="16054" xr:uid="{00000000-0005-0000-0000-000006060000}"/>
    <cellStyle name="Normalny 2 13 2 2 5" xfId="24059" xr:uid="{00000000-0005-0000-0000-000007060000}"/>
    <cellStyle name="Normalny 2 13 2 2 6" xfId="32064" xr:uid="{00000000-0005-0000-0000-000008060000}"/>
    <cellStyle name="Normalny 2 13 2 2 7" xfId="40069" xr:uid="{00000000-0005-0000-0000-000009060000}"/>
    <cellStyle name="Normalny 2 13 2 2 8" xfId="48074" xr:uid="{00000000-0005-0000-0000-00000A060000}"/>
    <cellStyle name="Normalny 2 13 2 3" xfId="2280" xr:uid="{00000000-0005-0000-0000-00000B060000}"/>
    <cellStyle name="Normalny 2 13 2 3 2" xfId="5576" xr:uid="{00000000-0005-0000-0000-00000C060000}"/>
    <cellStyle name="Normalny 2 13 2 3 2 2" xfId="12168" xr:uid="{00000000-0005-0000-0000-00000D060000}"/>
    <cellStyle name="Normalny 2 13 2 3 2 3" xfId="20174" xr:uid="{00000000-0005-0000-0000-00000E060000}"/>
    <cellStyle name="Normalny 2 13 2 3 2 4" xfId="28179" xr:uid="{00000000-0005-0000-0000-00000F060000}"/>
    <cellStyle name="Normalny 2 13 2 3 2 5" xfId="36184" xr:uid="{00000000-0005-0000-0000-000010060000}"/>
    <cellStyle name="Normalny 2 13 2 3 2 6" xfId="44189" xr:uid="{00000000-0005-0000-0000-000011060000}"/>
    <cellStyle name="Normalny 2 13 2 3 2 7" xfId="52194" xr:uid="{00000000-0005-0000-0000-000012060000}"/>
    <cellStyle name="Normalny 2 13 2 3 3" xfId="8872" xr:uid="{00000000-0005-0000-0000-000013060000}"/>
    <cellStyle name="Normalny 2 13 2 3 4" xfId="16878" xr:uid="{00000000-0005-0000-0000-000014060000}"/>
    <cellStyle name="Normalny 2 13 2 3 5" xfId="24883" xr:uid="{00000000-0005-0000-0000-000015060000}"/>
    <cellStyle name="Normalny 2 13 2 3 6" xfId="32888" xr:uid="{00000000-0005-0000-0000-000016060000}"/>
    <cellStyle name="Normalny 2 13 2 3 7" xfId="40893" xr:uid="{00000000-0005-0000-0000-000017060000}"/>
    <cellStyle name="Normalny 2 13 2 3 8" xfId="48898" xr:uid="{00000000-0005-0000-0000-000018060000}"/>
    <cellStyle name="Normalny 2 13 2 4" xfId="3104" xr:uid="{00000000-0005-0000-0000-000019060000}"/>
    <cellStyle name="Normalny 2 13 2 4 2" xfId="6400" xr:uid="{00000000-0005-0000-0000-00001A060000}"/>
    <cellStyle name="Normalny 2 13 2 4 2 2" xfId="12992" xr:uid="{00000000-0005-0000-0000-00001B060000}"/>
    <cellStyle name="Normalny 2 13 2 4 2 3" xfId="20998" xr:uid="{00000000-0005-0000-0000-00001C060000}"/>
    <cellStyle name="Normalny 2 13 2 4 2 4" xfId="29003" xr:uid="{00000000-0005-0000-0000-00001D060000}"/>
    <cellStyle name="Normalny 2 13 2 4 2 5" xfId="37008" xr:uid="{00000000-0005-0000-0000-00001E060000}"/>
    <cellStyle name="Normalny 2 13 2 4 2 6" xfId="45013" xr:uid="{00000000-0005-0000-0000-00001F060000}"/>
    <cellStyle name="Normalny 2 13 2 4 2 7" xfId="53018" xr:uid="{00000000-0005-0000-0000-000020060000}"/>
    <cellStyle name="Normalny 2 13 2 4 3" xfId="9696" xr:uid="{00000000-0005-0000-0000-000021060000}"/>
    <cellStyle name="Normalny 2 13 2 4 4" xfId="17702" xr:uid="{00000000-0005-0000-0000-000022060000}"/>
    <cellStyle name="Normalny 2 13 2 4 5" xfId="25707" xr:uid="{00000000-0005-0000-0000-000023060000}"/>
    <cellStyle name="Normalny 2 13 2 4 6" xfId="33712" xr:uid="{00000000-0005-0000-0000-000024060000}"/>
    <cellStyle name="Normalny 2 13 2 4 7" xfId="41717" xr:uid="{00000000-0005-0000-0000-000025060000}"/>
    <cellStyle name="Normalny 2 13 2 4 8" xfId="49722" xr:uid="{00000000-0005-0000-0000-000026060000}"/>
    <cellStyle name="Normalny 2 13 2 5" xfId="3928" xr:uid="{00000000-0005-0000-0000-000027060000}"/>
    <cellStyle name="Normalny 2 13 2 5 2" xfId="10520" xr:uid="{00000000-0005-0000-0000-000028060000}"/>
    <cellStyle name="Normalny 2 13 2 5 3" xfId="18526" xr:uid="{00000000-0005-0000-0000-000029060000}"/>
    <cellStyle name="Normalny 2 13 2 5 4" xfId="26531" xr:uid="{00000000-0005-0000-0000-00002A060000}"/>
    <cellStyle name="Normalny 2 13 2 5 5" xfId="34536" xr:uid="{00000000-0005-0000-0000-00002B060000}"/>
    <cellStyle name="Normalny 2 13 2 5 6" xfId="42541" xr:uid="{00000000-0005-0000-0000-00002C060000}"/>
    <cellStyle name="Normalny 2 13 2 5 7" xfId="50546" xr:uid="{00000000-0005-0000-0000-00002D060000}"/>
    <cellStyle name="Normalny 2 13 2 6" xfId="14409" xr:uid="{00000000-0005-0000-0000-00002E060000}"/>
    <cellStyle name="Normalny 2 13 2 6 2" xfId="22414" xr:uid="{00000000-0005-0000-0000-00002F060000}"/>
    <cellStyle name="Normalny 2 13 2 6 3" xfId="30419" xr:uid="{00000000-0005-0000-0000-000030060000}"/>
    <cellStyle name="Normalny 2 13 2 6 4" xfId="38424" xr:uid="{00000000-0005-0000-0000-000031060000}"/>
    <cellStyle name="Normalny 2 13 2 6 5" xfId="46429" xr:uid="{00000000-0005-0000-0000-000032060000}"/>
    <cellStyle name="Normalny 2 13 2 6 6" xfId="54434" xr:uid="{00000000-0005-0000-0000-000033060000}"/>
    <cellStyle name="Normalny 2 13 2 7" xfId="7224" xr:uid="{00000000-0005-0000-0000-000034060000}"/>
    <cellStyle name="Normalny 2 13 2 8" xfId="15230" xr:uid="{00000000-0005-0000-0000-000035060000}"/>
    <cellStyle name="Normalny 2 13 2 9" xfId="23235" xr:uid="{00000000-0005-0000-0000-000036060000}"/>
    <cellStyle name="Normalny 2 13 3" xfId="1044" xr:uid="{00000000-0005-0000-0000-000037060000}"/>
    <cellStyle name="Normalny 2 13 3 2" xfId="4340" xr:uid="{00000000-0005-0000-0000-000038060000}"/>
    <cellStyle name="Normalny 2 13 3 2 2" xfId="10932" xr:uid="{00000000-0005-0000-0000-000039060000}"/>
    <cellStyle name="Normalny 2 13 3 2 3" xfId="18938" xr:uid="{00000000-0005-0000-0000-00003A060000}"/>
    <cellStyle name="Normalny 2 13 3 2 4" xfId="26943" xr:uid="{00000000-0005-0000-0000-00003B060000}"/>
    <cellStyle name="Normalny 2 13 3 2 5" xfId="34948" xr:uid="{00000000-0005-0000-0000-00003C060000}"/>
    <cellStyle name="Normalny 2 13 3 2 6" xfId="42953" xr:uid="{00000000-0005-0000-0000-00003D060000}"/>
    <cellStyle name="Normalny 2 13 3 2 7" xfId="50958" xr:uid="{00000000-0005-0000-0000-00003E060000}"/>
    <cellStyle name="Normalny 2 13 3 3" xfId="7636" xr:uid="{00000000-0005-0000-0000-00003F060000}"/>
    <cellStyle name="Normalny 2 13 3 4" xfId="15642" xr:uid="{00000000-0005-0000-0000-000040060000}"/>
    <cellStyle name="Normalny 2 13 3 5" xfId="23647" xr:uid="{00000000-0005-0000-0000-000041060000}"/>
    <cellStyle name="Normalny 2 13 3 6" xfId="31652" xr:uid="{00000000-0005-0000-0000-000042060000}"/>
    <cellStyle name="Normalny 2 13 3 7" xfId="39657" xr:uid="{00000000-0005-0000-0000-000043060000}"/>
    <cellStyle name="Normalny 2 13 3 8" xfId="47662" xr:uid="{00000000-0005-0000-0000-000044060000}"/>
    <cellStyle name="Normalny 2 13 4" xfId="1868" xr:uid="{00000000-0005-0000-0000-000045060000}"/>
    <cellStyle name="Normalny 2 13 4 2" xfId="5164" xr:uid="{00000000-0005-0000-0000-000046060000}"/>
    <cellStyle name="Normalny 2 13 4 2 2" xfId="11756" xr:uid="{00000000-0005-0000-0000-000047060000}"/>
    <cellStyle name="Normalny 2 13 4 2 3" xfId="19762" xr:uid="{00000000-0005-0000-0000-000048060000}"/>
    <cellStyle name="Normalny 2 13 4 2 4" xfId="27767" xr:uid="{00000000-0005-0000-0000-000049060000}"/>
    <cellStyle name="Normalny 2 13 4 2 5" xfId="35772" xr:uid="{00000000-0005-0000-0000-00004A060000}"/>
    <cellStyle name="Normalny 2 13 4 2 6" xfId="43777" xr:uid="{00000000-0005-0000-0000-00004B060000}"/>
    <cellStyle name="Normalny 2 13 4 2 7" xfId="51782" xr:uid="{00000000-0005-0000-0000-00004C060000}"/>
    <cellStyle name="Normalny 2 13 4 3" xfId="8460" xr:uid="{00000000-0005-0000-0000-00004D060000}"/>
    <cellStyle name="Normalny 2 13 4 4" xfId="16466" xr:uid="{00000000-0005-0000-0000-00004E060000}"/>
    <cellStyle name="Normalny 2 13 4 5" xfId="24471" xr:uid="{00000000-0005-0000-0000-00004F060000}"/>
    <cellStyle name="Normalny 2 13 4 6" xfId="32476" xr:uid="{00000000-0005-0000-0000-000050060000}"/>
    <cellStyle name="Normalny 2 13 4 7" xfId="40481" xr:uid="{00000000-0005-0000-0000-000051060000}"/>
    <cellStyle name="Normalny 2 13 4 8" xfId="48486" xr:uid="{00000000-0005-0000-0000-000052060000}"/>
    <cellStyle name="Normalny 2 13 5" xfId="2692" xr:uid="{00000000-0005-0000-0000-000053060000}"/>
    <cellStyle name="Normalny 2 13 5 2" xfId="5988" xr:uid="{00000000-0005-0000-0000-000054060000}"/>
    <cellStyle name="Normalny 2 13 5 2 2" xfId="12580" xr:uid="{00000000-0005-0000-0000-000055060000}"/>
    <cellStyle name="Normalny 2 13 5 2 3" xfId="20586" xr:uid="{00000000-0005-0000-0000-000056060000}"/>
    <cellStyle name="Normalny 2 13 5 2 4" xfId="28591" xr:uid="{00000000-0005-0000-0000-000057060000}"/>
    <cellStyle name="Normalny 2 13 5 2 5" xfId="36596" xr:uid="{00000000-0005-0000-0000-000058060000}"/>
    <cellStyle name="Normalny 2 13 5 2 6" xfId="44601" xr:uid="{00000000-0005-0000-0000-000059060000}"/>
    <cellStyle name="Normalny 2 13 5 2 7" xfId="52606" xr:uid="{00000000-0005-0000-0000-00005A060000}"/>
    <cellStyle name="Normalny 2 13 5 3" xfId="9284" xr:uid="{00000000-0005-0000-0000-00005B060000}"/>
    <cellStyle name="Normalny 2 13 5 4" xfId="17290" xr:uid="{00000000-0005-0000-0000-00005C060000}"/>
    <cellStyle name="Normalny 2 13 5 5" xfId="25295" xr:uid="{00000000-0005-0000-0000-00005D060000}"/>
    <cellStyle name="Normalny 2 13 5 6" xfId="33300" xr:uid="{00000000-0005-0000-0000-00005E060000}"/>
    <cellStyle name="Normalny 2 13 5 7" xfId="41305" xr:uid="{00000000-0005-0000-0000-00005F060000}"/>
    <cellStyle name="Normalny 2 13 5 8" xfId="49310" xr:uid="{00000000-0005-0000-0000-000060060000}"/>
    <cellStyle name="Normalny 2 13 6" xfId="3516" xr:uid="{00000000-0005-0000-0000-000061060000}"/>
    <cellStyle name="Normalny 2 13 6 2" xfId="10108" xr:uid="{00000000-0005-0000-0000-000062060000}"/>
    <cellStyle name="Normalny 2 13 6 3" xfId="18114" xr:uid="{00000000-0005-0000-0000-000063060000}"/>
    <cellStyle name="Normalny 2 13 6 4" xfId="26119" xr:uid="{00000000-0005-0000-0000-000064060000}"/>
    <cellStyle name="Normalny 2 13 6 5" xfId="34124" xr:uid="{00000000-0005-0000-0000-000065060000}"/>
    <cellStyle name="Normalny 2 13 6 6" xfId="42129" xr:uid="{00000000-0005-0000-0000-000066060000}"/>
    <cellStyle name="Normalny 2 13 6 7" xfId="50134" xr:uid="{00000000-0005-0000-0000-000067060000}"/>
    <cellStyle name="Normalny 2 13 7" xfId="13806" xr:uid="{00000000-0005-0000-0000-000068060000}"/>
    <cellStyle name="Normalny 2 13 7 2" xfId="21811" xr:uid="{00000000-0005-0000-0000-000069060000}"/>
    <cellStyle name="Normalny 2 13 7 3" xfId="29816" xr:uid="{00000000-0005-0000-0000-00006A060000}"/>
    <cellStyle name="Normalny 2 13 7 4" xfId="37821" xr:uid="{00000000-0005-0000-0000-00006B060000}"/>
    <cellStyle name="Normalny 2 13 7 5" xfId="45826" xr:uid="{00000000-0005-0000-0000-00006C060000}"/>
    <cellStyle name="Normalny 2 13 7 6" xfId="53831" xr:uid="{00000000-0005-0000-0000-00006D060000}"/>
    <cellStyle name="Normalny 2 13 8" xfId="6812" xr:uid="{00000000-0005-0000-0000-00006E060000}"/>
    <cellStyle name="Normalny 2 13 9" xfId="14818" xr:uid="{00000000-0005-0000-0000-00006F060000}"/>
    <cellStyle name="Normalny 2 14" xfId="426" xr:uid="{00000000-0005-0000-0000-000070060000}"/>
    <cellStyle name="Normalny 2 14 10" xfId="31034" xr:uid="{00000000-0005-0000-0000-000071060000}"/>
    <cellStyle name="Normalny 2 14 11" xfId="39039" xr:uid="{00000000-0005-0000-0000-000072060000}"/>
    <cellStyle name="Normalny 2 14 12" xfId="47044" xr:uid="{00000000-0005-0000-0000-000073060000}"/>
    <cellStyle name="Normalny 2 14 2" xfId="1250" xr:uid="{00000000-0005-0000-0000-000074060000}"/>
    <cellStyle name="Normalny 2 14 2 2" xfId="4546" xr:uid="{00000000-0005-0000-0000-000075060000}"/>
    <cellStyle name="Normalny 2 14 2 2 2" xfId="11138" xr:uid="{00000000-0005-0000-0000-000076060000}"/>
    <cellStyle name="Normalny 2 14 2 2 3" xfId="19144" xr:uid="{00000000-0005-0000-0000-000077060000}"/>
    <cellStyle name="Normalny 2 14 2 2 4" xfId="27149" xr:uid="{00000000-0005-0000-0000-000078060000}"/>
    <cellStyle name="Normalny 2 14 2 2 5" xfId="35154" xr:uid="{00000000-0005-0000-0000-000079060000}"/>
    <cellStyle name="Normalny 2 14 2 2 6" xfId="43159" xr:uid="{00000000-0005-0000-0000-00007A060000}"/>
    <cellStyle name="Normalny 2 14 2 2 7" xfId="51164" xr:uid="{00000000-0005-0000-0000-00007B060000}"/>
    <cellStyle name="Normalny 2 14 2 3" xfId="7842" xr:uid="{00000000-0005-0000-0000-00007C060000}"/>
    <cellStyle name="Normalny 2 14 2 4" xfId="15848" xr:uid="{00000000-0005-0000-0000-00007D060000}"/>
    <cellStyle name="Normalny 2 14 2 5" xfId="23853" xr:uid="{00000000-0005-0000-0000-00007E060000}"/>
    <cellStyle name="Normalny 2 14 2 6" xfId="31858" xr:uid="{00000000-0005-0000-0000-00007F060000}"/>
    <cellStyle name="Normalny 2 14 2 7" xfId="39863" xr:uid="{00000000-0005-0000-0000-000080060000}"/>
    <cellStyle name="Normalny 2 14 2 8" xfId="47868" xr:uid="{00000000-0005-0000-0000-000081060000}"/>
    <cellStyle name="Normalny 2 14 3" xfId="2074" xr:uid="{00000000-0005-0000-0000-000082060000}"/>
    <cellStyle name="Normalny 2 14 3 2" xfId="5370" xr:uid="{00000000-0005-0000-0000-000083060000}"/>
    <cellStyle name="Normalny 2 14 3 2 2" xfId="11962" xr:uid="{00000000-0005-0000-0000-000084060000}"/>
    <cellStyle name="Normalny 2 14 3 2 3" xfId="19968" xr:uid="{00000000-0005-0000-0000-000085060000}"/>
    <cellStyle name="Normalny 2 14 3 2 4" xfId="27973" xr:uid="{00000000-0005-0000-0000-000086060000}"/>
    <cellStyle name="Normalny 2 14 3 2 5" xfId="35978" xr:uid="{00000000-0005-0000-0000-000087060000}"/>
    <cellStyle name="Normalny 2 14 3 2 6" xfId="43983" xr:uid="{00000000-0005-0000-0000-000088060000}"/>
    <cellStyle name="Normalny 2 14 3 2 7" xfId="51988" xr:uid="{00000000-0005-0000-0000-000089060000}"/>
    <cellStyle name="Normalny 2 14 3 3" xfId="8666" xr:uid="{00000000-0005-0000-0000-00008A060000}"/>
    <cellStyle name="Normalny 2 14 3 4" xfId="16672" xr:uid="{00000000-0005-0000-0000-00008B060000}"/>
    <cellStyle name="Normalny 2 14 3 5" xfId="24677" xr:uid="{00000000-0005-0000-0000-00008C060000}"/>
    <cellStyle name="Normalny 2 14 3 6" xfId="32682" xr:uid="{00000000-0005-0000-0000-00008D060000}"/>
    <cellStyle name="Normalny 2 14 3 7" xfId="40687" xr:uid="{00000000-0005-0000-0000-00008E060000}"/>
    <cellStyle name="Normalny 2 14 3 8" xfId="48692" xr:uid="{00000000-0005-0000-0000-00008F060000}"/>
    <cellStyle name="Normalny 2 14 4" xfId="2898" xr:uid="{00000000-0005-0000-0000-000090060000}"/>
    <cellStyle name="Normalny 2 14 4 2" xfId="6194" xr:uid="{00000000-0005-0000-0000-000091060000}"/>
    <cellStyle name="Normalny 2 14 4 2 2" xfId="12786" xr:uid="{00000000-0005-0000-0000-000092060000}"/>
    <cellStyle name="Normalny 2 14 4 2 3" xfId="20792" xr:uid="{00000000-0005-0000-0000-000093060000}"/>
    <cellStyle name="Normalny 2 14 4 2 4" xfId="28797" xr:uid="{00000000-0005-0000-0000-000094060000}"/>
    <cellStyle name="Normalny 2 14 4 2 5" xfId="36802" xr:uid="{00000000-0005-0000-0000-000095060000}"/>
    <cellStyle name="Normalny 2 14 4 2 6" xfId="44807" xr:uid="{00000000-0005-0000-0000-000096060000}"/>
    <cellStyle name="Normalny 2 14 4 2 7" xfId="52812" xr:uid="{00000000-0005-0000-0000-000097060000}"/>
    <cellStyle name="Normalny 2 14 4 3" xfId="9490" xr:uid="{00000000-0005-0000-0000-000098060000}"/>
    <cellStyle name="Normalny 2 14 4 4" xfId="17496" xr:uid="{00000000-0005-0000-0000-000099060000}"/>
    <cellStyle name="Normalny 2 14 4 5" xfId="25501" xr:uid="{00000000-0005-0000-0000-00009A060000}"/>
    <cellStyle name="Normalny 2 14 4 6" xfId="33506" xr:uid="{00000000-0005-0000-0000-00009B060000}"/>
    <cellStyle name="Normalny 2 14 4 7" xfId="41511" xr:uid="{00000000-0005-0000-0000-00009C060000}"/>
    <cellStyle name="Normalny 2 14 4 8" xfId="49516" xr:uid="{00000000-0005-0000-0000-00009D060000}"/>
    <cellStyle name="Normalny 2 14 5" xfId="3722" xr:uid="{00000000-0005-0000-0000-00009E060000}"/>
    <cellStyle name="Normalny 2 14 5 2" xfId="10314" xr:uid="{00000000-0005-0000-0000-00009F060000}"/>
    <cellStyle name="Normalny 2 14 5 3" xfId="18320" xr:uid="{00000000-0005-0000-0000-0000A0060000}"/>
    <cellStyle name="Normalny 2 14 5 4" xfId="26325" xr:uid="{00000000-0005-0000-0000-0000A1060000}"/>
    <cellStyle name="Normalny 2 14 5 5" xfId="34330" xr:uid="{00000000-0005-0000-0000-0000A2060000}"/>
    <cellStyle name="Normalny 2 14 5 6" xfId="42335" xr:uid="{00000000-0005-0000-0000-0000A3060000}"/>
    <cellStyle name="Normalny 2 14 5 7" xfId="50340" xr:uid="{00000000-0005-0000-0000-0000A4060000}"/>
    <cellStyle name="Normalny 2 14 6" xfId="14009" xr:uid="{00000000-0005-0000-0000-0000A5060000}"/>
    <cellStyle name="Normalny 2 14 6 2" xfId="22014" xr:uid="{00000000-0005-0000-0000-0000A6060000}"/>
    <cellStyle name="Normalny 2 14 6 3" xfId="30019" xr:uid="{00000000-0005-0000-0000-0000A7060000}"/>
    <cellStyle name="Normalny 2 14 6 4" xfId="38024" xr:uid="{00000000-0005-0000-0000-0000A8060000}"/>
    <cellStyle name="Normalny 2 14 6 5" xfId="46029" xr:uid="{00000000-0005-0000-0000-0000A9060000}"/>
    <cellStyle name="Normalny 2 14 6 6" xfId="54034" xr:uid="{00000000-0005-0000-0000-0000AA060000}"/>
    <cellStyle name="Normalny 2 14 7" xfId="7018" xr:uid="{00000000-0005-0000-0000-0000AB060000}"/>
    <cellStyle name="Normalny 2 14 8" xfId="15024" xr:uid="{00000000-0005-0000-0000-0000AC060000}"/>
    <cellStyle name="Normalny 2 14 9" xfId="23029" xr:uid="{00000000-0005-0000-0000-0000AD060000}"/>
    <cellStyle name="Normalny 2 15" xfId="838" xr:uid="{00000000-0005-0000-0000-0000AE060000}"/>
    <cellStyle name="Normalny 2 15 2" xfId="4134" xr:uid="{00000000-0005-0000-0000-0000AF060000}"/>
    <cellStyle name="Normalny 2 15 2 2" xfId="10726" xr:uid="{00000000-0005-0000-0000-0000B0060000}"/>
    <cellStyle name="Normalny 2 15 2 3" xfId="18732" xr:uid="{00000000-0005-0000-0000-0000B1060000}"/>
    <cellStyle name="Normalny 2 15 2 4" xfId="26737" xr:uid="{00000000-0005-0000-0000-0000B2060000}"/>
    <cellStyle name="Normalny 2 15 2 5" xfId="34742" xr:uid="{00000000-0005-0000-0000-0000B3060000}"/>
    <cellStyle name="Normalny 2 15 2 6" xfId="42747" xr:uid="{00000000-0005-0000-0000-0000B4060000}"/>
    <cellStyle name="Normalny 2 15 2 7" xfId="50752" xr:uid="{00000000-0005-0000-0000-0000B5060000}"/>
    <cellStyle name="Normalny 2 15 3" xfId="13406" xr:uid="{00000000-0005-0000-0000-0000B6060000}"/>
    <cellStyle name="Normalny 2 15 3 2" xfId="21411" xr:uid="{00000000-0005-0000-0000-0000B7060000}"/>
    <cellStyle name="Normalny 2 15 3 3" xfId="29416" xr:uid="{00000000-0005-0000-0000-0000B8060000}"/>
    <cellStyle name="Normalny 2 15 3 4" xfId="37421" xr:uid="{00000000-0005-0000-0000-0000B9060000}"/>
    <cellStyle name="Normalny 2 15 3 5" xfId="45426" xr:uid="{00000000-0005-0000-0000-0000BA060000}"/>
    <cellStyle name="Normalny 2 15 3 6" xfId="53431" xr:uid="{00000000-0005-0000-0000-0000BB060000}"/>
    <cellStyle name="Normalny 2 15 4" xfId="7430" xr:uid="{00000000-0005-0000-0000-0000BC060000}"/>
    <cellStyle name="Normalny 2 15 5" xfId="15436" xr:uid="{00000000-0005-0000-0000-0000BD060000}"/>
    <cellStyle name="Normalny 2 15 6" xfId="23441" xr:uid="{00000000-0005-0000-0000-0000BE060000}"/>
    <cellStyle name="Normalny 2 15 7" xfId="31446" xr:uid="{00000000-0005-0000-0000-0000BF060000}"/>
    <cellStyle name="Normalny 2 15 8" xfId="39451" xr:uid="{00000000-0005-0000-0000-0000C0060000}"/>
    <cellStyle name="Normalny 2 15 9" xfId="47456" xr:uid="{00000000-0005-0000-0000-0000C1060000}"/>
    <cellStyle name="Normalny 2 16" xfId="1662" xr:uid="{00000000-0005-0000-0000-0000C2060000}"/>
    <cellStyle name="Normalny 2 16 2" xfId="4958" xr:uid="{00000000-0005-0000-0000-0000C3060000}"/>
    <cellStyle name="Normalny 2 16 2 2" xfId="11550" xr:uid="{00000000-0005-0000-0000-0000C4060000}"/>
    <cellStyle name="Normalny 2 16 2 3" xfId="19556" xr:uid="{00000000-0005-0000-0000-0000C5060000}"/>
    <cellStyle name="Normalny 2 16 2 4" xfId="27561" xr:uid="{00000000-0005-0000-0000-0000C6060000}"/>
    <cellStyle name="Normalny 2 16 2 5" xfId="35566" xr:uid="{00000000-0005-0000-0000-0000C7060000}"/>
    <cellStyle name="Normalny 2 16 2 6" xfId="43571" xr:uid="{00000000-0005-0000-0000-0000C8060000}"/>
    <cellStyle name="Normalny 2 16 2 7" xfId="51576" xr:uid="{00000000-0005-0000-0000-0000C9060000}"/>
    <cellStyle name="Normalny 2 16 3" xfId="8254" xr:uid="{00000000-0005-0000-0000-0000CA060000}"/>
    <cellStyle name="Normalny 2 16 4" xfId="16260" xr:uid="{00000000-0005-0000-0000-0000CB060000}"/>
    <cellStyle name="Normalny 2 16 5" xfId="24265" xr:uid="{00000000-0005-0000-0000-0000CC060000}"/>
    <cellStyle name="Normalny 2 16 6" xfId="32270" xr:uid="{00000000-0005-0000-0000-0000CD060000}"/>
    <cellStyle name="Normalny 2 16 7" xfId="40275" xr:uid="{00000000-0005-0000-0000-0000CE060000}"/>
    <cellStyle name="Normalny 2 16 8" xfId="48280" xr:uid="{00000000-0005-0000-0000-0000CF060000}"/>
    <cellStyle name="Normalny 2 17" xfId="2486" xr:uid="{00000000-0005-0000-0000-0000D0060000}"/>
    <cellStyle name="Normalny 2 17 2" xfId="5782" xr:uid="{00000000-0005-0000-0000-0000D1060000}"/>
    <cellStyle name="Normalny 2 17 2 2" xfId="12374" xr:uid="{00000000-0005-0000-0000-0000D2060000}"/>
    <cellStyle name="Normalny 2 17 2 3" xfId="20380" xr:uid="{00000000-0005-0000-0000-0000D3060000}"/>
    <cellStyle name="Normalny 2 17 2 4" xfId="28385" xr:uid="{00000000-0005-0000-0000-0000D4060000}"/>
    <cellStyle name="Normalny 2 17 2 5" xfId="36390" xr:uid="{00000000-0005-0000-0000-0000D5060000}"/>
    <cellStyle name="Normalny 2 17 2 6" xfId="44395" xr:uid="{00000000-0005-0000-0000-0000D6060000}"/>
    <cellStyle name="Normalny 2 17 2 7" xfId="52400" xr:uid="{00000000-0005-0000-0000-0000D7060000}"/>
    <cellStyle name="Normalny 2 17 3" xfId="9078" xr:uid="{00000000-0005-0000-0000-0000D8060000}"/>
    <cellStyle name="Normalny 2 17 4" xfId="17084" xr:uid="{00000000-0005-0000-0000-0000D9060000}"/>
    <cellStyle name="Normalny 2 17 5" xfId="25089" xr:uid="{00000000-0005-0000-0000-0000DA060000}"/>
    <cellStyle name="Normalny 2 17 6" xfId="33094" xr:uid="{00000000-0005-0000-0000-0000DB060000}"/>
    <cellStyle name="Normalny 2 17 7" xfId="41099" xr:uid="{00000000-0005-0000-0000-0000DC060000}"/>
    <cellStyle name="Normalny 2 17 8" xfId="49104" xr:uid="{00000000-0005-0000-0000-0000DD060000}"/>
    <cellStyle name="Normalny 2 18" xfId="3310" xr:uid="{00000000-0005-0000-0000-0000DE060000}"/>
    <cellStyle name="Normalny 2 18 2" xfId="9902" xr:uid="{00000000-0005-0000-0000-0000DF060000}"/>
    <cellStyle name="Normalny 2 18 3" xfId="17908" xr:uid="{00000000-0005-0000-0000-0000E0060000}"/>
    <cellStyle name="Normalny 2 18 4" xfId="25913" xr:uid="{00000000-0005-0000-0000-0000E1060000}"/>
    <cellStyle name="Normalny 2 18 5" xfId="33918" xr:uid="{00000000-0005-0000-0000-0000E2060000}"/>
    <cellStyle name="Normalny 2 18 6" xfId="41923" xr:uid="{00000000-0005-0000-0000-0000E3060000}"/>
    <cellStyle name="Normalny 2 18 7" xfId="49928" xr:uid="{00000000-0005-0000-0000-0000E4060000}"/>
    <cellStyle name="Normalny 2 19" xfId="13200" xr:uid="{00000000-0005-0000-0000-0000E5060000}"/>
    <cellStyle name="Normalny 2 19 2" xfId="21205" xr:uid="{00000000-0005-0000-0000-0000E6060000}"/>
    <cellStyle name="Normalny 2 19 3" xfId="29210" xr:uid="{00000000-0005-0000-0000-0000E7060000}"/>
    <cellStyle name="Normalny 2 19 4" xfId="37215" xr:uid="{00000000-0005-0000-0000-0000E8060000}"/>
    <cellStyle name="Normalny 2 19 5" xfId="45220" xr:uid="{00000000-0005-0000-0000-0000E9060000}"/>
    <cellStyle name="Normalny 2 19 6" xfId="53225" xr:uid="{00000000-0005-0000-0000-0000EA060000}"/>
    <cellStyle name="Normalny 2 2" xfId="2" xr:uid="{00000000-0005-0000-0000-0000EB060000}"/>
    <cellStyle name="Normalny 2 2 10" xfId="110" xr:uid="{00000000-0005-0000-0000-0000EC060000}"/>
    <cellStyle name="Normalny 2 2 10 10" xfId="14710" xr:uid="{00000000-0005-0000-0000-0000ED060000}"/>
    <cellStyle name="Normalny 2 2 10 11" xfId="22715" xr:uid="{00000000-0005-0000-0000-0000EE060000}"/>
    <cellStyle name="Normalny 2 2 10 12" xfId="30720" xr:uid="{00000000-0005-0000-0000-0000EF060000}"/>
    <cellStyle name="Normalny 2 2 10 13" xfId="38725" xr:uid="{00000000-0005-0000-0000-0000F0060000}"/>
    <cellStyle name="Normalny 2 2 10 14" xfId="46730" xr:uid="{00000000-0005-0000-0000-0000F1060000}"/>
    <cellStyle name="Normalny 2 2 10 2" xfId="318" xr:uid="{00000000-0005-0000-0000-0000F2060000}"/>
    <cellStyle name="Normalny 2 2 10 2 10" xfId="22921" xr:uid="{00000000-0005-0000-0000-0000F3060000}"/>
    <cellStyle name="Normalny 2 2 10 2 11" xfId="30926" xr:uid="{00000000-0005-0000-0000-0000F4060000}"/>
    <cellStyle name="Normalny 2 2 10 2 12" xfId="38931" xr:uid="{00000000-0005-0000-0000-0000F5060000}"/>
    <cellStyle name="Normalny 2 2 10 2 13" xfId="46936" xr:uid="{00000000-0005-0000-0000-0000F6060000}"/>
    <cellStyle name="Normalny 2 2 10 2 2" xfId="730" xr:uid="{00000000-0005-0000-0000-0000F7060000}"/>
    <cellStyle name="Normalny 2 2 10 2 2 10" xfId="31338" xr:uid="{00000000-0005-0000-0000-0000F8060000}"/>
    <cellStyle name="Normalny 2 2 10 2 2 11" xfId="39343" xr:uid="{00000000-0005-0000-0000-0000F9060000}"/>
    <cellStyle name="Normalny 2 2 10 2 2 12" xfId="47348" xr:uid="{00000000-0005-0000-0000-0000FA060000}"/>
    <cellStyle name="Normalny 2 2 10 2 2 2" xfId="1554" xr:uid="{00000000-0005-0000-0000-0000FB060000}"/>
    <cellStyle name="Normalny 2 2 10 2 2 2 2" xfId="4850" xr:uid="{00000000-0005-0000-0000-0000FC060000}"/>
    <cellStyle name="Normalny 2 2 10 2 2 2 2 2" xfId="11442" xr:uid="{00000000-0005-0000-0000-0000FD060000}"/>
    <cellStyle name="Normalny 2 2 10 2 2 2 2 3" xfId="19448" xr:uid="{00000000-0005-0000-0000-0000FE060000}"/>
    <cellStyle name="Normalny 2 2 10 2 2 2 2 4" xfId="27453" xr:uid="{00000000-0005-0000-0000-0000FF060000}"/>
    <cellStyle name="Normalny 2 2 10 2 2 2 2 5" xfId="35458" xr:uid="{00000000-0005-0000-0000-000000070000}"/>
    <cellStyle name="Normalny 2 2 10 2 2 2 2 6" xfId="43463" xr:uid="{00000000-0005-0000-0000-000001070000}"/>
    <cellStyle name="Normalny 2 2 10 2 2 2 2 7" xfId="51468" xr:uid="{00000000-0005-0000-0000-000002070000}"/>
    <cellStyle name="Normalny 2 2 10 2 2 2 3" xfId="8146" xr:uid="{00000000-0005-0000-0000-000003070000}"/>
    <cellStyle name="Normalny 2 2 10 2 2 2 4" xfId="16152" xr:uid="{00000000-0005-0000-0000-000004070000}"/>
    <cellStyle name="Normalny 2 2 10 2 2 2 5" xfId="24157" xr:uid="{00000000-0005-0000-0000-000005070000}"/>
    <cellStyle name="Normalny 2 2 10 2 2 2 6" xfId="32162" xr:uid="{00000000-0005-0000-0000-000006070000}"/>
    <cellStyle name="Normalny 2 2 10 2 2 2 7" xfId="40167" xr:uid="{00000000-0005-0000-0000-000007070000}"/>
    <cellStyle name="Normalny 2 2 10 2 2 2 8" xfId="48172" xr:uid="{00000000-0005-0000-0000-000008070000}"/>
    <cellStyle name="Normalny 2 2 10 2 2 3" xfId="2378" xr:uid="{00000000-0005-0000-0000-000009070000}"/>
    <cellStyle name="Normalny 2 2 10 2 2 3 2" xfId="5674" xr:uid="{00000000-0005-0000-0000-00000A070000}"/>
    <cellStyle name="Normalny 2 2 10 2 2 3 2 2" xfId="12266" xr:uid="{00000000-0005-0000-0000-00000B070000}"/>
    <cellStyle name="Normalny 2 2 10 2 2 3 2 3" xfId="20272" xr:uid="{00000000-0005-0000-0000-00000C070000}"/>
    <cellStyle name="Normalny 2 2 10 2 2 3 2 4" xfId="28277" xr:uid="{00000000-0005-0000-0000-00000D070000}"/>
    <cellStyle name="Normalny 2 2 10 2 2 3 2 5" xfId="36282" xr:uid="{00000000-0005-0000-0000-00000E070000}"/>
    <cellStyle name="Normalny 2 2 10 2 2 3 2 6" xfId="44287" xr:uid="{00000000-0005-0000-0000-00000F070000}"/>
    <cellStyle name="Normalny 2 2 10 2 2 3 2 7" xfId="52292" xr:uid="{00000000-0005-0000-0000-000010070000}"/>
    <cellStyle name="Normalny 2 2 10 2 2 3 3" xfId="8970" xr:uid="{00000000-0005-0000-0000-000011070000}"/>
    <cellStyle name="Normalny 2 2 10 2 2 3 4" xfId="16976" xr:uid="{00000000-0005-0000-0000-000012070000}"/>
    <cellStyle name="Normalny 2 2 10 2 2 3 5" xfId="24981" xr:uid="{00000000-0005-0000-0000-000013070000}"/>
    <cellStyle name="Normalny 2 2 10 2 2 3 6" xfId="32986" xr:uid="{00000000-0005-0000-0000-000014070000}"/>
    <cellStyle name="Normalny 2 2 10 2 2 3 7" xfId="40991" xr:uid="{00000000-0005-0000-0000-000015070000}"/>
    <cellStyle name="Normalny 2 2 10 2 2 3 8" xfId="48996" xr:uid="{00000000-0005-0000-0000-000016070000}"/>
    <cellStyle name="Normalny 2 2 10 2 2 4" xfId="3202" xr:uid="{00000000-0005-0000-0000-000017070000}"/>
    <cellStyle name="Normalny 2 2 10 2 2 4 2" xfId="6498" xr:uid="{00000000-0005-0000-0000-000018070000}"/>
    <cellStyle name="Normalny 2 2 10 2 2 4 2 2" xfId="13090" xr:uid="{00000000-0005-0000-0000-000019070000}"/>
    <cellStyle name="Normalny 2 2 10 2 2 4 2 3" xfId="21096" xr:uid="{00000000-0005-0000-0000-00001A070000}"/>
    <cellStyle name="Normalny 2 2 10 2 2 4 2 4" xfId="29101" xr:uid="{00000000-0005-0000-0000-00001B070000}"/>
    <cellStyle name="Normalny 2 2 10 2 2 4 2 5" xfId="37106" xr:uid="{00000000-0005-0000-0000-00001C070000}"/>
    <cellStyle name="Normalny 2 2 10 2 2 4 2 6" xfId="45111" xr:uid="{00000000-0005-0000-0000-00001D070000}"/>
    <cellStyle name="Normalny 2 2 10 2 2 4 2 7" xfId="53116" xr:uid="{00000000-0005-0000-0000-00001E070000}"/>
    <cellStyle name="Normalny 2 2 10 2 2 4 3" xfId="9794" xr:uid="{00000000-0005-0000-0000-00001F070000}"/>
    <cellStyle name="Normalny 2 2 10 2 2 4 4" xfId="17800" xr:uid="{00000000-0005-0000-0000-000020070000}"/>
    <cellStyle name="Normalny 2 2 10 2 2 4 5" xfId="25805" xr:uid="{00000000-0005-0000-0000-000021070000}"/>
    <cellStyle name="Normalny 2 2 10 2 2 4 6" xfId="33810" xr:uid="{00000000-0005-0000-0000-000022070000}"/>
    <cellStyle name="Normalny 2 2 10 2 2 4 7" xfId="41815" xr:uid="{00000000-0005-0000-0000-000023070000}"/>
    <cellStyle name="Normalny 2 2 10 2 2 4 8" xfId="49820" xr:uid="{00000000-0005-0000-0000-000024070000}"/>
    <cellStyle name="Normalny 2 2 10 2 2 5" xfId="4026" xr:uid="{00000000-0005-0000-0000-000025070000}"/>
    <cellStyle name="Normalny 2 2 10 2 2 5 2" xfId="10618" xr:uid="{00000000-0005-0000-0000-000026070000}"/>
    <cellStyle name="Normalny 2 2 10 2 2 5 3" xfId="18624" xr:uid="{00000000-0005-0000-0000-000027070000}"/>
    <cellStyle name="Normalny 2 2 10 2 2 5 4" xfId="26629" xr:uid="{00000000-0005-0000-0000-000028070000}"/>
    <cellStyle name="Normalny 2 2 10 2 2 5 5" xfId="34634" xr:uid="{00000000-0005-0000-0000-000029070000}"/>
    <cellStyle name="Normalny 2 2 10 2 2 5 6" xfId="42639" xr:uid="{00000000-0005-0000-0000-00002A070000}"/>
    <cellStyle name="Normalny 2 2 10 2 2 5 7" xfId="50644" xr:uid="{00000000-0005-0000-0000-00002B070000}"/>
    <cellStyle name="Normalny 2 2 10 2 2 6" xfId="14304" xr:uid="{00000000-0005-0000-0000-00002C070000}"/>
    <cellStyle name="Normalny 2 2 10 2 2 6 2" xfId="22309" xr:uid="{00000000-0005-0000-0000-00002D070000}"/>
    <cellStyle name="Normalny 2 2 10 2 2 6 3" xfId="30314" xr:uid="{00000000-0005-0000-0000-00002E070000}"/>
    <cellStyle name="Normalny 2 2 10 2 2 6 4" xfId="38319" xr:uid="{00000000-0005-0000-0000-00002F070000}"/>
    <cellStyle name="Normalny 2 2 10 2 2 6 5" xfId="46324" xr:uid="{00000000-0005-0000-0000-000030070000}"/>
    <cellStyle name="Normalny 2 2 10 2 2 6 6" xfId="54329" xr:uid="{00000000-0005-0000-0000-000031070000}"/>
    <cellStyle name="Normalny 2 2 10 2 2 7" xfId="7322" xr:uid="{00000000-0005-0000-0000-000032070000}"/>
    <cellStyle name="Normalny 2 2 10 2 2 8" xfId="15328" xr:uid="{00000000-0005-0000-0000-000033070000}"/>
    <cellStyle name="Normalny 2 2 10 2 2 9" xfId="23333" xr:uid="{00000000-0005-0000-0000-000034070000}"/>
    <cellStyle name="Normalny 2 2 10 2 3" xfId="1142" xr:uid="{00000000-0005-0000-0000-000035070000}"/>
    <cellStyle name="Normalny 2 2 10 2 3 2" xfId="4438" xr:uid="{00000000-0005-0000-0000-000036070000}"/>
    <cellStyle name="Normalny 2 2 10 2 3 2 2" xfId="11030" xr:uid="{00000000-0005-0000-0000-000037070000}"/>
    <cellStyle name="Normalny 2 2 10 2 3 2 3" xfId="19036" xr:uid="{00000000-0005-0000-0000-000038070000}"/>
    <cellStyle name="Normalny 2 2 10 2 3 2 4" xfId="27041" xr:uid="{00000000-0005-0000-0000-000039070000}"/>
    <cellStyle name="Normalny 2 2 10 2 3 2 5" xfId="35046" xr:uid="{00000000-0005-0000-0000-00003A070000}"/>
    <cellStyle name="Normalny 2 2 10 2 3 2 6" xfId="43051" xr:uid="{00000000-0005-0000-0000-00003B070000}"/>
    <cellStyle name="Normalny 2 2 10 2 3 2 7" xfId="51056" xr:uid="{00000000-0005-0000-0000-00003C070000}"/>
    <cellStyle name="Normalny 2 2 10 2 3 3" xfId="7734" xr:uid="{00000000-0005-0000-0000-00003D070000}"/>
    <cellStyle name="Normalny 2 2 10 2 3 4" xfId="15740" xr:uid="{00000000-0005-0000-0000-00003E070000}"/>
    <cellStyle name="Normalny 2 2 10 2 3 5" xfId="23745" xr:uid="{00000000-0005-0000-0000-00003F070000}"/>
    <cellStyle name="Normalny 2 2 10 2 3 6" xfId="31750" xr:uid="{00000000-0005-0000-0000-000040070000}"/>
    <cellStyle name="Normalny 2 2 10 2 3 7" xfId="39755" xr:uid="{00000000-0005-0000-0000-000041070000}"/>
    <cellStyle name="Normalny 2 2 10 2 3 8" xfId="47760" xr:uid="{00000000-0005-0000-0000-000042070000}"/>
    <cellStyle name="Normalny 2 2 10 2 4" xfId="1966" xr:uid="{00000000-0005-0000-0000-000043070000}"/>
    <cellStyle name="Normalny 2 2 10 2 4 2" xfId="5262" xr:uid="{00000000-0005-0000-0000-000044070000}"/>
    <cellStyle name="Normalny 2 2 10 2 4 2 2" xfId="11854" xr:uid="{00000000-0005-0000-0000-000045070000}"/>
    <cellStyle name="Normalny 2 2 10 2 4 2 3" xfId="19860" xr:uid="{00000000-0005-0000-0000-000046070000}"/>
    <cellStyle name="Normalny 2 2 10 2 4 2 4" xfId="27865" xr:uid="{00000000-0005-0000-0000-000047070000}"/>
    <cellStyle name="Normalny 2 2 10 2 4 2 5" xfId="35870" xr:uid="{00000000-0005-0000-0000-000048070000}"/>
    <cellStyle name="Normalny 2 2 10 2 4 2 6" xfId="43875" xr:uid="{00000000-0005-0000-0000-000049070000}"/>
    <cellStyle name="Normalny 2 2 10 2 4 2 7" xfId="51880" xr:uid="{00000000-0005-0000-0000-00004A070000}"/>
    <cellStyle name="Normalny 2 2 10 2 4 3" xfId="8558" xr:uid="{00000000-0005-0000-0000-00004B070000}"/>
    <cellStyle name="Normalny 2 2 10 2 4 4" xfId="16564" xr:uid="{00000000-0005-0000-0000-00004C070000}"/>
    <cellStyle name="Normalny 2 2 10 2 4 5" xfId="24569" xr:uid="{00000000-0005-0000-0000-00004D070000}"/>
    <cellStyle name="Normalny 2 2 10 2 4 6" xfId="32574" xr:uid="{00000000-0005-0000-0000-00004E070000}"/>
    <cellStyle name="Normalny 2 2 10 2 4 7" xfId="40579" xr:uid="{00000000-0005-0000-0000-00004F070000}"/>
    <cellStyle name="Normalny 2 2 10 2 4 8" xfId="48584" xr:uid="{00000000-0005-0000-0000-000050070000}"/>
    <cellStyle name="Normalny 2 2 10 2 5" xfId="2790" xr:uid="{00000000-0005-0000-0000-000051070000}"/>
    <cellStyle name="Normalny 2 2 10 2 5 2" xfId="6086" xr:uid="{00000000-0005-0000-0000-000052070000}"/>
    <cellStyle name="Normalny 2 2 10 2 5 2 2" xfId="12678" xr:uid="{00000000-0005-0000-0000-000053070000}"/>
    <cellStyle name="Normalny 2 2 10 2 5 2 3" xfId="20684" xr:uid="{00000000-0005-0000-0000-000054070000}"/>
    <cellStyle name="Normalny 2 2 10 2 5 2 4" xfId="28689" xr:uid="{00000000-0005-0000-0000-000055070000}"/>
    <cellStyle name="Normalny 2 2 10 2 5 2 5" xfId="36694" xr:uid="{00000000-0005-0000-0000-000056070000}"/>
    <cellStyle name="Normalny 2 2 10 2 5 2 6" xfId="44699" xr:uid="{00000000-0005-0000-0000-000057070000}"/>
    <cellStyle name="Normalny 2 2 10 2 5 2 7" xfId="52704" xr:uid="{00000000-0005-0000-0000-000058070000}"/>
    <cellStyle name="Normalny 2 2 10 2 5 3" xfId="9382" xr:uid="{00000000-0005-0000-0000-000059070000}"/>
    <cellStyle name="Normalny 2 2 10 2 5 4" xfId="17388" xr:uid="{00000000-0005-0000-0000-00005A070000}"/>
    <cellStyle name="Normalny 2 2 10 2 5 5" xfId="25393" xr:uid="{00000000-0005-0000-0000-00005B070000}"/>
    <cellStyle name="Normalny 2 2 10 2 5 6" xfId="33398" xr:uid="{00000000-0005-0000-0000-00005C070000}"/>
    <cellStyle name="Normalny 2 2 10 2 5 7" xfId="41403" xr:uid="{00000000-0005-0000-0000-00005D070000}"/>
    <cellStyle name="Normalny 2 2 10 2 5 8" xfId="49408" xr:uid="{00000000-0005-0000-0000-00005E070000}"/>
    <cellStyle name="Normalny 2 2 10 2 6" xfId="3614" xr:uid="{00000000-0005-0000-0000-00005F070000}"/>
    <cellStyle name="Normalny 2 2 10 2 6 2" xfId="10206" xr:uid="{00000000-0005-0000-0000-000060070000}"/>
    <cellStyle name="Normalny 2 2 10 2 6 3" xfId="18212" xr:uid="{00000000-0005-0000-0000-000061070000}"/>
    <cellStyle name="Normalny 2 2 10 2 6 4" xfId="26217" xr:uid="{00000000-0005-0000-0000-000062070000}"/>
    <cellStyle name="Normalny 2 2 10 2 6 5" xfId="34222" xr:uid="{00000000-0005-0000-0000-000063070000}"/>
    <cellStyle name="Normalny 2 2 10 2 6 6" xfId="42227" xr:uid="{00000000-0005-0000-0000-000064070000}"/>
    <cellStyle name="Normalny 2 2 10 2 6 7" xfId="50232" xr:uid="{00000000-0005-0000-0000-000065070000}"/>
    <cellStyle name="Normalny 2 2 10 2 7" xfId="13701" xr:uid="{00000000-0005-0000-0000-000066070000}"/>
    <cellStyle name="Normalny 2 2 10 2 7 2" xfId="21706" xr:uid="{00000000-0005-0000-0000-000067070000}"/>
    <cellStyle name="Normalny 2 2 10 2 7 3" xfId="29711" xr:uid="{00000000-0005-0000-0000-000068070000}"/>
    <cellStyle name="Normalny 2 2 10 2 7 4" xfId="37716" xr:uid="{00000000-0005-0000-0000-000069070000}"/>
    <cellStyle name="Normalny 2 2 10 2 7 5" xfId="45721" xr:uid="{00000000-0005-0000-0000-00006A070000}"/>
    <cellStyle name="Normalny 2 2 10 2 7 6" xfId="53726" xr:uid="{00000000-0005-0000-0000-00006B070000}"/>
    <cellStyle name="Normalny 2 2 10 2 8" xfId="6910" xr:uid="{00000000-0005-0000-0000-00006C070000}"/>
    <cellStyle name="Normalny 2 2 10 2 9" xfId="14916" xr:uid="{00000000-0005-0000-0000-00006D070000}"/>
    <cellStyle name="Normalny 2 2 10 3" xfId="524" xr:uid="{00000000-0005-0000-0000-00006E070000}"/>
    <cellStyle name="Normalny 2 2 10 3 10" xfId="31132" xr:uid="{00000000-0005-0000-0000-00006F070000}"/>
    <cellStyle name="Normalny 2 2 10 3 11" xfId="39137" xr:uid="{00000000-0005-0000-0000-000070070000}"/>
    <cellStyle name="Normalny 2 2 10 3 12" xfId="47142" xr:uid="{00000000-0005-0000-0000-000071070000}"/>
    <cellStyle name="Normalny 2 2 10 3 2" xfId="1348" xr:uid="{00000000-0005-0000-0000-000072070000}"/>
    <cellStyle name="Normalny 2 2 10 3 2 2" xfId="4644" xr:uid="{00000000-0005-0000-0000-000073070000}"/>
    <cellStyle name="Normalny 2 2 10 3 2 2 2" xfId="11236" xr:uid="{00000000-0005-0000-0000-000074070000}"/>
    <cellStyle name="Normalny 2 2 10 3 2 2 3" xfId="19242" xr:uid="{00000000-0005-0000-0000-000075070000}"/>
    <cellStyle name="Normalny 2 2 10 3 2 2 4" xfId="27247" xr:uid="{00000000-0005-0000-0000-000076070000}"/>
    <cellStyle name="Normalny 2 2 10 3 2 2 5" xfId="35252" xr:uid="{00000000-0005-0000-0000-000077070000}"/>
    <cellStyle name="Normalny 2 2 10 3 2 2 6" xfId="43257" xr:uid="{00000000-0005-0000-0000-000078070000}"/>
    <cellStyle name="Normalny 2 2 10 3 2 2 7" xfId="51262" xr:uid="{00000000-0005-0000-0000-000079070000}"/>
    <cellStyle name="Normalny 2 2 10 3 2 3" xfId="14507" xr:uid="{00000000-0005-0000-0000-00007A070000}"/>
    <cellStyle name="Normalny 2 2 10 3 2 3 2" xfId="22512" xr:uid="{00000000-0005-0000-0000-00007B070000}"/>
    <cellStyle name="Normalny 2 2 10 3 2 3 3" xfId="30517" xr:uid="{00000000-0005-0000-0000-00007C070000}"/>
    <cellStyle name="Normalny 2 2 10 3 2 3 4" xfId="38522" xr:uid="{00000000-0005-0000-0000-00007D070000}"/>
    <cellStyle name="Normalny 2 2 10 3 2 3 5" xfId="46527" xr:uid="{00000000-0005-0000-0000-00007E070000}"/>
    <cellStyle name="Normalny 2 2 10 3 2 3 6" xfId="54532" xr:uid="{00000000-0005-0000-0000-00007F070000}"/>
    <cellStyle name="Normalny 2 2 10 3 2 4" xfId="7940" xr:uid="{00000000-0005-0000-0000-000080070000}"/>
    <cellStyle name="Normalny 2 2 10 3 2 5" xfId="15946" xr:uid="{00000000-0005-0000-0000-000081070000}"/>
    <cellStyle name="Normalny 2 2 10 3 2 6" xfId="23951" xr:uid="{00000000-0005-0000-0000-000082070000}"/>
    <cellStyle name="Normalny 2 2 10 3 2 7" xfId="31956" xr:uid="{00000000-0005-0000-0000-000083070000}"/>
    <cellStyle name="Normalny 2 2 10 3 2 8" xfId="39961" xr:uid="{00000000-0005-0000-0000-000084070000}"/>
    <cellStyle name="Normalny 2 2 10 3 2 9" xfId="47966" xr:uid="{00000000-0005-0000-0000-000085070000}"/>
    <cellStyle name="Normalny 2 2 10 3 3" xfId="2172" xr:uid="{00000000-0005-0000-0000-000086070000}"/>
    <cellStyle name="Normalny 2 2 10 3 3 2" xfId="5468" xr:uid="{00000000-0005-0000-0000-000087070000}"/>
    <cellStyle name="Normalny 2 2 10 3 3 2 2" xfId="12060" xr:uid="{00000000-0005-0000-0000-000088070000}"/>
    <cellStyle name="Normalny 2 2 10 3 3 2 3" xfId="20066" xr:uid="{00000000-0005-0000-0000-000089070000}"/>
    <cellStyle name="Normalny 2 2 10 3 3 2 4" xfId="28071" xr:uid="{00000000-0005-0000-0000-00008A070000}"/>
    <cellStyle name="Normalny 2 2 10 3 3 2 5" xfId="36076" xr:uid="{00000000-0005-0000-0000-00008B070000}"/>
    <cellStyle name="Normalny 2 2 10 3 3 2 6" xfId="44081" xr:uid="{00000000-0005-0000-0000-00008C070000}"/>
    <cellStyle name="Normalny 2 2 10 3 3 2 7" xfId="52086" xr:uid="{00000000-0005-0000-0000-00008D070000}"/>
    <cellStyle name="Normalny 2 2 10 3 3 3" xfId="8764" xr:uid="{00000000-0005-0000-0000-00008E070000}"/>
    <cellStyle name="Normalny 2 2 10 3 3 4" xfId="16770" xr:uid="{00000000-0005-0000-0000-00008F070000}"/>
    <cellStyle name="Normalny 2 2 10 3 3 5" xfId="24775" xr:uid="{00000000-0005-0000-0000-000090070000}"/>
    <cellStyle name="Normalny 2 2 10 3 3 6" xfId="32780" xr:uid="{00000000-0005-0000-0000-000091070000}"/>
    <cellStyle name="Normalny 2 2 10 3 3 7" xfId="40785" xr:uid="{00000000-0005-0000-0000-000092070000}"/>
    <cellStyle name="Normalny 2 2 10 3 3 8" xfId="48790" xr:uid="{00000000-0005-0000-0000-000093070000}"/>
    <cellStyle name="Normalny 2 2 10 3 4" xfId="2996" xr:uid="{00000000-0005-0000-0000-000094070000}"/>
    <cellStyle name="Normalny 2 2 10 3 4 2" xfId="6292" xr:uid="{00000000-0005-0000-0000-000095070000}"/>
    <cellStyle name="Normalny 2 2 10 3 4 2 2" xfId="12884" xr:uid="{00000000-0005-0000-0000-000096070000}"/>
    <cellStyle name="Normalny 2 2 10 3 4 2 3" xfId="20890" xr:uid="{00000000-0005-0000-0000-000097070000}"/>
    <cellStyle name="Normalny 2 2 10 3 4 2 4" xfId="28895" xr:uid="{00000000-0005-0000-0000-000098070000}"/>
    <cellStyle name="Normalny 2 2 10 3 4 2 5" xfId="36900" xr:uid="{00000000-0005-0000-0000-000099070000}"/>
    <cellStyle name="Normalny 2 2 10 3 4 2 6" xfId="44905" xr:uid="{00000000-0005-0000-0000-00009A070000}"/>
    <cellStyle name="Normalny 2 2 10 3 4 2 7" xfId="52910" xr:uid="{00000000-0005-0000-0000-00009B070000}"/>
    <cellStyle name="Normalny 2 2 10 3 4 3" xfId="9588" xr:uid="{00000000-0005-0000-0000-00009C070000}"/>
    <cellStyle name="Normalny 2 2 10 3 4 4" xfId="17594" xr:uid="{00000000-0005-0000-0000-00009D070000}"/>
    <cellStyle name="Normalny 2 2 10 3 4 5" xfId="25599" xr:uid="{00000000-0005-0000-0000-00009E070000}"/>
    <cellStyle name="Normalny 2 2 10 3 4 6" xfId="33604" xr:uid="{00000000-0005-0000-0000-00009F070000}"/>
    <cellStyle name="Normalny 2 2 10 3 4 7" xfId="41609" xr:uid="{00000000-0005-0000-0000-0000A0070000}"/>
    <cellStyle name="Normalny 2 2 10 3 4 8" xfId="49614" xr:uid="{00000000-0005-0000-0000-0000A1070000}"/>
    <cellStyle name="Normalny 2 2 10 3 5" xfId="3820" xr:uid="{00000000-0005-0000-0000-0000A2070000}"/>
    <cellStyle name="Normalny 2 2 10 3 5 2" xfId="10412" xr:uid="{00000000-0005-0000-0000-0000A3070000}"/>
    <cellStyle name="Normalny 2 2 10 3 5 3" xfId="18418" xr:uid="{00000000-0005-0000-0000-0000A4070000}"/>
    <cellStyle name="Normalny 2 2 10 3 5 4" xfId="26423" xr:uid="{00000000-0005-0000-0000-0000A5070000}"/>
    <cellStyle name="Normalny 2 2 10 3 5 5" xfId="34428" xr:uid="{00000000-0005-0000-0000-0000A6070000}"/>
    <cellStyle name="Normalny 2 2 10 3 5 6" xfId="42433" xr:uid="{00000000-0005-0000-0000-0000A7070000}"/>
    <cellStyle name="Normalny 2 2 10 3 5 7" xfId="50438" xr:uid="{00000000-0005-0000-0000-0000A8070000}"/>
    <cellStyle name="Normalny 2 2 10 3 6" xfId="13904" xr:uid="{00000000-0005-0000-0000-0000A9070000}"/>
    <cellStyle name="Normalny 2 2 10 3 6 2" xfId="21909" xr:uid="{00000000-0005-0000-0000-0000AA070000}"/>
    <cellStyle name="Normalny 2 2 10 3 6 3" xfId="29914" xr:uid="{00000000-0005-0000-0000-0000AB070000}"/>
    <cellStyle name="Normalny 2 2 10 3 6 4" xfId="37919" xr:uid="{00000000-0005-0000-0000-0000AC070000}"/>
    <cellStyle name="Normalny 2 2 10 3 6 5" xfId="45924" xr:uid="{00000000-0005-0000-0000-0000AD070000}"/>
    <cellStyle name="Normalny 2 2 10 3 6 6" xfId="53929" xr:uid="{00000000-0005-0000-0000-0000AE070000}"/>
    <cellStyle name="Normalny 2 2 10 3 7" xfId="7116" xr:uid="{00000000-0005-0000-0000-0000AF070000}"/>
    <cellStyle name="Normalny 2 2 10 3 8" xfId="15122" xr:uid="{00000000-0005-0000-0000-0000B0070000}"/>
    <cellStyle name="Normalny 2 2 10 3 9" xfId="23127" xr:uid="{00000000-0005-0000-0000-0000B1070000}"/>
    <cellStyle name="Normalny 2 2 10 4" xfId="936" xr:uid="{00000000-0005-0000-0000-0000B2070000}"/>
    <cellStyle name="Normalny 2 2 10 4 2" xfId="4232" xr:uid="{00000000-0005-0000-0000-0000B3070000}"/>
    <cellStyle name="Normalny 2 2 10 4 2 2" xfId="10824" xr:uid="{00000000-0005-0000-0000-0000B4070000}"/>
    <cellStyle name="Normalny 2 2 10 4 2 3" xfId="18830" xr:uid="{00000000-0005-0000-0000-0000B5070000}"/>
    <cellStyle name="Normalny 2 2 10 4 2 4" xfId="26835" xr:uid="{00000000-0005-0000-0000-0000B6070000}"/>
    <cellStyle name="Normalny 2 2 10 4 2 5" xfId="34840" xr:uid="{00000000-0005-0000-0000-0000B7070000}"/>
    <cellStyle name="Normalny 2 2 10 4 2 6" xfId="42845" xr:uid="{00000000-0005-0000-0000-0000B8070000}"/>
    <cellStyle name="Normalny 2 2 10 4 2 7" xfId="50850" xr:uid="{00000000-0005-0000-0000-0000B9070000}"/>
    <cellStyle name="Normalny 2 2 10 4 3" xfId="14107" xr:uid="{00000000-0005-0000-0000-0000BA070000}"/>
    <cellStyle name="Normalny 2 2 10 4 3 2" xfId="22112" xr:uid="{00000000-0005-0000-0000-0000BB070000}"/>
    <cellStyle name="Normalny 2 2 10 4 3 3" xfId="30117" xr:uid="{00000000-0005-0000-0000-0000BC070000}"/>
    <cellStyle name="Normalny 2 2 10 4 3 4" xfId="38122" xr:uid="{00000000-0005-0000-0000-0000BD070000}"/>
    <cellStyle name="Normalny 2 2 10 4 3 5" xfId="46127" xr:uid="{00000000-0005-0000-0000-0000BE070000}"/>
    <cellStyle name="Normalny 2 2 10 4 3 6" xfId="54132" xr:uid="{00000000-0005-0000-0000-0000BF070000}"/>
    <cellStyle name="Normalny 2 2 10 4 4" xfId="7528" xr:uid="{00000000-0005-0000-0000-0000C0070000}"/>
    <cellStyle name="Normalny 2 2 10 4 5" xfId="15534" xr:uid="{00000000-0005-0000-0000-0000C1070000}"/>
    <cellStyle name="Normalny 2 2 10 4 6" xfId="23539" xr:uid="{00000000-0005-0000-0000-0000C2070000}"/>
    <cellStyle name="Normalny 2 2 10 4 7" xfId="31544" xr:uid="{00000000-0005-0000-0000-0000C3070000}"/>
    <cellStyle name="Normalny 2 2 10 4 8" xfId="39549" xr:uid="{00000000-0005-0000-0000-0000C4070000}"/>
    <cellStyle name="Normalny 2 2 10 4 9" xfId="47554" xr:uid="{00000000-0005-0000-0000-0000C5070000}"/>
    <cellStyle name="Normalny 2 2 10 5" xfId="1760" xr:uid="{00000000-0005-0000-0000-0000C6070000}"/>
    <cellStyle name="Normalny 2 2 10 5 2" xfId="5056" xr:uid="{00000000-0005-0000-0000-0000C7070000}"/>
    <cellStyle name="Normalny 2 2 10 5 2 2" xfId="11648" xr:uid="{00000000-0005-0000-0000-0000C8070000}"/>
    <cellStyle name="Normalny 2 2 10 5 2 3" xfId="19654" xr:uid="{00000000-0005-0000-0000-0000C9070000}"/>
    <cellStyle name="Normalny 2 2 10 5 2 4" xfId="27659" xr:uid="{00000000-0005-0000-0000-0000CA070000}"/>
    <cellStyle name="Normalny 2 2 10 5 2 5" xfId="35664" xr:uid="{00000000-0005-0000-0000-0000CB070000}"/>
    <cellStyle name="Normalny 2 2 10 5 2 6" xfId="43669" xr:uid="{00000000-0005-0000-0000-0000CC070000}"/>
    <cellStyle name="Normalny 2 2 10 5 2 7" xfId="51674" xr:uid="{00000000-0005-0000-0000-0000CD070000}"/>
    <cellStyle name="Normalny 2 2 10 5 3" xfId="13504" xr:uid="{00000000-0005-0000-0000-0000CE070000}"/>
    <cellStyle name="Normalny 2 2 10 5 3 2" xfId="21509" xr:uid="{00000000-0005-0000-0000-0000CF070000}"/>
    <cellStyle name="Normalny 2 2 10 5 3 3" xfId="29514" xr:uid="{00000000-0005-0000-0000-0000D0070000}"/>
    <cellStyle name="Normalny 2 2 10 5 3 4" xfId="37519" xr:uid="{00000000-0005-0000-0000-0000D1070000}"/>
    <cellStyle name="Normalny 2 2 10 5 3 5" xfId="45524" xr:uid="{00000000-0005-0000-0000-0000D2070000}"/>
    <cellStyle name="Normalny 2 2 10 5 3 6" xfId="53529" xr:uid="{00000000-0005-0000-0000-0000D3070000}"/>
    <cellStyle name="Normalny 2 2 10 5 4" xfId="8352" xr:uid="{00000000-0005-0000-0000-0000D4070000}"/>
    <cellStyle name="Normalny 2 2 10 5 5" xfId="16358" xr:uid="{00000000-0005-0000-0000-0000D5070000}"/>
    <cellStyle name="Normalny 2 2 10 5 6" xfId="24363" xr:uid="{00000000-0005-0000-0000-0000D6070000}"/>
    <cellStyle name="Normalny 2 2 10 5 7" xfId="32368" xr:uid="{00000000-0005-0000-0000-0000D7070000}"/>
    <cellStyle name="Normalny 2 2 10 5 8" xfId="40373" xr:uid="{00000000-0005-0000-0000-0000D8070000}"/>
    <cellStyle name="Normalny 2 2 10 5 9" xfId="48378" xr:uid="{00000000-0005-0000-0000-0000D9070000}"/>
    <cellStyle name="Normalny 2 2 10 6" xfId="2584" xr:uid="{00000000-0005-0000-0000-0000DA070000}"/>
    <cellStyle name="Normalny 2 2 10 6 2" xfId="5880" xr:uid="{00000000-0005-0000-0000-0000DB070000}"/>
    <cellStyle name="Normalny 2 2 10 6 2 2" xfId="12472" xr:uid="{00000000-0005-0000-0000-0000DC070000}"/>
    <cellStyle name="Normalny 2 2 10 6 2 3" xfId="20478" xr:uid="{00000000-0005-0000-0000-0000DD070000}"/>
    <cellStyle name="Normalny 2 2 10 6 2 4" xfId="28483" xr:uid="{00000000-0005-0000-0000-0000DE070000}"/>
    <cellStyle name="Normalny 2 2 10 6 2 5" xfId="36488" xr:uid="{00000000-0005-0000-0000-0000DF070000}"/>
    <cellStyle name="Normalny 2 2 10 6 2 6" xfId="44493" xr:uid="{00000000-0005-0000-0000-0000E0070000}"/>
    <cellStyle name="Normalny 2 2 10 6 2 7" xfId="52498" xr:uid="{00000000-0005-0000-0000-0000E1070000}"/>
    <cellStyle name="Normalny 2 2 10 6 3" xfId="9176" xr:uid="{00000000-0005-0000-0000-0000E2070000}"/>
    <cellStyle name="Normalny 2 2 10 6 4" xfId="17182" xr:uid="{00000000-0005-0000-0000-0000E3070000}"/>
    <cellStyle name="Normalny 2 2 10 6 5" xfId="25187" xr:uid="{00000000-0005-0000-0000-0000E4070000}"/>
    <cellStyle name="Normalny 2 2 10 6 6" xfId="33192" xr:uid="{00000000-0005-0000-0000-0000E5070000}"/>
    <cellStyle name="Normalny 2 2 10 6 7" xfId="41197" xr:uid="{00000000-0005-0000-0000-0000E6070000}"/>
    <cellStyle name="Normalny 2 2 10 6 8" xfId="49202" xr:uid="{00000000-0005-0000-0000-0000E7070000}"/>
    <cellStyle name="Normalny 2 2 10 7" xfId="3408" xr:uid="{00000000-0005-0000-0000-0000E8070000}"/>
    <cellStyle name="Normalny 2 2 10 7 2" xfId="10000" xr:uid="{00000000-0005-0000-0000-0000E9070000}"/>
    <cellStyle name="Normalny 2 2 10 7 3" xfId="18006" xr:uid="{00000000-0005-0000-0000-0000EA070000}"/>
    <cellStyle name="Normalny 2 2 10 7 4" xfId="26011" xr:uid="{00000000-0005-0000-0000-0000EB070000}"/>
    <cellStyle name="Normalny 2 2 10 7 5" xfId="34016" xr:uid="{00000000-0005-0000-0000-0000EC070000}"/>
    <cellStyle name="Normalny 2 2 10 7 6" xfId="42021" xr:uid="{00000000-0005-0000-0000-0000ED070000}"/>
    <cellStyle name="Normalny 2 2 10 7 7" xfId="50026" xr:uid="{00000000-0005-0000-0000-0000EE070000}"/>
    <cellStyle name="Normalny 2 2 10 8" xfId="13298" xr:uid="{00000000-0005-0000-0000-0000EF070000}"/>
    <cellStyle name="Normalny 2 2 10 8 2" xfId="21303" xr:uid="{00000000-0005-0000-0000-0000F0070000}"/>
    <cellStyle name="Normalny 2 2 10 8 3" xfId="29308" xr:uid="{00000000-0005-0000-0000-0000F1070000}"/>
    <cellStyle name="Normalny 2 2 10 8 4" xfId="37313" xr:uid="{00000000-0005-0000-0000-0000F2070000}"/>
    <cellStyle name="Normalny 2 2 10 8 5" xfId="45318" xr:uid="{00000000-0005-0000-0000-0000F3070000}"/>
    <cellStyle name="Normalny 2 2 10 8 6" xfId="53323" xr:uid="{00000000-0005-0000-0000-0000F4070000}"/>
    <cellStyle name="Normalny 2 2 10 9" xfId="6704" xr:uid="{00000000-0005-0000-0000-0000F5070000}"/>
    <cellStyle name="Normalny 2 2 11" xfId="221" xr:uid="{00000000-0005-0000-0000-0000F6070000}"/>
    <cellStyle name="Normalny 2 2 11 10" xfId="22824" xr:uid="{00000000-0005-0000-0000-0000F7070000}"/>
    <cellStyle name="Normalny 2 2 11 11" xfId="30829" xr:uid="{00000000-0005-0000-0000-0000F8070000}"/>
    <cellStyle name="Normalny 2 2 11 12" xfId="38834" xr:uid="{00000000-0005-0000-0000-0000F9070000}"/>
    <cellStyle name="Normalny 2 2 11 13" xfId="46839" xr:uid="{00000000-0005-0000-0000-0000FA070000}"/>
    <cellStyle name="Normalny 2 2 11 2" xfId="633" xr:uid="{00000000-0005-0000-0000-0000FB070000}"/>
    <cellStyle name="Normalny 2 2 11 2 10" xfId="31241" xr:uid="{00000000-0005-0000-0000-0000FC070000}"/>
    <cellStyle name="Normalny 2 2 11 2 11" xfId="39246" xr:uid="{00000000-0005-0000-0000-0000FD070000}"/>
    <cellStyle name="Normalny 2 2 11 2 12" xfId="47251" xr:uid="{00000000-0005-0000-0000-0000FE070000}"/>
    <cellStyle name="Normalny 2 2 11 2 2" xfId="1457" xr:uid="{00000000-0005-0000-0000-0000FF070000}"/>
    <cellStyle name="Normalny 2 2 11 2 2 2" xfId="4753" xr:uid="{00000000-0005-0000-0000-000000080000}"/>
    <cellStyle name="Normalny 2 2 11 2 2 2 2" xfId="11345" xr:uid="{00000000-0005-0000-0000-000001080000}"/>
    <cellStyle name="Normalny 2 2 11 2 2 2 3" xfId="19351" xr:uid="{00000000-0005-0000-0000-000002080000}"/>
    <cellStyle name="Normalny 2 2 11 2 2 2 4" xfId="27356" xr:uid="{00000000-0005-0000-0000-000003080000}"/>
    <cellStyle name="Normalny 2 2 11 2 2 2 5" xfId="35361" xr:uid="{00000000-0005-0000-0000-000004080000}"/>
    <cellStyle name="Normalny 2 2 11 2 2 2 6" xfId="43366" xr:uid="{00000000-0005-0000-0000-000005080000}"/>
    <cellStyle name="Normalny 2 2 11 2 2 2 7" xfId="51371" xr:uid="{00000000-0005-0000-0000-000006080000}"/>
    <cellStyle name="Normalny 2 2 11 2 2 3" xfId="8049" xr:uid="{00000000-0005-0000-0000-000007080000}"/>
    <cellStyle name="Normalny 2 2 11 2 2 4" xfId="16055" xr:uid="{00000000-0005-0000-0000-000008080000}"/>
    <cellStyle name="Normalny 2 2 11 2 2 5" xfId="24060" xr:uid="{00000000-0005-0000-0000-000009080000}"/>
    <cellStyle name="Normalny 2 2 11 2 2 6" xfId="32065" xr:uid="{00000000-0005-0000-0000-00000A080000}"/>
    <cellStyle name="Normalny 2 2 11 2 2 7" xfId="40070" xr:uid="{00000000-0005-0000-0000-00000B080000}"/>
    <cellStyle name="Normalny 2 2 11 2 2 8" xfId="48075" xr:uid="{00000000-0005-0000-0000-00000C080000}"/>
    <cellStyle name="Normalny 2 2 11 2 3" xfId="2281" xr:uid="{00000000-0005-0000-0000-00000D080000}"/>
    <cellStyle name="Normalny 2 2 11 2 3 2" xfId="5577" xr:uid="{00000000-0005-0000-0000-00000E080000}"/>
    <cellStyle name="Normalny 2 2 11 2 3 2 2" xfId="12169" xr:uid="{00000000-0005-0000-0000-00000F080000}"/>
    <cellStyle name="Normalny 2 2 11 2 3 2 3" xfId="20175" xr:uid="{00000000-0005-0000-0000-000010080000}"/>
    <cellStyle name="Normalny 2 2 11 2 3 2 4" xfId="28180" xr:uid="{00000000-0005-0000-0000-000011080000}"/>
    <cellStyle name="Normalny 2 2 11 2 3 2 5" xfId="36185" xr:uid="{00000000-0005-0000-0000-000012080000}"/>
    <cellStyle name="Normalny 2 2 11 2 3 2 6" xfId="44190" xr:uid="{00000000-0005-0000-0000-000013080000}"/>
    <cellStyle name="Normalny 2 2 11 2 3 2 7" xfId="52195" xr:uid="{00000000-0005-0000-0000-000014080000}"/>
    <cellStyle name="Normalny 2 2 11 2 3 3" xfId="8873" xr:uid="{00000000-0005-0000-0000-000015080000}"/>
    <cellStyle name="Normalny 2 2 11 2 3 4" xfId="16879" xr:uid="{00000000-0005-0000-0000-000016080000}"/>
    <cellStyle name="Normalny 2 2 11 2 3 5" xfId="24884" xr:uid="{00000000-0005-0000-0000-000017080000}"/>
    <cellStyle name="Normalny 2 2 11 2 3 6" xfId="32889" xr:uid="{00000000-0005-0000-0000-000018080000}"/>
    <cellStyle name="Normalny 2 2 11 2 3 7" xfId="40894" xr:uid="{00000000-0005-0000-0000-000019080000}"/>
    <cellStyle name="Normalny 2 2 11 2 3 8" xfId="48899" xr:uid="{00000000-0005-0000-0000-00001A080000}"/>
    <cellStyle name="Normalny 2 2 11 2 4" xfId="3105" xr:uid="{00000000-0005-0000-0000-00001B080000}"/>
    <cellStyle name="Normalny 2 2 11 2 4 2" xfId="6401" xr:uid="{00000000-0005-0000-0000-00001C080000}"/>
    <cellStyle name="Normalny 2 2 11 2 4 2 2" xfId="12993" xr:uid="{00000000-0005-0000-0000-00001D080000}"/>
    <cellStyle name="Normalny 2 2 11 2 4 2 3" xfId="20999" xr:uid="{00000000-0005-0000-0000-00001E080000}"/>
    <cellStyle name="Normalny 2 2 11 2 4 2 4" xfId="29004" xr:uid="{00000000-0005-0000-0000-00001F080000}"/>
    <cellStyle name="Normalny 2 2 11 2 4 2 5" xfId="37009" xr:uid="{00000000-0005-0000-0000-000020080000}"/>
    <cellStyle name="Normalny 2 2 11 2 4 2 6" xfId="45014" xr:uid="{00000000-0005-0000-0000-000021080000}"/>
    <cellStyle name="Normalny 2 2 11 2 4 2 7" xfId="53019" xr:uid="{00000000-0005-0000-0000-000022080000}"/>
    <cellStyle name="Normalny 2 2 11 2 4 3" xfId="9697" xr:uid="{00000000-0005-0000-0000-000023080000}"/>
    <cellStyle name="Normalny 2 2 11 2 4 4" xfId="17703" xr:uid="{00000000-0005-0000-0000-000024080000}"/>
    <cellStyle name="Normalny 2 2 11 2 4 5" xfId="25708" xr:uid="{00000000-0005-0000-0000-000025080000}"/>
    <cellStyle name="Normalny 2 2 11 2 4 6" xfId="33713" xr:uid="{00000000-0005-0000-0000-000026080000}"/>
    <cellStyle name="Normalny 2 2 11 2 4 7" xfId="41718" xr:uid="{00000000-0005-0000-0000-000027080000}"/>
    <cellStyle name="Normalny 2 2 11 2 4 8" xfId="49723" xr:uid="{00000000-0005-0000-0000-000028080000}"/>
    <cellStyle name="Normalny 2 2 11 2 5" xfId="3929" xr:uid="{00000000-0005-0000-0000-000029080000}"/>
    <cellStyle name="Normalny 2 2 11 2 5 2" xfId="10521" xr:uid="{00000000-0005-0000-0000-00002A080000}"/>
    <cellStyle name="Normalny 2 2 11 2 5 3" xfId="18527" xr:uid="{00000000-0005-0000-0000-00002B080000}"/>
    <cellStyle name="Normalny 2 2 11 2 5 4" xfId="26532" xr:uid="{00000000-0005-0000-0000-00002C080000}"/>
    <cellStyle name="Normalny 2 2 11 2 5 5" xfId="34537" xr:uid="{00000000-0005-0000-0000-00002D080000}"/>
    <cellStyle name="Normalny 2 2 11 2 5 6" xfId="42542" xr:uid="{00000000-0005-0000-0000-00002E080000}"/>
    <cellStyle name="Normalny 2 2 11 2 5 7" xfId="50547" xr:uid="{00000000-0005-0000-0000-00002F080000}"/>
    <cellStyle name="Normalny 2 2 11 2 6" xfId="14207" xr:uid="{00000000-0005-0000-0000-000030080000}"/>
    <cellStyle name="Normalny 2 2 11 2 6 2" xfId="22212" xr:uid="{00000000-0005-0000-0000-000031080000}"/>
    <cellStyle name="Normalny 2 2 11 2 6 3" xfId="30217" xr:uid="{00000000-0005-0000-0000-000032080000}"/>
    <cellStyle name="Normalny 2 2 11 2 6 4" xfId="38222" xr:uid="{00000000-0005-0000-0000-000033080000}"/>
    <cellStyle name="Normalny 2 2 11 2 6 5" xfId="46227" xr:uid="{00000000-0005-0000-0000-000034080000}"/>
    <cellStyle name="Normalny 2 2 11 2 6 6" xfId="54232" xr:uid="{00000000-0005-0000-0000-000035080000}"/>
    <cellStyle name="Normalny 2 2 11 2 7" xfId="7225" xr:uid="{00000000-0005-0000-0000-000036080000}"/>
    <cellStyle name="Normalny 2 2 11 2 8" xfId="15231" xr:uid="{00000000-0005-0000-0000-000037080000}"/>
    <cellStyle name="Normalny 2 2 11 2 9" xfId="23236" xr:uid="{00000000-0005-0000-0000-000038080000}"/>
    <cellStyle name="Normalny 2 2 11 3" xfId="1045" xr:uid="{00000000-0005-0000-0000-000039080000}"/>
    <cellStyle name="Normalny 2 2 11 3 2" xfId="4341" xr:uid="{00000000-0005-0000-0000-00003A080000}"/>
    <cellStyle name="Normalny 2 2 11 3 2 2" xfId="10933" xr:uid="{00000000-0005-0000-0000-00003B080000}"/>
    <cellStyle name="Normalny 2 2 11 3 2 3" xfId="18939" xr:uid="{00000000-0005-0000-0000-00003C080000}"/>
    <cellStyle name="Normalny 2 2 11 3 2 4" xfId="26944" xr:uid="{00000000-0005-0000-0000-00003D080000}"/>
    <cellStyle name="Normalny 2 2 11 3 2 5" xfId="34949" xr:uid="{00000000-0005-0000-0000-00003E080000}"/>
    <cellStyle name="Normalny 2 2 11 3 2 6" xfId="42954" xr:uid="{00000000-0005-0000-0000-00003F080000}"/>
    <cellStyle name="Normalny 2 2 11 3 2 7" xfId="50959" xr:uid="{00000000-0005-0000-0000-000040080000}"/>
    <cellStyle name="Normalny 2 2 11 3 3" xfId="7637" xr:uid="{00000000-0005-0000-0000-000041080000}"/>
    <cellStyle name="Normalny 2 2 11 3 4" xfId="15643" xr:uid="{00000000-0005-0000-0000-000042080000}"/>
    <cellStyle name="Normalny 2 2 11 3 5" xfId="23648" xr:uid="{00000000-0005-0000-0000-000043080000}"/>
    <cellStyle name="Normalny 2 2 11 3 6" xfId="31653" xr:uid="{00000000-0005-0000-0000-000044080000}"/>
    <cellStyle name="Normalny 2 2 11 3 7" xfId="39658" xr:uid="{00000000-0005-0000-0000-000045080000}"/>
    <cellStyle name="Normalny 2 2 11 3 8" xfId="47663" xr:uid="{00000000-0005-0000-0000-000046080000}"/>
    <cellStyle name="Normalny 2 2 11 4" xfId="1869" xr:uid="{00000000-0005-0000-0000-000047080000}"/>
    <cellStyle name="Normalny 2 2 11 4 2" xfId="5165" xr:uid="{00000000-0005-0000-0000-000048080000}"/>
    <cellStyle name="Normalny 2 2 11 4 2 2" xfId="11757" xr:uid="{00000000-0005-0000-0000-000049080000}"/>
    <cellStyle name="Normalny 2 2 11 4 2 3" xfId="19763" xr:uid="{00000000-0005-0000-0000-00004A080000}"/>
    <cellStyle name="Normalny 2 2 11 4 2 4" xfId="27768" xr:uid="{00000000-0005-0000-0000-00004B080000}"/>
    <cellStyle name="Normalny 2 2 11 4 2 5" xfId="35773" xr:uid="{00000000-0005-0000-0000-00004C080000}"/>
    <cellStyle name="Normalny 2 2 11 4 2 6" xfId="43778" xr:uid="{00000000-0005-0000-0000-00004D080000}"/>
    <cellStyle name="Normalny 2 2 11 4 2 7" xfId="51783" xr:uid="{00000000-0005-0000-0000-00004E080000}"/>
    <cellStyle name="Normalny 2 2 11 4 3" xfId="8461" xr:uid="{00000000-0005-0000-0000-00004F080000}"/>
    <cellStyle name="Normalny 2 2 11 4 4" xfId="16467" xr:uid="{00000000-0005-0000-0000-000050080000}"/>
    <cellStyle name="Normalny 2 2 11 4 5" xfId="24472" xr:uid="{00000000-0005-0000-0000-000051080000}"/>
    <cellStyle name="Normalny 2 2 11 4 6" xfId="32477" xr:uid="{00000000-0005-0000-0000-000052080000}"/>
    <cellStyle name="Normalny 2 2 11 4 7" xfId="40482" xr:uid="{00000000-0005-0000-0000-000053080000}"/>
    <cellStyle name="Normalny 2 2 11 4 8" xfId="48487" xr:uid="{00000000-0005-0000-0000-000054080000}"/>
    <cellStyle name="Normalny 2 2 11 5" xfId="2693" xr:uid="{00000000-0005-0000-0000-000055080000}"/>
    <cellStyle name="Normalny 2 2 11 5 2" xfId="5989" xr:uid="{00000000-0005-0000-0000-000056080000}"/>
    <cellStyle name="Normalny 2 2 11 5 2 2" xfId="12581" xr:uid="{00000000-0005-0000-0000-000057080000}"/>
    <cellStyle name="Normalny 2 2 11 5 2 3" xfId="20587" xr:uid="{00000000-0005-0000-0000-000058080000}"/>
    <cellStyle name="Normalny 2 2 11 5 2 4" xfId="28592" xr:uid="{00000000-0005-0000-0000-000059080000}"/>
    <cellStyle name="Normalny 2 2 11 5 2 5" xfId="36597" xr:uid="{00000000-0005-0000-0000-00005A080000}"/>
    <cellStyle name="Normalny 2 2 11 5 2 6" xfId="44602" xr:uid="{00000000-0005-0000-0000-00005B080000}"/>
    <cellStyle name="Normalny 2 2 11 5 2 7" xfId="52607" xr:uid="{00000000-0005-0000-0000-00005C080000}"/>
    <cellStyle name="Normalny 2 2 11 5 3" xfId="9285" xr:uid="{00000000-0005-0000-0000-00005D080000}"/>
    <cellStyle name="Normalny 2 2 11 5 4" xfId="17291" xr:uid="{00000000-0005-0000-0000-00005E080000}"/>
    <cellStyle name="Normalny 2 2 11 5 5" xfId="25296" xr:uid="{00000000-0005-0000-0000-00005F080000}"/>
    <cellStyle name="Normalny 2 2 11 5 6" xfId="33301" xr:uid="{00000000-0005-0000-0000-000060080000}"/>
    <cellStyle name="Normalny 2 2 11 5 7" xfId="41306" xr:uid="{00000000-0005-0000-0000-000061080000}"/>
    <cellStyle name="Normalny 2 2 11 5 8" xfId="49311" xr:uid="{00000000-0005-0000-0000-000062080000}"/>
    <cellStyle name="Normalny 2 2 11 6" xfId="3517" xr:uid="{00000000-0005-0000-0000-000063080000}"/>
    <cellStyle name="Normalny 2 2 11 6 2" xfId="10109" xr:uid="{00000000-0005-0000-0000-000064080000}"/>
    <cellStyle name="Normalny 2 2 11 6 3" xfId="18115" xr:uid="{00000000-0005-0000-0000-000065080000}"/>
    <cellStyle name="Normalny 2 2 11 6 4" xfId="26120" xr:uid="{00000000-0005-0000-0000-000066080000}"/>
    <cellStyle name="Normalny 2 2 11 6 5" xfId="34125" xr:uid="{00000000-0005-0000-0000-000067080000}"/>
    <cellStyle name="Normalny 2 2 11 6 6" xfId="42130" xr:uid="{00000000-0005-0000-0000-000068080000}"/>
    <cellStyle name="Normalny 2 2 11 6 7" xfId="50135" xr:uid="{00000000-0005-0000-0000-000069080000}"/>
    <cellStyle name="Normalny 2 2 11 7" xfId="13604" xr:uid="{00000000-0005-0000-0000-00006A080000}"/>
    <cellStyle name="Normalny 2 2 11 7 2" xfId="21609" xr:uid="{00000000-0005-0000-0000-00006B080000}"/>
    <cellStyle name="Normalny 2 2 11 7 3" xfId="29614" xr:uid="{00000000-0005-0000-0000-00006C080000}"/>
    <cellStyle name="Normalny 2 2 11 7 4" xfId="37619" xr:uid="{00000000-0005-0000-0000-00006D080000}"/>
    <cellStyle name="Normalny 2 2 11 7 5" xfId="45624" xr:uid="{00000000-0005-0000-0000-00006E080000}"/>
    <cellStyle name="Normalny 2 2 11 7 6" xfId="53629" xr:uid="{00000000-0005-0000-0000-00006F080000}"/>
    <cellStyle name="Normalny 2 2 11 8" xfId="6813" xr:uid="{00000000-0005-0000-0000-000070080000}"/>
    <cellStyle name="Normalny 2 2 11 9" xfId="14819" xr:uid="{00000000-0005-0000-0000-000071080000}"/>
    <cellStyle name="Normalny 2 2 12" xfId="427" xr:uid="{00000000-0005-0000-0000-000072080000}"/>
    <cellStyle name="Normalny 2 2 12 10" xfId="31035" xr:uid="{00000000-0005-0000-0000-000073080000}"/>
    <cellStyle name="Normalny 2 2 12 11" xfId="39040" xr:uid="{00000000-0005-0000-0000-000074080000}"/>
    <cellStyle name="Normalny 2 2 12 12" xfId="47045" xr:uid="{00000000-0005-0000-0000-000075080000}"/>
    <cellStyle name="Normalny 2 2 12 2" xfId="1251" xr:uid="{00000000-0005-0000-0000-000076080000}"/>
    <cellStyle name="Normalny 2 2 12 2 2" xfId="4547" xr:uid="{00000000-0005-0000-0000-000077080000}"/>
    <cellStyle name="Normalny 2 2 12 2 2 2" xfId="11139" xr:uid="{00000000-0005-0000-0000-000078080000}"/>
    <cellStyle name="Normalny 2 2 12 2 2 3" xfId="19145" xr:uid="{00000000-0005-0000-0000-000079080000}"/>
    <cellStyle name="Normalny 2 2 12 2 2 4" xfId="27150" xr:uid="{00000000-0005-0000-0000-00007A080000}"/>
    <cellStyle name="Normalny 2 2 12 2 2 5" xfId="35155" xr:uid="{00000000-0005-0000-0000-00007B080000}"/>
    <cellStyle name="Normalny 2 2 12 2 2 6" xfId="43160" xr:uid="{00000000-0005-0000-0000-00007C080000}"/>
    <cellStyle name="Normalny 2 2 12 2 2 7" xfId="51165" xr:uid="{00000000-0005-0000-0000-00007D080000}"/>
    <cellStyle name="Normalny 2 2 12 2 3" xfId="14410" xr:uid="{00000000-0005-0000-0000-00007E080000}"/>
    <cellStyle name="Normalny 2 2 12 2 3 2" xfId="22415" xr:uid="{00000000-0005-0000-0000-00007F080000}"/>
    <cellStyle name="Normalny 2 2 12 2 3 3" xfId="30420" xr:uid="{00000000-0005-0000-0000-000080080000}"/>
    <cellStyle name="Normalny 2 2 12 2 3 4" xfId="38425" xr:uid="{00000000-0005-0000-0000-000081080000}"/>
    <cellStyle name="Normalny 2 2 12 2 3 5" xfId="46430" xr:uid="{00000000-0005-0000-0000-000082080000}"/>
    <cellStyle name="Normalny 2 2 12 2 3 6" xfId="54435" xr:uid="{00000000-0005-0000-0000-000083080000}"/>
    <cellStyle name="Normalny 2 2 12 2 4" xfId="7843" xr:uid="{00000000-0005-0000-0000-000084080000}"/>
    <cellStyle name="Normalny 2 2 12 2 5" xfId="15849" xr:uid="{00000000-0005-0000-0000-000085080000}"/>
    <cellStyle name="Normalny 2 2 12 2 6" xfId="23854" xr:uid="{00000000-0005-0000-0000-000086080000}"/>
    <cellStyle name="Normalny 2 2 12 2 7" xfId="31859" xr:uid="{00000000-0005-0000-0000-000087080000}"/>
    <cellStyle name="Normalny 2 2 12 2 8" xfId="39864" xr:uid="{00000000-0005-0000-0000-000088080000}"/>
    <cellStyle name="Normalny 2 2 12 2 9" xfId="47869" xr:uid="{00000000-0005-0000-0000-000089080000}"/>
    <cellStyle name="Normalny 2 2 12 3" xfId="2075" xr:uid="{00000000-0005-0000-0000-00008A080000}"/>
    <cellStyle name="Normalny 2 2 12 3 2" xfId="5371" xr:uid="{00000000-0005-0000-0000-00008B080000}"/>
    <cellStyle name="Normalny 2 2 12 3 2 2" xfId="11963" xr:uid="{00000000-0005-0000-0000-00008C080000}"/>
    <cellStyle name="Normalny 2 2 12 3 2 3" xfId="19969" xr:uid="{00000000-0005-0000-0000-00008D080000}"/>
    <cellStyle name="Normalny 2 2 12 3 2 4" xfId="27974" xr:uid="{00000000-0005-0000-0000-00008E080000}"/>
    <cellStyle name="Normalny 2 2 12 3 2 5" xfId="35979" xr:uid="{00000000-0005-0000-0000-00008F080000}"/>
    <cellStyle name="Normalny 2 2 12 3 2 6" xfId="43984" xr:uid="{00000000-0005-0000-0000-000090080000}"/>
    <cellStyle name="Normalny 2 2 12 3 2 7" xfId="51989" xr:uid="{00000000-0005-0000-0000-000091080000}"/>
    <cellStyle name="Normalny 2 2 12 3 3" xfId="8667" xr:uid="{00000000-0005-0000-0000-000092080000}"/>
    <cellStyle name="Normalny 2 2 12 3 4" xfId="16673" xr:uid="{00000000-0005-0000-0000-000093080000}"/>
    <cellStyle name="Normalny 2 2 12 3 5" xfId="24678" xr:uid="{00000000-0005-0000-0000-000094080000}"/>
    <cellStyle name="Normalny 2 2 12 3 6" xfId="32683" xr:uid="{00000000-0005-0000-0000-000095080000}"/>
    <cellStyle name="Normalny 2 2 12 3 7" xfId="40688" xr:uid="{00000000-0005-0000-0000-000096080000}"/>
    <cellStyle name="Normalny 2 2 12 3 8" xfId="48693" xr:uid="{00000000-0005-0000-0000-000097080000}"/>
    <cellStyle name="Normalny 2 2 12 4" xfId="2899" xr:uid="{00000000-0005-0000-0000-000098080000}"/>
    <cellStyle name="Normalny 2 2 12 4 2" xfId="6195" xr:uid="{00000000-0005-0000-0000-000099080000}"/>
    <cellStyle name="Normalny 2 2 12 4 2 2" xfId="12787" xr:uid="{00000000-0005-0000-0000-00009A080000}"/>
    <cellStyle name="Normalny 2 2 12 4 2 3" xfId="20793" xr:uid="{00000000-0005-0000-0000-00009B080000}"/>
    <cellStyle name="Normalny 2 2 12 4 2 4" xfId="28798" xr:uid="{00000000-0005-0000-0000-00009C080000}"/>
    <cellStyle name="Normalny 2 2 12 4 2 5" xfId="36803" xr:uid="{00000000-0005-0000-0000-00009D080000}"/>
    <cellStyle name="Normalny 2 2 12 4 2 6" xfId="44808" xr:uid="{00000000-0005-0000-0000-00009E080000}"/>
    <cellStyle name="Normalny 2 2 12 4 2 7" xfId="52813" xr:uid="{00000000-0005-0000-0000-00009F080000}"/>
    <cellStyle name="Normalny 2 2 12 4 3" xfId="9491" xr:uid="{00000000-0005-0000-0000-0000A0080000}"/>
    <cellStyle name="Normalny 2 2 12 4 4" xfId="17497" xr:uid="{00000000-0005-0000-0000-0000A1080000}"/>
    <cellStyle name="Normalny 2 2 12 4 5" xfId="25502" xr:uid="{00000000-0005-0000-0000-0000A2080000}"/>
    <cellStyle name="Normalny 2 2 12 4 6" xfId="33507" xr:uid="{00000000-0005-0000-0000-0000A3080000}"/>
    <cellStyle name="Normalny 2 2 12 4 7" xfId="41512" xr:uid="{00000000-0005-0000-0000-0000A4080000}"/>
    <cellStyle name="Normalny 2 2 12 4 8" xfId="49517" xr:uid="{00000000-0005-0000-0000-0000A5080000}"/>
    <cellStyle name="Normalny 2 2 12 5" xfId="3723" xr:uid="{00000000-0005-0000-0000-0000A6080000}"/>
    <cellStyle name="Normalny 2 2 12 5 2" xfId="10315" xr:uid="{00000000-0005-0000-0000-0000A7080000}"/>
    <cellStyle name="Normalny 2 2 12 5 3" xfId="18321" xr:uid="{00000000-0005-0000-0000-0000A8080000}"/>
    <cellStyle name="Normalny 2 2 12 5 4" xfId="26326" xr:uid="{00000000-0005-0000-0000-0000A9080000}"/>
    <cellStyle name="Normalny 2 2 12 5 5" xfId="34331" xr:uid="{00000000-0005-0000-0000-0000AA080000}"/>
    <cellStyle name="Normalny 2 2 12 5 6" xfId="42336" xr:uid="{00000000-0005-0000-0000-0000AB080000}"/>
    <cellStyle name="Normalny 2 2 12 5 7" xfId="50341" xr:uid="{00000000-0005-0000-0000-0000AC080000}"/>
    <cellStyle name="Normalny 2 2 12 6" xfId="13807" xr:uid="{00000000-0005-0000-0000-0000AD080000}"/>
    <cellStyle name="Normalny 2 2 12 6 2" xfId="21812" xr:uid="{00000000-0005-0000-0000-0000AE080000}"/>
    <cellStyle name="Normalny 2 2 12 6 3" xfId="29817" xr:uid="{00000000-0005-0000-0000-0000AF080000}"/>
    <cellStyle name="Normalny 2 2 12 6 4" xfId="37822" xr:uid="{00000000-0005-0000-0000-0000B0080000}"/>
    <cellStyle name="Normalny 2 2 12 6 5" xfId="45827" xr:uid="{00000000-0005-0000-0000-0000B1080000}"/>
    <cellStyle name="Normalny 2 2 12 6 6" xfId="53832" xr:uid="{00000000-0005-0000-0000-0000B2080000}"/>
    <cellStyle name="Normalny 2 2 12 7" xfId="7019" xr:uid="{00000000-0005-0000-0000-0000B3080000}"/>
    <cellStyle name="Normalny 2 2 12 8" xfId="15025" xr:uid="{00000000-0005-0000-0000-0000B4080000}"/>
    <cellStyle name="Normalny 2 2 12 9" xfId="23030" xr:uid="{00000000-0005-0000-0000-0000B5080000}"/>
    <cellStyle name="Normalny 2 2 13" xfId="839" xr:uid="{00000000-0005-0000-0000-0000B6080000}"/>
    <cellStyle name="Normalny 2 2 13 2" xfId="4135" xr:uid="{00000000-0005-0000-0000-0000B7080000}"/>
    <cellStyle name="Normalny 2 2 13 2 2" xfId="10727" xr:uid="{00000000-0005-0000-0000-0000B8080000}"/>
    <cellStyle name="Normalny 2 2 13 2 3" xfId="18733" xr:uid="{00000000-0005-0000-0000-0000B9080000}"/>
    <cellStyle name="Normalny 2 2 13 2 4" xfId="26738" xr:uid="{00000000-0005-0000-0000-0000BA080000}"/>
    <cellStyle name="Normalny 2 2 13 2 5" xfId="34743" xr:uid="{00000000-0005-0000-0000-0000BB080000}"/>
    <cellStyle name="Normalny 2 2 13 2 6" xfId="42748" xr:uid="{00000000-0005-0000-0000-0000BC080000}"/>
    <cellStyle name="Normalny 2 2 13 2 7" xfId="50753" xr:uid="{00000000-0005-0000-0000-0000BD080000}"/>
    <cellStyle name="Normalny 2 2 13 3" xfId="14010" xr:uid="{00000000-0005-0000-0000-0000BE080000}"/>
    <cellStyle name="Normalny 2 2 13 3 2" xfId="22015" xr:uid="{00000000-0005-0000-0000-0000BF080000}"/>
    <cellStyle name="Normalny 2 2 13 3 3" xfId="30020" xr:uid="{00000000-0005-0000-0000-0000C0080000}"/>
    <cellStyle name="Normalny 2 2 13 3 4" xfId="38025" xr:uid="{00000000-0005-0000-0000-0000C1080000}"/>
    <cellStyle name="Normalny 2 2 13 3 5" xfId="46030" xr:uid="{00000000-0005-0000-0000-0000C2080000}"/>
    <cellStyle name="Normalny 2 2 13 3 6" xfId="54035" xr:uid="{00000000-0005-0000-0000-0000C3080000}"/>
    <cellStyle name="Normalny 2 2 13 4" xfId="7431" xr:uid="{00000000-0005-0000-0000-0000C4080000}"/>
    <cellStyle name="Normalny 2 2 13 5" xfId="15437" xr:uid="{00000000-0005-0000-0000-0000C5080000}"/>
    <cellStyle name="Normalny 2 2 13 6" xfId="23442" xr:uid="{00000000-0005-0000-0000-0000C6080000}"/>
    <cellStyle name="Normalny 2 2 13 7" xfId="31447" xr:uid="{00000000-0005-0000-0000-0000C7080000}"/>
    <cellStyle name="Normalny 2 2 13 8" xfId="39452" xr:uid="{00000000-0005-0000-0000-0000C8080000}"/>
    <cellStyle name="Normalny 2 2 13 9" xfId="47457" xr:uid="{00000000-0005-0000-0000-0000C9080000}"/>
    <cellStyle name="Normalny 2 2 14" xfId="1663" xr:uid="{00000000-0005-0000-0000-0000CA080000}"/>
    <cellStyle name="Normalny 2 2 14 2" xfId="4959" xr:uid="{00000000-0005-0000-0000-0000CB080000}"/>
    <cellStyle name="Normalny 2 2 14 2 2" xfId="11551" xr:uid="{00000000-0005-0000-0000-0000CC080000}"/>
    <cellStyle name="Normalny 2 2 14 2 3" xfId="19557" xr:uid="{00000000-0005-0000-0000-0000CD080000}"/>
    <cellStyle name="Normalny 2 2 14 2 4" xfId="27562" xr:uid="{00000000-0005-0000-0000-0000CE080000}"/>
    <cellStyle name="Normalny 2 2 14 2 5" xfId="35567" xr:uid="{00000000-0005-0000-0000-0000CF080000}"/>
    <cellStyle name="Normalny 2 2 14 2 6" xfId="43572" xr:uid="{00000000-0005-0000-0000-0000D0080000}"/>
    <cellStyle name="Normalny 2 2 14 2 7" xfId="51577" xr:uid="{00000000-0005-0000-0000-0000D1080000}"/>
    <cellStyle name="Normalny 2 2 14 3" xfId="13407" xr:uid="{00000000-0005-0000-0000-0000D2080000}"/>
    <cellStyle name="Normalny 2 2 14 3 2" xfId="21412" xr:uid="{00000000-0005-0000-0000-0000D3080000}"/>
    <cellStyle name="Normalny 2 2 14 3 3" xfId="29417" xr:uid="{00000000-0005-0000-0000-0000D4080000}"/>
    <cellStyle name="Normalny 2 2 14 3 4" xfId="37422" xr:uid="{00000000-0005-0000-0000-0000D5080000}"/>
    <cellStyle name="Normalny 2 2 14 3 5" xfId="45427" xr:uid="{00000000-0005-0000-0000-0000D6080000}"/>
    <cellStyle name="Normalny 2 2 14 3 6" xfId="53432" xr:uid="{00000000-0005-0000-0000-0000D7080000}"/>
    <cellStyle name="Normalny 2 2 14 4" xfId="8255" xr:uid="{00000000-0005-0000-0000-0000D8080000}"/>
    <cellStyle name="Normalny 2 2 14 5" xfId="16261" xr:uid="{00000000-0005-0000-0000-0000D9080000}"/>
    <cellStyle name="Normalny 2 2 14 6" xfId="24266" xr:uid="{00000000-0005-0000-0000-0000DA080000}"/>
    <cellStyle name="Normalny 2 2 14 7" xfId="32271" xr:uid="{00000000-0005-0000-0000-0000DB080000}"/>
    <cellStyle name="Normalny 2 2 14 8" xfId="40276" xr:uid="{00000000-0005-0000-0000-0000DC080000}"/>
    <cellStyle name="Normalny 2 2 14 9" xfId="48281" xr:uid="{00000000-0005-0000-0000-0000DD080000}"/>
    <cellStyle name="Normalny 2 2 15" xfId="2487" xr:uid="{00000000-0005-0000-0000-0000DE080000}"/>
    <cellStyle name="Normalny 2 2 15 2" xfId="5783" xr:uid="{00000000-0005-0000-0000-0000DF080000}"/>
    <cellStyle name="Normalny 2 2 15 2 2" xfId="12375" xr:uid="{00000000-0005-0000-0000-0000E0080000}"/>
    <cellStyle name="Normalny 2 2 15 2 3" xfId="20381" xr:uid="{00000000-0005-0000-0000-0000E1080000}"/>
    <cellStyle name="Normalny 2 2 15 2 4" xfId="28386" xr:uid="{00000000-0005-0000-0000-0000E2080000}"/>
    <cellStyle name="Normalny 2 2 15 2 5" xfId="36391" xr:uid="{00000000-0005-0000-0000-0000E3080000}"/>
    <cellStyle name="Normalny 2 2 15 2 6" xfId="44396" xr:uid="{00000000-0005-0000-0000-0000E4080000}"/>
    <cellStyle name="Normalny 2 2 15 2 7" xfId="52401" xr:uid="{00000000-0005-0000-0000-0000E5080000}"/>
    <cellStyle name="Normalny 2 2 15 3" xfId="9079" xr:uid="{00000000-0005-0000-0000-0000E6080000}"/>
    <cellStyle name="Normalny 2 2 15 4" xfId="17085" xr:uid="{00000000-0005-0000-0000-0000E7080000}"/>
    <cellStyle name="Normalny 2 2 15 5" xfId="25090" xr:uid="{00000000-0005-0000-0000-0000E8080000}"/>
    <cellStyle name="Normalny 2 2 15 6" xfId="33095" xr:uid="{00000000-0005-0000-0000-0000E9080000}"/>
    <cellStyle name="Normalny 2 2 15 7" xfId="41100" xr:uid="{00000000-0005-0000-0000-0000EA080000}"/>
    <cellStyle name="Normalny 2 2 15 8" xfId="49105" xr:uid="{00000000-0005-0000-0000-0000EB080000}"/>
    <cellStyle name="Normalny 2 2 16" xfId="3311" xr:uid="{00000000-0005-0000-0000-0000EC080000}"/>
    <cellStyle name="Normalny 2 2 16 2" xfId="9903" xr:uid="{00000000-0005-0000-0000-0000ED080000}"/>
    <cellStyle name="Normalny 2 2 16 3" xfId="17909" xr:uid="{00000000-0005-0000-0000-0000EE080000}"/>
    <cellStyle name="Normalny 2 2 16 4" xfId="25914" xr:uid="{00000000-0005-0000-0000-0000EF080000}"/>
    <cellStyle name="Normalny 2 2 16 5" xfId="33919" xr:uid="{00000000-0005-0000-0000-0000F0080000}"/>
    <cellStyle name="Normalny 2 2 16 6" xfId="41924" xr:uid="{00000000-0005-0000-0000-0000F1080000}"/>
    <cellStyle name="Normalny 2 2 16 7" xfId="49929" xr:uid="{00000000-0005-0000-0000-0000F2080000}"/>
    <cellStyle name="Normalny 2 2 17" xfId="13201" xr:uid="{00000000-0005-0000-0000-0000F3080000}"/>
    <cellStyle name="Normalny 2 2 17 2" xfId="21206" xr:uid="{00000000-0005-0000-0000-0000F4080000}"/>
    <cellStyle name="Normalny 2 2 17 3" xfId="29211" xr:uid="{00000000-0005-0000-0000-0000F5080000}"/>
    <cellStyle name="Normalny 2 2 17 4" xfId="37216" xr:uid="{00000000-0005-0000-0000-0000F6080000}"/>
    <cellStyle name="Normalny 2 2 17 5" xfId="45221" xr:uid="{00000000-0005-0000-0000-0000F7080000}"/>
    <cellStyle name="Normalny 2 2 17 6" xfId="53226" xr:uid="{00000000-0005-0000-0000-0000F8080000}"/>
    <cellStyle name="Normalny 2 2 18" xfId="6607" xr:uid="{00000000-0005-0000-0000-0000F9080000}"/>
    <cellStyle name="Normalny 2 2 19" xfId="14613" xr:uid="{00000000-0005-0000-0000-0000FA080000}"/>
    <cellStyle name="Normalny 2 2 2" xfId="4" xr:uid="{00000000-0005-0000-0000-0000FB080000}"/>
    <cellStyle name="Normalny 2 2 2 10" xfId="209" xr:uid="{00000000-0005-0000-0000-0000FC080000}"/>
    <cellStyle name="Normalny 2 2 2 10 10" xfId="6802" xr:uid="{00000000-0005-0000-0000-0000FD080000}"/>
    <cellStyle name="Normalny 2 2 2 10 11" xfId="14808" xr:uid="{00000000-0005-0000-0000-0000FE080000}"/>
    <cellStyle name="Normalny 2 2 2 10 12" xfId="22813" xr:uid="{00000000-0005-0000-0000-0000FF080000}"/>
    <cellStyle name="Normalny 2 2 2 10 13" xfId="30818" xr:uid="{00000000-0005-0000-0000-000000090000}"/>
    <cellStyle name="Normalny 2 2 2 10 14" xfId="38823" xr:uid="{00000000-0005-0000-0000-000001090000}"/>
    <cellStyle name="Normalny 2 2 2 10 15" xfId="46828" xr:uid="{00000000-0005-0000-0000-000002090000}"/>
    <cellStyle name="Normalny 2 2 2 10 2" xfId="216" xr:uid="{00000000-0005-0000-0000-000003090000}"/>
    <cellStyle name="Normalny 2 2 2 10 2 10" xfId="14814" xr:uid="{00000000-0005-0000-0000-000004090000}"/>
    <cellStyle name="Normalny 2 2 2 10 2 11" xfId="22819" xr:uid="{00000000-0005-0000-0000-000005090000}"/>
    <cellStyle name="Normalny 2 2 2 10 2 12" xfId="30824" xr:uid="{00000000-0005-0000-0000-000006090000}"/>
    <cellStyle name="Normalny 2 2 2 10 2 13" xfId="38829" xr:uid="{00000000-0005-0000-0000-000007090000}"/>
    <cellStyle name="Normalny 2 2 2 10 2 14" xfId="46834" xr:uid="{00000000-0005-0000-0000-000008090000}"/>
    <cellStyle name="Normalny 2 2 2 10 2 2" xfId="422" xr:uid="{00000000-0005-0000-0000-000009090000}"/>
    <cellStyle name="Normalny 2 2 2 10 2 2 10" xfId="23025" xr:uid="{00000000-0005-0000-0000-00000A090000}"/>
    <cellStyle name="Normalny 2 2 2 10 2 2 11" xfId="31030" xr:uid="{00000000-0005-0000-0000-00000B090000}"/>
    <cellStyle name="Normalny 2 2 2 10 2 2 12" xfId="39035" xr:uid="{00000000-0005-0000-0000-00000C090000}"/>
    <cellStyle name="Normalny 2 2 2 10 2 2 13" xfId="47040" xr:uid="{00000000-0005-0000-0000-00000D090000}"/>
    <cellStyle name="Normalny 2 2 2 10 2 2 2" xfId="834" xr:uid="{00000000-0005-0000-0000-00000E090000}"/>
    <cellStyle name="Normalny 2 2 2 10 2 2 2 10" xfId="31442" xr:uid="{00000000-0005-0000-0000-00000F090000}"/>
    <cellStyle name="Normalny 2 2 2 10 2 2 2 11" xfId="39447" xr:uid="{00000000-0005-0000-0000-000010090000}"/>
    <cellStyle name="Normalny 2 2 2 10 2 2 2 12" xfId="47452" xr:uid="{00000000-0005-0000-0000-000011090000}"/>
    <cellStyle name="Normalny 2 2 2 10 2 2 2 2" xfId="1658" xr:uid="{00000000-0005-0000-0000-000012090000}"/>
    <cellStyle name="Normalny 2 2 2 10 2 2 2 2 2" xfId="4954" xr:uid="{00000000-0005-0000-0000-000013090000}"/>
    <cellStyle name="Normalny 2 2 2 10 2 2 2 2 2 2" xfId="11546" xr:uid="{00000000-0005-0000-0000-000014090000}"/>
    <cellStyle name="Normalny 2 2 2 10 2 2 2 2 2 3" xfId="19552" xr:uid="{00000000-0005-0000-0000-000015090000}"/>
    <cellStyle name="Normalny 2 2 2 10 2 2 2 2 2 4" xfId="27557" xr:uid="{00000000-0005-0000-0000-000016090000}"/>
    <cellStyle name="Normalny 2 2 2 10 2 2 2 2 2 5" xfId="35562" xr:uid="{00000000-0005-0000-0000-000017090000}"/>
    <cellStyle name="Normalny 2 2 2 10 2 2 2 2 2 6" xfId="43567" xr:uid="{00000000-0005-0000-0000-000018090000}"/>
    <cellStyle name="Normalny 2 2 2 10 2 2 2 2 2 7" xfId="51572" xr:uid="{00000000-0005-0000-0000-000019090000}"/>
    <cellStyle name="Normalny 2 2 2 10 2 2 2 2 3" xfId="8250" xr:uid="{00000000-0005-0000-0000-00001A090000}"/>
    <cellStyle name="Normalny 2 2 2 10 2 2 2 2 4" xfId="16256" xr:uid="{00000000-0005-0000-0000-00001B090000}"/>
    <cellStyle name="Normalny 2 2 2 10 2 2 2 2 5" xfId="24261" xr:uid="{00000000-0005-0000-0000-00001C090000}"/>
    <cellStyle name="Normalny 2 2 2 10 2 2 2 2 6" xfId="32266" xr:uid="{00000000-0005-0000-0000-00001D090000}"/>
    <cellStyle name="Normalny 2 2 2 10 2 2 2 2 7" xfId="40271" xr:uid="{00000000-0005-0000-0000-00001E090000}"/>
    <cellStyle name="Normalny 2 2 2 10 2 2 2 2 8" xfId="48276" xr:uid="{00000000-0005-0000-0000-00001F090000}"/>
    <cellStyle name="Normalny 2 2 2 10 2 2 2 3" xfId="2482" xr:uid="{00000000-0005-0000-0000-000020090000}"/>
    <cellStyle name="Normalny 2 2 2 10 2 2 2 3 2" xfId="5778" xr:uid="{00000000-0005-0000-0000-000021090000}"/>
    <cellStyle name="Normalny 2 2 2 10 2 2 2 3 2 2" xfId="12370" xr:uid="{00000000-0005-0000-0000-000022090000}"/>
    <cellStyle name="Normalny 2 2 2 10 2 2 2 3 2 3" xfId="20376" xr:uid="{00000000-0005-0000-0000-000023090000}"/>
    <cellStyle name="Normalny 2 2 2 10 2 2 2 3 2 4" xfId="28381" xr:uid="{00000000-0005-0000-0000-000024090000}"/>
    <cellStyle name="Normalny 2 2 2 10 2 2 2 3 2 5" xfId="36386" xr:uid="{00000000-0005-0000-0000-000025090000}"/>
    <cellStyle name="Normalny 2 2 2 10 2 2 2 3 2 6" xfId="44391" xr:uid="{00000000-0005-0000-0000-000026090000}"/>
    <cellStyle name="Normalny 2 2 2 10 2 2 2 3 2 7" xfId="52396" xr:uid="{00000000-0005-0000-0000-000027090000}"/>
    <cellStyle name="Normalny 2 2 2 10 2 2 2 3 3" xfId="9074" xr:uid="{00000000-0005-0000-0000-000028090000}"/>
    <cellStyle name="Normalny 2 2 2 10 2 2 2 3 4" xfId="17080" xr:uid="{00000000-0005-0000-0000-000029090000}"/>
    <cellStyle name="Normalny 2 2 2 10 2 2 2 3 5" xfId="25085" xr:uid="{00000000-0005-0000-0000-00002A090000}"/>
    <cellStyle name="Normalny 2 2 2 10 2 2 2 3 6" xfId="33090" xr:uid="{00000000-0005-0000-0000-00002B090000}"/>
    <cellStyle name="Normalny 2 2 2 10 2 2 2 3 7" xfId="41095" xr:uid="{00000000-0005-0000-0000-00002C090000}"/>
    <cellStyle name="Normalny 2 2 2 10 2 2 2 3 8" xfId="49100" xr:uid="{00000000-0005-0000-0000-00002D090000}"/>
    <cellStyle name="Normalny 2 2 2 10 2 2 2 4" xfId="3306" xr:uid="{00000000-0005-0000-0000-00002E090000}"/>
    <cellStyle name="Normalny 2 2 2 10 2 2 2 4 2" xfId="6602" xr:uid="{00000000-0005-0000-0000-00002F090000}"/>
    <cellStyle name="Normalny 2 2 2 10 2 2 2 4 2 2" xfId="13194" xr:uid="{00000000-0005-0000-0000-000030090000}"/>
    <cellStyle name="Normalny 2 2 2 10 2 2 2 4 2 3" xfId="21200" xr:uid="{00000000-0005-0000-0000-000031090000}"/>
    <cellStyle name="Normalny 2 2 2 10 2 2 2 4 2 4" xfId="29205" xr:uid="{00000000-0005-0000-0000-000032090000}"/>
    <cellStyle name="Normalny 2 2 2 10 2 2 2 4 2 5" xfId="37210" xr:uid="{00000000-0005-0000-0000-000033090000}"/>
    <cellStyle name="Normalny 2 2 2 10 2 2 2 4 2 6" xfId="45215" xr:uid="{00000000-0005-0000-0000-000034090000}"/>
    <cellStyle name="Normalny 2 2 2 10 2 2 2 4 2 7" xfId="53220" xr:uid="{00000000-0005-0000-0000-000035090000}"/>
    <cellStyle name="Normalny 2 2 2 10 2 2 2 4 3" xfId="9898" xr:uid="{00000000-0005-0000-0000-000036090000}"/>
    <cellStyle name="Normalny 2 2 2 10 2 2 2 4 4" xfId="17904" xr:uid="{00000000-0005-0000-0000-000037090000}"/>
    <cellStyle name="Normalny 2 2 2 10 2 2 2 4 5" xfId="25909" xr:uid="{00000000-0005-0000-0000-000038090000}"/>
    <cellStyle name="Normalny 2 2 2 10 2 2 2 4 6" xfId="33914" xr:uid="{00000000-0005-0000-0000-000039090000}"/>
    <cellStyle name="Normalny 2 2 2 10 2 2 2 4 7" xfId="41919" xr:uid="{00000000-0005-0000-0000-00003A090000}"/>
    <cellStyle name="Normalny 2 2 2 10 2 2 2 4 8" xfId="49924" xr:uid="{00000000-0005-0000-0000-00003B090000}"/>
    <cellStyle name="Normalny 2 2 2 10 2 2 2 5" xfId="4130" xr:uid="{00000000-0005-0000-0000-00003C090000}"/>
    <cellStyle name="Normalny 2 2 2 10 2 2 2 5 2" xfId="10722" xr:uid="{00000000-0005-0000-0000-00003D090000}"/>
    <cellStyle name="Normalny 2 2 2 10 2 2 2 5 3" xfId="18728" xr:uid="{00000000-0005-0000-0000-00003E090000}"/>
    <cellStyle name="Normalny 2 2 2 10 2 2 2 5 4" xfId="26733" xr:uid="{00000000-0005-0000-0000-00003F090000}"/>
    <cellStyle name="Normalny 2 2 2 10 2 2 2 5 5" xfId="34738" xr:uid="{00000000-0005-0000-0000-000040090000}"/>
    <cellStyle name="Normalny 2 2 2 10 2 2 2 5 6" xfId="42743" xr:uid="{00000000-0005-0000-0000-000041090000}"/>
    <cellStyle name="Normalny 2 2 2 10 2 2 2 5 7" xfId="50748" xr:uid="{00000000-0005-0000-0000-000042090000}"/>
    <cellStyle name="Normalny 2 2 2 10 2 2 2 6" xfId="14611" xr:uid="{00000000-0005-0000-0000-000043090000}"/>
    <cellStyle name="Normalny 2 2 2 10 2 2 2 6 2" xfId="22616" xr:uid="{00000000-0005-0000-0000-000044090000}"/>
    <cellStyle name="Normalny 2 2 2 10 2 2 2 6 3" xfId="30621" xr:uid="{00000000-0005-0000-0000-000045090000}"/>
    <cellStyle name="Normalny 2 2 2 10 2 2 2 6 4" xfId="38626" xr:uid="{00000000-0005-0000-0000-000046090000}"/>
    <cellStyle name="Normalny 2 2 2 10 2 2 2 6 5" xfId="46631" xr:uid="{00000000-0005-0000-0000-000047090000}"/>
    <cellStyle name="Normalny 2 2 2 10 2 2 2 6 6" xfId="54636" xr:uid="{00000000-0005-0000-0000-000048090000}"/>
    <cellStyle name="Normalny 2 2 2 10 2 2 2 7" xfId="7426" xr:uid="{00000000-0005-0000-0000-000049090000}"/>
    <cellStyle name="Normalny 2 2 2 10 2 2 2 8" xfId="15432" xr:uid="{00000000-0005-0000-0000-00004A090000}"/>
    <cellStyle name="Normalny 2 2 2 10 2 2 2 9" xfId="23437" xr:uid="{00000000-0005-0000-0000-00004B090000}"/>
    <cellStyle name="Normalny 2 2 2 10 2 2 3" xfId="1246" xr:uid="{00000000-0005-0000-0000-00004C090000}"/>
    <cellStyle name="Normalny 2 2 2 10 2 2 3 2" xfId="4542" xr:uid="{00000000-0005-0000-0000-00004D090000}"/>
    <cellStyle name="Normalny 2 2 2 10 2 2 3 2 2" xfId="11134" xr:uid="{00000000-0005-0000-0000-00004E090000}"/>
    <cellStyle name="Normalny 2 2 2 10 2 2 3 2 3" xfId="19140" xr:uid="{00000000-0005-0000-0000-00004F090000}"/>
    <cellStyle name="Normalny 2 2 2 10 2 2 3 2 4" xfId="27145" xr:uid="{00000000-0005-0000-0000-000050090000}"/>
    <cellStyle name="Normalny 2 2 2 10 2 2 3 2 5" xfId="35150" xr:uid="{00000000-0005-0000-0000-000051090000}"/>
    <cellStyle name="Normalny 2 2 2 10 2 2 3 2 6" xfId="43155" xr:uid="{00000000-0005-0000-0000-000052090000}"/>
    <cellStyle name="Normalny 2 2 2 10 2 2 3 2 7" xfId="51160" xr:uid="{00000000-0005-0000-0000-000053090000}"/>
    <cellStyle name="Normalny 2 2 2 10 2 2 3 3" xfId="7838" xr:uid="{00000000-0005-0000-0000-000054090000}"/>
    <cellStyle name="Normalny 2 2 2 10 2 2 3 4" xfId="15844" xr:uid="{00000000-0005-0000-0000-000055090000}"/>
    <cellStyle name="Normalny 2 2 2 10 2 2 3 5" xfId="23849" xr:uid="{00000000-0005-0000-0000-000056090000}"/>
    <cellStyle name="Normalny 2 2 2 10 2 2 3 6" xfId="31854" xr:uid="{00000000-0005-0000-0000-000057090000}"/>
    <cellStyle name="Normalny 2 2 2 10 2 2 3 7" xfId="39859" xr:uid="{00000000-0005-0000-0000-000058090000}"/>
    <cellStyle name="Normalny 2 2 2 10 2 2 3 8" xfId="47864" xr:uid="{00000000-0005-0000-0000-000059090000}"/>
    <cellStyle name="Normalny 2 2 2 10 2 2 4" xfId="2070" xr:uid="{00000000-0005-0000-0000-00005A090000}"/>
    <cellStyle name="Normalny 2 2 2 10 2 2 4 2" xfId="5366" xr:uid="{00000000-0005-0000-0000-00005B090000}"/>
    <cellStyle name="Normalny 2 2 2 10 2 2 4 2 2" xfId="11958" xr:uid="{00000000-0005-0000-0000-00005C090000}"/>
    <cellStyle name="Normalny 2 2 2 10 2 2 4 2 3" xfId="19964" xr:uid="{00000000-0005-0000-0000-00005D090000}"/>
    <cellStyle name="Normalny 2 2 2 10 2 2 4 2 4" xfId="27969" xr:uid="{00000000-0005-0000-0000-00005E090000}"/>
    <cellStyle name="Normalny 2 2 2 10 2 2 4 2 5" xfId="35974" xr:uid="{00000000-0005-0000-0000-00005F090000}"/>
    <cellStyle name="Normalny 2 2 2 10 2 2 4 2 6" xfId="43979" xr:uid="{00000000-0005-0000-0000-000060090000}"/>
    <cellStyle name="Normalny 2 2 2 10 2 2 4 2 7" xfId="51984" xr:uid="{00000000-0005-0000-0000-000061090000}"/>
    <cellStyle name="Normalny 2 2 2 10 2 2 4 3" xfId="8662" xr:uid="{00000000-0005-0000-0000-000062090000}"/>
    <cellStyle name="Normalny 2 2 2 10 2 2 4 4" xfId="16668" xr:uid="{00000000-0005-0000-0000-000063090000}"/>
    <cellStyle name="Normalny 2 2 2 10 2 2 4 5" xfId="24673" xr:uid="{00000000-0005-0000-0000-000064090000}"/>
    <cellStyle name="Normalny 2 2 2 10 2 2 4 6" xfId="32678" xr:uid="{00000000-0005-0000-0000-000065090000}"/>
    <cellStyle name="Normalny 2 2 2 10 2 2 4 7" xfId="40683" xr:uid="{00000000-0005-0000-0000-000066090000}"/>
    <cellStyle name="Normalny 2 2 2 10 2 2 4 8" xfId="48688" xr:uid="{00000000-0005-0000-0000-000067090000}"/>
    <cellStyle name="Normalny 2 2 2 10 2 2 5" xfId="2894" xr:uid="{00000000-0005-0000-0000-000068090000}"/>
    <cellStyle name="Normalny 2 2 2 10 2 2 5 2" xfId="6190" xr:uid="{00000000-0005-0000-0000-000069090000}"/>
    <cellStyle name="Normalny 2 2 2 10 2 2 5 2 2" xfId="12782" xr:uid="{00000000-0005-0000-0000-00006A090000}"/>
    <cellStyle name="Normalny 2 2 2 10 2 2 5 2 3" xfId="20788" xr:uid="{00000000-0005-0000-0000-00006B090000}"/>
    <cellStyle name="Normalny 2 2 2 10 2 2 5 2 4" xfId="28793" xr:uid="{00000000-0005-0000-0000-00006C090000}"/>
    <cellStyle name="Normalny 2 2 2 10 2 2 5 2 5" xfId="36798" xr:uid="{00000000-0005-0000-0000-00006D090000}"/>
    <cellStyle name="Normalny 2 2 2 10 2 2 5 2 6" xfId="44803" xr:uid="{00000000-0005-0000-0000-00006E090000}"/>
    <cellStyle name="Normalny 2 2 2 10 2 2 5 2 7" xfId="52808" xr:uid="{00000000-0005-0000-0000-00006F090000}"/>
    <cellStyle name="Normalny 2 2 2 10 2 2 5 3" xfId="9486" xr:uid="{00000000-0005-0000-0000-000070090000}"/>
    <cellStyle name="Normalny 2 2 2 10 2 2 5 4" xfId="17492" xr:uid="{00000000-0005-0000-0000-000071090000}"/>
    <cellStyle name="Normalny 2 2 2 10 2 2 5 5" xfId="25497" xr:uid="{00000000-0005-0000-0000-000072090000}"/>
    <cellStyle name="Normalny 2 2 2 10 2 2 5 6" xfId="33502" xr:uid="{00000000-0005-0000-0000-000073090000}"/>
    <cellStyle name="Normalny 2 2 2 10 2 2 5 7" xfId="41507" xr:uid="{00000000-0005-0000-0000-000074090000}"/>
    <cellStyle name="Normalny 2 2 2 10 2 2 5 8" xfId="49512" xr:uid="{00000000-0005-0000-0000-000075090000}"/>
    <cellStyle name="Normalny 2 2 2 10 2 2 6" xfId="3718" xr:uid="{00000000-0005-0000-0000-000076090000}"/>
    <cellStyle name="Normalny 2 2 2 10 2 2 6 2" xfId="10310" xr:uid="{00000000-0005-0000-0000-000077090000}"/>
    <cellStyle name="Normalny 2 2 2 10 2 2 6 3" xfId="18316" xr:uid="{00000000-0005-0000-0000-000078090000}"/>
    <cellStyle name="Normalny 2 2 2 10 2 2 6 4" xfId="26321" xr:uid="{00000000-0005-0000-0000-000079090000}"/>
    <cellStyle name="Normalny 2 2 2 10 2 2 6 5" xfId="34326" xr:uid="{00000000-0005-0000-0000-00007A090000}"/>
    <cellStyle name="Normalny 2 2 2 10 2 2 6 6" xfId="42331" xr:uid="{00000000-0005-0000-0000-00007B090000}"/>
    <cellStyle name="Normalny 2 2 2 10 2 2 6 7" xfId="50336" xr:uid="{00000000-0005-0000-0000-00007C090000}"/>
    <cellStyle name="Normalny 2 2 2 10 2 2 7" xfId="14008" xr:uid="{00000000-0005-0000-0000-00007D090000}"/>
    <cellStyle name="Normalny 2 2 2 10 2 2 7 2" xfId="22013" xr:uid="{00000000-0005-0000-0000-00007E090000}"/>
    <cellStyle name="Normalny 2 2 2 10 2 2 7 3" xfId="30018" xr:uid="{00000000-0005-0000-0000-00007F090000}"/>
    <cellStyle name="Normalny 2 2 2 10 2 2 7 4" xfId="38023" xr:uid="{00000000-0005-0000-0000-000080090000}"/>
    <cellStyle name="Normalny 2 2 2 10 2 2 7 5" xfId="46028" xr:uid="{00000000-0005-0000-0000-000081090000}"/>
    <cellStyle name="Normalny 2 2 2 10 2 2 7 6" xfId="54033" xr:uid="{00000000-0005-0000-0000-000082090000}"/>
    <cellStyle name="Normalny 2 2 2 10 2 2 8" xfId="7014" xr:uid="{00000000-0005-0000-0000-000083090000}"/>
    <cellStyle name="Normalny 2 2 2 10 2 2 9" xfId="15020" xr:uid="{00000000-0005-0000-0000-000084090000}"/>
    <cellStyle name="Normalny 2 2 2 10 2 3" xfId="628" xr:uid="{00000000-0005-0000-0000-000085090000}"/>
    <cellStyle name="Normalny 2 2 2 10 2 3 10" xfId="31236" xr:uid="{00000000-0005-0000-0000-000086090000}"/>
    <cellStyle name="Normalny 2 2 2 10 2 3 11" xfId="39241" xr:uid="{00000000-0005-0000-0000-000087090000}"/>
    <cellStyle name="Normalny 2 2 2 10 2 3 12" xfId="47246" xr:uid="{00000000-0005-0000-0000-000088090000}"/>
    <cellStyle name="Normalny 2 2 2 10 2 3 2" xfId="1452" xr:uid="{00000000-0005-0000-0000-000089090000}"/>
    <cellStyle name="Normalny 2 2 2 10 2 3 2 2" xfId="4748" xr:uid="{00000000-0005-0000-0000-00008A090000}"/>
    <cellStyle name="Normalny 2 2 2 10 2 3 2 2 2" xfId="11340" xr:uid="{00000000-0005-0000-0000-00008B090000}"/>
    <cellStyle name="Normalny 2 2 2 10 2 3 2 2 3" xfId="19346" xr:uid="{00000000-0005-0000-0000-00008C090000}"/>
    <cellStyle name="Normalny 2 2 2 10 2 3 2 2 4" xfId="27351" xr:uid="{00000000-0005-0000-0000-00008D090000}"/>
    <cellStyle name="Normalny 2 2 2 10 2 3 2 2 5" xfId="35356" xr:uid="{00000000-0005-0000-0000-00008E090000}"/>
    <cellStyle name="Normalny 2 2 2 10 2 3 2 2 6" xfId="43361" xr:uid="{00000000-0005-0000-0000-00008F090000}"/>
    <cellStyle name="Normalny 2 2 2 10 2 3 2 2 7" xfId="51366" xr:uid="{00000000-0005-0000-0000-000090090000}"/>
    <cellStyle name="Normalny 2 2 2 10 2 3 2 3" xfId="8044" xr:uid="{00000000-0005-0000-0000-000091090000}"/>
    <cellStyle name="Normalny 2 2 2 10 2 3 2 4" xfId="16050" xr:uid="{00000000-0005-0000-0000-000092090000}"/>
    <cellStyle name="Normalny 2 2 2 10 2 3 2 5" xfId="24055" xr:uid="{00000000-0005-0000-0000-000093090000}"/>
    <cellStyle name="Normalny 2 2 2 10 2 3 2 6" xfId="32060" xr:uid="{00000000-0005-0000-0000-000094090000}"/>
    <cellStyle name="Normalny 2 2 2 10 2 3 2 7" xfId="40065" xr:uid="{00000000-0005-0000-0000-000095090000}"/>
    <cellStyle name="Normalny 2 2 2 10 2 3 2 8" xfId="48070" xr:uid="{00000000-0005-0000-0000-000096090000}"/>
    <cellStyle name="Normalny 2 2 2 10 2 3 3" xfId="2276" xr:uid="{00000000-0005-0000-0000-000097090000}"/>
    <cellStyle name="Normalny 2 2 2 10 2 3 3 2" xfId="5572" xr:uid="{00000000-0005-0000-0000-000098090000}"/>
    <cellStyle name="Normalny 2 2 2 10 2 3 3 2 2" xfId="12164" xr:uid="{00000000-0005-0000-0000-000099090000}"/>
    <cellStyle name="Normalny 2 2 2 10 2 3 3 2 3" xfId="20170" xr:uid="{00000000-0005-0000-0000-00009A090000}"/>
    <cellStyle name="Normalny 2 2 2 10 2 3 3 2 4" xfId="28175" xr:uid="{00000000-0005-0000-0000-00009B090000}"/>
    <cellStyle name="Normalny 2 2 2 10 2 3 3 2 5" xfId="36180" xr:uid="{00000000-0005-0000-0000-00009C090000}"/>
    <cellStyle name="Normalny 2 2 2 10 2 3 3 2 6" xfId="44185" xr:uid="{00000000-0005-0000-0000-00009D090000}"/>
    <cellStyle name="Normalny 2 2 2 10 2 3 3 2 7" xfId="52190" xr:uid="{00000000-0005-0000-0000-00009E090000}"/>
    <cellStyle name="Normalny 2 2 2 10 2 3 3 3" xfId="8868" xr:uid="{00000000-0005-0000-0000-00009F090000}"/>
    <cellStyle name="Normalny 2 2 2 10 2 3 3 4" xfId="16874" xr:uid="{00000000-0005-0000-0000-0000A0090000}"/>
    <cellStyle name="Normalny 2 2 2 10 2 3 3 5" xfId="24879" xr:uid="{00000000-0005-0000-0000-0000A1090000}"/>
    <cellStyle name="Normalny 2 2 2 10 2 3 3 6" xfId="32884" xr:uid="{00000000-0005-0000-0000-0000A2090000}"/>
    <cellStyle name="Normalny 2 2 2 10 2 3 3 7" xfId="40889" xr:uid="{00000000-0005-0000-0000-0000A3090000}"/>
    <cellStyle name="Normalny 2 2 2 10 2 3 3 8" xfId="48894" xr:uid="{00000000-0005-0000-0000-0000A4090000}"/>
    <cellStyle name="Normalny 2 2 2 10 2 3 4" xfId="3100" xr:uid="{00000000-0005-0000-0000-0000A5090000}"/>
    <cellStyle name="Normalny 2 2 2 10 2 3 4 2" xfId="6396" xr:uid="{00000000-0005-0000-0000-0000A6090000}"/>
    <cellStyle name="Normalny 2 2 2 10 2 3 4 2 2" xfId="12988" xr:uid="{00000000-0005-0000-0000-0000A7090000}"/>
    <cellStyle name="Normalny 2 2 2 10 2 3 4 2 3" xfId="20994" xr:uid="{00000000-0005-0000-0000-0000A8090000}"/>
    <cellStyle name="Normalny 2 2 2 10 2 3 4 2 4" xfId="28999" xr:uid="{00000000-0005-0000-0000-0000A9090000}"/>
    <cellStyle name="Normalny 2 2 2 10 2 3 4 2 5" xfId="37004" xr:uid="{00000000-0005-0000-0000-0000AA090000}"/>
    <cellStyle name="Normalny 2 2 2 10 2 3 4 2 6" xfId="45009" xr:uid="{00000000-0005-0000-0000-0000AB090000}"/>
    <cellStyle name="Normalny 2 2 2 10 2 3 4 2 7" xfId="53014" xr:uid="{00000000-0005-0000-0000-0000AC090000}"/>
    <cellStyle name="Normalny 2 2 2 10 2 3 4 3" xfId="9692" xr:uid="{00000000-0005-0000-0000-0000AD090000}"/>
    <cellStyle name="Normalny 2 2 2 10 2 3 4 4" xfId="17698" xr:uid="{00000000-0005-0000-0000-0000AE090000}"/>
    <cellStyle name="Normalny 2 2 2 10 2 3 4 5" xfId="25703" xr:uid="{00000000-0005-0000-0000-0000AF090000}"/>
    <cellStyle name="Normalny 2 2 2 10 2 3 4 6" xfId="33708" xr:uid="{00000000-0005-0000-0000-0000B0090000}"/>
    <cellStyle name="Normalny 2 2 2 10 2 3 4 7" xfId="41713" xr:uid="{00000000-0005-0000-0000-0000B1090000}"/>
    <cellStyle name="Normalny 2 2 2 10 2 3 4 8" xfId="49718" xr:uid="{00000000-0005-0000-0000-0000B2090000}"/>
    <cellStyle name="Normalny 2 2 2 10 2 3 5" xfId="3924" xr:uid="{00000000-0005-0000-0000-0000B3090000}"/>
    <cellStyle name="Normalny 2 2 2 10 2 3 5 2" xfId="10516" xr:uid="{00000000-0005-0000-0000-0000B4090000}"/>
    <cellStyle name="Normalny 2 2 2 10 2 3 5 3" xfId="18522" xr:uid="{00000000-0005-0000-0000-0000B5090000}"/>
    <cellStyle name="Normalny 2 2 2 10 2 3 5 4" xfId="26527" xr:uid="{00000000-0005-0000-0000-0000B6090000}"/>
    <cellStyle name="Normalny 2 2 2 10 2 3 5 5" xfId="34532" xr:uid="{00000000-0005-0000-0000-0000B7090000}"/>
    <cellStyle name="Normalny 2 2 2 10 2 3 5 6" xfId="42537" xr:uid="{00000000-0005-0000-0000-0000B8090000}"/>
    <cellStyle name="Normalny 2 2 2 10 2 3 5 7" xfId="50542" xr:uid="{00000000-0005-0000-0000-0000B9090000}"/>
    <cellStyle name="Normalny 2 2 2 10 2 3 6" xfId="14408" xr:uid="{00000000-0005-0000-0000-0000BA090000}"/>
    <cellStyle name="Normalny 2 2 2 10 2 3 6 2" xfId="22413" xr:uid="{00000000-0005-0000-0000-0000BB090000}"/>
    <cellStyle name="Normalny 2 2 2 10 2 3 6 3" xfId="30418" xr:uid="{00000000-0005-0000-0000-0000BC090000}"/>
    <cellStyle name="Normalny 2 2 2 10 2 3 6 4" xfId="38423" xr:uid="{00000000-0005-0000-0000-0000BD090000}"/>
    <cellStyle name="Normalny 2 2 2 10 2 3 6 5" xfId="46428" xr:uid="{00000000-0005-0000-0000-0000BE090000}"/>
    <cellStyle name="Normalny 2 2 2 10 2 3 6 6" xfId="54433" xr:uid="{00000000-0005-0000-0000-0000BF090000}"/>
    <cellStyle name="Normalny 2 2 2 10 2 3 7" xfId="7220" xr:uid="{00000000-0005-0000-0000-0000C0090000}"/>
    <cellStyle name="Normalny 2 2 2 10 2 3 8" xfId="15226" xr:uid="{00000000-0005-0000-0000-0000C1090000}"/>
    <cellStyle name="Normalny 2 2 2 10 2 3 9" xfId="23231" xr:uid="{00000000-0005-0000-0000-0000C2090000}"/>
    <cellStyle name="Normalny 2 2 2 10 2 4" xfId="1040" xr:uid="{00000000-0005-0000-0000-0000C3090000}"/>
    <cellStyle name="Normalny 2 2 2 10 2 4 2" xfId="4336" xr:uid="{00000000-0005-0000-0000-0000C4090000}"/>
    <cellStyle name="Normalny 2 2 2 10 2 4 2 2" xfId="10928" xr:uid="{00000000-0005-0000-0000-0000C5090000}"/>
    <cellStyle name="Normalny 2 2 2 10 2 4 2 3" xfId="18934" xr:uid="{00000000-0005-0000-0000-0000C6090000}"/>
    <cellStyle name="Normalny 2 2 2 10 2 4 2 4" xfId="26939" xr:uid="{00000000-0005-0000-0000-0000C7090000}"/>
    <cellStyle name="Normalny 2 2 2 10 2 4 2 5" xfId="34944" xr:uid="{00000000-0005-0000-0000-0000C8090000}"/>
    <cellStyle name="Normalny 2 2 2 10 2 4 2 6" xfId="42949" xr:uid="{00000000-0005-0000-0000-0000C9090000}"/>
    <cellStyle name="Normalny 2 2 2 10 2 4 2 7" xfId="50954" xr:uid="{00000000-0005-0000-0000-0000CA090000}"/>
    <cellStyle name="Normalny 2 2 2 10 2 4 3" xfId="13805" xr:uid="{00000000-0005-0000-0000-0000CB090000}"/>
    <cellStyle name="Normalny 2 2 2 10 2 4 3 2" xfId="21810" xr:uid="{00000000-0005-0000-0000-0000CC090000}"/>
    <cellStyle name="Normalny 2 2 2 10 2 4 3 3" xfId="29815" xr:uid="{00000000-0005-0000-0000-0000CD090000}"/>
    <cellStyle name="Normalny 2 2 2 10 2 4 3 4" xfId="37820" xr:uid="{00000000-0005-0000-0000-0000CE090000}"/>
    <cellStyle name="Normalny 2 2 2 10 2 4 3 5" xfId="45825" xr:uid="{00000000-0005-0000-0000-0000CF090000}"/>
    <cellStyle name="Normalny 2 2 2 10 2 4 3 6" xfId="53830" xr:uid="{00000000-0005-0000-0000-0000D0090000}"/>
    <cellStyle name="Normalny 2 2 2 10 2 4 4" xfId="7632" xr:uid="{00000000-0005-0000-0000-0000D1090000}"/>
    <cellStyle name="Normalny 2 2 2 10 2 4 5" xfId="15638" xr:uid="{00000000-0005-0000-0000-0000D2090000}"/>
    <cellStyle name="Normalny 2 2 2 10 2 4 6" xfId="23643" xr:uid="{00000000-0005-0000-0000-0000D3090000}"/>
    <cellStyle name="Normalny 2 2 2 10 2 4 7" xfId="31648" xr:uid="{00000000-0005-0000-0000-0000D4090000}"/>
    <cellStyle name="Normalny 2 2 2 10 2 4 8" xfId="39653" xr:uid="{00000000-0005-0000-0000-0000D5090000}"/>
    <cellStyle name="Normalny 2 2 2 10 2 4 9" xfId="47658" xr:uid="{00000000-0005-0000-0000-0000D6090000}"/>
    <cellStyle name="Normalny 2 2 2 10 2 5" xfId="1864" xr:uid="{00000000-0005-0000-0000-0000D7090000}"/>
    <cellStyle name="Normalny 2 2 2 10 2 5 2" xfId="5160" xr:uid="{00000000-0005-0000-0000-0000D8090000}"/>
    <cellStyle name="Normalny 2 2 2 10 2 5 2 2" xfId="11752" xr:uid="{00000000-0005-0000-0000-0000D9090000}"/>
    <cellStyle name="Normalny 2 2 2 10 2 5 2 3" xfId="19758" xr:uid="{00000000-0005-0000-0000-0000DA090000}"/>
    <cellStyle name="Normalny 2 2 2 10 2 5 2 4" xfId="27763" xr:uid="{00000000-0005-0000-0000-0000DB090000}"/>
    <cellStyle name="Normalny 2 2 2 10 2 5 2 5" xfId="35768" xr:uid="{00000000-0005-0000-0000-0000DC090000}"/>
    <cellStyle name="Normalny 2 2 2 10 2 5 2 6" xfId="43773" xr:uid="{00000000-0005-0000-0000-0000DD090000}"/>
    <cellStyle name="Normalny 2 2 2 10 2 5 2 7" xfId="51778" xr:uid="{00000000-0005-0000-0000-0000DE090000}"/>
    <cellStyle name="Normalny 2 2 2 10 2 5 3" xfId="8456" xr:uid="{00000000-0005-0000-0000-0000DF090000}"/>
    <cellStyle name="Normalny 2 2 2 10 2 5 4" xfId="16462" xr:uid="{00000000-0005-0000-0000-0000E0090000}"/>
    <cellStyle name="Normalny 2 2 2 10 2 5 5" xfId="24467" xr:uid="{00000000-0005-0000-0000-0000E1090000}"/>
    <cellStyle name="Normalny 2 2 2 10 2 5 6" xfId="32472" xr:uid="{00000000-0005-0000-0000-0000E2090000}"/>
    <cellStyle name="Normalny 2 2 2 10 2 5 7" xfId="40477" xr:uid="{00000000-0005-0000-0000-0000E3090000}"/>
    <cellStyle name="Normalny 2 2 2 10 2 5 8" xfId="48482" xr:uid="{00000000-0005-0000-0000-0000E4090000}"/>
    <cellStyle name="Normalny 2 2 2 10 2 6" xfId="2688" xr:uid="{00000000-0005-0000-0000-0000E5090000}"/>
    <cellStyle name="Normalny 2 2 2 10 2 6 2" xfId="5984" xr:uid="{00000000-0005-0000-0000-0000E6090000}"/>
    <cellStyle name="Normalny 2 2 2 10 2 6 2 2" xfId="12576" xr:uid="{00000000-0005-0000-0000-0000E7090000}"/>
    <cellStyle name="Normalny 2 2 2 10 2 6 2 3" xfId="20582" xr:uid="{00000000-0005-0000-0000-0000E8090000}"/>
    <cellStyle name="Normalny 2 2 2 10 2 6 2 4" xfId="28587" xr:uid="{00000000-0005-0000-0000-0000E9090000}"/>
    <cellStyle name="Normalny 2 2 2 10 2 6 2 5" xfId="36592" xr:uid="{00000000-0005-0000-0000-0000EA090000}"/>
    <cellStyle name="Normalny 2 2 2 10 2 6 2 6" xfId="44597" xr:uid="{00000000-0005-0000-0000-0000EB090000}"/>
    <cellStyle name="Normalny 2 2 2 10 2 6 2 7" xfId="52602" xr:uid="{00000000-0005-0000-0000-0000EC090000}"/>
    <cellStyle name="Normalny 2 2 2 10 2 6 3" xfId="9280" xr:uid="{00000000-0005-0000-0000-0000ED090000}"/>
    <cellStyle name="Normalny 2 2 2 10 2 6 4" xfId="17286" xr:uid="{00000000-0005-0000-0000-0000EE090000}"/>
    <cellStyle name="Normalny 2 2 2 10 2 6 5" xfId="25291" xr:uid="{00000000-0005-0000-0000-0000EF090000}"/>
    <cellStyle name="Normalny 2 2 2 10 2 6 6" xfId="33296" xr:uid="{00000000-0005-0000-0000-0000F0090000}"/>
    <cellStyle name="Normalny 2 2 2 10 2 6 7" xfId="41301" xr:uid="{00000000-0005-0000-0000-0000F1090000}"/>
    <cellStyle name="Normalny 2 2 2 10 2 6 8" xfId="49306" xr:uid="{00000000-0005-0000-0000-0000F2090000}"/>
    <cellStyle name="Normalny 2 2 2 10 2 7" xfId="3512" xr:uid="{00000000-0005-0000-0000-0000F3090000}"/>
    <cellStyle name="Normalny 2 2 2 10 2 7 2" xfId="10104" xr:uid="{00000000-0005-0000-0000-0000F4090000}"/>
    <cellStyle name="Normalny 2 2 2 10 2 7 3" xfId="18110" xr:uid="{00000000-0005-0000-0000-0000F5090000}"/>
    <cellStyle name="Normalny 2 2 2 10 2 7 4" xfId="26115" xr:uid="{00000000-0005-0000-0000-0000F6090000}"/>
    <cellStyle name="Normalny 2 2 2 10 2 7 5" xfId="34120" xr:uid="{00000000-0005-0000-0000-0000F7090000}"/>
    <cellStyle name="Normalny 2 2 2 10 2 7 6" xfId="42125" xr:uid="{00000000-0005-0000-0000-0000F8090000}"/>
    <cellStyle name="Normalny 2 2 2 10 2 7 7" xfId="50130" xr:uid="{00000000-0005-0000-0000-0000F9090000}"/>
    <cellStyle name="Normalny 2 2 2 10 2 8" xfId="13402" xr:uid="{00000000-0005-0000-0000-0000FA090000}"/>
    <cellStyle name="Normalny 2 2 2 10 2 8 2" xfId="21407" xr:uid="{00000000-0005-0000-0000-0000FB090000}"/>
    <cellStyle name="Normalny 2 2 2 10 2 8 3" xfId="29412" xr:uid="{00000000-0005-0000-0000-0000FC090000}"/>
    <cellStyle name="Normalny 2 2 2 10 2 8 4" xfId="37417" xr:uid="{00000000-0005-0000-0000-0000FD090000}"/>
    <cellStyle name="Normalny 2 2 2 10 2 8 5" xfId="45422" xr:uid="{00000000-0005-0000-0000-0000FE090000}"/>
    <cellStyle name="Normalny 2 2 2 10 2 8 6" xfId="53427" xr:uid="{00000000-0005-0000-0000-0000FF090000}"/>
    <cellStyle name="Normalny 2 2 2 10 2 9" xfId="6808" xr:uid="{00000000-0005-0000-0000-0000000A0000}"/>
    <cellStyle name="Normalny 2 2 2 10 3" xfId="416" xr:uid="{00000000-0005-0000-0000-0000010A0000}"/>
    <cellStyle name="Normalny 2 2 2 10 3 10" xfId="23019" xr:uid="{00000000-0005-0000-0000-0000020A0000}"/>
    <cellStyle name="Normalny 2 2 2 10 3 11" xfId="31024" xr:uid="{00000000-0005-0000-0000-0000030A0000}"/>
    <cellStyle name="Normalny 2 2 2 10 3 12" xfId="39029" xr:uid="{00000000-0005-0000-0000-0000040A0000}"/>
    <cellStyle name="Normalny 2 2 2 10 3 13" xfId="47034" xr:uid="{00000000-0005-0000-0000-0000050A0000}"/>
    <cellStyle name="Normalny 2 2 2 10 3 2" xfId="828" xr:uid="{00000000-0005-0000-0000-0000060A0000}"/>
    <cellStyle name="Normalny 2 2 2 10 3 2 10" xfId="31436" xr:uid="{00000000-0005-0000-0000-0000070A0000}"/>
    <cellStyle name="Normalny 2 2 2 10 3 2 11" xfId="39441" xr:uid="{00000000-0005-0000-0000-0000080A0000}"/>
    <cellStyle name="Normalny 2 2 2 10 3 2 12" xfId="47446" xr:uid="{00000000-0005-0000-0000-0000090A0000}"/>
    <cellStyle name="Normalny 2 2 2 10 3 2 2" xfId="1652" xr:uid="{00000000-0005-0000-0000-00000A0A0000}"/>
    <cellStyle name="Normalny 2 2 2 10 3 2 2 2" xfId="4948" xr:uid="{00000000-0005-0000-0000-00000B0A0000}"/>
    <cellStyle name="Normalny 2 2 2 10 3 2 2 2 2" xfId="11540" xr:uid="{00000000-0005-0000-0000-00000C0A0000}"/>
    <cellStyle name="Normalny 2 2 2 10 3 2 2 2 3" xfId="19546" xr:uid="{00000000-0005-0000-0000-00000D0A0000}"/>
    <cellStyle name="Normalny 2 2 2 10 3 2 2 2 4" xfId="27551" xr:uid="{00000000-0005-0000-0000-00000E0A0000}"/>
    <cellStyle name="Normalny 2 2 2 10 3 2 2 2 5" xfId="35556" xr:uid="{00000000-0005-0000-0000-00000F0A0000}"/>
    <cellStyle name="Normalny 2 2 2 10 3 2 2 2 6" xfId="43561" xr:uid="{00000000-0005-0000-0000-0000100A0000}"/>
    <cellStyle name="Normalny 2 2 2 10 3 2 2 2 7" xfId="51566" xr:uid="{00000000-0005-0000-0000-0000110A0000}"/>
    <cellStyle name="Normalny 2 2 2 10 3 2 2 3" xfId="8244" xr:uid="{00000000-0005-0000-0000-0000120A0000}"/>
    <cellStyle name="Normalny 2 2 2 10 3 2 2 4" xfId="16250" xr:uid="{00000000-0005-0000-0000-0000130A0000}"/>
    <cellStyle name="Normalny 2 2 2 10 3 2 2 5" xfId="24255" xr:uid="{00000000-0005-0000-0000-0000140A0000}"/>
    <cellStyle name="Normalny 2 2 2 10 3 2 2 6" xfId="32260" xr:uid="{00000000-0005-0000-0000-0000150A0000}"/>
    <cellStyle name="Normalny 2 2 2 10 3 2 2 7" xfId="40265" xr:uid="{00000000-0005-0000-0000-0000160A0000}"/>
    <cellStyle name="Normalny 2 2 2 10 3 2 2 8" xfId="48270" xr:uid="{00000000-0005-0000-0000-0000170A0000}"/>
    <cellStyle name="Normalny 2 2 2 10 3 2 3" xfId="2476" xr:uid="{00000000-0005-0000-0000-0000180A0000}"/>
    <cellStyle name="Normalny 2 2 2 10 3 2 3 2" xfId="5772" xr:uid="{00000000-0005-0000-0000-0000190A0000}"/>
    <cellStyle name="Normalny 2 2 2 10 3 2 3 2 2" xfId="12364" xr:uid="{00000000-0005-0000-0000-00001A0A0000}"/>
    <cellStyle name="Normalny 2 2 2 10 3 2 3 2 3" xfId="20370" xr:uid="{00000000-0005-0000-0000-00001B0A0000}"/>
    <cellStyle name="Normalny 2 2 2 10 3 2 3 2 4" xfId="28375" xr:uid="{00000000-0005-0000-0000-00001C0A0000}"/>
    <cellStyle name="Normalny 2 2 2 10 3 2 3 2 5" xfId="36380" xr:uid="{00000000-0005-0000-0000-00001D0A0000}"/>
    <cellStyle name="Normalny 2 2 2 10 3 2 3 2 6" xfId="44385" xr:uid="{00000000-0005-0000-0000-00001E0A0000}"/>
    <cellStyle name="Normalny 2 2 2 10 3 2 3 2 7" xfId="52390" xr:uid="{00000000-0005-0000-0000-00001F0A0000}"/>
    <cellStyle name="Normalny 2 2 2 10 3 2 3 3" xfId="9068" xr:uid="{00000000-0005-0000-0000-0000200A0000}"/>
    <cellStyle name="Normalny 2 2 2 10 3 2 3 4" xfId="17074" xr:uid="{00000000-0005-0000-0000-0000210A0000}"/>
    <cellStyle name="Normalny 2 2 2 10 3 2 3 5" xfId="25079" xr:uid="{00000000-0005-0000-0000-0000220A0000}"/>
    <cellStyle name="Normalny 2 2 2 10 3 2 3 6" xfId="33084" xr:uid="{00000000-0005-0000-0000-0000230A0000}"/>
    <cellStyle name="Normalny 2 2 2 10 3 2 3 7" xfId="41089" xr:uid="{00000000-0005-0000-0000-0000240A0000}"/>
    <cellStyle name="Normalny 2 2 2 10 3 2 3 8" xfId="49094" xr:uid="{00000000-0005-0000-0000-0000250A0000}"/>
    <cellStyle name="Normalny 2 2 2 10 3 2 4" xfId="3300" xr:uid="{00000000-0005-0000-0000-0000260A0000}"/>
    <cellStyle name="Normalny 2 2 2 10 3 2 4 2" xfId="6596" xr:uid="{00000000-0005-0000-0000-0000270A0000}"/>
    <cellStyle name="Normalny 2 2 2 10 3 2 4 2 2" xfId="13188" xr:uid="{00000000-0005-0000-0000-0000280A0000}"/>
    <cellStyle name="Normalny 2 2 2 10 3 2 4 2 3" xfId="21194" xr:uid="{00000000-0005-0000-0000-0000290A0000}"/>
    <cellStyle name="Normalny 2 2 2 10 3 2 4 2 4" xfId="29199" xr:uid="{00000000-0005-0000-0000-00002A0A0000}"/>
    <cellStyle name="Normalny 2 2 2 10 3 2 4 2 5" xfId="37204" xr:uid="{00000000-0005-0000-0000-00002B0A0000}"/>
    <cellStyle name="Normalny 2 2 2 10 3 2 4 2 6" xfId="45209" xr:uid="{00000000-0005-0000-0000-00002C0A0000}"/>
    <cellStyle name="Normalny 2 2 2 10 3 2 4 2 7" xfId="53214" xr:uid="{00000000-0005-0000-0000-00002D0A0000}"/>
    <cellStyle name="Normalny 2 2 2 10 3 2 4 3" xfId="9892" xr:uid="{00000000-0005-0000-0000-00002E0A0000}"/>
    <cellStyle name="Normalny 2 2 2 10 3 2 4 4" xfId="17898" xr:uid="{00000000-0005-0000-0000-00002F0A0000}"/>
    <cellStyle name="Normalny 2 2 2 10 3 2 4 5" xfId="25903" xr:uid="{00000000-0005-0000-0000-0000300A0000}"/>
    <cellStyle name="Normalny 2 2 2 10 3 2 4 6" xfId="33908" xr:uid="{00000000-0005-0000-0000-0000310A0000}"/>
    <cellStyle name="Normalny 2 2 2 10 3 2 4 7" xfId="41913" xr:uid="{00000000-0005-0000-0000-0000320A0000}"/>
    <cellStyle name="Normalny 2 2 2 10 3 2 4 8" xfId="49918" xr:uid="{00000000-0005-0000-0000-0000330A0000}"/>
    <cellStyle name="Normalny 2 2 2 10 3 2 5" xfId="4124" xr:uid="{00000000-0005-0000-0000-0000340A0000}"/>
    <cellStyle name="Normalny 2 2 2 10 3 2 5 2" xfId="10716" xr:uid="{00000000-0005-0000-0000-0000350A0000}"/>
    <cellStyle name="Normalny 2 2 2 10 3 2 5 3" xfId="18722" xr:uid="{00000000-0005-0000-0000-0000360A0000}"/>
    <cellStyle name="Normalny 2 2 2 10 3 2 5 4" xfId="26727" xr:uid="{00000000-0005-0000-0000-0000370A0000}"/>
    <cellStyle name="Normalny 2 2 2 10 3 2 5 5" xfId="34732" xr:uid="{00000000-0005-0000-0000-0000380A0000}"/>
    <cellStyle name="Normalny 2 2 2 10 3 2 5 6" xfId="42737" xr:uid="{00000000-0005-0000-0000-0000390A0000}"/>
    <cellStyle name="Normalny 2 2 2 10 3 2 5 7" xfId="50742" xr:uid="{00000000-0005-0000-0000-00003A0A0000}"/>
    <cellStyle name="Normalny 2 2 2 10 3 2 6" xfId="14402" xr:uid="{00000000-0005-0000-0000-00003B0A0000}"/>
    <cellStyle name="Normalny 2 2 2 10 3 2 6 2" xfId="22407" xr:uid="{00000000-0005-0000-0000-00003C0A0000}"/>
    <cellStyle name="Normalny 2 2 2 10 3 2 6 3" xfId="30412" xr:uid="{00000000-0005-0000-0000-00003D0A0000}"/>
    <cellStyle name="Normalny 2 2 2 10 3 2 6 4" xfId="38417" xr:uid="{00000000-0005-0000-0000-00003E0A0000}"/>
    <cellStyle name="Normalny 2 2 2 10 3 2 6 5" xfId="46422" xr:uid="{00000000-0005-0000-0000-00003F0A0000}"/>
    <cellStyle name="Normalny 2 2 2 10 3 2 6 6" xfId="54427" xr:uid="{00000000-0005-0000-0000-0000400A0000}"/>
    <cellStyle name="Normalny 2 2 2 10 3 2 7" xfId="7420" xr:uid="{00000000-0005-0000-0000-0000410A0000}"/>
    <cellStyle name="Normalny 2 2 2 10 3 2 8" xfId="15426" xr:uid="{00000000-0005-0000-0000-0000420A0000}"/>
    <cellStyle name="Normalny 2 2 2 10 3 2 9" xfId="23431" xr:uid="{00000000-0005-0000-0000-0000430A0000}"/>
    <cellStyle name="Normalny 2 2 2 10 3 3" xfId="1240" xr:uid="{00000000-0005-0000-0000-0000440A0000}"/>
    <cellStyle name="Normalny 2 2 2 10 3 3 2" xfId="4536" xr:uid="{00000000-0005-0000-0000-0000450A0000}"/>
    <cellStyle name="Normalny 2 2 2 10 3 3 2 2" xfId="11128" xr:uid="{00000000-0005-0000-0000-0000460A0000}"/>
    <cellStyle name="Normalny 2 2 2 10 3 3 2 3" xfId="19134" xr:uid="{00000000-0005-0000-0000-0000470A0000}"/>
    <cellStyle name="Normalny 2 2 2 10 3 3 2 4" xfId="27139" xr:uid="{00000000-0005-0000-0000-0000480A0000}"/>
    <cellStyle name="Normalny 2 2 2 10 3 3 2 5" xfId="35144" xr:uid="{00000000-0005-0000-0000-0000490A0000}"/>
    <cellStyle name="Normalny 2 2 2 10 3 3 2 6" xfId="43149" xr:uid="{00000000-0005-0000-0000-00004A0A0000}"/>
    <cellStyle name="Normalny 2 2 2 10 3 3 2 7" xfId="51154" xr:uid="{00000000-0005-0000-0000-00004B0A0000}"/>
    <cellStyle name="Normalny 2 2 2 10 3 3 3" xfId="7832" xr:uid="{00000000-0005-0000-0000-00004C0A0000}"/>
    <cellStyle name="Normalny 2 2 2 10 3 3 4" xfId="15838" xr:uid="{00000000-0005-0000-0000-00004D0A0000}"/>
    <cellStyle name="Normalny 2 2 2 10 3 3 5" xfId="23843" xr:uid="{00000000-0005-0000-0000-00004E0A0000}"/>
    <cellStyle name="Normalny 2 2 2 10 3 3 6" xfId="31848" xr:uid="{00000000-0005-0000-0000-00004F0A0000}"/>
    <cellStyle name="Normalny 2 2 2 10 3 3 7" xfId="39853" xr:uid="{00000000-0005-0000-0000-0000500A0000}"/>
    <cellStyle name="Normalny 2 2 2 10 3 3 8" xfId="47858" xr:uid="{00000000-0005-0000-0000-0000510A0000}"/>
    <cellStyle name="Normalny 2 2 2 10 3 4" xfId="2064" xr:uid="{00000000-0005-0000-0000-0000520A0000}"/>
    <cellStyle name="Normalny 2 2 2 10 3 4 2" xfId="5360" xr:uid="{00000000-0005-0000-0000-0000530A0000}"/>
    <cellStyle name="Normalny 2 2 2 10 3 4 2 2" xfId="11952" xr:uid="{00000000-0005-0000-0000-0000540A0000}"/>
    <cellStyle name="Normalny 2 2 2 10 3 4 2 3" xfId="19958" xr:uid="{00000000-0005-0000-0000-0000550A0000}"/>
    <cellStyle name="Normalny 2 2 2 10 3 4 2 4" xfId="27963" xr:uid="{00000000-0005-0000-0000-0000560A0000}"/>
    <cellStyle name="Normalny 2 2 2 10 3 4 2 5" xfId="35968" xr:uid="{00000000-0005-0000-0000-0000570A0000}"/>
    <cellStyle name="Normalny 2 2 2 10 3 4 2 6" xfId="43973" xr:uid="{00000000-0005-0000-0000-0000580A0000}"/>
    <cellStyle name="Normalny 2 2 2 10 3 4 2 7" xfId="51978" xr:uid="{00000000-0005-0000-0000-0000590A0000}"/>
    <cellStyle name="Normalny 2 2 2 10 3 4 3" xfId="8656" xr:uid="{00000000-0005-0000-0000-00005A0A0000}"/>
    <cellStyle name="Normalny 2 2 2 10 3 4 4" xfId="16662" xr:uid="{00000000-0005-0000-0000-00005B0A0000}"/>
    <cellStyle name="Normalny 2 2 2 10 3 4 5" xfId="24667" xr:uid="{00000000-0005-0000-0000-00005C0A0000}"/>
    <cellStyle name="Normalny 2 2 2 10 3 4 6" xfId="32672" xr:uid="{00000000-0005-0000-0000-00005D0A0000}"/>
    <cellStyle name="Normalny 2 2 2 10 3 4 7" xfId="40677" xr:uid="{00000000-0005-0000-0000-00005E0A0000}"/>
    <cellStyle name="Normalny 2 2 2 10 3 4 8" xfId="48682" xr:uid="{00000000-0005-0000-0000-00005F0A0000}"/>
    <cellStyle name="Normalny 2 2 2 10 3 5" xfId="2888" xr:uid="{00000000-0005-0000-0000-0000600A0000}"/>
    <cellStyle name="Normalny 2 2 2 10 3 5 2" xfId="6184" xr:uid="{00000000-0005-0000-0000-0000610A0000}"/>
    <cellStyle name="Normalny 2 2 2 10 3 5 2 2" xfId="12776" xr:uid="{00000000-0005-0000-0000-0000620A0000}"/>
    <cellStyle name="Normalny 2 2 2 10 3 5 2 3" xfId="20782" xr:uid="{00000000-0005-0000-0000-0000630A0000}"/>
    <cellStyle name="Normalny 2 2 2 10 3 5 2 4" xfId="28787" xr:uid="{00000000-0005-0000-0000-0000640A0000}"/>
    <cellStyle name="Normalny 2 2 2 10 3 5 2 5" xfId="36792" xr:uid="{00000000-0005-0000-0000-0000650A0000}"/>
    <cellStyle name="Normalny 2 2 2 10 3 5 2 6" xfId="44797" xr:uid="{00000000-0005-0000-0000-0000660A0000}"/>
    <cellStyle name="Normalny 2 2 2 10 3 5 2 7" xfId="52802" xr:uid="{00000000-0005-0000-0000-0000670A0000}"/>
    <cellStyle name="Normalny 2 2 2 10 3 5 3" xfId="9480" xr:uid="{00000000-0005-0000-0000-0000680A0000}"/>
    <cellStyle name="Normalny 2 2 2 10 3 5 4" xfId="17486" xr:uid="{00000000-0005-0000-0000-0000690A0000}"/>
    <cellStyle name="Normalny 2 2 2 10 3 5 5" xfId="25491" xr:uid="{00000000-0005-0000-0000-00006A0A0000}"/>
    <cellStyle name="Normalny 2 2 2 10 3 5 6" xfId="33496" xr:uid="{00000000-0005-0000-0000-00006B0A0000}"/>
    <cellStyle name="Normalny 2 2 2 10 3 5 7" xfId="41501" xr:uid="{00000000-0005-0000-0000-00006C0A0000}"/>
    <cellStyle name="Normalny 2 2 2 10 3 5 8" xfId="49506" xr:uid="{00000000-0005-0000-0000-00006D0A0000}"/>
    <cellStyle name="Normalny 2 2 2 10 3 6" xfId="3712" xr:uid="{00000000-0005-0000-0000-00006E0A0000}"/>
    <cellStyle name="Normalny 2 2 2 10 3 6 2" xfId="10304" xr:uid="{00000000-0005-0000-0000-00006F0A0000}"/>
    <cellStyle name="Normalny 2 2 2 10 3 6 3" xfId="18310" xr:uid="{00000000-0005-0000-0000-0000700A0000}"/>
    <cellStyle name="Normalny 2 2 2 10 3 6 4" xfId="26315" xr:uid="{00000000-0005-0000-0000-0000710A0000}"/>
    <cellStyle name="Normalny 2 2 2 10 3 6 5" xfId="34320" xr:uid="{00000000-0005-0000-0000-0000720A0000}"/>
    <cellStyle name="Normalny 2 2 2 10 3 6 6" xfId="42325" xr:uid="{00000000-0005-0000-0000-0000730A0000}"/>
    <cellStyle name="Normalny 2 2 2 10 3 6 7" xfId="50330" xr:uid="{00000000-0005-0000-0000-0000740A0000}"/>
    <cellStyle name="Normalny 2 2 2 10 3 7" xfId="13799" xr:uid="{00000000-0005-0000-0000-0000750A0000}"/>
    <cellStyle name="Normalny 2 2 2 10 3 7 2" xfId="21804" xr:uid="{00000000-0005-0000-0000-0000760A0000}"/>
    <cellStyle name="Normalny 2 2 2 10 3 7 3" xfId="29809" xr:uid="{00000000-0005-0000-0000-0000770A0000}"/>
    <cellStyle name="Normalny 2 2 2 10 3 7 4" xfId="37814" xr:uid="{00000000-0005-0000-0000-0000780A0000}"/>
    <cellStyle name="Normalny 2 2 2 10 3 7 5" xfId="45819" xr:uid="{00000000-0005-0000-0000-0000790A0000}"/>
    <cellStyle name="Normalny 2 2 2 10 3 7 6" xfId="53824" xr:uid="{00000000-0005-0000-0000-00007A0A0000}"/>
    <cellStyle name="Normalny 2 2 2 10 3 8" xfId="7008" xr:uid="{00000000-0005-0000-0000-00007B0A0000}"/>
    <cellStyle name="Normalny 2 2 2 10 3 9" xfId="15014" xr:uid="{00000000-0005-0000-0000-00007C0A0000}"/>
    <cellStyle name="Normalny 2 2 2 10 4" xfId="622" xr:uid="{00000000-0005-0000-0000-00007D0A0000}"/>
    <cellStyle name="Normalny 2 2 2 10 4 10" xfId="31230" xr:uid="{00000000-0005-0000-0000-00007E0A0000}"/>
    <cellStyle name="Normalny 2 2 2 10 4 11" xfId="39235" xr:uid="{00000000-0005-0000-0000-00007F0A0000}"/>
    <cellStyle name="Normalny 2 2 2 10 4 12" xfId="47240" xr:uid="{00000000-0005-0000-0000-0000800A0000}"/>
    <cellStyle name="Normalny 2 2 2 10 4 2" xfId="1446" xr:uid="{00000000-0005-0000-0000-0000810A0000}"/>
    <cellStyle name="Normalny 2 2 2 10 4 2 2" xfId="4742" xr:uid="{00000000-0005-0000-0000-0000820A0000}"/>
    <cellStyle name="Normalny 2 2 2 10 4 2 2 2" xfId="11334" xr:uid="{00000000-0005-0000-0000-0000830A0000}"/>
    <cellStyle name="Normalny 2 2 2 10 4 2 2 3" xfId="19340" xr:uid="{00000000-0005-0000-0000-0000840A0000}"/>
    <cellStyle name="Normalny 2 2 2 10 4 2 2 4" xfId="27345" xr:uid="{00000000-0005-0000-0000-0000850A0000}"/>
    <cellStyle name="Normalny 2 2 2 10 4 2 2 5" xfId="35350" xr:uid="{00000000-0005-0000-0000-0000860A0000}"/>
    <cellStyle name="Normalny 2 2 2 10 4 2 2 6" xfId="43355" xr:uid="{00000000-0005-0000-0000-0000870A0000}"/>
    <cellStyle name="Normalny 2 2 2 10 4 2 2 7" xfId="51360" xr:uid="{00000000-0005-0000-0000-0000880A0000}"/>
    <cellStyle name="Normalny 2 2 2 10 4 2 3" xfId="14605" xr:uid="{00000000-0005-0000-0000-0000890A0000}"/>
    <cellStyle name="Normalny 2 2 2 10 4 2 3 2" xfId="22610" xr:uid="{00000000-0005-0000-0000-00008A0A0000}"/>
    <cellStyle name="Normalny 2 2 2 10 4 2 3 3" xfId="30615" xr:uid="{00000000-0005-0000-0000-00008B0A0000}"/>
    <cellStyle name="Normalny 2 2 2 10 4 2 3 4" xfId="38620" xr:uid="{00000000-0005-0000-0000-00008C0A0000}"/>
    <cellStyle name="Normalny 2 2 2 10 4 2 3 5" xfId="46625" xr:uid="{00000000-0005-0000-0000-00008D0A0000}"/>
    <cellStyle name="Normalny 2 2 2 10 4 2 3 6" xfId="54630" xr:uid="{00000000-0005-0000-0000-00008E0A0000}"/>
    <cellStyle name="Normalny 2 2 2 10 4 2 4" xfId="8038" xr:uid="{00000000-0005-0000-0000-00008F0A0000}"/>
    <cellStyle name="Normalny 2 2 2 10 4 2 5" xfId="16044" xr:uid="{00000000-0005-0000-0000-0000900A0000}"/>
    <cellStyle name="Normalny 2 2 2 10 4 2 6" xfId="24049" xr:uid="{00000000-0005-0000-0000-0000910A0000}"/>
    <cellStyle name="Normalny 2 2 2 10 4 2 7" xfId="32054" xr:uid="{00000000-0005-0000-0000-0000920A0000}"/>
    <cellStyle name="Normalny 2 2 2 10 4 2 8" xfId="40059" xr:uid="{00000000-0005-0000-0000-0000930A0000}"/>
    <cellStyle name="Normalny 2 2 2 10 4 2 9" xfId="48064" xr:uid="{00000000-0005-0000-0000-0000940A0000}"/>
    <cellStyle name="Normalny 2 2 2 10 4 3" xfId="2270" xr:uid="{00000000-0005-0000-0000-0000950A0000}"/>
    <cellStyle name="Normalny 2 2 2 10 4 3 2" xfId="5566" xr:uid="{00000000-0005-0000-0000-0000960A0000}"/>
    <cellStyle name="Normalny 2 2 2 10 4 3 2 2" xfId="12158" xr:uid="{00000000-0005-0000-0000-0000970A0000}"/>
    <cellStyle name="Normalny 2 2 2 10 4 3 2 3" xfId="20164" xr:uid="{00000000-0005-0000-0000-0000980A0000}"/>
    <cellStyle name="Normalny 2 2 2 10 4 3 2 4" xfId="28169" xr:uid="{00000000-0005-0000-0000-0000990A0000}"/>
    <cellStyle name="Normalny 2 2 2 10 4 3 2 5" xfId="36174" xr:uid="{00000000-0005-0000-0000-00009A0A0000}"/>
    <cellStyle name="Normalny 2 2 2 10 4 3 2 6" xfId="44179" xr:uid="{00000000-0005-0000-0000-00009B0A0000}"/>
    <cellStyle name="Normalny 2 2 2 10 4 3 2 7" xfId="52184" xr:uid="{00000000-0005-0000-0000-00009C0A0000}"/>
    <cellStyle name="Normalny 2 2 2 10 4 3 3" xfId="8862" xr:uid="{00000000-0005-0000-0000-00009D0A0000}"/>
    <cellStyle name="Normalny 2 2 2 10 4 3 4" xfId="16868" xr:uid="{00000000-0005-0000-0000-00009E0A0000}"/>
    <cellStyle name="Normalny 2 2 2 10 4 3 5" xfId="24873" xr:uid="{00000000-0005-0000-0000-00009F0A0000}"/>
    <cellStyle name="Normalny 2 2 2 10 4 3 6" xfId="32878" xr:uid="{00000000-0005-0000-0000-0000A00A0000}"/>
    <cellStyle name="Normalny 2 2 2 10 4 3 7" xfId="40883" xr:uid="{00000000-0005-0000-0000-0000A10A0000}"/>
    <cellStyle name="Normalny 2 2 2 10 4 3 8" xfId="48888" xr:uid="{00000000-0005-0000-0000-0000A20A0000}"/>
    <cellStyle name="Normalny 2 2 2 10 4 4" xfId="3094" xr:uid="{00000000-0005-0000-0000-0000A30A0000}"/>
    <cellStyle name="Normalny 2 2 2 10 4 4 2" xfId="6390" xr:uid="{00000000-0005-0000-0000-0000A40A0000}"/>
    <cellStyle name="Normalny 2 2 2 10 4 4 2 2" xfId="12982" xr:uid="{00000000-0005-0000-0000-0000A50A0000}"/>
    <cellStyle name="Normalny 2 2 2 10 4 4 2 3" xfId="20988" xr:uid="{00000000-0005-0000-0000-0000A60A0000}"/>
    <cellStyle name="Normalny 2 2 2 10 4 4 2 4" xfId="28993" xr:uid="{00000000-0005-0000-0000-0000A70A0000}"/>
    <cellStyle name="Normalny 2 2 2 10 4 4 2 5" xfId="36998" xr:uid="{00000000-0005-0000-0000-0000A80A0000}"/>
    <cellStyle name="Normalny 2 2 2 10 4 4 2 6" xfId="45003" xr:uid="{00000000-0005-0000-0000-0000A90A0000}"/>
    <cellStyle name="Normalny 2 2 2 10 4 4 2 7" xfId="53008" xr:uid="{00000000-0005-0000-0000-0000AA0A0000}"/>
    <cellStyle name="Normalny 2 2 2 10 4 4 3" xfId="9686" xr:uid="{00000000-0005-0000-0000-0000AB0A0000}"/>
    <cellStyle name="Normalny 2 2 2 10 4 4 4" xfId="17692" xr:uid="{00000000-0005-0000-0000-0000AC0A0000}"/>
    <cellStyle name="Normalny 2 2 2 10 4 4 5" xfId="25697" xr:uid="{00000000-0005-0000-0000-0000AD0A0000}"/>
    <cellStyle name="Normalny 2 2 2 10 4 4 6" xfId="33702" xr:uid="{00000000-0005-0000-0000-0000AE0A0000}"/>
    <cellStyle name="Normalny 2 2 2 10 4 4 7" xfId="41707" xr:uid="{00000000-0005-0000-0000-0000AF0A0000}"/>
    <cellStyle name="Normalny 2 2 2 10 4 4 8" xfId="49712" xr:uid="{00000000-0005-0000-0000-0000B00A0000}"/>
    <cellStyle name="Normalny 2 2 2 10 4 5" xfId="3918" xr:uid="{00000000-0005-0000-0000-0000B10A0000}"/>
    <cellStyle name="Normalny 2 2 2 10 4 5 2" xfId="10510" xr:uid="{00000000-0005-0000-0000-0000B20A0000}"/>
    <cellStyle name="Normalny 2 2 2 10 4 5 3" xfId="18516" xr:uid="{00000000-0005-0000-0000-0000B30A0000}"/>
    <cellStyle name="Normalny 2 2 2 10 4 5 4" xfId="26521" xr:uid="{00000000-0005-0000-0000-0000B40A0000}"/>
    <cellStyle name="Normalny 2 2 2 10 4 5 5" xfId="34526" xr:uid="{00000000-0005-0000-0000-0000B50A0000}"/>
    <cellStyle name="Normalny 2 2 2 10 4 5 6" xfId="42531" xr:uid="{00000000-0005-0000-0000-0000B60A0000}"/>
    <cellStyle name="Normalny 2 2 2 10 4 5 7" xfId="50536" xr:uid="{00000000-0005-0000-0000-0000B70A0000}"/>
    <cellStyle name="Normalny 2 2 2 10 4 6" xfId="14002" xr:uid="{00000000-0005-0000-0000-0000B80A0000}"/>
    <cellStyle name="Normalny 2 2 2 10 4 6 2" xfId="22007" xr:uid="{00000000-0005-0000-0000-0000B90A0000}"/>
    <cellStyle name="Normalny 2 2 2 10 4 6 3" xfId="30012" xr:uid="{00000000-0005-0000-0000-0000BA0A0000}"/>
    <cellStyle name="Normalny 2 2 2 10 4 6 4" xfId="38017" xr:uid="{00000000-0005-0000-0000-0000BB0A0000}"/>
    <cellStyle name="Normalny 2 2 2 10 4 6 5" xfId="46022" xr:uid="{00000000-0005-0000-0000-0000BC0A0000}"/>
    <cellStyle name="Normalny 2 2 2 10 4 6 6" xfId="54027" xr:uid="{00000000-0005-0000-0000-0000BD0A0000}"/>
    <cellStyle name="Normalny 2 2 2 10 4 7" xfId="7214" xr:uid="{00000000-0005-0000-0000-0000BE0A0000}"/>
    <cellStyle name="Normalny 2 2 2 10 4 8" xfId="15220" xr:uid="{00000000-0005-0000-0000-0000BF0A0000}"/>
    <cellStyle name="Normalny 2 2 2 10 4 9" xfId="23225" xr:uid="{00000000-0005-0000-0000-0000C00A0000}"/>
    <cellStyle name="Normalny 2 2 2 10 5" xfId="1034" xr:uid="{00000000-0005-0000-0000-0000C10A0000}"/>
    <cellStyle name="Normalny 2 2 2 10 5 2" xfId="4330" xr:uid="{00000000-0005-0000-0000-0000C20A0000}"/>
    <cellStyle name="Normalny 2 2 2 10 5 2 2" xfId="10922" xr:uid="{00000000-0005-0000-0000-0000C30A0000}"/>
    <cellStyle name="Normalny 2 2 2 10 5 2 3" xfId="18928" xr:uid="{00000000-0005-0000-0000-0000C40A0000}"/>
    <cellStyle name="Normalny 2 2 2 10 5 2 4" xfId="26933" xr:uid="{00000000-0005-0000-0000-0000C50A0000}"/>
    <cellStyle name="Normalny 2 2 2 10 5 2 5" xfId="34938" xr:uid="{00000000-0005-0000-0000-0000C60A0000}"/>
    <cellStyle name="Normalny 2 2 2 10 5 2 6" xfId="42943" xr:uid="{00000000-0005-0000-0000-0000C70A0000}"/>
    <cellStyle name="Normalny 2 2 2 10 5 2 7" xfId="50948" xr:uid="{00000000-0005-0000-0000-0000C80A0000}"/>
    <cellStyle name="Normalny 2 2 2 10 5 3" xfId="14205" xr:uid="{00000000-0005-0000-0000-0000C90A0000}"/>
    <cellStyle name="Normalny 2 2 2 10 5 3 2" xfId="22210" xr:uid="{00000000-0005-0000-0000-0000CA0A0000}"/>
    <cellStyle name="Normalny 2 2 2 10 5 3 3" xfId="30215" xr:uid="{00000000-0005-0000-0000-0000CB0A0000}"/>
    <cellStyle name="Normalny 2 2 2 10 5 3 4" xfId="38220" xr:uid="{00000000-0005-0000-0000-0000CC0A0000}"/>
    <cellStyle name="Normalny 2 2 2 10 5 3 5" xfId="46225" xr:uid="{00000000-0005-0000-0000-0000CD0A0000}"/>
    <cellStyle name="Normalny 2 2 2 10 5 3 6" xfId="54230" xr:uid="{00000000-0005-0000-0000-0000CE0A0000}"/>
    <cellStyle name="Normalny 2 2 2 10 5 4" xfId="7626" xr:uid="{00000000-0005-0000-0000-0000CF0A0000}"/>
    <cellStyle name="Normalny 2 2 2 10 5 5" xfId="15632" xr:uid="{00000000-0005-0000-0000-0000D00A0000}"/>
    <cellStyle name="Normalny 2 2 2 10 5 6" xfId="23637" xr:uid="{00000000-0005-0000-0000-0000D10A0000}"/>
    <cellStyle name="Normalny 2 2 2 10 5 7" xfId="31642" xr:uid="{00000000-0005-0000-0000-0000D20A0000}"/>
    <cellStyle name="Normalny 2 2 2 10 5 8" xfId="39647" xr:uid="{00000000-0005-0000-0000-0000D30A0000}"/>
    <cellStyle name="Normalny 2 2 2 10 5 9" xfId="47652" xr:uid="{00000000-0005-0000-0000-0000D40A0000}"/>
    <cellStyle name="Normalny 2 2 2 10 6" xfId="1858" xr:uid="{00000000-0005-0000-0000-0000D50A0000}"/>
    <cellStyle name="Normalny 2 2 2 10 6 2" xfId="5154" xr:uid="{00000000-0005-0000-0000-0000D60A0000}"/>
    <cellStyle name="Normalny 2 2 2 10 6 2 2" xfId="11746" xr:uid="{00000000-0005-0000-0000-0000D70A0000}"/>
    <cellStyle name="Normalny 2 2 2 10 6 2 3" xfId="19752" xr:uid="{00000000-0005-0000-0000-0000D80A0000}"/>
    <cellStyle name="Normalny 2 2 2 10 6 2 4" xfId="27757" xr:uid="{00000000-0005-0000-0000-0000D90A0000}"/>
    <cellStyle name="Normalny 2 2 2 10 6 2 5" xfId="35762" xr:uid="{00000000-0005-0000-0000-0000DA0A0000}"/>
    <cellStyle name="Normalny 2 2 2 10 6 2 6" xfId="43767" xr:uid="{00000000-0005-0000-0000-0000DB0A0000}"/>
    <cellStyle name="Normalny 2 2 2 10 6 2 7" xfId="51772" xr:uid="{00000000-0005-0000-0000-0000DC0A0000}"/>
    <cellStyle name="Normalny 2 2 2 10 6 3" xfId="13602" xr:uid="{00000000-0005-0000-0000-0000DD0A0000}"/>
    <cellStyle name="Normalny 2 2 2 10 6 3 2" xfId="21607" xr:uid="{00000000-0005-0000-0000-0000DE0A0000}"/>
    <cellStyle name="Normalny 2 2 2 10 6 3 3" xfId="29612" xr:uid="{00000000-0005-0000-0000-0000DF0A0000}"/>
    <cellStyle name="Normalny 2 2 2 10 6 3 4" xfId="37617" xr:uid="{00000000-0005-0000-0000-0000E00A0000}"/>
    <cellStyle name="Normalny 2 2 2 10 6 3 5" xfId="45622" xr:uid="{00000000-0005-0000-0000-0000E10A0000}"/>
    <cellStyle name="Normalny 2 2 2 10 6 3 6" xfId="53627" xr:uid="{00000000-0005-0000-0000-0000E20A0000}"/>
    <cellStyle name="Normalny 2 2 2 10 6 4" xfId="8450" xr:uid="{00000000-0005-0000-0000-0000E30A0000}"/>
    <cellStyle name="Normalny 2 2 2 10 6 5" xfId="16456" xr:uid="{00000000-0005-0000-0000-0000E40A0000}"/>
    <cellStyle name="Normalny 2 2 2 10 6 6" xfId="24461" xr:uid="{00000000-0005-0000-0000-0000E50A0000}"/>
    <cellStyle name="Normalny 2 2 2 10 6 7" xfId="32466" xr:uid="{00000000-0005-0000-0000-0000E60A0000}"/>
    <cellStyle name="Normalny 2 2 2 10 6 8" xfId="40471" xr:uid="{00000000-0005-0000-0000-0000E70A0000}"/>
    <cellStyle name="Normalny 2 2 2 10 6 9" xfId="48476" xr:uid="{00000000-0005-0000-0000-0000E80A0000}"/>
    <cellStyle name="Normalny 2 2 2 10 7" xfId="2682" xr:uid="{00000000-0005-0000-0000-0000E90A0000}"/>
    <cellStyle name="Normalny 2 2 2 10 7 2" xfId="5978" xr:uid="{00000000-0005-0000-0000-0000EA0A0000}"/>
    <cellStyle name="Normalny 2 2 2 10 7 2 2" xfId="12570" xr:uid="{00000000-0005-0000-0000-0000EB0A0000}"/>
    <cellStyle name="Normalny 2 2 2 10 7 2 3" xfId="20576" xr:uid="{00000000-0005-0000-0000-0000EC0A0000}"/>
    <cellStyle name="Normalny 2 2 2 10 7 2 4" xfId="28581" xr:uid="{00000000-0005-0000-0000-0000ED0A0000}"/>
    <cellStyle name="Normalny 2 2 2 10 7 2 5" xfId="36586" xr:uid="{00000000-0005-0000-0000-0000EE0A0000}"/>
    <cellStyle name="Normalny 2 2 2 10 7 2 6" xfId="44591" xr:uid="{00000000-0005-0000-0000-0000EF0A0000}"/>
    <cellStyle name="Normalny 2 2 2 10 7 2 7" xfId="52596" xr:uid="{00000000-0005-0000-0000-0000F00A0000}"/>
    <cellStyle name="Normalny 2 2 2 10 7 3" xfId="9274" xr:uid="{00000000-0005-0000-0000-0000F10A0000}"/>
    <cellStyle name="Normalny 2 2 2 10 7 4" xfId="17280" xr:uid="{00000000-0005-0000-0000-0000F20A0000}"/>
    <cellStyle name="Normalny 2 2 2 10 7 5" xfId="25285" xr:uid="{00000000-0005-0000-0000-0000F30A0000}"/>
    <cellStyle name="Normalny 2 2 2 10 7 6" xfId="33290" xr:uid="{00000000-0005-0000-0000-0000F40A0000}"/>
    <cellStyle name="Normalny 2 2 2 10 7 7" xfId="41295" xr:uid="{00000000-0005-0000-0000-0000F50A0000}"/>
    <cellStyle name="Normalny 2 2 2 10 7 8" xfId="49300" xr:uid="{00000000-0005-0000-0000-0000F60A0000}"/>
    <cellStyle name="Normalny 2 2 2 10 8" xfId="3506" xr:uid="{00000000-0005-0000-0000-0000F70A0000}"/>
    <cellStyle name="Normalny 2 2 2 10 8 2" xfId="10098" xr:uid="{00000000-0005-0000-0000-0000F80A0000}"/>
    <cellStyle name="Normalny 2 2 2 10 8 3" xfId="18104" xr:uid="{00000000-0005-0000-0000-0000F90A0000}"/>
    <cellStyle name="Normalny 2 2 2 10 8 4" xfId="26109" xr:uid="{00000000-0005-0000-0000-0000FA0A0000}"/>
    <cellStyle name="Normalny 2 2 2 10 8 5" xfId="34114" xr:uid="{00000000-0005-0000-0000-0000FB0A0000}"/>
    <cellStyle name="Normalny 2 2 2 10 8 6" xfId="42119" xr:uid="{00000000-0005-0000-0000-0000FC0A0000}"/>
    <cellStyle name="Normalny 2 2 2 10 8 7" xfId="50124" xr:uid="{00000000-0005-0000-0000-0000FD0A0000}"/>
    <cellStyle name="Normalny 2 2 2 10 9" xfId="13396" xr:uid="{00000000-0005-0000-0000-0000FE0A0000}"/>
    <cellStyle name="Normalny 2 2 2 10 9 2" xfId="21401" xr:uid="{00000000-0005-0000-0000-0000FF0A0000}"/>
    <cellStyle name="Normalny 2 2 2 10 9 3" xfId="29406" xr:uid="{00000000-0005-0000-0000-0000000B0000}"/>
    <cellStyle name="Normalny 2 2 2 10 9 4" xfId="37411" xr:uid="{00000000-0005-0000-0000-0000010B0000}"/>
    <cellStyle name="Normalny 2 2 2 10 9 5" xfId="45416" xr:uid="{00000000-0005-0000-0000-0000020B0000}"/>
    <cellStyle name="Normalny 2 2 2 10 9 6" xfId="53421" xr:uid="{00000000-0005-0000-0000-0000030B0000}"/>
    <cellStyle name="Normalny 2 2 2 11" xfId="215" xr:uid="{00000000-0005-0000-0000-0000040B0000}"/>
    <cellStyle name="Normalny 2 2 2 11 10" xfId="14813" xr:uid="{00000000-0005-0000-0000-0000050B0000}"/>
    <cellStyle name="Normalny 2 2 2 11 11" xfId="22818" xr:uid="{00000000-0005-0000-0000-0000060B0000}"/>
    <cellStyle name="Normalny 2 2 2 11 12" xfId="30823" xr:uid="{00000000-0005-0000-0000-0000070B0000}"/>
    <cellStyle name="Normalny 2 2 2 11 13" xfId="38828" xr:uid="{00000000-0005-0000-0000-0000080B0000}"/>
    <cellStyle name="Normalny 2 2 2 11 14" xfId="46833" xr:uid="{00000000-0005-0000-0000-0000090B0000}"/>
    <cellStyle name="Normalny 2 2 2 11 2" xfId="421" xr:uid="{00000000-0005-0000-0000-00000A0B0000}"/>
    <cellStyle name="Normalny 2 2 2 11 2 10" xfId="23024" xr:uid="{00000000-0005-0000-0000-00000B0B0000}"/>
    <cellStyle name="Normalny 2 2 2 11 2 11" xfId="31029" xr:uid="{00000000-0005-0000-0000-00000C0B0000}"/>
    <cellStyle name="Normalny 2 2 2 11 2 12" xfId="39034" xr:uid="{00000000-0005-0000-0000-00000D0B0000}"/>
    <cellStyle name="Normalny 2 2 2 11 2 13" xfId="47039" xr:uid="{00000000-0005-0000-0000-00000E0B0000}"/>
    <cellStyle name="Normalny 2 2 2 11 2 2" xfId="833" xr:uid="{00000000-0005-0000-0000-00000F0B0000}"/>
    <cellStyle name="Normalny 2 2 2 11 2 2 10" xfId="31441" xr:uid="{00000000-0005-0000-0000-0000100B0000}"/>
    <cellStyle name="Normalny 2 2 2 11 2 2 11" xfId="39446" xr:uid="{00000000-0005-0000-0000-0000110B0000}"/>
    <cellStyle name="Normalny 2 2 2 11 2 2 12" xfId="47451" xr:uid="{00000000-0005-0000-0000-0000120B0000}"/>
    <cellStyle name="Normalny 2 2 2 11 2 2 2" xfId="1657" xr:uid="{00000000-0005-0000-0000-0000130B0000}"/>
    <cellStyle name="Normalny 2 2 2 11 2 2 2 2" xfId="4953" xr:uid="{00000000-0005-0000-0000-0000140B0000}"/>
    <cellStyle name="Normalny 2 2 2 11 2 2 2 2 2" xfId="11545" xr:uid="{00000000-0005-0000-0000-0000150B0000}"/>
    <cellStyle name="Normalny 2 2 2 11 2 2 2 2 3" xfId="19551" xr:uid="{00000000-0005-0000-0000-0000160B0000}"/>
    <cellStyle name="Normalny 2 2 2 11 2 2 2 2 4" xfId="27556" xr:uid="{00000000-0005-0000-0000-0000170B0000}"/>
    <cellStyle name="Normalny 2 2 2 11 2 2 2 2 5" xfId="35561" xr:uid="{00000000-0005-0000-0000-0000180B0000}"/>
    <cellStyle name="Normalny 2 2 2 11 2 2 2 2 6" xfId="43566" xr:uid="{00000000-0005-0000-0000-0000190B0000}"/>
    <cellStyle name="Normalny 2 2 2 11 2 2 2 2 7" xfId="51571" xr:uid="{00000000-0005-0000-0000-00001A0B0000}"/>
    <cellStyle name="Normalny 2 2 2 11 2 2 2 3" xfId="8249" xr:uid="{00000000-0005-0000-0000-00001B0B0000}"/>
    <cellStyle name="Normalny 2 2 2 11 2 2 2 4" xfId="16255" xr:uid="{00000000-0005-0000-0000-00001C0B0000}"/>
    <cellStyle name="Normalny 2 2 2 11 2 2 2 5" xfId="24260" xr:uid="{00000000-0005-0000-0000-00001D0B0000}"/>
    <cellStyle name="Normalny 2 2 2 11 2 2 2 6" xfId="32265" xr:uid="{00000000-0005-0000-0000-00001E0B0000}"/>
    <cellStyle name="Normalny 2 2 2 11 2 2 2 7" xfId="40270" xr:uid="{00000000-0005-0000-0000-00001F0B0000}"/>
    <cellStyle name="Normalny 2 2 2 11 2 2 2 8" xfId="48275" xr:uid="{00000000-0005-0000-0000-0000200B0000}"/>
    <cellStyle name="Normalny 2 2 2 11 2 2 3" xfId="2481" xr:uid="{00000000-0005-0000-0000-0000210B0000}"/>
    <cellStyle name="Normalny 2 2 2 11 2 2 3 2" xfId="5777" xr:uid="{00000000-0005-0000-0000-0000220B0000}"/>
    <cellStyle name="Normalny 2 2 2 11 2 2 3 2 2" xfId="12369" xr:uid="{00000000-0005-0000-0000-0000230B0000}"/>
    <cellStyle name="Normalny 2 2 2 11 2 2 3 2 3" xfId="20375" xr:uid="{00000000-0005-0000-0000-0000240B0000}"/>
    <cellStyle name="Normalny 2 2 2 11 2 2 3 2 4" xfId="28380" xr:uid="{00000000-0005-0000-0000-0000250B0000}"/>
    <cellStyle name="Normalny 2 2 2 11 2 2 3 2 5" xfId="36385" xr:uid="{00000000-0005-0000-0000-0000260B0000}"/>
    <cellStyle name="Normalny 2 2 2 11 2 2 3 2 6" xfId="44390" xr:uid="{00000000-0005-0000-0000-0000270B0000}"/>
    <cellStyle name="Normalny 2 2 2 11 2 2 3 2 7" xfId="52395" xr:uid="{00000000-0005-0000-0000-0000280B0000}"/>
    <cellStyle name="Normalny 2 2 2 11 2 2 3 3" xfId="9073" xr:uid="{00000000-0005-0000-0000-0000290B0000}"/>
    <cellStyle name="Normalny 2 2 2 11 2 2 3 4" xfId="17079" xr:uid="{00000000-0005-0000-0000-00002A0B0000}"/>
    <cellStyle name="Normalny 2 2 2 11 2 2 3 5" xfId="25084" xr:uid="{00000000-0005-0000-0000-00002B0B0000}"/>
    <cellStyle name="Normalny 2 2 2 11 2 2 3 6" xfId="33089" xr:uid="{00000000-0005-0000-0000-00002C0B0000}"/>
    <cellStyle name="Normalny 2 2 2 11 2 2 3 7" xfId="41094" xr:uid="{00000000-0005-0000-0000-00002D0B0000}"/>
    <cellStyle name="Normalny 2 2 2 11 2 2 3 8" xfId="49099" xr:uid="{00000000-0005-0000-0000-00002E0B0000}"/>
    <cellStyle name="Normalny 2 2 2 11 2 2 4" xfId="3305" xr:uid="{00000000-0005-0000-0000-00002F0B0000}"/>
    <cellStyle name="Normalny 2 2 2 11 2 2 4 2" xfId="6601" xr:uid="{00000000-0005-0000-0000-0000300B0000}"/>
    <cellStyle name="Normalny 2 2 2 11 2 2 4 2 2" xfId="13193" xr:uid="{00000000-0005-0000-0000-0000310B0000}"/>
    <cellStyle name="Normalny 2 2 2 11 2 2 4 2 3" xfId="21199" xr:uid="{00000000-0005-0000-0000-0000320B0000}"/>
    <cellStyle name="Normalny 2 2 2 11 2 2 4 2 4" xfId="29204" xr:uid="{00000000-0005-0000-0000-0000330B0000}"/>
    <cellStyle name="Normalny 2 2 2 11 2 2 4 2 5" xfId="37209" xr:uid="{00000000-0005-0000-0000-0000340B0000}"/>
    <cellStyle name="Normalny 2 2 2 11 2 2 4 2 6" xfId="45214" xr:uid="{00000000-0005-0000-0000-0000350B0000}"/>
    <cellStyle name="Normalny 2 2 2 11 2 2 4 2 7" xfId="53219" xr:uid="{00000000-0005-0000-0000-0000360B0000}"/>
    <cellStyle name="Normalny 2 2 2 11 2 2 4 3" xfId="9897" xr:uid="{00000000-0005-0000-0000-0000370B0000}"/>
    <cellStyle name="Normalny 2 2 2 11 2 2 4 4" xfId="17903" xr:uid="{00000000-0005-0000-0000-0000380B0000}"/>
    <cellStyle name="Normalny 2 2 2 11 2 2 4 5" xfId="25908" xr:uid="{00000000-0005-0000-0000-0000390B0000}"/>
    <cellStyle name="Normalny 2 2 2 11 2 2 4 6" xfId="33913" xr:uid="{00000000-0005-0000-0000-00003A0B0000}"/>
    <cellStyle name="Normalny 2 2 2 11 2 2 4 7" xfId="41918" xr:uid="{00000000-0005-0000-0000-00003B0B0000}"/>
    <cellStyle name="Normalny 2 2 2 11 2 2 4 8" xfId="49923" xr:uid="{00000000-0005-0000-0000-00003C0B0000}"/>
    <cellStyle name="Normalny 2 2 2 11 2 2 5" xfId="4129" xr:uid="{00000000-0005-0000-0000-00003D0B0000}"/>
    <cellStyle name="Normalny 2 2 2 11 2 2 5 2" xfId="10721" xr:uid="{00000000-0005-0000-0000-00003E0B0000}"/>
    <cellStyle name="Normalny 2 2 2 11 2 2 5 3" xfId="18727" xr:uid="{00000000-0005-0000-0000-00003F0B0000}"/>
    <cellStyle name="Normalny 2 2 2 11 2 2 5 4" xfId="26732" xr:uid="{00000000-0005-0000-0000-0000400B0000}"/>
    <cellStyle name="Normalny 2 2 2 11 2 2 5 5" xfId="34737" xr:uid="{00000000-0005-0000-0000-0000410B0000}"/>
    <cellStyle name="Normalny 2 2 2 11 2 2 5 6" xfId="42742" xr:uid="{00000000-0005-0000-0000-0000420B0000}"/>
    <cellStyle name="Normalny 2 2 2 11 2 2 5 7" xfId="50747" xr:uid="{00000000-0005-0000-0000-0000430B0000}"/>
    <cellStyle name="Normalny 2 2 2 11 2 2 6" xfId="14610" xr:uid="{00000000-0005-0000-0000-0000440B0000}"/>
    <cellStyle name="Normalny 2 2 2 11 2 2 6 2" xfId="22615" xr:uid="{00000000-0005-0000-0000-0000450B0000}"/>
    <cellStyle name="Normalny 2 2 2 11 2 2 6 3" xfId="30620" xr:uid="{00000000-0005-0000-0000-0000460B0000}"/>
    <cellStyle name="Normalny 2 2 2 11 2 2 6 4" xfId="38625" xr:uid="{00000000-0005-0000-0000-0000470B0000}"/>
    <cellStyle name="Normalny 2 2 2 11 2 2 6 5" xfId="46630" xr:uid="{00000000-0005-0000-0000-0000480B0000}"/>
    <cellStyle name="Normalny 2 2 2 11 2 2 6 6" xfId="54635" xr:uid="{00000000-0005-0000-0000-0000490B0000}"/>
    <cellStyle name="Normalny 2 2 2 11 2 2 7" xfId="7425" xr:uid="{00000000-0005-0000-0000-00004A0B0000}"/>
    <cellStyle name="Normalny 2 2 2 11 2 2 8" xfId="15431" xr:uid="{00000000-0005-0000-0000-00004B0B0000}"/>
    <cellStyle name="Normalny 2 2 2 11 2 2 9" xfId="23436" xr:uid="{00000000-0005-0000-0000-00004C0B0000}"/>
    <cellStyle name="Normalny 2 2 2 11 2 3" xfId="1245" xr:uid="{00000000-0005-0000-0000-00004D0B0000}"/>
    <cellStyle name="Normalny 2 2 2 11 2 3 2" xfId="4541" xr:uid="{00000000-0005-0000-0000-00004E0B0000}"/>
    <cellStyle name="Normalny 2 2 2 11 2 3 2 2" xfId="11133" xr:uid="{00000000-0005-0000-0000-00004F0B0000}"/>
    <cellStyle name="Normalny 2 2 2 11 2 3 2 3" xfId="19139" xr:uid="{00000000-0005-0000-0000-0000500B0000}"/>
    <cellStyle name="Normalny 2 2 2 11 2 3 2 4" xfId="27144" xr:uid="{00000000-0005-0000-0000-0000510B0000}"/>
    <cellStyle name="Normalny 2 2 2 11 2 3 2 5" xfId="35149" xr:uid="{00000000-0005-0000-0000-0000520B0000}"/>
    <cellStyle name="Normalny 2 2 2 11 2 3 2 6" xfId="43154" xr:uid="{00000000-0005-0000-0000-0000530B0000}"/>
    <cellStyle name="Normalny 2 2 2 11 2 3 2 7" xfId="51159" xr:uid="{00000000-0005-0000-0000-0000540B0000}"/>
    <cellStyle name="Normalny 2 2 2 11 2 3 3" xfId="7837" xr:uid="{00000000-0005-0000-0000-0000550B0000}"/>
    <cellStyle name="Normalny 2 2 2 11 2 3 4" xfId="15843" xr:uid="{00000000-0005-0000-0000-0000560B0000}"/>
    <cellStyle name="Normalny 2 2 2 11 2 3 5" xfId="23848" xr:uid="{00000000-0005-0000-0000-0000570B0000}"/>
    <cellStyle name="Normalny 2 2 2 11 2 3 6" xfId="31853" xr:uid="{00000000-0005-0000-0000-0000580B0000}"/>
    <cellStyle name="Normalny 2 2 2 11 2 3 7" xfId="39858" xr:uid="{00000000-0005-0000-0000-0000590B0000}"/>
    <cellStyle name="Normalny 2 2 2 11 2 3 8" xfId="47863" xr:uid="{00000000-0005-0000-0000-00005A0B0000}"/>
    <cellStyle name="Normalny 2 2 2 11 2 4" xfId="2069" xr:uid="{00000000-0005-0000-0000-00005B0B0000}"/>
    <cellStyle name="Normalny 2 2 2 11 2 4 2" xfId="5365" xr:uid="{00000000-0005-0000-0000-00005C0B0000}"/>
    <cellStyle name="Normalny 2 2 2 11 2 4 2 2" xfId="11957" xr:uid="{00000000-0005-0000-0000-00005D0B0000}"/>
    <cellStyle name="Normalny 2 2 2 11 2 4 2 3" xfId="19963" xr:uid="{00000000-0005-0000-0000-00005E0B0000}"/>
    <cellStyle name="Normalny 2 2 2 11 2 4 2 4" xfId="27968" xr:uid="{00000000-0005-0000-0000-00005F0B0000}"/>
    <cellStyle name="Normalny 2 2 2 11 2 4 2 5" xfId="35973" xr:uid="{00000000-0005-0000-0000-0000600B0000}"/>
    <cellStyle name="Normalny 2 2 2 11 2 4 2 6" xfId="43978" xr:uid="{00000000-0005-0000-0000-0000610B0000}"/>
    <cellStyle name="Normalny 2 2 2 11 2 4 2 7" xfId="51983" xr:uid="{00000000-0005-0000-0000-0000620B0000}"/>
    <cellStyle name="Normalny 2 2 2 11 2 4 3" xfId="8661" xr:uid="{00000000-0005-0000-0000-0000630B0000}"/>
    <cellStyle name="Normalny 2 2 2 11 2 4 4" xfId="16667" xr:uid="{00000000-0005-0000-0000-0000640B0000}"/>
    <cellStyle name="Normalny 2 2 2 11 2 4 5" xfId="24672" xr:uid="{00000000-0005-0000-0000-0000650B0000}"/>
    <cellStyle name="Normalny 2 2 2 11 2 4 6" xfId="32677" xr:uid="{00000000-0005-0000-0000-0000660B0000}"/>
    <cellStyle name="Normalny 2 2 2 11 2 4 7" xfId="40682" xr:uid="{00000000-0005-0000-0000-0000670B0000}"/>
    <cellStyle name="Normalny 2 2 2 11 2 4 8" xfId="48687" xr:uid="{00000000-0005-0000-0000-0000680B0000}"/>
    <cellStyle name="Normalny 2 2 2 11 2 5" xfId="2893" xr:uid="{00000000-0005-0000-0000-0000690B0000}"/>
    <cellStyle name="Normalny 2 2 2 11 2 5 2" xfId="6189" xr:uid="{00000000-0005-0000-0000-00006A0B0000}"/>
    <cellStyle name="Normalny 2 2 2 11 2 5 2 2" xfId="12781" xr:uid="{00000000-0005-0000-0000-00006B0B0000}"/>
    <cellStyle name="Normalny 2 2 2 11 2 5 2 3" xfId="20787" xr:uid="{00000000-0005-0000-0000-00006C0B0000}"/>
    <cellStyle name="Normalny 2 2 2 11 2 5 2 4" xfId="28792" xr:uid="{00000000-0005-0000-0000-00006D0B0000}"/>
    <cellStyle name="Normalny 2 2 2 11 2 5 2 5" xfId="36797" xr:uid="{00000000-0005-0000-0000-00006E0B0000}"/>
    <cellStyle name="Normalny 2 2 2 11 2 5 2 6" xfId="44802" xr:uid="{00000000-0005-0000-0000-00006F0B0000}"/>
    <cellStyle name="Normalny 2 2 2 11 2 5 2 7" xfId="52807" xr:uid="{00000000-0005-0000-0000-0000700B0000}"/>
    <cellStyle name="Normalny 2 2 2 11 2 5 3" xfId="9485" xr:uid="{00000000-0005-0000-0000-0000710B0000}"/>
    <cellStyle name="Normalny 2 2 2 11 2 5 4" xfId="17491" xr:uid="{00000000-0005-0000-0000-0000720B0000}"/>
    <cellStyle name="Normalny 2 2 2 11 2 5 5" xfId="25496" xr:uid="{00000000-0005-0000-0000-0000730B0000}"/>
    <cellStyle name="Normalny 2 2 2 11 2 5 6" xfId="33501" xr:uid="{00000000-0005-0000-0000-0000740B0000}"/>
    <cellStyle name="Normalny 2 2 2 11 2 5 7" xfId="41506" xr:uid="{00000000-0005-0000-0000-0000750B0000}"/>
    <cellStyle name="Normalny 2 2 2 11 2 5 8" xfId="49511" xr:uid="{00000000-0005-0000-0000-0000760B0000}"/>
    <cellStyle name="Normalny 2 2 2 11 2 6" xfId="3717" xr:uid="{00000000-0005-0000-0000-0000770B0000}"/>
    <cellStyle name="Normalny 2 2 2 11 2 6 2" xfId="10309" xr:uid="{00000000-0005-0000-0000-0000780B0000}"/>
    <cellStyle name="Normalny 2 2 2 11 2 6 3" xfId="18315" xr:uid="{00000000-0005-0000-0000-0000790B0000}"/>
    <cellStyle name="Normalny 2 2 2 11 2 6 4" xfId="26320" xr:uid="{00000000-0005-0000-0000-00007A0B0000}"/>
    <cellStyle name="Normalny 2 2 2 11 2 6 5" xfId="34325" xr:uid="{00000000-0005-0000-0000-00007B0B0000}"/>
    <cellStyle name="Normalny 2 2 2 11 2 6 6" xfId="42330" xr:uid="{00000000-0005-0000-0000-00007C0B0000}"/>
    <cellStyle name="Normalny 2 2 2 11 2 6 7" xfId="50335" xr:uid="{00000000-0005-0000-0000-00007D0B0000}"/>
    <cellStyle name="Normalny 2 2 2 11 2 7" xfId="14007" xr:uid="{00000000-0005-0000-0000-00007E0B0000}"/>
    <cellStyle name="Normalny 2 2 2 11 2 7 2" xfId="22012" xr:uid="{00000000-0005-0000-0000-00007F0B0000}"/>
    <cellStyle name="Normalny 2 2 2 11 2 7 3" xfId="30017" xr:uid="{00000000-0005-0000-0000-0000800B0000}"/>
    <cellStyle name="Normalny 2 2 2 11 2 7 4" xfId="38022" xr:uid="{00000000-0005-0000-0000-0000810B0000}"/>
    <cellStyle name="Normalny 2 2 2 11 2 7 5" xfId="46027" xr:uid="{00000000-0005-0000-0000-0000820B0000}"/>
    <cellStyle name="Normalny 2 2 2 11 2 7 6" xfId="54032" xr:uid="{00000000-0005-0000-0000-0000830B0000}"/>
    <cellStyle name="Normalny 2 2 2 11 2 8" xfId="7013" xr:uid="{00000000-0005-0000-0000-0000840B0000}"/>
    <cellStyle name="Normalny 2 2 2 11 2 9" xfId="15019" xr:uid="{00000000-0005-0000-0000-0000850B0000}"/>
    <cellStyle name="Normalny 2 2 2 11 3" xfId="627" xr:uid="{00000000-0005-0000-0000-0000860B0000}"/>
    <cellStyle name="Normalny 2 2 2 11 3 10" xfId="31235" xr:uid="{00000000-0005-0000-0000-0000870B0000}"/>
    <cellStyle name="Normalny 2 2 2 11 3 11" xfId="39240" xr:uid="{00000000-0005-0000-0000-0000880B0000}"/>
    <cellStyle name="Normalny 2 2 2 11 3 12" xfId="47245" xr:uid="{00000000-0005-0000-0000-0000890B0000}"/>
    <cellStyle name="Normalny 2 2 2 11 3 2" xfId="1451" xr:uid="{00000000-0005-0000-0000-00008A0B0000}"/>
    <cellStyle name="Normalny 2 2 2 11 3 2 2" xfId="4747" xr:uid="{00000000-0005-0000-0000-00008B0B0000}"/>
    <cellStyle name="Normalny 2 2 2 11 3 2 2 2" xfId="11339" xr:uid="{00000000-0005-0000-0000-00008C0B0000}"/>
    <cellStyle name="Normalny 2 2 2 11 3 2 2 3" xfId="19345" xr:uid="{00000000-0005-0000-0000-00008D0B0000}"/>
    <cellStyle name="Normalny 2 2 2 11 3 2 2 4" xfId="27350" xr:uid="{00000000-0005-0000-0000-00008E0B0000}"/>
    <cellStyle name="Normalny 2 2 2 11 3 2 2 5" xfId="35355" xr:uid="{00000000-0005-0000-0000-00008F0B0000}"/>
    <cellStyle name="Normalny 2 2 2 11 3 2 2 6" xfId="43360" xr:uid="{00000000-0005-0000-0000-0000900B0000}"/>
    <cellStyle name="Normalny 2 2 2 11 3 2 2 7" xfId="51365" xr:uid="{00000000-0005-0000-0000-0000910B0000}"/>
    <cellStyle name="Normalny 2 2 2 11 3 2 3" xfId="8043" xr:uid="{00000000-0005-0000-0000-0000920B0000}"/>
    <cellStyle name="Normalny 2 2 2 11 3 2 4" xfId="16049" xr:uid="{00000000-0005-0000-0000-0000930B0000}"/>
    <cellStyle name="Normalny 2 2 2 11 3 2 5" xfId="24054" xr:uid="{00000000-0005-0000-0000-0000940B0000}"/>
    <cellStyle name="Normalny 2 2 2 11 3 2 6" xfId="32059" xr:uid="{00000000-0005-0000-0000-0000950B0000}"/>
    <cellStyle name="Normalny 2 2 2 11 3 2 7" xfId="40064" xr:uid="{00000000-0005-0000-0000-0000960B0000}"/>
    <cellStyle name="Normalny 2 2 2 11 3 2 8" xfId="48069" xr:uid="{00000000-0005-0000-0000-0000970B0000}"/>
    <cellStyle name="Normalny 2 2 2 11 3 3" xfId="2275" xr:uid="{00000000-0005-0000-0000-0000980B0000}"/>
    <cellStyle name="Normalny 2 2 2 11 3 3 2" xfId="5571" xr:uid="{00000000-0005-0000-0000-0000990B0000}"/>
    <cellStyle name="Normalny 2 2 2 11 3 3 2 2" xfId="12163" xr:uid="{00000000-0005-0000-0000-00009A0B0000}"/>
    <cellStyle name="Normalny 2 2 2 11 3 3 2 3" xfId="20169" xr:uid="{00000000-0005-0000-0000-00009B0B0000}"/>
    <cellStyle name="Normalny 2 2 2 11 3 3 2 4" xfId="28174" xr:uid="{00000000-0005-0000-0000-00009C0B0000}"/>
    <cellStyle name="Normalny 2 2 2 11 3 3 2 5" xfId="36179" xr:uid="{00000000-0005-0000-0000-00009D0B0000}"/>
    <cellStyle name="Normalny 2 2 2 11 3 3 2 6" xfId="44184" xr:uid="{00000000-0005-0000-0000-00009E0B0000}"/>
    <cellStyle name="Normalny 2 2 2 11 3 3 2 7" xfId="52189" xr:uid="{00000000-0005-0000-0000-00009F0B0000}"/>
    <cellStyle name="Normalny 2 2 2 11 3 3 3" xfId="8867" xr:uid="{00000000-0005-0000-0000-0000A00B0000}"/>
    <cellStyle name="Normalny 2 2 2 11 3 3 4" xfId="16873" xr:uid="{00000000-0005-0000-0000-0000A10B0000}"/>
    <cellStyle name="Normalny 2 2 2 11 3 3 5" xfId="24878" xr:uid="{00000000-0005-0000-0000-0000A20B0000}"/>
    <cellStyle name="Normalny 2 2 2 11 3 3 6" xfId="32883" xr:uid="{00000000-0005-0000-0000-0000A30B0000}"/>
    <cellStyle name="Normalny 2 2 2 11 3 3 7" xfId="40888" xr:uid="{00000000-0005-0000-0000-0000A40B0000}"/>
    <cellStyle name="Normalny 2 2 2 11 3 3 8" xfId="48893" xr:uid="{00000000-0005-0000-0000-0000A50B0000}"/>
    <cellStyle name="Normalny 2 2 2 11 3 4" xfId="3099" xr:uid="{00000000-0005-0000-0000-0000A60B0000}"/>
    <cellStyle name="Normalny 2 2 2 11 3 4 2" xfId="6395" xr:uid="{00000000-0005-0000-0000-0000A70B0000}"/>
    <cellStyle name="Normalny 2 2 2 11 3 4 2 2" xfId="12987" xr:uid="{00000000-0005-0000-0000-0000A80B0000}"/>
    <cellStyle name="Normalny 2 2 2 11 3 4 2 3" xfId="20993" xr:uid="{00000000-0005-0000-0000-0000A90B0000}"/>
    <cellStyle name="Normalny 2 2 2 11 3 4 2 4" xfId="28998" xr:uid="{00000000-0005-0000-0000-0000AA0B0000}"/>
    <cellStyle name="Normalny 2 2 2 11 3 4 2 5" xfId="37003" xr:uid="{00000000-0005-0000-0000-0000AB0B0000}"/>
    <cellStyle name="Normalny 2 2 2 11 3 4 2 6" xfId="45008" xr:uid="{00000000-0005-0000-0000-0000AC0B0000}"/>
    <cellStyle name="Normalny 2 2 2 11 3 4 2 7" xfId="53013" xr:uid="{00000000-0005-0000-0000-0000AD0B0000}"/>
    <cellStyle name="Normalny 2 2 2 11 3 4 3" xfId="9691" xr:uid="{00000000-0005-0000-0000-0000AE0B0000}"/>
    <cellStyle name="Normalny 2 2 2 11 3 4 4" xfId="17697" xr:uid="{00000000-0005-0000-0000-0000AF0B0000}"/>
    <cellStyle name="Normalny 2 2 2 11 3 4 5" xfId="25702" xr:uid="{00000000-0005-0000-0000-0000B00B0000}"/>
    <cellStyle name="Normalny 2 2 2 11 3 4 6" xfId="33707" xr:uid="{00000000-0005-0000-0000-0000B10B0000}"/>
    <cellStyle name="Normalny 2 2 2 11 3 4 7" xfId="41712" xr:uid="{00000000-0005-0000-0000-0000B20B0000}"/>
    <cellStyle name="Normalny 2 2 2 11 3 4 8" xfId="49717" xr:uid="{00000000-0005-0000-0000-0000B30B0000}"/>
    <cellStyle name="Normalny 2 2 2 11 3 5" xfId="3923" xr:uid="{00000000-0005-0000-0000-0000B40B0000}"/>
    <cellStyle name="Normalny 2 2 2 11 3 5 2" xfId="10515" xr:uid="{00000000-0005-0000-0000-0000B50B0000}"/>
    <cellStyle name="Normalny 2 2 2 11 3 5 3" xfId="18521" xr:uid="{00000000-0005-0000-0000-0000B60B0000}"/>
    <cellStyle name="Normalny 2 2 2 11 3 5 4" xfId="26526" xr:uid="{00000000-0005-0000-0000-0000B70B0000}"/>
    <cellStyle name="Normalny 2 2 2 11 3 5 5" xfId="34531" xr:uid="{00000000-0005-0000-0000-0000B80B0000}"/>
    <cellStyle name="Normalny 2 2 2 11 3 5 6" xfId="42536" xr:uid="{00000000-0005-0000-0000-0000B90B0000}"/>
    <cellStyle name="Normalny 2 2 2 11 3 5 7" xfId="50541" xr:uid="{00000000-0005-0000-0000-0000BA0B0000}"/>
    <cellStyle name="Normalny 2 2 2 11 3 6" xfId="14407" xr:uid="{00000000-0005-0000-0000-0000BB0B0000}"/>
    <cellStyle name="Normalny 2 2 2 11 3 6 2" xfId="22412" xr:uid="{00000000-0005-0000-0000-0000BC0B0000}"/>
    <cellStyle name="Normalny 2 2 2 11 3 6 3" xfId="30417" xr:uid="{00000000-0005-0000-0000-0000BD0B0000}"/>
    <cellStyle name="Normalny 2 2 2 11 3 6 4" xfId="38422" xr:uid="{00000000-0005-0000-0000-0000BE0B0000}"/>
    <cellStyle name="Normalny 2 2 2 11 3 6 5" xfId="46427" xr:uid="{00000000-0005-0000-0000-0000BF0B0000}"/>
    <cellStyle name="Normalny 2 2 2 11 3 6 6" xfId="54432" xr:uid="{00000000-0005-0000-0000-0000C00B0000}"/>
    <cellStyle name="Normalny 2 2 2 11 3 7" xfId="7219" xr:uid="{00000000-0005-0000-0000-0000C10B0000}"/>
    <cellStyle name="Normalny 2 2 2 11 3 8" xfId="15225" xr:uid="{00000000-0005-0000-0000-0000C20B0000}"/>
    <cellStyle name="Normalny 2 2 2 11 3 9" xfId="23230" xr:uid="{00000000-0005-0000-0000-0000C30B0000}"/>
    <cellStyle name="Normalny 2 2 2 11 4" xfId="1039" xr:uid="{00000000-0005-0000-0000-0000C40B0000}"/>
    <cellStyle name="Normalny 2 2 2 11 4 2" xfId="4335" xr:uid="{00000000-0005-0000-0000-0000C50B0000}"/>
    <cellStyle name="Normalny 2 2 2 11 4 2 2" xfId="10927" xr:uid="{00000000-0005-0000-0000-0000C60B0000}"/>
    <cellStyle name="Normalny 2 2 2 11 4 2 3" xfId="18933" xr:uid="{00000000-0005-0000-0000-0000C70B0000}"/>
    <cellStyle name="Normalny 2 2 2 11 4 2 4" xfId="26938" xr:uid="{00000000-0005-0000-0000-0000C80B0000}"/>
    <cellStyle name="Normalny 2 2 2 11 4 2 5" xfId="34943" xr:uid="{00000000-0005-0000-0000-0000C90B0000}"/>
    <cellStyle name="Normalny 2 2 2 11 4 2 6" xfId="42948" xr:uid="{00000000-0005-0000-0000-0000CA0B0000}"/>
    <cellStyle name="Normalny 2 2 2 11 4 2 7" xfId="50953" xr:uid="{00000000-0005-0000-0000-0000CB0B0000}"/>
    <cellStyle name="Normalny 2 2 2 11 4 3" xfId="13804" xr:uid="{00000000-0005-0000-0000-0000CC0B0000}"/>
    <cellStyle name="Normalny 2 2 2 11 4 3 2" xfId="21809" xr:uid="{00000000-0005-0000-0000-0000CD0B0000}"/>
    <cellStyle name="Normalny 2 2 2 11 4 3 3" xfId="29814" xr:uid="{00000000-0005-0000-0000-0000CE0B0000}"/>
    <cellStyle name="Normalny 2 2 2 11 4 3 4" xfId="37819" xr:uid="{00000000-0005-0000-0000-0000CF0B0000}"/>
    <cellStyle name="Normalny 2 2 2 11 4 3 5" xfId="45824" xr:uid="{00000000-0005-0000-0000-0000D00B0000}"/>
    <cellStyle name="Normalny 2 2 2 11 4 3 6" xfId="53829" xr:uid="{00000000-0005-0000-0000-0000D10B0000}"/>
    <cellStyle name="Normalny 2 2 2 11 4 4" xfId="7631" xr:uid="{00000000-0005-0000-0000-0000D20B0000}"/>
    <cellStyle name="Normalny 2 2 2 11 4 5" xfId="15637" xr:uid="{00000000-0005-0000-0000-0000D30B0000}"/>
    <cellStyle name="Normalny 2 2 2 11 4 6" xfId="23642" xr:uid="{00000000-0005-0000-0000-0000D40B0000}"/>
    <cellStyle name="Normalny 2 2 2 11 4 7" xfId="31647" xr:uid="{00000000-0005-0000-0000-0000D50B0000}"/>
    <cellStyle name="Normalny 2 2 2 11 4 8" xfId="39652" xr:uid="{00000000-0005-0000-0000-0000D60B0000}"/>
    <cellStyle name="Normalny 2 2 2 11 4 9" xfId="47657" xr:uid="{00000000-0005-0000-0000-0000D70B0000}"/>
    <cellStyle name="Normalny 2 2 2 11 5" xfId="1863" xr:uid="{00000000-0005-0000-0000-0000D80B0000}"/>
    <cellStyle name="Normalny 2 2 2 11 5 2" xfId="5159" xr:uid="{00000000-0005-0000-0000-0000D90B0000}"/>
    <cellStyle name="Normalny 2 2 2 11 5 2 2" xfId="11751" xr:uid="{00000000-0005-0000-0000-0000DA0B0000}"/>
    <cellStyle name="Normalny 2 2 2 11 5 2 3" xfId="19757" xr:uid="{00000000-0005-0000-0000-0000DB0B0000}"/>
    <cellStyle name="Normalny 2 2 2 11 5 2 4" xfId="27762" xr:uid="{00000000-0005-0000-0000-0000DC0B0000}"/>
    <cellStyle name="Normalny 2 2 2 11 5 2 5" xfId="35767" xr:uid="{00000000-0005-0000-0000-0000DD0B0000}"/>
    <cellStyle name="Normalny 2 2 2 11 5 2 6" xfId="43772" xr:uid="{00000000-0005-0000-0000-0000DE0B0000}"/>
    <cellStyle name="Normalny 2 2 2 11 5 2 7" xfId="51777" xr:uid="{00000000-0005-0000-0000-0000DF0B0000}"/>
    <cellStyle name="Normalny 2 2 2 11 5 3" xfId="8455" xr:uid="{00000000-0005-0000-0000-0000E00B0000}"/>
    <cellStyle name="Normalny 2 2 2 11 5 4" xfId="16461" xr:uid="{00000000-0005-0000-0000-0000E10B0000}"/>
    <cellStyle name="Normalny 2 2 2 11 5 5" xfId="24466" xr:uid="{00000000-0005-0000-0000-0000E20B0000}"/>
    <cellStyle name="Normalny 2 2 2 11 5 6" xfId="32471" xr:uid="{00000000-0005-0000-0000-0000E30B0000}"/>
    <cellStyle name="Normalny 2 2 2 11 5 7" xfId="40476" xr:uid="{00000000-0005-0000-0000-0000E40B0000}"/>
    <cellStyle name="Normalny 2 2 2 11 5 8" xfId="48481" xr:uid="{00000000-0005-0000-0000-0000E50B0000}"/>
    <cellStyle name="Normalny 2 2 2 11 6" xfId="2687" xr:uid="{00000000-0005-0000-0000-0000E60B0000}"/>
    <cellStyle name="Normalny 2 2 2 11 6 2" xfId="5983" xr:uid="{00000000-0005-0000-0000-0000E70B0000}"/>
    <cellStyle name="Normalny 2 2 2 11 6 2 2" xfId="12575" xr:uid="{00000000-0005-0000-0000-0000E80B0000}"/>
    <cellStyle name="Normalny 2 2 2 11 6 2 3" xfId="20581" xr:uid="{00000000-0005-0000-0000-0000E90B0000}"/>
    <cellStyle name="Normalny 2 2 2 11 6 2 4" xfId="28586" xr:uid="{00000000-0005-0000-0000-0000EA0B0000}"/>
    <cellStyle name="Normalny 2 2 2 11 6 2 5" xfId="36591" xr:uid="{00000000-0005-0000-0000-0000EB0B0000}"/>
    <cellStyle name="Normalny 2 2 2 11 6 2 6" xfId="44596" xr:uid="{00000000-0005-0000-0000-0000EC0B0000}"/>
    <cellStyle name="Normalny 2 2 2 11 6 2 7" xfId="52601" xr:uid="{00000000-0005-0000-0000-0000ED0B0000}"/>
    <cellStyle name="Normalny 2 2 2 11 6 3" xfId="9279" xr:uid="{00000000-0005-0000-0000-0000EE0B0000}"/>
    <cellStyle name="Normalny 2 2 2 11 6 4" xfId="17285" xr:uid="{00000000-0005-0000-0000-0000EF0B0000}"/>
    <cellStyle name="Normalny 2 2 2 11 6 5" xfId="25290" xr:uid="{00000000-0005-0000-0000-0000F00B0000}"/>
    <cellStyle name="Normalny 2 2 2 11 6 6" xfId="33295" xr:uid="{00000000-0005-0000-0000-0000F10B0000}"/>
    <cellStyle name="Normalny 2 2 2 11 6 7" xfId="41300" xr:uid="{00000000-0005-0000-0000-0000F20B0000}"/>
    <cellStyle name="Normalny 2 2 2 11 6 8" xfId="49305" xr:uid="{00000000-0005-0000-0000-0000F30B0000}"/>
    <cellStyle name="Normalny 2 2 2 11 7" xfId="3511" xr:uid="{00000000-0005-0000-0000-0000F40B0000}"/>
    <cellStyle name="Normalny 2 2 2 11 7 2" xfId="10103" xr:uid="{00000000-0005-0000-0000-0000F50B0000}"/>
    <cellStyle name="Normalny 2 2 2 11 7 3" xfId="18109" xr:uid="{00000000-0005-0000-0000-0000F60B0000}"/>
    <cellStyle name="Normalny 2 2 2 11 7 4" xfId="26114" xr:uid="{00000000-0005-0000-0000-0000F70B0000}"/>
    <cellStyle name="Normalny 2 2 2 11 7 5" xfId="34119" xr:uid="{00000000-0005-0000-0000-0000F80B0000}"/>
    <cellStyle name="Normalny 2 2 2 11 7 6" xfId="42124" xr:uid="{00000000-0005-0000-0000-0000F90B0000}"/>
    <cellStyle name="Normalny 2 2 2 11 7 7" xfId="50129" xr:uid="{00000000-0005-0000-0000-0000FA0B0000}"/>
    <cellStyle name="Normalny 2 2 2 11 8" xfId="13401" xr:uid="{00000000-0005-0000-0000-0000FB0B0000}"/>
    <cellStyle name="Normalny 2 2 2 11 8 2" xfId="21406" xr:uid="{00000000-0005-0000-0000-0000FC0B0000}"/>
    <cellStyle name="Normalny 2 2 2 11 8 3" xfId="29411" xr:uid="{00000000-0005-0000-0000-0000FD0B0000}"/>
    <cellStyle name="Normalny 2 2 2 11 8 4" xfId="37416" xr:uid="{00000000-0005-0000-0000-0000FE0B0000}"/>
    <cellStyle name="Normalny 2 2 2 11 8 5" xfId="45421" xr:uid="{00000000-0005-0000-0000-0000FF0B0000}"/>
    <cellStyle name="Normalny 2 2 2 11 8 6" xfId="53426" xr:uid="{00000000-0005-0000-0000-0000000C0000}"/>
    <cellStyle name="Normalny 2 2 2 11 9" xfId="6807" xr:uid="{00000000-0005-0000-0000-0000010C0000}"/>
    <cellStyle name="Normalny 2 2 2 12" xfId="223" xr:uid="{00000000-0005-0000-0000-0000020C0000}"/>
    <cellStyle name="Normalny 2 2 2 12 10" xfId="22826" xr:uid="{00000000-0005-0000-0000-0000030C0000}"/>
    <cellStyle name="Normalny 2 2 2 12 11" xfId="30831" xr:uid="{00000000-0005-0000-0000-0000040C0000}"/>
    <cellStyle name="Normalny 2 2 2 12 12" xfId="38836" xr:uid="{00000000-0005-0000-0000-0000050C0000}"/>
    <cellStyle name="Normalny 2 2 2 12 13" xfId="46841" xr:uid="{00000000-0005-0000-0000-0000060C0000}"/>
    <cellStyle name="Normalny 2 2 2 12 2" xfId="635" xr:uid="{00000000-0005-0000-0000-0000070C0000}"/>
    <cellStyle name="Normalny 2 2 2 12 2 10" xfId="31243" xr:uid="{00000000-0005-0000-0000-0000080C0000}"/>
    <cellStyle name="Normalny 2 2 2 12 2 11" xfId="39248" xr:uid="{00000000-0005-0000-0000-0000090C0000}"/>
    <cellStyle name="Normalny 2 2 2 12 2 12" xfId="47253" xr:uid="{00000000-0005-0000-0000-00000A0C0000}"/>
    <cellStyle name="Normalny 2 2 2 12 2 2" xfId="1459" xr:uid="{00000000-0005-0000-0000-00000B0C0000}"/>
    <cellStyle name="Normalny 2 2 2 12 2 2 2" xfId="4755" xr:uid="{00000000-0005-0000-0000-00000C0C0000}"/>
    <cellStyle name="Normalny 2 2 2 12 2 2 2 2" xfId="11347" xr:uid="{00000000-0005-0000-0000-00000D0C0000}"/>
    <cellStyle name="Normalny 2 2 2 12 2 2 2 3" xfId="19353" xr:uid="{00000000-0005-0000-0000-00000E0C0000}"/>
    <cellStyle name="Normalny 2 2 2 12 2 2 2 4" xfId="27358" xr:uid="{00000000-0005-0000-0000-00000F0C0000}"/>
    <cellStyle name="Normalny 2 2 2 12 2 2 2 5" xfId="35363" xr:uid="{00000000-0005-0000-0000-0000100C0000}"/>
    <cellStyle name="Normalny 2 2 2 12 2 2 2 6" xfId="43368" xr:uid="{00000000-0005-0000-0000-0000110C0000}"/>
    <cellStyle name="Normalny 2 2 2 12 2 2 2 7" xfId="51373" xr:uid="{00000000-0005-0000-0000-0000120C0000}"/>
    <cellStyle name="Normalny 2 2 2 12 2 2 3" xfId="8051" xr:uid="{00000000-0005-0000-0000-0000130C0000}"/>
    <cellStyle name="Normalny 2 2 2 12 2 2 4" xfId="16057" xr:uid="{00000000-0005-0000-0000-0000140C0000}"/>
    <cellStyle name="Normalny 2 2 2 12 2 2 5" xfId="24062" xr:uid="{00000000-0005-0000-0000-0000150C0000}"/>
    <cellStyle name="Normalny 2 2 2 12 2 2 6" xfId="32067" xr:uid="{00000000-0005-0000-0000-0000160C0000}"/>
    <cellStyle name="Normalny 2 2 2 12 2 2 7" xfId="40072" xr:uid="{00000000-0005-0000-0000-0000170C0000}"/>
    <cellStyle name="Normalny 2 2 2 12 2 2 8" xfId="48077" xr:uid="{00000000-0005-0000-0000-0000180C0000}"/>
    <cellStyle name="Normalny 2 2 2 12 2 3" xfId="2283" xr:uid="{00000000-0005-0000-0000-0000190C0000}"/>
    <cellStyle name="Normalny 2 2 2 12 2 3 2" xfId="5579" xr:uid="{00000000-0005-0000-0000-00001A0C0000}"/>
    <cellStyle name="Normalny 2 2 2 12 2 3 2 2" xfId="12171" xr:uid="{00000000-0005-0000-0000-00001B0C0000}"/>
    <cellStyle name="Normalny 2 2 2 12 2 3 2 3" xfId="20177" xr:uid="{00000000-0005-0000-0000-00001C0C0000}"/>
    <cellStyle name="Normalny 2 2 2 12 2 3 2 4" xfId="28182" xr:uid="{00000000-0005-0000-0000-00001D0C0000}"/>
    <cellStyle name="Normalny 2 2 2 12 2 3 2 5" xfId="36187" xr:uid="{00000000-0005-0000-0000-00001E0C0000}"/>
    <cellStyle name="Normalny 2 2 2 12 2 3 2 6" xfId="44192" xr:uid="{00000000-0005-0000-0000-00001F0C0000}"/>
    <cellStyle name="Normalny 2 2 2 12 2 3 2 7" xfId="52197" xr:uid="{00000000-0005-0000-0000-0000200C0000}"/>
    <cellStyle name="Normalny 2 2 2 12 2 3 3" xfId="8875" xr:uid="{00000000-0005-0000-0000-0000210C0000}"/>
    <cellStyle name="Normalny 2 2 2 12 2 3 4" xfId="16881" xr:uid="{00000000-0005-0000-0000-0000220C0000}"/>
    <cellStyle name="Normalny 2 2 2 12 2 3 5" xfId="24886" xr:uid="{00000000-0005-0000-0000-0000230C0000}"/>
    <cellStyle name="Normalny 2 2 2 12 2 3 6" xfId="32891" xr:uid="{00000000-0005-0000-0000-0000240C0000}"/>
    <cellStyle name="Normalny 2 2 2 12 2 3 7" xfId="40896" xr:uid="{00000000-0005-0000-0000-0000250C0000}"/>
    <cellStyle name="Normalny 2 2 2 12 2 3 8" xfId="48901" xr:uid="{00000000-0005-0000-0000-0000260C0000}"/>
    <cellStyle name="Normalny 2 2 2 12 2 4" xfId="3107" xr:uid="{00000000-0005-0000-0000-0000270C0000}"/>
    <cellStyle name="Normalny 2 2 2 12 2 4 2" xfId="6403" xr:uid="{00000000-0005-0000-0000-0000280C0000}"/>
    <cellStyle name="Normalny 2 2 2 12 2 4 2 2" xfId="12995" xr:uid="{00000000-0005-0000-0000-0000290C0000}"/>
    <cellStyle name="Normalny 2 2 2 12 2 4 2 3" xfId="21001" xr:uid="{00000000-0005-0000-0000-00002A0C0000}"/>
    <cellStyle name="Normalny 2 2 2 12 2 4 2 4" xfId="29006" xr:uid="{00000000-0005-0000-0000-00002B0C0000}"/>
    <cellStyle name="Normalny 2 2 2 12 2 4 2 5" xfId="37011" xr:uid="{00000000-0005-0000-0000-00002C0C0000}"/>
    <cellStyle name="Normalny 2 2 2 12 2 4 2 6" xfId="45016" xr:uid="{00000000-0005-0000-0000-00002D0C0000}"/>
    <cellStyle name="Normalny 2 2 2 12 2 4 2 7" xfId="53021" xr:uid="{00000000-0005-0000-0000-00002E0C0000}"/>
    <cellStyle name="Normalny 2 2 2 12 2 4 3" xfId="9699" xr:uid="{00000000-0005-0000-0000-00002F0C0000}"/>
    <cellStyle name="Normalny 2 2 2 12 2 4 4" xfId="17705" xr:uid="{00000000-0005-0000-0000-0000300C0000}"/>
    <cellStyle name="Normalny 2 2 2 12 2 4 5" xfId="25710" xr:uid="{00000000-0005-0000-0000-0000310C0000}"/>
    <cellStyle name="Normalny 2 2 2 12 2 4 6" xfId="33715" xr:uid="{00000000-0005-0000-0000-0000320C0000}"/>
    <cellStyle name="Normalny 2 2 2 12 2 4 7" xfId="41720" xr:uid="{00000000-0005-0000-0000-0000330C0000}"/>
    <cellStyle name="Normalny 2 2 2 12 2 4 8" xfId="49725" xr:uid="{00000000-0005-0000-0000-0000340C0000}"/>
    <cellStyle name="Normalny 2 2 2 12 2 5" xfId="3931" xr:uid="{00000000-0005-0000-0000-0000350C0000}"/>
    <cellStyle name="Normalny 2 2 2 12 2 5 2" xfId="10523" xr:uid="{00000000-0005-0000-0000-0000360C0000}"/>
    <cellStyle name="Normalny 2 2 2 12 2 5 3" xfId="18529" xr:uid="{00000000-0005-0000-0000-0000370C0000}"/>
    <cellStyle name="Normalny 2 2 2 12 2 5 4" xfId="26534" xr:uid="{00000000-0005-0000-0000-0000380C0000}"/>
    <cellStyle name="Normalny 2 2 2 12 2 5 5" xfId="34539" xr:uid="{00000000-0005-0000-0000-0000390C0000}"/>
    <cellStyle name="Normalny 2 2 2 12 2 5 6" xfId="42544" xr:uid="{00000000-0005-0000-0000-00003A0C0000}"/>
    <cellStyle name="Normalny 2 2 2 12 2 5 7" xfId="50549" xr:uid="{00000000-0005-0000-0000-00003B0C0000}"/>
    <cellStyle name="Normalny 2 2 2 12 2 6" xfId="14209" xr:uid="{00000000-0005-0000-0000-00003C0C0000}"/>
    <cellStyle name="Normalny 2 2 2 12 2 6 2" xfId="22214" xr:uid="{00000000-0005-0000-0000-00003D0C0000}"/>
    <cellStyle name="Normalny 2 2 2 12 2 6 3" xfId="30219" xr:uid="{00000000-0005-0000-0000-00003E0C0000}"/>
    <cellStyle name="Normalny 2 2 2 12 2 6 4" xfId="38224" xr:uid="{00000000-0005-0000-0000-00003F0C0000}"/>
    <cellStyle name="Normalny 2 2 2 12 2 6 5" xfId="46229" xr:uid="{00000000-0005-0000-0000-0000400C0000}"/>
    <cellStyle name="Normalny 2 2 2 12 2 6 6" xfId="54234" xr:uid="{00000000-0005-0000-0000-0000410C0000}"/>
    <cellStyle name="Normalny 2 2 2 12 2 7" xfId="7227" xr:uid="{00000000-0005-0000-0000-0000420C0000}"/>
    <cellStyle name="Normalny 2 2 2 12 2 8" xfId="15233" xr:uid="{00000000-0005-0000-0000-0000430C0000}"/>
    <cellStyle name="Normalny 2 2 2 12 2 9" xfId="23238" xr:uid="{00000000-0005-0000-0000-0000440C0000}"/>
    <cellStyle name="Normalny 2 2 2 12 3" xfId="1047" xr:uid="{00000000-0005-0000-0000-0000450C0000}"/>
    <cellStyle name="Normalny 2 2 2 12 3 2" xfId="4343" xr:uid="{00000000-0005-0000-0000-0000460C0000}"/>
    <cellStyle name="Normalny 2 2 2 12 3 2 2" xfId="10935" xr:uid="{00000000-0005-0000-0000-0000470C0000}"/>
    <cellStyle name="Normalny 2 2 2 12 3 2 3" xfId="18941" xr:uid="{00000000-0005-0000-0000-0000480C0000}"/>
    <cellStyle name="Normalny 2 2 2 12 3 2 4" xfId="26946" xr:uid="{00000000-0005-0000-0000-0000490C0000}"/>
    <cellStyle name="Normalny 2 2 2 12 3 2 5" xfId="34951" xr:uid="{00000000-0005-0000-0000-00004A0C0000}"/>
    <cellStyle name="Normalny 2 2 2 12 3 2 6" xfId="42956" xr:uid="{00000000-0005-0000-0000-00004B0C0000}"/>
    <cellStyle name="Normalny 2 2 2 12 3 2 7" xfId="50961" xr:uid="{00000000-0005-0000-0000-00004C0C0000}"/>
    <cellStyle name="Normalny 2 2 2 12 3 3" xfId="7639" xr:uid="{00000000-0005-0000-0000-00004D0C0000}"/>
    <cellStyle name="Normalny 2 2 2 12 3 4" xfId="15645" xr:uid="{00000000-0005-0000-0000-00004E0C0000}"/>
    <cellStyle name="Normalny 2 2 2 12 3 5" xfId="23650" xr:uid="{00000000-0005-0000-0000-00004F0C0000}"/>
    <cellStyle name="Normalny 2 2 2 12 3 6" xfId="31655" xr:uid="{00000000-0005-0000-0000-0000500C0000}"/>
    <cellStyle name="Normalny 2 2 2 12 3 7" xfId="39660" xr:uid="{00000000-0005-0000-0000-0000510C0000}"/>
    <cellStyle name="Normalny 2 2 2 12 3 8" xfId="47665" xr:uid="{00000000-0005-0000-0000-0000520C0000}"/>
    <cellStyle name="Normalny 2 2 2 12 4" xfId="1871" xr:uid="{00000000-0005-0000-0000-0000530C0000}"/>
    <cellStyle name="Normalny 2 2 2 12 4 2" xfId="5167" xr:uid="{00000000-0005-0000-0000-0000540C0000}"/>
    <cellStyle name="Normalny 2 2 2 12 4 2 2" xfId="11759" xr:uid="{00000000-0005-0000-0000-0000550C0000}"/>
    <cellStyle name="Normalny 2 2 2 12 4 2 3" xfId="19765" xr:uid="{00000000-0005-0000-0000-0000560C0000}"/>
    <cellStyle name="Normalny 2 2 2 12 4 2 4" xfId="27770" xr:uid="{00000000-0005-0000-0000-0000570C0000}"/>
    <cellStyle name="Normalny 2 2 2 12 4 2 5" xfId="35775" xr:uid="{00000000-0005-0000-0000-0000580C0000}"/>
    <cellStyle name="Normalny 2 2 2 12 4 2 6" xfId="43780" xr:uid="{00000000-0005-0000-0000-0000590C0000}"/>
    <cellStyle name="Normalny 2 2 2 12 4 2 7" xfId="51785" xr:uid="{00000000-0005-0000-0000-00005A0C0000}"/>
    <cellStyle name="Normalny 2 2 2 12 4 3" xfId="8463" xr:uid="{00000000-0005-0000-0000-00005B0C0000}"/>
    <cellStyle name="Normalny 2 2 2 12 4 4" xfId="16469" xr:uid="{00000000-0005-0000-0000-00005C0C0000}"/>
    <cellStyle name="Normalny 2 2 2 12 4 5" xfId="24474" xr:uid="{00000000-0005-0000-0000-00005D0C0000}"/>
    <cellStyle name="Normalny 2 2 2 12 4 6" xfId="32479" xr:uid="{00000000-0005-0000-0000-00005E0C0000}"/>
    <cellStyle name="Normalny 2 2 2 12 4 7" xfId="40484" xr:uid="{00000000-0005-0000-0000-00005F0C0000}"/>
    <cellStyle name="Normalny 2 2 2 12 4 8" xfId="48489" xr:uid="{00000000-0005-0000-0000-0000600C0000}"/>
    <cellStyle name="Normalny 2 2 2 12 5" xfId="2695" xr:uid="{00000000-0005-0000-0000-0000610C0000}"/>
    <cellStyle name="Normalny 2 2 2 12 5 2" xfId="5991" xr:uid="{00000000-0005-0000-0000-0000620C0000}"/>
    <cellStyle name="Normalny 2 2 2 12 5 2 2" xfId="12583" xr:uid="{00000000-0005-0000-0000-0000630C0000}"/>
    <cellStyle name="Normalny 2 2 2 12 5 2 3" xfId="20589" xr:uid="{00000000-0005-0000-0000-0000640C0000}"/>
    <cellStyle name="Normalny 2 2 2 12 5 2 4" xfId="28594" xr:uid="{00000000-0005-0000-0000-0000650C0000}"/>
    <cellStyle name="Normalny 2 2 2 12 5 2 5" xfId="36599" xr:uid="{00000000-0005-0000-0000-0000660C0000}"/>
    <cellStyle name="Normalny 2 2 2 12 5 2 6" xfId="44604" xr:uid="{00000000-0005-0000-0000-0000670C0000}"/>
    <cellStyle name="Normalny 2 2 2 12 5 2 7" xfId="52609" xr:uid="{00000000-0005-0000-0000-0000680C0000}"/>
    <cellStyle name="Normalny 2 2 2 12 5 3" xfId="9287" xr:uid="{00000000-0005-0000-0000-0000690C0000}"/>
    <cellStyle name="Normalny 2 2 2 12 5 4" xfId="17293" xr:uid="{00000000-0005-0000-0000-00006A0C0000}"/>
    <cellStyle name="Normalny 2 2 2 12 5 5" xfId="25298" xr:uid="{00000000-0005-0000-0000-00006B0C0000}"/>
    <cellStyle name="Normalny 2 2 2 12 5 6" xfId="33303" xr:uid="{00000000-0005-0000-0000-00006C0C0000}"/>
    <cellStyle name="Normalny 2 2 2 12 5 7" xfId="41308" xr:uid="{00000000-0005-0000-0000-00006D0C0000}"/>
    <cellStyle name="Normalny 2 2 2 12 5 8" xfId="49313" xr:uid="{00000000-0005-0000-0000-00006E0C0000}"/>
    <cellStyle name="Normalny 2 2 2 12 6" xfId="3519" xr:uid="{00000000-0005-0000-0000-00006F0C0000}"/>
    <cellStyle name="Normalny 2 2 2 12 6 2" xfId="10111" xr:uid="{00000000-0005-0000-0000-0000700C0000}"/>
    <cellStyle name="Normalny 2 2 2 12 6 3" xfId="18117" xr:uid="{00000000-0005-0000-0000-0000710C0000}"/>
    <cellStyle name="Normalny 2 2 2 12 6 4" xfId="26122" xr:uid="{00000000-0005-0000-0000-0000720C0000}"/>
    <cellStyle name="Normalny 2 2 2 12 6 5" xfId="34127" xr:uid="{00000000-0005-0000-0000-0000730C0000}"/>
    <cellStyle name="Normalny 2 2 2 12 6 6" xfId="42132" xr:uid="{00000000-0005-0000-0000-0000740C0000}"/>
    <cellStyle name="Normalny 2 2 2 12 6 7" xfId="50137" xr:uid="{00000000-0005-0000-0000-0000750C0000}"/>
    <cellStyle name="Normalny 2 2 2 12 7" xfId="13606" xr:uid="{00000000-0005-0000-0000-0000760C0000}"/>
    <cellStyle name="Normalny 2 2 2 12 7 2" xfId="21611" xr:uid="{00000000-0005-0000-0000-0000770C0000}"/>
    <cellStyle name="Normalny 2 2 2 12 7 3" xfId="29616" xr:uid="{00000000-0005-0000-0000-0000780C0000}"/>
    <cellStyle name="Normalny 2 2 2 12 7 4" xfId="37621" xr:uid="{00000000-0005-0000-0000-0000790C0000}"/>
    <cellStyle name="Normalny 2 2 2 12 7 5" xfId="45626" xr:uid="{00000000-0005-0000-0000-00007A0C0000}"/>
    <cellStyle name="Normalny 2 2 2 12 7 6" xfId="53631" xr:uid="{00000000-0005-0000-0000-00007B0C0000}"/>
    <cellStyle name="Normalny 2 2 2 12 8" xfId="6815" xr:uid="{00000000-0005-0000-0000-00007C0C0000}"/>
    <cellStyle name="Normalny 2 2 2 12 9" xfId="14821" xr:uid="{00000000-0005-0000-0000-00007D0C0000}"/>
    <cellStyle name="Normalny 2 2 2 13" xfId="429" xr:uid="{00000000-0005-0000-0000-00007E0C0000}"/>
    <cellStyle name="Normalny 2 2 2 13 10" xfId="31037" xr:uid="{00000000-0005-0000-0000-00007F0C0000}"/>
    <cellStyle name="Normalny 2 2 2 13 11" xfId="39042" xr:uid="{00000000-0005-0000-0000-0000800C0000}"/>
    <cellStyle name="Normalny 2 2 2 13 12" xfId="47047" xr:uid="{00000000-0005-0000-0000-0000810C0000}"/>
    <cellStyle name="Normalny 2 2 2 13 2" xfId="1253" xr:uid="{00000000-0005-0000-0000-0000820C0000}"/>
    <cellStyle name="Normalny 2 2 2 13 2 2" xfId="4549" xr:uid="{00000000-0005-0000-0000-0000830C0000}"/>
    <cellStyle name="Normalny 2 2 2 13 2 2 2" xfId="11141" xr:uid="{00000000-0005-0000-0000-0000840C0000}"/>
    <cellStyle name="Normalny 2 2 2 13 2 2 3" xfId="19147" xr:uid="{00000000-0005-0000-0000-0000850C0000}"/>
    <cellStyle name="Normalny 2 2 2 13 2 2 4" xfId="27152" xr:uid="{00000000-0005-0000-0000-0000860C0000}"/>
    <cellStyle name="Normalny 2 2 2 13 2 2 5" xfId="35157" xr:uid="{00000000-0005-0000-0000-0000870C0000}"/>
    <cellStyle name="Normalny 2 2 2 13 2 2 6" xfId="43162" xr:uid="{00000000-0005-0000-0000-0000880C0000}"/>
    <cellStyle name="Normalny 2 2 2 13 2 2 7" xfId="51167" xr:uid="{00000000-0005-0000-0000-0000890C0000}"/>
    <cellStyle name="Normalny 2 2 2 13 2 3" xfId="14412" xr:uid="{00000000-0005-0000-0000-00008A0C0000}"/>
    <cellStyle name="Normalny 2 2 2 13 2 3 2" xfId="22417" xr:uid="{00000000-0005-0000-0000-00008B0C0000}"/>
    <cellStyle name="Normalny 2 2 2 13 2 3 3" xfId="30422" xr:uid="{00000000-0005-0000-0000-00008C0C0000}"/>
    <cellStyle name="Normalny 2 2 2 13 2 3 4" xfId="38427" xr:uid="{00000000-0005-0000-0000-00008D0C0000}"/>
    <cellStyle name="Normalny 2 2 2 13 2 3 5" xfId="46432" xr:uid="{00000000-0005-0000-0000-00008E0C0000}"/>
    <cellStyle name="Normalny 2 2 2 13 2 3 6" xfId="54437" xr:uid="{00000000-0005-0000-0000-00008F0C0000}"/>
    <cellStyle name="Normalny 2 2 2 13 2 4" xfId="7845" xr:uid="{00000000-0005-0000-0000-0000900C0000}"/>
    <cellStyle name="Normalny 2 2 2 13 2 5" xfId="15851" xr:uid="{00000000-0005-0000-0000-0000910C0000}"/>
    <cellStyle name="Normalny 2 2 2 13 2 6" xfId="23856" xr:uid="{00000000-0005-0000-0000-0000920C0000}"/>
    <cellStyle name="Normalny 2 2 2 13 2 7" xfId="31861" xr:uid="{00000000-0005-0000-0000-0000930C0000}"/>
    <cellStyle name="Normalny 2 2 2 13 2 8" xfId="39866" xr:uid="{00000000-0005-0000-0000-0000940C0000}"/>
    <cellStyle name="Normalny 2 2 2 13 2 9" xfId="47871" xr:uid="{00000000-0005-0000-0000-0000950C0000}"/>
    <cellStyle name="Normalny 2 2 2 13 3" xfId="2077" xr:uid="{00000000-0005-0000-0000-0000960C0000}"/>
    <cellStyle name="Normalny 2 2 2 13 3 2" xfId="5373" xr:uid="{00000000-0005-0000-0000-0000970C0000}"/>
    <cellStyle name="Normalny 2 2 2 13 3 2 2" xfId="11965" xr:uid="{00000000-0005-0000-0000-0000980C0000}"/>
    <cellStyle name="Normalny 2 2 2 13 3 2 3" xfId="19971" xr:uid="{00000000-0005-0000-0000-0000990C0000}"/>
    <cellStyle name="Normalny 2 2 2 13 3 2 4" xfId="27976" xr:uid="{00000000-0005-0000-0000-00009A0C0000}"/>
    <cellStyle name="Normalny 2 2 2 13 3 2 5" xfId="35981" xr:uid="{00000000-0005-0000-0000-00009B0C0000}"/>
    <cellStyle name="Normalny 2 2 2 13 3 2 6" xfId="43986" xr:uid="{00000000-0005-0000-0000-00009C0C0000}"/>
    <cellStyle name="Normalny 2 2 2 13 3 2 7" xfId="51991" xr:uid="{00000000-0005-0000-0000-00009D0C0000}"/>
    <cellStyle name="Normalny 2 2 2 13 3 3" xfId="8669" xr:uid="{00000000-0005-0000-0000-00009E0C0000}"/>
    <cellStyle name="Normalny 2 2 2 13 3 4" xfId="16675" xr:uid="{00000000-0005-0000-0000-00009F0C0000}"/>
    <cellStyle name="Normalny 2 2 2 13 3 5" xfId="24680" xr:uid="{00000000-0005-0000-0000-0000A00C0000}"/>
    <cellStyle name="Normalny 2 2 2 13 3 6" xfId="32685" xr:uid="{00000000-0005-0000-0000-0000A10C0000}"/>
    <cellStyle name="Normalny 2 2 2 13 3 7" xfId="40690" xr:uid="{00000000-0005-0000-0000-0000A20C0000}"/>
    <cellStyle name="Normalny 2 2 2 13 3 8" xfId="48695" xr:uid="{00000000-0005-0000-0000-0000A30C0000}"/>
    <cellStyle name="Normalny 2 2 2 13 4" xfId="2901" xr:uid="{00000000-0005-0000-0000-0000A40C0000}"/>
    <cellStyle name="Normalny 2 2 2 13 4 2" xfId="6197" xr:uid="{00000000-0005-0000-0000-0000A50C0000}"/>
    <cellStyle name="Normalny 2 2 2 13 4 2 2" xfId="12789" xr:uid="{00000000-0005-0000-0000-0000A60C0000}"/>
    <cellStyle name="Normalny 2 2 2 13 4 2 3" xfId="20795" xr:uid="{00000000-0005-0000-0000-0000A70C0000}"/>
    <cellStyle name="Normalny 2 2 2 13 4 2 4" xfId="28800" xr:uid="{00000000-0005-0000-0000-0000A80C0000}"/>
    <cellStyle name="Normalny 2 2 2 13 4 2 5" xfId="36805" xr:uid="{00000000-0005-0000-0000-0000A90C0000}"/>
    <cellStyle name="Normalny 2 2 2 13 4 2 6" xfId="44810" xr:uid="{00000000-0005-0000-0000-0000AA0C0000}"/>
    <cellStyle name="Normalny 2 2 2 13 4 2 7" xfId="52815" xr:uid="{00000000-0005-0000-0000-0000AB0C0000}"/>
    <cellStyle name="Normalny 2 2 2 13 4 3" xfId="9493" xr:uid="{00000000-0005-0000-0000-0000AC0C0000}"/>
    <cellStyle name="Normalny 2 2 2 13 4 4" xfId="17499" xr:uid="{00000000-0005-0000-0000-0000AD0C0000}"/>
    <cellStyle name="Normalny 2 2 2 13 4 5" xfId="25504" xr:uid="{00000000-0005-0000-0000-0000AE0C0000}"/>
    <cellStyle name="Normalny 2 2 2 13 4 6" xfId="33509" xr:uid="{00000000-0005-0000-0000-0000AF0C0000}"/>
    <cellStyle name="Normalny 2 2 2 13 4 7" xfId="41514" xr:uid="{00000000-0005-0000-0000-0000B00C0000}"/>
    <cellStyle name="Normalny 2 2 2 13 4 8" xfId="49519" xr:uid="{00000000-0005-0000-0000-0000B10C0000}"/>
    <cellStyle name="Normalny 2 2 2 13 5" xfId="3725" xr:uid="{00000000-0005-0000-0000-0000B20C0000}"/>
    <cellStyle name="Normalny 2 2 2 13 5 2" xfId="10317" xr:uid="{00000000-0005-0000-0000-0000B30C0000}"/>
    <cellStyle name="Normalny 2 2 2 13 5 3" xfId="18323" xr:uid="{00000000-0005-0000-0000-0000B40C0000}"/>
    <cellStyle name="Normalny 2 2 2 13 5 4" xfId="26328" xr:uid="{00000000-0005-0000-0000-0000B50C0000}"/>
    <cellStyle name="Normalny 2 2 2 13 5 5" xfId="34333" xr:uid="{00000000-0005-0000-0000-0000B60C0000}"/>
    <cellStyle name="Normalny 2 2 2 13 5 6" xfId="42338" xr:uid="{00000000-0005-0000-0000-0000B70C0000}"/>
    <cellStyle name="Normalny 2 2 2 13 5 7" xfId="50343" xr:uid="{00000000-0005-0000-0000-0000B80C0000}"/>
    <cellStyle name="Normalny 2 2 2 13 6" xfId="13809" xr:uid="{00000000-0005-0000-0000-0000B90C0000}"/>
    <cellStyle name="Normalny 2 2 2 13 6 2" xfId="21814" xr:uid="{00000000-0005-0000-0000-0000BA0C0000}"/>
    <cellStyle name="Normalny 2 2 2 13 6 3" xfId="29819" xr:uid="{00000000-0005-0000-0000-0000BB0C0000}"/>
    <cellStyle name="Normalny 2 2 2 13 6 4" xfId="37824" xr:uid="{00000000-0005-0000-0000-0000BC0C0000}"/>
    <cellStyle name="Normalny 2 2 2 13 6 5" xfId="45829" xr:uid="{00000000-0005-0000-0000-0000BD0C0000}"/>
    <cellStyle name="Normalny 2 2 2 13 6 6" xfId="53834" xr:uid="{00000000-0005-0000-0000-0000BE0C0000}"/>
    <cellStyle name="Normalny 2 2 2 13 7" xfId="7021" xr:uid="{00000000-0005-0000-0000-0000BF0C0000}"/>
    <cellStyle name="Normalny 2 2 2 13 8" xfId="15027" xr:uid="{00000000-0005-0000-0000-0000C00C0000}"/>
    <cellStyle name="Normalny 2 2 2 13 9" xfId="23032" xr:uid="{00000000-0005-0000-0000-0000C10C0000}"/>
    <cellStyle name="Normalny 2 2 2 14" xfId="841" xr:uid="{00000000-0005-0000-0000-0000C20C0000}"/>
    <cellStyle name="Normalny 2 2 2 14 2" xfId="4137" xr:uid="{00000000-0005-0000-0000-0000C30C0000}"/>
    <cellStyle name="Normalny 2 2 2 14 2 2" xfId="10729" xr:uid="{00000000-0005-0000-0000-0000C40C0000}"/>
    <cellStyle name="Normalny 2 2 2 14 2 3" xfId="18735" xr:uid="{00000000-0005-0000-0000-0000C50C0000}"/>
    <cellStyle name="Normalny 2 2 2 14 2 4" xfId="26740" xr:uid="{00000000-0005-0000-0000-0000C60C0000}"/>
    <cellStyle name="Normalny 2 2 2 14 2 5" xfId="34745" xr:uid="{00000000-0005-0000-0000-0000C70C0000}"/>
    <cellStyle name="Normalny 2 2 2 14 2 6" xfId="42750" xr:uid="{00000000-0005-0000-0000-0000C80C0000}"/>
    <cellStyle name="Normalny 2 2 2 14 2 7" xfId="50755" xr:uid="{00000000-0005-0000-0000-0000C90C0000}"/>
    <cellStyle name="Normalny 2 2 2 14 3" xfId="14012" xr:uid="{00000000-0005-0000-0000-0000CA0C0000}"/>
    <cellStyle name="Normalny 2 2 2 14 3 2" xfId="22017" xr:uid="{00000000-0005-0000-0000-0000CB0C0000}"/>
    <cellStyle name="Normalny 2 2 2 14 3 3" xfId="30022" xr:uid="{00000000-0005-0000-0000-0000CC0C0000}"/>
    <cellStyle name="Normalny 2 2 2 14 3 4" xfId="38027" xr:uid="{00000000-0005-0000-0000-0000CD0C0000}"/>
    <cellStyle name="Normalny 2 2 2 14 3 5" xfId="46032" xr:uid="{00000000-0005-0000-0000-0000CE0C0000}"/>
    <cellStyle name="Normalny 2 2 2 14 3 6" xfId="54037" xr:uid="{00000000-0005-0000-0000-0000CF0C0000}"/>
    <cellStyle name="Normalny 2 2 2 14 4" xfId="7433" xr:uid="{00000000-0005-0000-0000-0000D00C0000}"/>
    <cellStyle name="Normalny 2 2 2 14 5" xfId="15439" xr:uid="{00000000-0005-0000-0000-0000D10C0000}"/>
    <cellStyle name="Normalny 2 2 2 14 6" xfId="23444" xr:uid="{00000000-0005-0000-0000-0000D20C0000}"/>
    <cellStyle name="Normalny 2 2 2 14 7" xfId="31449" xr:uid="{00000000-0005-0000-0000-0000D30C0000}"/>
    <cellStyle name="Normalny 2 2 2 14 8" xfId="39454" xr:uid="{00000000-0005-0000-0000-0000D40C0000}"/>
    <cellStyle name="Normalny 2 2 2 14 9" xfId="47459" xr:uid="{00000000-0005-0000-0000-0000D50C0000}"/>
    <cellStyle name="Normalny 2 2 2 15" xfId="1665" xr:uid="{00000000-0005-0000-0000-0000D60C0000}"/>
    <cellStyle name="Normalny 2 2 2 15 2" xfId="4961" xr:uid="{00000000-0005-0000-0000-0000D70C0000}"/>
    <cellStyle name="Normalny 2 2 2 15 2 2" xfId="11553" xr:uid="{00000000-0005-0000-0000-0000D80C0000}"/>
    <cellStyle name="Normalny 2 2 2 15 2 3" xfId="19559" xr:uid="{00000000-0005-0000-0000-0000D90C0000}"/>
    <cellStyle name="Normalny 2 2 2 15 2 4" xfId="27564" xr:uid="{00000000-0005-0000-0000-0000DA0C0000}"/>
    <cellStyle name="Normalny 2 2 2 15 2 5" xfId="35569" xr:uid="{00000000-0005-0000-0000-0000DB0C0000}"/>
    <cellStyle name="Normalny 2 2 2 15 2 6" xfId="43574" xr:uid="{00000000-0005-0000-0000-0000DC0C0000}"/>
    <cellStyle name="Normalny 2 2 2 15 2 7" xfId="51579" xr:uid="{00000000-0005-0000-0000-0000DD0C0000}"/>
    <cellStyle name="Normalny 2 2 2 15 3" xfId="13409" xr:uid="{00000000-0005-0000-0000-0000DE0C0000}"/>
    <cellStyle name="Normalny 2 2 2 15 3 2" xfId="21414" xr:uid="{00000000-0005-0000-0000-0000DF0C0000}"/>
    <cellStyle name="Normalny 2 2 2 15 3 3" xfId="29419" xr:uid="{00000000-0005-0000-0000-0000E00C0000}"/>
    <cellStyle name="Normalny 2 2 2 15 3 4" xfId="37424" xr:uid="{00000000-0005-0000-0000-0000E10C0000}"/>
    <cellStyle name="Normalny 2 2 2 15 3 5" xfId="45429" xr:uid="{00000000-0005-0000-0000-0000E20C0000}"/>
    <cellStyle name="Normalny 2 2 2 15 3 6" xfId="53434" xr:uid="{00000000-0005-0000-0000-0000E30C0000}"/>
    <cellStyle name="Normalny 2 2 2 15 4" xfId="8257" xr:uid="{00000000-0005-0000-0000-0000E40C0000}"/>
    <cellStyle name="Normalny 2 2 2 15 5" xfId="16263" xr:uid="{00000000-0005-0000-0000-0000E50C0000}"/>
    <cellStyle name="Normalny 2 2 2 15 6" xfId="24268" xr:uid="{00000000-0005-0000-0000-0000E60C0000}"/>
    <cellStyle name="Normalny 2 2 2 15 7" xfId="32273" xr:uid="{00000000-0005-0000-0000-0000E70C0000}"/>
    <cellStyle name="Normalny 2 2 2 15 8" xfId="40278" xr:uid="{00000000-0005-0000-0000-0000E80C0000}"/>
    <cellStyle name="Normalny 2 2 2 15 9" xfId="48283" xr:uid="{00000000-0005-0000-0000-0000E90C0000}"/>
    <cellStyle name="Normalny 2 2 2 16" xfId="2489" xr:uid="{00000000-0005-0000-0000-0000EA0C0000}"/>
    <cellStyle name="Normalny 2 2 2 16 2" xfId="5785" xr:uid="{00000000-0005-0000-0000-0000EB0C0000}"/>
    <cellStyle name="Normalny 2 2 2 16 2 2" xfId="12377" xr:uid="{00000000-0005-0000-0000-0000EC0C0000}"/>
    <cellStyle name="Normalny 2 2 2 16 2 3" xfId="20383" xr:uid="{00000000-0005-0000-0000-0000ED0C0000}"/>
    <cellStyle name="Normalny 2 2 2 16 2 4" xfId="28388" xr:uid="{00000000-0005-0000-0000-0000EE0C0000}"/>
    <cellStyle name="Normalny 2 2 2 16 2 5" xfId="36393" xr:uid="{00000000-0005-0000-0000-0000EF0C0000}"/>
    <cellStyle name="Normalny 2 2 2 16 2 6" xfId="44398" xr:uid="{00000000-0005-0000-0000-0000F00C0000}"/>
    <cellStyle name="Normalny 2 2 2 16 2 7" xfId="52403" xr:uid="{00000000-0005-0000-0000-0000F10C0000}"/>
    <cellStyle name="Normalny 2 2 2 16 3" xfId="9081" xr:uid="{00000000-0005-0000-0000-0000F20C0000}"/>
    <cellStyle name="Normalny 2 2 2 16 4" xfId="17087" xr:uid="{00000000-0005-0000-0000-0000F30C0000}"/>
    <cellStyle name="Normalny 2 2 2 16 5" xfId="25092" xr:uid="{00000000-0005-0000-0000-0000F40C0000}"/>
    <cellStyle name="Normalny 2 2 2 16 6" xfId="33097" xr:uid="{00000000-0005-0000-0000-0000F50C0000}"/>
    <cellStyle name="Normalny 2 2 2 16 7" xfId="41102" xr:uid="{00000000-0005-0000-0000-0000F60C0000}"/>
    <cellStyle name="Normalny 2 2 2 16 8" xfId="49107" xr:uid="{00000000-0005-0000-0000-0000F70C0000}"/>
    <cellStyle name="Normalny 2 2 2 17" xfId="3313" xr:uid="{00000000-0005-0000-0000-0000F80C0000}"/>
    <cellStyle name="Normalny 2 2 2 17 2" xfId="9905" xr:uid="{00000000-0005-0000-0000-0000F90C0000}"/>
    <cellStyle name="Normalny 2 2 2 17 3" xfId="17911" xr:uid="{00000000-0005-0000-0000-0000FA0C0000}"/>
    <cellStyle name="Normalny 2 2 2 17 4" xfId="25916" xr:uid="{00000000-0005-0000-0000-0000FB0C0000}"/>
    <cellStyle name="Normalny 2 2 2 17 5" xfId="33921" xr:uid="{00000000-0005-0000-0000-0000FC0C0000}"/>
    <cellStyle name="Normalny 2 2 2 17 6" xfId="41926" xr:uid="{00000000-0005-0000-0000-0000FD0C0000}"/>
    <cellStyle name="Normalny 2 2 2 17 7" xfId="49931" xr:uid="{00000000-0005-0000-0000-0000FE0C0000}"/>
    <cellStyle name="Normalny 2 2 2 18" xfId="13203" xr:uid="{00000000-0005-0000-0000-0000FF0C0000}"/>
    <cellStyle name="Normalny 2 2 2 18 2" xfId="21208" xr:uid="{00000000-0005-0000-0000-0000000D0000}"/>
    <cellStyle name="Normalny 2 2 2 18 3" xfId="29213" xr:uid="{00000000-0005-0000-0000-0000010D0000}"/>
    <cellStyle name="Normalny 2 2 2 18 4" xfId="37218" xr:uid="{00000000-0005-0000-0000-0000020D0000}"/>
    <cellStyle name="Normalny 2 2 2 18 5" xfId="45223" xr:uid="{00000000-0005-0000-0000-0000030D0000}"/>
    <cellStyle name="Normalny 2 2 2 18 6" xfId="53228" xr:uid="{00000000-0005-0000-0000-0000040D0000}"/>
    <cellStyle name="Normalny 2 2 2 19" xfId="6609" xr:uid="{00000000-0005-0000-0000-0000050D0000}"/>
    <cellStyle name="Normalny 2 2 2 2" xfId="22" xr:uid="{00000000-0005-0000-0000-0000060D0000}"/>
    <cellStyle name="Normalny 2 2 2 2 10" xfId="3320" xr:uid="{00000000-0005-0000-0000-0000070D0000}"/>
    <cellStyle name="Normalny 2 2 2 2 10 2" xfId="9912" xr:uid="{00000000-0005-0000-0000-0000080D0000}"/>
    <cellStyle name="Normalny 2 2 2 2 10 3" xfId="17918" xr:uid="{00000000-0005-0000-0000-0000090D0000}"/>
    <cellStyle name="Normalny 2 2 2 2 10 4" xfId="25923" xr:uid="{00000000-0005-0000-0000-00000A0D0000}"/>
    <cellStyle name="Normalny 2 2 2 2 10 5" xfId="33928" xr:uid="{00000000-0005-0000-0000-00000B0D0000}"/>
    <cellStyle name="Normalny 2 2 2 2 10 6" xfId="41933" xr:uid="{00000000-0005-0000-0000-00000C0D0000}"/>
    <cellStyle name="Normalny 2 2 2 2 10 7" xfId="49938" xr:uid="{00000000-0005-0000-0000-00000D0D0000}"/>
    <cellStyle name="Normalny 2 2 2 2 11" xfId="13210" xr:uid="{00000000-0005-0000-0000-00000E0D0000}"/>
    <cellStyle name="Normalny 2 2 2 2 11 2" xfId="21215" xr:uid="{00000000-0005-0000-0000-00000F0D0000}"/>
    <cellStyle name="Normalny 2 2 2 2 11 3" xfId="29220" xr:uid="{00000000-0005-0000-0000-0000100D0000}"/>
    <cellStyle name="Normalny 2 2 2 2 11 4" xfId="37225" xr:uid="{00000000-0005-0000-0000-0000110D0000}"/>
    <cellStyle name="Normalny 2 2 2 2 11 5" xfId="45230" xr:uid="{00000000-0005-0000-0000-0000120D0000}"/>
    <cellStyle name="Normalny 2 2 2 2 11 6" xfId="53235" xr:uid="{00000000-0005-0000-0000-0000130D0000}"/>
    <cellStyle name="Normalny 2 2 2 2 12" xfId="6616" xr:uid="{00000000-0005-0000-0000-0000140D0000}"/>
    <cellStyle name="Normalny 2 2 2 2 13" xfId="14622" xr:uid="{00000000-0005-0000-0000-0000150D0000}"/>
    <cellStyle name="Normalny 2 2 2 2 14" xfId="22627" xr:uid="{00000000-0005-0000-0000-0000160D0000}"/>
    <cellStyle name="Normalny 2 2 2 2 15" xfId="30632" xr:uid="{00000000-0005-0000-0000-0000170D0000}"/>
    <cellStyle name="Normalny 2 2 2 2 16" xfId="38637" xr:uid="{00000000-0005-0000-0000-0000180D0000}"/>
    <cellStyle name="Normalny 2 2 2 2 17" xfId="46642" xr:uid="{00000000-0005-0000-0000-0000190D0000}"/>
    <cellStyle name="Normalny 2 2 2 2 2" xfId="63" xr:uid="{00000000-0005-0000-0000-00001A0D0000}"/>
    <cellStyle name="Normalny 2 2 2 2 2 10" xfId="6657" xr:uid="{00000000-0005-0000-0000-00001B0D0000}"/>
    <cellStyle name="Normalny 2 2 2 2 2 11" xfId="14663" xr:uid="{00000000-0005-0000-0000-00001C0D0000}"/>
    <cellStyle name="Normalny 2 2 2 2 2 12" xfId="22668" xr:uid="{00000000-0005-0000-0000-00001D0D0000}"/>
    <cellStyle name="Normalny 2 2 2 2 2 13" xfId="30673" xr:uid="{00000000-0005-0000-0000-00001E0D0000}"/>
    <cellStyle name="Normalny 2 2 2 2 2 14" xfId="38678" xr:uid="{00000000-0005-0000-0000-00001F0D0000}"/>
    <cellStyle name="Normalny 2 2 2 2 2 15" xfId="46683" xr:uid="{00000000-0005-0000-0000-0000200D0000}"/>
    <cellStyle name="Normalny 2 2 2 2 2 2" xfId="160" xr:uid="{00000000-0005-0000-0000-0000210D0000}"/>
    <cellStyle name="Normalny 2 2 2 2 2 2 10" xfId="14760" xr:uid="{00000000-0005-0000-0000-0000220D0000}"/>
    <cellStyle name="Normalny 2 2 2 2 2 2 11" xfId="22765" xr:uid="{00000000-0005-0000-0000-0000230D0000}"/>
    <cellStyle name="Normalny 2 2 2 2 2 2 12" xfId="30770" xr:uid="{00000000-0005-0000-0000-0000240D0000}"/>
    <cellStyle name="Normalny 2 2 2 2 2 2 13" xfId="38775" xr:uid="{00000000-0005-0000-0000-0000250D0000}"/>
    <cellStyle name="Normalny 2 2 2 2 2 2 14" xfId="46780" xr:uid="{00000000-0005-0000-0000-0000260D0000}"/>
    <cellStyle name="Normalny 2 2 2 2 2 2 2" xfId="368" xr:uid="{00000000-0005-0000-0000-0000270D0000}"/>
    <cellStyle name="Normalny 2 2 2 2 2 2 2 10" xfId="22971" xr:uid="{00000000-0005-0000-0000-0000280D0000}"/>
    <cellStyle name="Normalny 2 2 2 2 2 2 2 11" xfId="30976" xr:uid="{00000000-0005-0000-0000-0000290D0000}"/>
    <cellStyle name="Normalny 2 2 2 2 2 2 2 12" xfId="38981" xr:uid="{00000000-0005-0000-0000-00002A0D0000}"/>
    <cellStyle name="Normalny 2 2 2 2 2 2 2 13" xfId="46986" xr:uid="{00000000-0005-0000-0000-00002B0D0000}"/>
    <cellStyle name="Normalny 2 2 2 2 2 2 2 2" xfId="780" xr:uid="{00000000-0005-0000-0000-00002C0D0000}"/>
    <cellStyle name="Normalny 2 2 2 2 2 2 2 2 10" xfId="31388" xr:uid="{00000000-0005-0000-0000-00002D0D0000}"/>
    <cellStyle name="Normalny 2 2 2 2 2 2 2 2 11" xfId="39393" xr:uid="{00000000-0005-0000-0000-00002E0D0000}"/>
    <cellStyle name="Normalny 2 2 2 2 2 2 2 2 12" xfId="47398" xr:uid="{00000000-0005-0000-0000-00002F0D0000}"/>
    <cellStyle name="Normalny 2 2 2 2 2 2 2 2 2" xfId="1604" xr:uid="{00000000-0005-0000-0000-0000300D0000}"/>
    <cellStyle name="Normalny 2 2 2 2 2 2 2 2 2 2" xfId="4900" xr:uid="{00000000-0005-0000-0000-0000310D0000}"/>
    <cellStyle name="Normalny 2 2 2 2 2 2 2 2 2 2 2" xfId="11492" xr:uid="{00000000-0005-0000-0000-0000320D0000}"/>
    <cellStyle name="Normalny 2 2 2 2 2 2 2 2 2 2 3" xfId="19498" xr:uid="{00000000-0005-0000-0000-0000330D0000}"/>
    <cellStyle name="Normalny 2 2 2 2 2 2 2 2 2 2 4" xfId="27503" xr:uid="{00000000-0005-0000-0000-0000340D0000}"/>
    <cellStyle name="Normalny 2 2 2 2 2 2 2 2 2 2 5" xfId="35508" xr:uid="{00000000-0005-0000-0000-0000350D0000}"/>
    <cellStyle name="Normalny 2 2 2 2 2 2 2 2 2 2 6" xfId="43513" xr:uid="{00000000-0005-0000-0000-0000360D0000}"/>
    <cellStyle name="Normalny 2 2 2 2 2 2 2 2 2 2 7" xfId="51518" xr:uid="{00000000-0005-0000-0000-0000370D0000}"/>
    <cellStyle name="Normalny 2 2 2 2 2 2 2 2 2 3" xfId="8196" xr:uid="{00000000-0005-0000-0000-0000380D0000}"/>
    <cellStyle name="Normalny 2 2 2 2 2 2 2 2 2 4" xfId="16202" xr:uid="{00000000-0005-0000-0000-0000390D0000}"/>
    <cellStyle name="Normalny 2 2 2 2 2 2 2 2 2 5" xfId="24207" xr:uid="{00000000-0005-0000-0000-00003A0D0000}"/>
    <cellStyle name="Normalny 2 2 2 2 2 2 2 2 2 6" xfId="32212" xr:uid="{00000000-0005-0000-0000-00003B0D0000}"/>
    <cellStyle name="Normalny 2 2 2 2 2 2 2 2 2 7" xfId="40217" xr:uid="{00000000-0005-0000-0000-00003C0D0000}"/>
    <cellStyle name="Normalny 2 2 2 2 2 2 2 2 2 8" xfId="48222" xr:uid="{00000000-0005-0000-0000-00003D0D0000}"/>
    <cellStyle name="Normalny 2 2 2 2 2 2 2 2 3" xfId="2428" xr:uid="{00000000-0005-0000-0000-00003E0D0000}"/>
    <cellStyle name="Normalny 2 2 2 2 2 2 2 2 3 2" xfId="5724" xr:uid="{00000000-0005-0000-0000-00003F0D0000}"/>
    <cellStyle name="Normalny 2 2 2 2 2 2 2 2 3 2 2" xfId="12316" xr:uid="{00000000-0005-0000-0000-0000400D0000}"/>
    <cellStyle name="Normalny 2 2 2 2 2 2 2 2 3 2 3" xfId="20322" xr:uid="{00000000-0005-0000-0000-0000410D0000}"/>
    <cellStyle name="Normalny 2 2 2 2 2 2 2 2 3 2 4" xfId="28327" xr:uid="{00000000-0005-0000-0000-0000420D0000}"/>
    <cellStyle name="Normalny 2 2 2 2 2 2 2 2 3 2 5" xfId="36332" xr:uid="{00000000-0005-0000-0000-0000430D0000}"/>
    <cellStyle name="Normalny 2 2 2 2 2 2 2 2 3 2 6" xfId="44337" xr:uid="{00000000-0005-0000-0000-0000440D0000}"/>
    <cellStyle name="Normalny 2 2 2 2 2 2 2 2 3 2 7" xfId="52342" xr:uid="{00000000-0005-0000-0000-0000450D0000}"/>
    <cellStyle name="Normalny 2 2 2 2 2 2 2 2 3 3" xfId="9020" xr:uid="{00000000-0005-0000-0000-0000460D0000}"/>
    <cellStyle name="Normalny 2 2 2 2 2 2 2 2 3 4" xfId="17026" xr:uid="{00000000-0005-0000-0000-0000470D0000}"/>
    <cellStyle name="Normalny 2 2 2 2 2 2 2 2 3 5" xfId="25031" xr:uid="{00000000-0005-0000-0000-0000480D0000}"/>
    <cellStyle name="Normalny 2 2 2 2 2 2 2 2 3 6" xfId="33036" xr:uid="{00000000-0005-0000-0000-0000490D0000}"/>
    <cellStyle name="Normalny 2 2 2 2 2 2 2 2 3 7" xfId="41041" xr:uid="{00000000-0005-0000-0000-00004A0D0000}"/>
    <cellStyle name="Normalny 2 2 2 2 2 2 2 2 3 8" xfId="49046" xr:uid="{00000000-0005-0000-0000-00004B0D0000}"/>
    <cellStyle name="Normalny 2 2 2 2 2 2 2 2 4" xfId="3252" xr:uid="{00000000-0005-0000-0000-00004C0D0000}"/>
    <cellStyle name="Normalny 2 2 2 2 2 2 2 2 4 2" xfId="6548" xr:uid="{00000000-0005-0000-0000-00004D0D0000}"/>
    <cellStyle name="Normalny 2 2 2 2 2 2 2 2 4 2 2" xfId="13140" xr:uid="{00000000-0005-0000-0000-00004E0D0000}"/>
    <cellStyle name="Normalny 2 2 2 2 2 2 2 2 4 2 3" xfId="21146" xr:uid="{00000000-0005-0000-0000-00004F0D0000}"/>
    <cellStyle name="Normalny 2 2 2 2 2 2 2 2 4 2 4" xfId="29151" xr:uid="{00000000-0005-0000-0000-0000500D0000}"/>
    <cellStyle name="Normalny 2 2 2 2 2 2 2 2 4 2 5" xfId="37156" xr:uid="{00000000-0005-0000-0000-0000510D0000}"/>
    <cellStyle name="Normalny 2 2 2 2 2 2 2 2 4 2 6" xfId="45161" xr:uid="{00000000-0005-0000-0000-0000520D0000}"/>
    <cellStyle name="Normalny 2 2 2 2 2 2 2 2 4 2 7" xfId="53166" xr:uid="{00000000-0005-0000-0000-0000530D0000}"/>
    <cellStyle name="Normalny 2 2 2 2 2 2 2 2 4 3" xfId="9844" xr:uid="{00000000-0005-0000-0000-0000540D0000}"/>
    <cellStyle name="Normalny 2 2 2 2 2 2 2 2 4 4" xfId="17850" xr:uid="{00000000-0005-0000-0000-0000550D0000}"/>
    <cellStyle name="Normalny 2 2 2 2 2 2 2 2 4 5" xfId="25855" xr:uid="{00000000-0005-0000-0000-0000560D0000}"/>
    <cellStyle name="Normalny 2 2 2 2 2 2 2 2 4 6" xfId="33860" xr:uid="{00000000-0005-0000-0000-0000570D0000}"/>
    <cellStyle name="Normalny 2 2 2 2 2 2 2 2 4 7" xfId="41865" xr:uid="{00000000-0005-0000-0000-0000580D0000}"/>
    <cellStyle name="Normalny 2 2 2 2 2 2 2 2 4 8" xfId="49870" xr:uid="{00000000-0005-0000-0000-0000590D0000}"/>
    <cellStyle name="Normalny 2 2 2 2 2 2 2 2 5" xfId="4076" xr:uid="{00000000-0005-0000-0000-00005A0D0000}"/>
    <cellStyle name="Normalny 2 2 2 2 2 2 2 2 5 2" xfId="10668" xr:uid="{00000000-0005-0000-0000-00005B0D0000}"/>
    <cellStyle name="Normalny 2 2 2 2 2 2 2 2 5 3" xfId="18674" xr:uid="{00000000-0005-0000-0000-00005C0D0000}"/>
    <cellStyle name="Normalny 2 2 2 2 2 2 2 2 5 4" xfId="26679" xr:uid="{00000000-0005-0000-0000-00005D0D0000}"/>
    <cellStyle name="Normalny 2 2 2 2 2 2 2 2 5 5" xfId="34684" xr:uid="{00000000-0005-0000-0000-00005E0D0000}"/>
    <cellStyle name="Normalny 2 2 2 2 2 2 2 2 5 6" xfId="42689" xr:uid="{00000000-0005-0000-0000-00005F0D0000}"/>
    <cellStyle name="Normalny 2 2 2 2 2 2 2 2 5 7" xfId="50694" xr:uid="{00000000-0005-0000-0000-0000600D0000}"/>
    <cellStyle name="Normalny 2 2 2 2 2 2 2 2 6" xfId="14354" xr:uid="{00000000-0005-0000-0000-0000610D0000}"/>
    <cellStyle name="Normalny 2 2 2 2 2 2 2 2 6 2" xfId="22359" xr:uid="{00000000-0005-0000-0000-0000620D0000}"/>
    <cellStyle name="Normalny 2 2 2 2 2 2 2 2 6 3" xfId="30364" xr:uid="{00000000-0005-0000-0000-0000630D0000}"/>
    <cellStyle name="Normalny 2 2 2 2 2 2 2 2 6 4" xfId="38369" xr:uid="{00000000-0005-0000-0000-0000640D0000}"/>
    <cellStyle name="Normalny 2 2 2 2 2 2 2 2 6 5" xfId="46374" xr:uid="{00000000-0005-0000-0000-0000650D0000}"/>
    <cellStyle name="Normalny 2 2 2 2 2 2 2 2 6 6" xfId="54379" xr:uid="{00000000-0005-0000-0000-0000660D0000}"/>
    <cellStyle name="Normalny 2 2 2 2 2 2 2 2 7" xfId="7372" xr:uid="{00000000-0005-0000-0000-0000670D0000}"/>
    <cellStyle name="Normalny 2 2 2 2 2 2 2 2 8" xfId="15378" xr:uid="{00000000-0005-0000-0000-0000680D0000}"/>
    <cellStyle name="Normalny 2 2 2 2 2 2 2 2 9" xfId="23383" xr:uid="{00000000-0005-0000-0000-0000690D0000}"/>
    <cellStyle name="Normalny 2 2 2 2 2 2 2 3" xfId="1192" xr:uid="{00000000-0005-0000-0000-00006A0D0000}"/>
    <cellStyle name="Normalny 2 2 2 2 2 2 2 3 2" xfId="4488" xr:uid="{00000000-0005-0000-0000-00006B0D0000}"/>
    <cellStyle name="Normalny 2 2 2 2 2 2 2 3 2 2" xfId="11080" xr:uid="{00000000-0005-0000-0000-00006C0D0000}"/>
    <cellStyle name="Normalny 2 2 2 2 2 2 2 3 2 3" xfId="19086" xr:uid="{00000000-0005-0000-0000-00006D0D0000}"/>
    <cellStyle name="Normalny 2 2 2 2 2 2 2 3 2 4" xfId="27091" xr:uid="{00000000-0005-0000-0000-00006E0D0000}"/>
    <cellStyle name="Normalny 2 2 2 2 2 2 2 3 2 5" xfId="35096" xr:uid="{00000000-0005-0000-0000-00006F0D0000}"/>
    <cellStyle name="Normalny 2 2 2 2 2 2 2 3 2 6" xfId="43101" xr:uid="{00000000-0005-0000-0000-0000700D0000}"/>
    <cellStyle name="Normalny 2 2 2 2 2 2 2 3 2 7" xfId="51106" xr:uid="{00000000-0005-0000-0000-0000710D0000}"/>
    <cellStyle name="Normalny 2 2 2 2 2 2 2 3 3" xfId="7784" xr:uid="{00000000-0005-0000-0000-0000720D0000}"/>
    <cellStyle name="Normalny 2 2 2 2 2 2 2 3 4" xfId="15790" xr:uid="{00000000-0005-0000-0000-0000730D0000}"/>
    <cellStyle name="Normalny 2 2 2 2 2 2 2 3 5" xfId="23795" xr:uid="{00000000-0005-0000-0000-0000740D0000}"/>
    <cellStyle name="Normalny 2 2 2 2 2 2 2 3 6" xfId="31800" xr:uid="{00000000-0005-0000-0000-0000750D0000}"/>
    <cellStyle name="Normalny 2 2 2 2 2 2 2 3 7" xfId="39805" xr:uid="{00000000-0005-0000-0000-0000760D0000}"/>
    <cellStyle name="Normalny 2 2 2 2 2 2 2 3 8" xfId="47810" xr:uid="{00000000-0005-0000-0000-0000770D0000}"/>
    <cellStyle name="Normalny 2 2 2 2 2 2 2 4" xfId="2016" xr:uid="{00000000-0005-0000-0000-0000780D0000}"/>
    <cellStyle name="Normalny 2 2 2 2 2 2 2 4 2" xfId="5312" xr:uid="{00000000-0005-0000-0000-0000790D0000}"/>
    <cellStyle name="Normalny 2 2 2 2 2 2 2 4 2 2" xfId="11904" xr:uid="{00000000-0005-0000-0000-00007A0D0000}"/>
    <cellStyle name="Normalny 2 2 2 2 2 2 2 4 2 3" xfId="19910" xr:uid="{00000000-0005-0000-0000-00007B0D0000}"/>
    <cellStyle name="Normalny 2 2 2 2 2 2 2 4 2 4" xfId="27915" xr:uid="{00000000-0005-0000-0000-00007C0D0000}"/>
    <cellStyle name="Normalny 2 2 2 2 2 2 2 4 2 5" xfId="35920" xr:uid="{00000000-0005-0000-0000-00007D0D0000}"/>
    <cellStyle name="Normalny 2 2 2 2 2 2 2 4 2 6" xfId="43925" xr:uid="{00000000-0005-0000-0000-00007E0D0000}"/>
    <cellStyle name="Normalny 2 2 2 2 2 2 2 4 2 7" xfId="51930" xr:uid="{00000000-0005-0000-0000-00007F0D0000}"/>
    <cellStyle name="Normalny 2 2 2 2 2 2 2 4 3" xfId="8608" xr:uid="{00000000-0005-0000-0000-0000800D0000}"/>
    <cellStyle name="Normalny 2 2 2 2 2 2 2 4 4" xfId="16614" xr:uid="{00000000-0005-0000-0000-0000810D0000}"/>
    <cellStyle name="Normalny 2 2 2 2 2 2 2 4 5" xfId="24619" xr:uid="{00000000-0005-0000-0000-0000820D0000}"/>
    <cellStyle name="Normalny 2 2 2 2 2 2 2 4 6" xfId="32624" xr:uid="{00000000-0005-0000-0000-0000830D0000}"/>
    <cellStyle name="Normalny 2 2 2 2 2 2 2 4 7" xfId="40629" xr:uid="{00000000-0005-0000-0000-0000840D0000}"/>
    <cellStyle name="Normalny 2 2 2 2 2 2 2 4 8" xfId="48634" xr:uid="{00000000-0005-0000-0000-0000850D0000}"/>
    <cellStyle name="Normalny 2 2 2 2 2 2 2 5" xfId="2840" xr:uid="{00000000-0005-0000-0000-0000860D0000}"/>
    <cellStyle name="Normalny 2 2 2 2 2 2 2 5 2" xfId="6136" xr:uid="{00000000-0005-0000-0000-0000870D0000}"/>
    <cellStyle name="Normalny 2 2 2 2 2 2 2 5 2 2" xfId="12728" xr:uid="{00000000-0005-0000-0000-0000880D0000}"/>
    <cellStyle name="Normalny 2 2 2 2 2 2 2 5 2 3" xfId="20734" xr:uid="{00000000-0005-0000-0000-0000890D0000}"/>
    <cellStyle name="Normalny 2 2 2 2 2 2 2 5 2 4" xfId="28739" xr:uid="{00000000-0005-0000-0000-00008A0D0000}"/>
    <cellStyle name="Normalny 2 2 2 2 2 2 2 5 2 5" xfId="36744" xr:uid="{00000000-0005-0000-0000-00008B0D0000}"/>
    <cellStyle name="Normalny 2 2 2 2 2 2 2 5 2 6" xfId="44749" xr:uid="{00000000-0005-0000-0000-00008C0D0000}"/>
    <cellStyle name="Normalny 2 2 2 2 2 2 2 5 2 7" xfId="52754" xr:uid="{00000000-0005-0000-0000-00008D0D0000}"/>
    <cellStyle name="Normalny 2 2 2 2 2 2 2 5 3" xfId="9432" xr:uid="{00000000-0005-0000-0000-00008E0D0000}"/>
    <cellStyle name="Normalny 2 2 2 2 2 2 2 5 4" xfId="17438" xr:uid="{00000000-0005-0000-0000-00008F0D0000}"/>
    <cellStyle name="Normalny 2 2 2 2 2 2 2 5 5" xfId="25443" xr:uid="{00000000-0005-0000-0000-0000900D0000}"/>
    <cellStyle name="Normalny 2 2 2 2 2 2 2 5 6" xfId="33448" xr:uid="{00000000-0005-0000-0000-0000910D0000}"/>
    <cellStyle name="Normalny 2 2 2 2 2 2 2 5 7" xfId="41453" xr:uid="{00000000-0005-0000-0000-0000920D0000}"/>
    <cellStyle name="Normalny 2 2 2 2 2 2 2 5 8" xfId="49458" xr:uid="{00000000-0005-0000-0000-0000930D0000}"/>
    <cellStyle name="Normalny 2 2 2 2 2 2 2 6" xfId="3664" xr:uid="{00000000-0005-0000-0000-0000940D0000}"/>
    <cellStyle name="Normalny 2 2 2 2 2 2 2 6 2" xfId="10256" xr:uid="{00000000-0005-0000-0000-0000950D0000}"/>
    <cellStyle name="Normalny 2 2 2 2 2 2 2 6 3" xfId="18262" xr:uid="{00000000-0005-0000-0000-0000960D0000}"/>
    <cellStyle name="Normalny 2 2 2 2 2 2 2 6 4" xfId="26267" xr:uid="{00000000-0005-0000-0000-0000970D0000}"/>
    <cellStyle name="Normalny 2 2 2 2 2 2 2 6 5" xfId="34272" xr:uid="{00000000-0005-0000-0000-0000980D0000}"/>
    <cellStyle name="Normalny 2 2 2 2 2 2 2 6 6" xfId="42277" xr:uid="{00000000-0005-0000-0000-0000990D0000}"/>
    <cellStyle name="Normalny 2 2 2 2 2 2 2 6 7" xfId="50282" xr:uid="{00000000-0005-0000-0000-00009A0D0000}"/>
    <cellStyle name="Normalny 2 2 2 2 2 2 2 7" xfId="13751" xr:uid="{00000000-0005-0000-0000-00009B0D0000}"/>
    <cellStyle name="Normalny 2 2 2 2 2 2 2 7 2" xfId="21756" xr:uid="{00000000-0005-0000-0000-00009C0D0000}"/>
    <cellStyle name="Normalny 2 2 2 2 2 2 2 7 3" xfId="29761" xr:uid="{00000000-0005-0000-0000-00009D0D0000}"/>
    <cellStyle name="Normalny 2 2 2 2 2 2 2 7 4" xfId="37766" xr:uid="{00000000-0005-0000-0000-00009E0D0000}"/>
    <cellStyle name="Normalny 2 2 2 2 2 2 2 7 5" xfId="45771" xr:uid="{00000000-0005-0000-0000-00009F0D0000}"/>
    <cellStyle name="Normalny 2 2 2 2 2 2 2 7 6" xfId="53776" xr:uid="{00000000-0005-0000-0000-0000A00D0000}"/>
    <cellStyle name="Normalny 2 2 2 2 2 2 2 8" xfId="6960" xr:uid="{00000000-0005-0000-0000-0000A10D0000}"/>
    <cellStyle name="Normalny 2 2 2 2 2 2 2 9" xfId="14966" xr:uid="{00000000-0005-0000-0000-0000A20D0000}"/>
    <cellStyle name="Normalny 2 2 2 2 2 2 3" xfId="574" xr:uid="{00000000-0005-0000-0000-0000A30D0000}"/>
    <cellStyle name="Normalny 2 2 2 2 2 2 3 10" xfId="31182" xr:uid="{00000000-0005-0000-0000-0000A40D0000}"/>
    <cellStyle name="Normalny 2 2 2 2 2 2 3 11" xfId="39187" xr:uid="{00000000-0005-0000-0000-0000A50D0000}"/>
    <cellStyle name="Normalny 2 2 2 2 2 2 3 12" xfId="47192" xr:uid="{00000000-0005-0000-0000-0000A60D0000}"/>
    <cellStyle name="Normalny 2 2 2 2 2 2 3 2" xfId="1398" xr:uid="{00000000-0005-0000-0000-0000A70D0000}"/>
    <cellStyle name="Normalny 2 2 2 2 2 2 3 2 2" xfId="4694" xr:uid="{00000000-0005-0000-0000-0000A80D0000}"/>
    <cellStyle name="Normalny 2 2 2 2 2 2 3 2 2 2" xfId="11286" xr:uid="{00000000-0005-0000-0000-0000A90D0000}"/>
    <cellStyle name="Normalny 2 2 2 2 2 2 3 2 2 3" xfId="19292" xr:uid="{00000000-0005-0000-0000-0000AA0D0000}"/>
    <cellStyle name="Normalny 2 2 2 2 2 2 3 2 2 4" xfId="27297" xr:uid="{00000000-0005-0000-0000-0000AB0D0000}"/>
    <cellStyle name="Normalny 2 2 2 2 2 2 3 2 2 5" xfId="35302" xr:uid="{00000000-0005-0000-0000-0000AC0D0000}"/>
    <cellStyle name="Normalny 2 2 2 2 2 2 3 2 2 6" xfId="43307" xr:uid="{00000000-0005-0000-0000-0000AD0D0000}"/>
    <cellStyle name="Normalny 2 2 2 2 2 2 3 2 2 7" xfId="51312" xr:uid="{00000000-0005-0000-0000-0000AE0D0000}"/>
    <cellStyle name="Normalny 2 2 2 2 2 2 3 2 3" xfId="14557" xr:uid="{00000000-0005-0000-0000-0000AF0D0000}"/>
    <cellStyle name="Normalny 2 2 2 2 2 2 3 2 3 2" xfId="22562" xr:uid="{00000000-0005-0000-0000-0000B00D0000}"/>
    <cellStyle name="Normalny 2 2 2 2 2 2 3 2 3 3" xfId="30567" xr:uid="{00000000-0005-0000-0000-0000B10D0000}"/>
    <cellStyle name="Normalny 2 2 2 2 2 2 3 2 3 4" xfId="38572" xr:uid="{00000000-0005-0000-0000-0000B20D0000}"/>
    <cellStyle name="Normalny 2 2 2 2 2 2 3 2 3 5" xfId="46577" xr:uid="{00000000-0005-0000-0000-0000B30D0000}"/>
    <cellStyle name="Normalny 2 2 2 2 2 2 3 2 3 6" xfId="54582" xr:uid="{00000000-0005-0000-0000-0000B40D0000}"/>
    <cellStyle name="Normalny 2 2 2 2 2 2 3 2 4" xfId="7990" xr:uid="{00000000-0005-0000-0000-0000B50D0000}"/>
    <cellStyle name="Normalny 2 2 2 2 2 2 3 2 5" xfId="15996" xr:uid="{00000000-0005-0000-0000-0000B60D0000}"/>
    <cellStyle name="Normalny 2 2 2 2 2 2 3 2 6" xfId="24001" xr:uid="{00000000-0005-0000-0000-0000B70D0000}"/>
    <cellStyle name="Normalny 2 2 2 2 2 2 3 2 7" xfId="32006" xr:uid="{00000000-0005-0000-0000-0000B80D0000}"/>
    <cellStyle name="Normalny 2 2 2 2 2 2 3 2 8" xfId="40011" xr:uid="{00000000-0005-0000-0000-0000B90D0000}"/>
    <cellStyle name="Normalny 2 2 2 2 2 2 3 2 9" xfId="48016" xr:uid="{00000000-0005-0000-0000-0000BA0D0000}"/>
    <cellStyle name="Normalny 2 2 2 2 2 2 3 3" xfId="2222" xr:uid="{00000000-0005-0000-0000-0000BB0D0000}"/>
    <cellStyle name="Normalny 2 2 2 2 2 2 3 3 2" xfId="5518" xr:uid="{00000000-0005-0000-0000-0000BC0D0000}"/>
    <cellStyle name="Normalny 2 2 2 2 2 2 3 3 2 2" xfId="12110" xr:uid="{00000000-0005-0000-0000-0000BD0D0000}"/>
    <cellStyle name="Normalny 2 2 2 2 2 2 3 3 2 3" xfId="20116" xr:uid="{00000000-0005-0000-0000-0000BE0D0000}"/>
    <cellStyle name="Normalny 2 2 2 2 2 2 3 3 2 4" xfId="28121" xr:uid="{00000000-0005-0000-0000-0000BF0D0000}"/>
    <cellStyle name="Normalny 2 2 2 2 2 2 3 3 2 5" xfId="36126" xr:uid="{00000000-0005-0000-0000-0000C00D0000}"/>
    <cellStyle name="Normalny 2 2 2 2 2 2 3 3 2 6" xfId="44131" xr:uid="{00000000-0005-0000-0000-0000C10D0000}"/>
    <cellStyle name="Normalny 2 2 2 2 2 2 3 3 2 7" xfId="52136" xr:uid="{00000000-0005-0000-0000-0000C20D0000}"/>
    <cellStyle name="Normalny 2 2 2 2 2 2 3 3 3" xfId="8814" xr:uid="{00000000-0005-0000-0000-0000C30D0000}"/>
    <cellStyle name="Normalny 2 2 2 2 2 2 3 3 4" xfId="16820" xr:uid="{00000000-0005-0000-0000-0000C40D0000}"/>
    <cellStyle name="Normalny 2 2 2 2 2 2 3 3 5" xfId="24825" xr:uid="{00000000-0005-0000-0000-0000C50D0000}"/>
    <cellStyle name="Normalny 2 2 2 2 2 2 3 3 6" xfId="32830" xr:uid="{00000000-0005-0000-0000-0000C60D0000}"/>
    <cellStyle name="Normalny 2 2 2 2 2 2 3 3 7" xfId="40835" xr:uid="{00000000-0005-0000-0000-0000C70D0000}"/>
    <cellStyle name="Normalny 2 2 2 2 2 2 3 3 8" xfId="48840" xr:uid="{00000000-0005-0000-0000-0000C80D0000}"/>
    <cellStyle name="Normalny 2 2 2 2 2 2 3 4" xfId="3046" xr:uid="{00000000-0005-0000-0000-0000C90D0000}"/>
    <cellStyle name="Normalny 2 2 2 2 2 2 3 4 2" xfId="6342" xr:uid="{00000000-0005-0000-0000-0000CA0D0000}"/>
    <cellStyle name="Normalny 2 2 2 2 2 2 3 4 2 2" xfId="12934" xr:uid="{00000000-0005-0000-0000-0000CB0D0000}"/>
    <cellStyle name="Normalny 2 2 2 2 2 2 3 4 2 3" xfId="20940" xr:uid="{00000000-0005-0000-0000-0000CC0D0000}"/>
    <cellStyle name="Normalny 2 2 2 2 2 2 3 4 2 4" xfId="28945" xr:uid="{00000000-0005-0000-0000-0000CD0D0000}"/>
    <cellStyle name="Normalny 2 2 2 2 2 2 3 4 2 5" xfId="36950" xr:uid="{00000000-0005-0000-0000-0000CE0D0000}"/>
    <cellStyle name="Normalny 2 2 2 2 2 2 3 4 2 6" xfId="44955" xr:uid="{00000000-0005-0000-0000-0000CF0D0000}"/>
    <cellStyle name="Normalny 2 2 2 2 2 2 3 4 2 7" xfId="52960" xr:uid="{00000000-0005-0000-0000-0000D00D0000}"/>
    <cellStyle name="Normalny 2 2 2 2 2 2 3 4 3" xfId="9638" xr:uid="{00000000-0005-0000-0000-0000D10D0000}"/>
    <cellStyle name="Normalny 2 2 2 2 2 2 3 4 4" xfId="17644" xr:uid="{00000000-0005-0000-0000-0000D20D0000}"/>
    <cellStyle name="Normalny 2 2 2 2 2 2 3 4 5" xfId="25649" xr:uid="{00000000-0005-0000-0000-0000D30D0000}"/>
    <cellStyle name="Normalny 2 2 2 2 2 2 3 4 6" xfId="33654" xr:uid="{00000000-0005-0000-0000-0000D40D0000}"/>
    <cellStyle name="Normalny 2 2 2 2 2 2 3 4 7" xfId="41659" xr:uid="{00000000-0005-0000-0000-0000D50D0000}"/>
    <cellStyle name="Normalny 2 2 2 2 2 2 3 4 8" xfId="49664" xr:uid="{00000000-0005-0000-0000-0000D60D0000}"/>
    <cellStyle name="Normalny 2 2 2 2 2 2 3 5" xfId="3870" xr:uid="{00000000-0005-0000-0000-0000D70D0000}"/>
    <cellStyle name="Normalny 2 2 2 2 2 2 3 5 2" xfId="10462" xr:uid="{00000000-0005-0000-0000-0000D80D0000}"/>
    <cellStyle name="Normalny 2 2 2 2 2 2 3 5 3" xfId="18468" xr:uid="{00000000-0005-0000-0000-0000D90D0000}"/>
    <cellStyle name="Normalny 2 2 2 2 2 2 3 5 4" xfId="26473" xr:uid="{00000000-0005-0000-0000-0000DA0D0000}"/>
    <cellStyle name="Normalny 2 2 2 2 2 2 3 5 5" xfId="34478" xr:uid="{00000000-0005-0000-0000-0000DB0D0000}"/>
    <cellStyle name="Normalny 2 2 2 2 2 2 3 5 6" xfId="42483" xr:uid="{00000000-0005-0000-0000-0000DC0D0000}"/>
    <cellStyle name="Normalny 2 2 2 2 2 2 3 5 7" xfId="50488" xr:uid="{00000000-0005-0000-0000-0000DD0D0000}"/>
    <cellStyle name="Normalny 2 2 2 2 2 2 3 6" xfId="13954" xr:uid="{00000000-0005-0000-0000-0000DE0D0000}"/>
    <cellStyle name="Normalny 2 2 2 2 2 2 3 6 2" xfId="21959" xr:uid="{00000000-0005-0000-0000-0000DF0D0000}"/>
    <cellStyle name="Normalny 2 2 2 2 2 2 3 6 3" xfId="29964" xr:uid="{00000000-0005-0000-0000-0000E00D0000}"/>
    <cellStyle name="Normalny 2 2 2 2 2 2 3 6 4" xfId="37969" xr:uid="{00000000-0005-0000-0000-0000E10D0000}"/>
    <cellStyle name="Normalny 2 2 2 2 2 2 3 6 5" xfId="45974" xr:uid="{00000000-0005-0000-0000-0000E20D0000}"/>
    <cellStyle name="Normalny 2 2 2 2 2 2 3 6 6" xfId="53979" xr:uid="{00000000-0005-0000-0000-0000E30D0000}"/>
    <cellStyle name="Normalny 2 2 2 2 2 2 3 7" xfId="7166" xr:uid="{00000000-0005-0000-0000-0000E40D0000}"/>
    <cellStyle name="Normalny 2 2 2 2 2 2 3 8" xfId="15172" xr:uid="{00000000-0005-0000-0000-0000E50D0000}"/>
    <cellStyle name="Normalny 2 2 2 2 2 2 3 9" xfId="23177" xr:uid="{00000000-0005-0000-0000-0000E60D0000}"/>
    <cellStyle name="Normalny 2 2 2 2 2 2 4" xfId="986" xr:uid="{00000000-0005-0000-0000-0000E70D0000}"/>
    <cellStyle name="Normalny 2 2 2 2 2 2 4 2" xfId="4282" xr:uid="{00000000-0005-0000-0000-0000E80D0000}"/>
    <cellStyle name="Normalny 2 2 2 2 2 2 4 2 2" xfId="10874" xr:uid="{00000000-0005-0000-0000-0000E90D0000}"/>
    <cellStyle name="Normalny 2 2 2 2 2 2 4 2 3" xfId="18880" xr:uid="{00000000-0005-0000-0000-0000EA0D0000}"/>
    <cellStyle name="Normalny 2 2 2 2 2 2 4 2 4" xfId="26885" xr:uid="{00000000-0005-0000-0000-0000EB0D0000}"/>
    <cellStyle name="Normalny 2 2 2 2 2 2 4 2 5" xfId="34890" xr:uid="{00000000-0005-0000-0000-0000EC0D0000}"/>
    <cellStyle name="Normalny 2 2 2 2 2 2 4 2 6" xfId="42895" xr:uid="{00000000-0005-0000-0000-0000ED0D0000}"/>
    <cellStyle name="Normalny 2 2 2 2 2 2 4 2 7" xfId="50900" xr:uid="{00000000-0005-0000-0000-0000EE0D0000}"/>
    <cellStyle name="Normalny 2 2 2 2 2 2 4 3" xfId="14157" xr:uid="{00000000-0005-0000-0000-0000EF0D0000}"/>
    <cellStyle name="Normalny 2 2 2 2 2 2 4 3 2" xfId="22162" xr:uid="{00000000-0005-0000-0000-0000F00D0000}"/>
    <cellStyle name="Normalny 2 2 2 2 2 2 4 3 3" xfId="30167" xr:uid="{00000000-0005-0000-0000-0000F10D0000}"/>
    <cellStyle name="Normalny 2 2 2 2 2 2 4 3 4" xfId="38172" xr:uid="{00000000-0005-0000-0000-0000F20D0000}"/>
    <cellStyle name="Normalny 2 2 2 2 2 2 4 3 5" xfId="46177" xr:uid="{00000000-0005-0000-0000-0000F30D0000}"/>
    <cellStyle name="Normalny 2 2 2 2 2 2 4 3 6" xfId="54182" xr:uid="{00000000-0005-0000-0000-0000F40D0000}"/>
    <cellStyle name="Normalny 2 2 2 2 2 2 4 4" xfId="7578" xr:uid="{00000000-0005-0000-0000-0000F50D0000}"/>
    <cellStyle name="Normalny 2 2 2 2 2 2 4 5" xfId="15584" xr:uid="{00000000-0005-0000-0000-0000F60D0000}"/>
    <cellStyle name="Normalny 2 2 2 2 2 2 4 6" xfId="23589" xr:uid="{00000000-0005-0000-0000-0000F70D0000}"/>
    <cellStyle name="Normalny 2 2 2 2 2 2 4 7" xfId="31594" xr:uid="{00000000-0005-0000-0000-0000F80D0000}"/>
    <cellStyle name="Normalny 2 2 2 2 2 2 4 8" xfId="39599" xr:uid="{00000000-0005-0000-0000-0000F90D0000}"/>
    <cellStyle name="Normalny 2 2 2 2 2 2 4 9" xfId="47604" xr:uid="{00000000-0005-0000-0000-0000FA0D0000}"/>
    <cellStyle name="Normalny 2 2 2 2 2 2 5" xfId="1810" xr:uid="{00000000-0005-0000-0000-0000FB0D0000}"/>
    <cellStyle name="Normalny 2 2 2 2 2 2 5 2" xfId="5106" xr:uid="{00000000-0005-0000-0000-0000FC0D0000}"/>
    <cellStyle name="Normalny 2 2 2 2 2 2 5 2 2" xfId="11698" xr:uid="{00000000-0005-0000-0000-0000FD0D0000}"/>
    <cellStyle name="Normalny 2 2 2 2 2 2 5 2 3" xfId="19704" xr:uid="{00000000-0005-0000-0000-0000FE0D0000}"/>
    <cellStyle name="Normalny 2 2 2 2 2 2 5 2 4" xfId="27709" xr:uid="{00000000-0005-0000-0000-0000FF0D0000}"/>
    <cellStyle name="Normalny 2 2 2 2 2 2 5 2 5" xfId="35714" xr:uid="{00000000-0005-0000-0000-0000000E0000}"/>
    <cellStyle name="Normalny 2 2 2 2 2 2 5 2 6" xfId="43719" xr:uid="{00000000-0005-0000-0000-0000010E0000}"/>
    <cellStyle name="Normalny 2 2 2 2 2 2 5 2 7" xfId="51724" xr:uid="{00000000-0005-0000-0000-0000020E0000}"/>
    <cellStyle name="Normalny 2 2 2 2 2 2 5 3" xfId="13554" xr:uid="{00000000-0005-0000-0000-0000030E0000}"/>
    <cellStyle name="Normalny 2 2 2 2 2 2 5 3 2" xfId="21559" xr:uid="{00000000-0005-0000-0000-0000040E0000}"/>
    <cellStyle name="Normalny 2 2 2 2 2 2 5 3 3" xfId="29564" xr:uid="{00000000-0005-0000-0000-0000050E0000}"/>
    <cellStyle name="Normalny 2 2 2 2 2 2 5 3 4" xfId="37569" xr:uid="{00000000-0005-0000-0000-0000060E0000}"/>
    <cellStyle name="Normalny 2 2 2 2 2 2 5 3 5" xfId="45574" xr:uid="{00000000-0005-0000-0000-0000070E0000}"/>
    <cellStyle name="Normalny 2 2 2 2 2 2 5 3 6" xfId="53579" xr:uid="{00000000-0005-0000-0000-0000080E0000}"/>
    <cellStyle name="Normalny 2 2 2 2 2 2 5 4" xfId="8402" xr:uid="{00000000-0005-0000-0000-0000090E0000}"/>
    <cellStyle name="Normalny 2 2 2 2 2 2 5 5" xfId="16408" xr:uid="{00000000-0005-0000-0000-00000A0E0000}"/>
    <cellStyle name="Normalny 2 2 2 2 2 2 5 6" xfId="24413" xr:uid="{00000000-0005-0000-0000-00000B0E0000}"/>
    <cellStyle name="Normalny 2 2 2 2 2 2 5 7" xfId="32418" xr:uid="{00000000-0005-0000-0000-00000C0E0000}"/>
    <cellStyle name="Normalny 2 2 2 2 2 2 5 8" xfId="40423" xr:uid="{00000000-0005-0000-0000-00000D0E0000}"/>
    <cellStyle name="Normalny 2 2 2 2 2 2 5 9" xfId="48428" xr:uid="{00000000-0005-0000-0000-00000E0E0000}"/>
    <cellStyle name="Normalny 2 2 2 2 2 2 6" xfId="2634" xr:uid="{00000000-0005-0000-0000-00000F0E0000}"/>
    <cellStyle name="Normalny 2 2 2 2 2 2 6 2" xfId="5930" xr:uid="{00000000-0005-0000-0000-0000100E0000}"/>
    <cellStyle name="Normalny 2 2 2 2 2 2 6 2 2" xfId="12522" xr:uid="{00000000-0005-0000-0000-0000110E0000}"/>
    <cellStyle name="Normalny 2 2 2 2 2 2 6 2 3" xfId="20528" xr:uid="{00000000-0005-0000-0000-0000120E0000}"/>
    <cellStyle name="Normalny 2 2 2 2 2 2 6 2 4" xfId="28533" xr:uid="{00000000-0005-0000-0000-0000130E0000}"/>
    <cellStyle name="Normalny 2 2 2 2 2 2 6 2 5" xfId="36538" xr:uid="{00000000-0005-0000-0000-0000140E0000}"/>
    <cellStyle name="Normalny 2 2 2 2 2 2 6 2 6" xfId="44543" xr:uid="{00000000-0005-0000-0000-0000150E0000}"/>
    <cellStyle name="Normalny 2 2 2 2 2 2 6 2 7" xfId="52548" xr:uid="{00000000-0005-0000-0000-0000160E0000}"/>
    <cellStyle name="Normalny 2 2 2 2 2 2 6 3" xfId="9226" xr:uid="{00000000-0005-0000-0000-0000170E0000}"/>
    <cellStyle name="Normalny 2 2 2 2 2 2 6 4" xfId="17232" xr:uid="{00000000-0005-0000-0000-0000180E0000}"/>
    <cellStyle name="Normalny 2 2 2 2 2 2 6 5" xfId="25237" xr:uid="{00000000-0005-0000-0000-0000190E0000}"/>
    <cellStyle name="Normalny 2 2 2 2 2 2 6 6" xfId="33242" xr:uid="{00000000-0005-0000-0000-00001A0E0000}"/>
    <cellStyle name="Normalny 2 2 2 2 2 2 6 7" xfId="41247" xr:uid="{00000000-0005-0000-0000-00001B0E0000}"/>
    <cellStyle name="Normalny 2 2 2 2 2 2 6 8" xfId="49252" xr:uid="{00000000-0005-0000-0000-00001C0E0000}"/>
    <cellStyle name="Normalny 2 2 2 2 2 2 7" xfId="3458" xr:uid="{00000000-0005-0000-0000-00001D0E0000}"/>
    <cellStyle name="Normalny 2 2 2 2 2 2 7 2" xfId="10050" xr:uid="{00000000-0005-0000-0000-00001E0E0000}"/>
    <cellStyle name="Normalny 2 2 2 2 2 2 7 3" xfId="18056" xr:uid="{00000000-0005-0000-0000-00001F0E0000}"/>
    <cellStyle name="Normalny 2 2 2 2 2 2 7 4" xfId="26061" xr:uid="{00000000-0005-0000-0000-0000200E0000}"/>
    <cellStyle name="Normalny 2 2 2 2 2 2 7 5" xfId="34066" xr:uid="{00000000-0005-0000-0000-0000210E0000}"/>
    <cellStyle name="Normalny 2 2 2 2 2 2 7 6" xfId="42071" xr:uid="{00000000-0005-0000-0000-0000220E0000}"/>
    <cellStyle name="Normalny 2 2 2 2 2 2 7 7" xfId="50076" xr:uid="{00000000-0005-0000-0000-0000230E0000}"/>
    <cellStyle name="Normalny 2 2 2 2 2 2 8" xfId="13348" xr:uid="{00000000-0005-0000-0000-0000240E0000}"/>
    <cellStyle name="Normalny 2 2 2 2 2 2 8 2" xfId="21353" xr:uid="{00000000-0005-0000-0000-0000250E0000}"/>
    <cellStyle name="Normalny 2 2 2 2 2 2 8 3" xfId="29358" xr:uid="{00000000-0005-0000-0000-0000260E0000}"/>
    <cellStyle name="Normalny 2 2 2 2 2 2 8 4" xfId="37363" xr:uid="{00000000-0005-0000-0000-0000270E0000}"/>
    <cellStyle name="Normalny 2 2 2 2 2 2 8 5" xfId="45368" xr:uid="{00000000-0005-0000-0000-0000280E0000}"/>
    <cellStyle name="Normalny 2 2 2 2 2 2 8 6" xfId="53373" xr:uid="{00000000-0005-0000-0000-0000290E0000}"/>
    <cellStyle name="Normalny 2 2 2 2 2 2 9" xfId="6754" xr:uid="{00000000-0005-0000-0000-00002A0E0000}"/>
    <cellStyle name="Normalny 2 2 2 2 2 3" xfId="271" xr:uid="{00000000-0005-0000-0000-00002B0E0000}"/>
    <cellStyle name="Normalny 2 2 2 2 2 3 10" xfId="22874" xr:uid="{00000000-0005-0000-0000-00002C0E0000}"/>
    <cellStyle name="Normalny 2 2 2 2 2 3 11" xfId="30879" xr:uid="{00000000-0005-0000-0000-00002D0E0000}"/>
    <cellStyle name="Normalny 2 2 2 2 2 3 12" xfId="38884" xr:uid="{00000000-0005-0000-0000-00002E0E0000}"/>
    <cellStyle name="Normalny 2 2 2 2 2 3 13" xfId="46889" xr:uid="{00000000-0005-0000-0000-00002F0E0000}"/>
    <cellStyle name="Normalny 2 2 2 2 2 3 2" xfId="683" xr:uid="{00000000-0005-0000-0000-0000300E0000}"/>
    <cellStyle name="Normalny 2 2 2 2 2 3 2 10" xfId="31291" xr:uid="{00000000-0005-0000-0000-0000310E0000}"/>
    <cellStyle name="Normalny 2 2 2 2 2 3 2 11" xfId="39296" xr:uid="{00000000-0005-0000-0000-0000320E0000}"/>
    <cellStyle name="Normalny 2 2 2 2 2 3 2 12" xfId="47301" xr:uid="{00000000-0005-0000-0000-0000330E0000}"/>
    <cellStyle name="Normalny 2 2 2 2 2 3 2 2" xfId="1507" xr:uid="{00000000-0005-0000-0000-0000340E0000}"/>
    <cellStyle name="Normalny 2 2 2 2 2 3 2 2 2" xfId="4803" xr:uid="{00000000-0005-0000-0000-0000350E0000}"/>
    <cellStyle name="Normalny 2 2 2 2 2 3 2 2 2 2" xfId="11395" xr:uid="{00000000-0005-0000-0000-0000360E0000}"/>
    <cellStyle name="Normalny 2 2 2 2 2 3 2 2 2 3" xfId="19401" xr:uid="{00000000-0005-0000-0000-0000370E0000}"/>
    <cellStyle name="Normalny 2 2 2 2 2 3 2 2 2 4" xfId="27406" xr:uid="{00000000-0005-0000-0000-0000380E0000}"/>
    <cellStyle name="Normalny 2 2 2 2 2 3 2 2 2 5" xfId="35411" xr:uid="{00000000-0005-0000-0000-0000390E0000}"/>
    <cellStyle name="Normalny 2 2 2 2 2 3 2 2 2 6" xfId="43416" xr:uid="{00000000-0005-0000-0000-00003A0E0000}"/>
    <cellStyle name="Normalny 2 2 2 2 2 3 2 2 2 7" xfId="51421" xr:uid="{00000000-0005-0000-0000-00003B0E0000}"/>
    <cellStyle name="Normalny 2 2 2 2 2 3 2 2 3" xfId="8099" xr:uid="{00000000-0005-0000-0000-00003C0E0000}"/>
    <cellStyle name="Normalny 2 2 2 2 2 3 2 2 4" xfId="16105" xr:uid="{00000000-0005-0000-0000-00003D0E0000}"/>
    <cellStyle name="Normalny 2 2 2 2 2 3 2 2 5" xfId="24110" xr:uid="{00000000-0005-0000-0000-00003E0E0000}"/>
    <cellStyle name="Normalny 2 2 2 2 2 3 2 2 6" xfId="32115" xr:uid="{00000000-0005-0000-0000-00003F0E0000}"/>
    <cellStyle name="Normalny 2 2 2 2 2 3 2 2 7" xfId="40120" xr:uid="{00000000-0005-0000-0000-0000400E0000}"/>
    <cellStyle name="Normalny 2 2 2 2 2 3 2 2 8" xfId="48125" xr:uid="{00000000-0005-0000-0000-0000410E0000}"/>
    <cellStyle name="Normalny 2 2 2 2 2 3 2 3" xfId="2331" xr:uid="{00000000-0005-0000-0000-0000420E0000}"/>
    <cellStyle name="Normalny 2 2 2 2 2 3 2 3 2" xfId="5627" xr:uid="{00000000-0005-0000-0000-0000430E0000}"/>
    <cellStyle name="Normalny 2 2 2 2 2 3 2 3 2 2" xfId="12219" xr:uid="{00000000-0005-0000-0000-0000440E0000}"/>
    <cellStyle name="Normalny 2 2 2 2 2 3 2 3 2 3" xfId="20225" xr:uid="{00000000-0005-0000-0000-0000450E0000}"/>
    <cellStyle name="Normalny 2 2 2 2 2 3 2 3 2 4" xfId="28230" xr:uid="{00000000-0005-0000-0000-0000460E0000}"/>
    <cellStyle name="Normalny 2 2 2 2 2 3 2 3 2 5" xfId="36235" xr:uid="{00000000-0005-0000-0000-0000470E0000}"/>
    <cellStyle name="Normalny 2 2 2 2 2 3 2 3 2 6" xfId="44240" xr:uid="{00000000-0005-0000-0000-0000480E0000}"/>
    <cellStyle name="Normalny 2 2 2 2 2 3 2 3 2 7" xfId="52245" xr:uid="{00000000-0005-0000-0000-0000490E0000}"/>
    <cellStyle name="Normalny 2 2 2 2 2 3 2 3 3" xfId="8923" xr:uid="{00000000-0005-0000-0000-00004A0E0000}"/>
    <cellStyle name="Normalny 2 2 2 2 2 3 2 3 4" xfId="16929" xr:uid="{00000000-0005-0000-0000-00004B0E0000}"/>
    <cellStyle name="Normalny 2 2 2 2 2 3 2 3 5" xfId="24934" xr:uid="{00000000-0005-0000-0000-00004C0E0000}"/>
    <cellStyle name="Normalny 2 2 2 2 2 3 2 3 6" xfId="32939" xr:uid="{00000000-0005-0000-0000-00004D0E0000}"/>
    <cellStyle name="Normalny 2 2 2 2 2 3 2 3 7" xfId="40944" xr:uid="{00000000-0005-0000-0000-00004E0E0000}"/>
    <cellStyle name="Normalny 2 2 2 2 2 3 2 3 8" xfId="48949" xr:uid="{00000000-0005-0000-0000-00004F0E0000}"/>
    <cellStyle name="Normalny 2 2 2 2 2 3 2 4" xfId="3155" xr:uid="{00000000-0005-0000-0000-0000500E0000}"/>
    <cellStyle name="Normalny 2 2 2 2 2 3 2 4 2" xfId="6451" xr:uid="{00000000-0005-0000-0000-0000510E0000}"/>
    <cellStyle name="Normalny 2 2 2 2 2 3 2 4 2 2" xfId="13043" xr:uid="{00000000-0005-0000-0000-0000520E0000}"/>
    <cellStyle name="Normalny 2 2 2 2 2 3 2 4 2 3" xfId="21049" xr:uid="{00000000-0005-0000-0000-0000530E0000}"/>
    <cellStyle name="Normalny 2 2 2 2 2 3 2 4 2 4" xfId="29054" xr:uid="{00000000-0005-0000-0000-0000540E0000}"/>
    <cellStyle name="Normalny 2 2 2 2 2 3 2 4 2 5" xfId="37059" xr:uid="{00000000-0005-0000-0000-0000550E0000}"/>
    <cellStyle name="Normalny 2 2 2 2 2 3 2 4 2 6" xfId="45064" xr:uid="{00000000-0005-0000-0000-0000560E0000}"/>
    <cellStyle name="Normalny 2 2 2 2 2 3 2 4 2 7" xfId="53069" xr:uid="{00000000-0005-0000-0000-0000570E0000}"/>
    <cellStyle name="Normalny 2 2 2 2 2 3 2 4 3" xfId="9747" xr:uid="{00000000-0005-0000-0000-0000580E0000}"/>
    <cellStyle name="Normalny 2 2 2 2 2 3 2 4 4" xfId="17753" xr:uid="{00000000-0005-0000-0000-0000590E0000}"/>
    <cellStyle name="Normalny 2 2 2 2 2 3 2 4 5" xfId="25758" xr:uid="{00000000-0005-0000-0000-00005A0E0000}"/>
    <cellStyle name="Normalny 2 2 2 2 2 3 2 4 6" xfId="33763" xr:uid="{00000000-0005-0000-0000-00005B0E0000}"/>
    <cellStyle name="Normalny 2 2 2 2 2 3 2 4 7" xfId="41768" xr:uid="{00000000-0005-0000-0000-00005C0E0000}"/>
    <cellStyle name="Normalny 2 2 2 2 2 3 2 4 8" xfId="49773" xr:uid="{00000000-0005-0000-0000-00005D0E0000}"/>
    <cellStyle name="Normalny 2 2 2 2 2 3 2 5" xfId="3979" xr:uid="{00000000-0005-0000-0000-00005E0E0000}"/>
    <cellStyle name="Normalny 2 2 2 2 2 3 2 5 2" xfId="10571" xr:uid="{00000000-0005-0000-0000-00005F0E0000}"/>
    <cellStyle name="Normalny 2 2 2 2 2 3 2 5 3" xfId="18577" xr:uid="{00000000-0005-0000-0000-0000600E0000}"/>
    <cellStyle name="Normalny 2 2 2 2 2 3 2 5 4" xfId="26582" xr:uid="{00000000-0005-0000-0000-0000610E0000}"/>
    <cellStyle name="Normalny 2 2 2 2 2 3 2 5 5" xfId="34587" xr:uid="{00000000-0005-0000-0000-0000620E0000}"/>
    <cellStyle name="Normalny 2 2 2 2 2 3 2 5 6" xfId="42592" xr:uid="{00000000-0005-0000-0000-0000630E0000}"/>
    <cellStyle name="Normalny 2 2 2 2 2 3 2 5 7" xfId="50597" xr:uid="{00000000-0005-0000-0000-0000640E0000}"/>
    <cellStyle name="Normalny 2 2 2 2 2 3 2 6" xfId="14257" xr:uid="{00000000-0005-0000-0000-0000650E0000}"/>
    <cellStyle name="Normalny 2 2 2 2 2 3 2 6 2" xfId="22262" xr:uid="{00000000-0005-0000-0000-0000660E0000}"/>
    <cellStyle name="Normalny 2 2 2 2 2 3 2 6 3" xfId="30267" xr:uid="{00000000-0005-0000-0000-0000670E0000}"/>
    <cellStyle name="Normalny 2 2 2 2 2 3 2 6 4" xfId="38272" xr:uid="{00000000-0005-0000-0000-0000680E0000}"/>
    <cellStyle name="Normalny 2 2 2 2 2 3 2 6 5" xfId="46277" xr:uid="{00000000-0005-0000-0000-0000690E0000}"/>
    <cellStyle name="Normalny 2 2 2 2 2 3 2 6 6" xfId="54282" xr:uid="{00000000-0005-0000-0000-00006A0E0000}"/>
    <cellStyle name="Normalny 2 2 2 2 2 3 2 7" xfId="7275" xr:uid="{00000000-0005-0000-0000-00006B0E0000}"/>
    <cellStyle name="Normalny 2 2 2 2 2 3 2 8" xfId="15281" xr:uid="{00000000-0005-0000-0000-00006C0E0000}"/>
    <cellStyle name="Normalny 2 2 2 2 2 3 2 9" xfId="23286" xr:uid="{00000000-0005-0000-0000-00006D0E0000}"/>
    <cellStyle name="Normalny 2 2 2 2 2 3 3" xfId="1095" xr:uid="{00000000-0005-0000-0000-00006E0E0000}"/>
    <cellStyle name="Normalny 2 2 2 2 2 3 3 2" xfId="4391" xr:uid="{00000000-0005-0000-0000-00006F0E0000}"/>
    <cellStyle name="Normalny 2 2 2 2 2 3 3 2 2" xfId="10983" xr:uid="{00000000-0005-0000-0000-0000700E0000}"/>
    <cellStyle name="Normalny 2 2 2 2 2 3 3 2 3" xfId="18989" xr:uid="{00000000-0005-0000-0000-0000710E0000}"/>
    <cellStyle name="Normalny 2 2 2 2 2 3 3 2 4" xfId="26994" xr:uid="{00000000-0005-0000-0000-0000720E0000}"/>
    <cellStyle name="Normalny 2 2 2 2 2 3 3 2 5" xfId="34999" xr:uid="{00000000-0005-0000-0000-0000730E0000}"/>
    <cellStyle name="Normalny 2 2 2 2 2 3 3 2 6" xfId="43004" xr:uid="{00000000-0005-0000-0000-0000740E0000}"/>
    <cellStyle name="Normalny 2 2 2 2 2 3 3 2 7" xfId="51009" xr:uid="{00000000-0005-0000-0000-0000750E0000}"/>
    <cellStyle name="Normalny 2 2 2 2 2 3 3 3" xfId="7687" xr:uid="{00000000-0005-0000-0000-0000760E0000}"/>
    <cellStyle name="Normalny 2 2 2 2 2 3 3 4" xfId="15693" xr:uid="{00000000-0005-0000-0000-0000770E0000}"/>
    <cellStyle name="Normalny 2 2 2 2 2 3 3 5" xfId="23698" xr:uid="{00000000-0005-0000-0000-0000780E0000}"/>
    <cellStyle name="Normalny 2 2 2 2 2 3 3 6" xfId="31703" xr:uid="{00000000-0005-0000-0000-0000790E0000}"/>
    <cellStyle name="Normalny 2 2 2 2 2 3 3 7" xfId="39708" xr:uid="{00000000-0005-0000-0000-00007A0E0000}"/>
    <cellStyle name="Normalny 2 2 2 2 2 3 3 8" xfId="47713" xr:uid="{00000000-0005-0000-0000-00007B0E0000}"/>
    <cellStyle name="Normalny 2 2 2 2 2 3 4" xfId="1919" xr:uid="{00000000-0005-0000-0000-00007C0E0000}"/>
    <cellStyle name="Normalny 2 2 2 2 2 3 4 2" xfId="5215" xr:uid="{00000000-0005-0000-0000-00007D0E0000}"/>
    <cellStyle name="Normalny 2 2 2 2 2 3 4 2 2" xfId="11807" xr:uid="{00000000-0005-0000-0000-00007E0E0000}"/>
    <cellStyle name="Normalny 2 2 2 2 2 3 4 2 3" xfId="19813" xr:uid="{00000000-0005-0000-0000-00007F0E0000}"/>
    <cellStyle name="Normalny 2 2 2 2 2 3 4 2 4" xfId="27818" xr:uid="{00000000-0005-0000-0000-0000800E0000}"/>
    <cellStyle name="Normalny 2 2 2 2 2 3 4 2 5" xfId="35823" xr:uid="{00000000-0005-0000-0000-0000810E0000}"/>
    <cellStyle name="Normalny 2 2 2 2 2 3 4 2 6" xfId="43828" xr:uid="{00000000-0005-0000-0000-0000820E0000}"/>
    <cellStyle name="Normalny 2 2 2 2 2 3 4 2 7" xfId="51833" xr:uid="{00000000-0005-0000-0000-0000830E0000}"/>
    <cellStyle name="Normalny 2 2 2 2 2 3 4 3" xfId="8511" xr:uid="{00000000-0005-0000-0000-0000840E0000}"/>
    <cellStyle name="Normalny 2 2 2 2 2 3 4 4" xfId="16517" xr:uid="{00000000-0005-0000-0000-0000850E0000}"/>
    <cellStyle name="Normalny 2 2 2 2 2 3 4 5" xfId="24522" xr:uid="{00000000-0005-0000-0000-0000860E0000}"/>
    <cellStyle name="Normalny 2 2 2 2 2 3 4 6" xfId="32527" xr:uid="{00000000-0005-0000-0000-0000870E0000}"/>
    <cellStyle name="Normalny 2 2 2 2 2 3 4 7" xfId="40532" xr:uid="{00000000-0005-0000-0000-0000880E0000}"/>
    <cellStyle name="Normalny 2 2 2 2 2 3 4 8" xfId="48537" xr:uid="{00000000-0005-0000-0000-0000890E0000}"/>
    <cellStyle name="Normalny 2 2 2 2 2 3 5" xfId="2743" xr:uid="{00000000-0005-0000-0000-00008A0E0000}"/>
    <cellStyle name="Normalny 2 2 2 2 2 3 5 2" xfId="6039" xr:uid="{00000000-0005-0000-0000-00008B0E0000}"/>
    <cellStyle name="Normalny 2 2 2 2 2 3 5 2 2" xfId="12631" xr:uid="{00000000-0005-0000-0000-00008C0E0000}"/>
    <cellStyle name="Normalny 2 2 2 2 2 3 5 2 3" xfId="20637" xr:uid="{00000000-0005-0000-0000-00008D0E0000}"/>
    <cellStyle name="Normalny 2 2 2 2 2 3 5 2 4" xfId="28642" xr:uid="{00000000-0005-0000-0000-00008E0E0000}"/>
    <cellStyle name="Normalny 2 2 2 2 2 3 5 2 5" xfId="36647" xr:uid="{00000000-0005-0000-0000-00008F0E0000}"/>
    <cellStyle name="Normalny 2 2 2 2 2 3 5 2 6" xfId="44652" xr:uid="{00000000-0005-0000-0000-0000900E0000}"/>
    <cellStyle name="Normalny 2 2 2 2 2 3 5 2 7" xfId="52657" xr:uid="{00000000-0005-0000-0000-0000910E0000}"/>
    <cellStyle name="Normalny 2 2 2 2 2 3 5 3" xfId="9335" xr:uid="{00000000-0005-0000-0000-0000920E0000}"/>
    <cellStyle name="Normalny 2 2 2 2 2 3 5 4" xfId="17341" xr:uid="{00000000-0005-0000-0000-0000930E0000}"/>
    <cellStyle name="Normalny 2 2 2 2 2 3 5 5" xfId="25346" xr:uid="{00000000-0005-0000-0000-0000940E0000}"/>
    <cellStyle name="Normalny 2 2 2 2 2 3 5 6" xfId="33351" xr:uid="{00000000-0005-0000-0000-0000950E0000}"/>
    <cellStyle name="Normalny 2 2 2 2 2 3 5 7" xfId="41356" xr:uid="{00000000-0005-0000-0000-0000960E0000}"/>
    <cellStyle name="Normalny 2 2 2 2 2 3 5 8" xfId="49361" xr:uid="{00000000-0005-0000-0000-0000970E0000}"/>
    <cellStyle name="Normalny 2 2 2 2 2 3 6" xfId="3567" xr:uid="{00000000-0005-0000-0000-0000980E0000}"/>
    <cellStyle name="Normalny 2 2 2 2 2 3 6 2" xfId="10159" xr:uid="{00000000-0005-0000-0000-0000990E0000}"/>
    <cellStyle name="Normalny 2 2 2 2 2 3 6 3" xfId="18165" xr:uid="{00000000-0005-0000-0000-00009A0E0000}"/>
    <cellStyle name="Normalny 2 2 2 2 2 3 6 4" xfId="26170" xr:uid="{00000000-0005-0000-0000-00009B0E0000}"/>
    <cellStyle name="Normalny 2 2 2 2 2 3 6 5" xfId="34175" xr:uid="{00000000-0005-0000-0000-00009C0E0000}"/>
    <cellStyle name="Normalny 2 2 2 2 2 3 6 6" xfId="42180" xr:uid="{00000000-0005-0000-0000-00009D0E0000}"/>
    <cellStyle name="Normalny 2 2 2 2 2 3 6 7" xfId="50185" xr:uid="{00000000-0005-0000-0000-00009E0E0000}"/>
    <cellStyle name="Normalny 2 2 2 2 2 3 7" xfId="13654" xr:uid="{00000000-0005-0000-0000-00009F0E0000}"/>
    <cellStyle name="Normalny 2 2 2 2 2 3 7 2" xfId="21659" xr:uid="{00000000-0005-0000-0000-0000A00E0000}"/>
    <cellStyle name="Normalny 2 2 2 2 2 3 7 3" xfId="29664" xr:uid="{00000000-0005-0000-0000-0000A10E0000}"/>
    <cellStyle name="Normalny 2 2 2 2 2 3 7 4" xfId="37669" xr:uid="{00000000-0005-0000-0000-0000A20E0000}"/>
    <cellStyle name="Normalny 2 2 2 2 2 3 7 5" xfId="45674" xr:uid="{00000000-0005-0000-0000-0000A30E0000}"/>
    <cellStyle name="Normalny 2 2 2 2 2 3 7 6" xfId="53679" xr:uid="{00000000-0005-0000-0000-0000A40E0000}"/>
    <cellStyle name="Normalny 2 2 2 2 2 3 8" xfId="6863" xr:uid="{00000000-0005-0000-0000-0000A50E0000}"/>
    <cellStyle name="Normalny 2 2 2 2 2 3 9" xfId="14869" xr:uid="{00000000-0005-0000-0000-0000A60E0000}"/>
    <cellStyle name="Normalny 2 2 2 2 2 4" xfId="477" xr:uid="{00000000-0005-0000-0000-0000A70E0000}"/>
    <cellStyle name="Normalny 2 2 2 2 2 4 10" xfId="31085" xr:uid="{00000000-0005-0000-0000-0000A80E0000}"/>
    <cellStyle name="Normalny 2 2 2 2 2 4 11" xfId="39090" xr:uid="{00000000-0005-0000-0000-0000A90E0000}"/>
    <cellStyle name="Normalny 2 2 2 2 2 4 12" xfId="47095" xr:uid="{00000000-0005-0000-0000-0000AA0E0000}"/>
    <cellStyle name="Normalny 2 2 2 2 2 4 2" xfId="1301" xr:uid="{00000000-0005-0000-0000-0000AB0E0000}"/>
    <cellStyle name="Normalny 2 2 2 2 2 4 2 2" xfId="4597" xr:uid="{00000000-0005-0000-0000-0000AC0E0000}"/>
    <cellStyle name="Normalny 2 2 2 2 2 4 2 2 2" xfId="11189" xr:uid="{00000000-0005-0000-0000-0000AD0E0000}"/>
    <cellStyle name="Normalny 2 2 2 2 2 4 2 2 3" xfId="19195" xr:uid="{00000000-0005-0000-0000-0000AE0E0000}"/>
    <cellStyle name="Normalny 2 2 2 2 2 4 2 2 4" xfId="27200" xr:uid="{00000000-0005-0000-0000-0000AF0E0000}"/>
    <cellStyle name="Normalny 2 2 2 2 2 4 2 2 5" xfId="35205" xr:uid="{00000000-0005-0000-0000-0000B00E0000}"/>
    <cellStyle name="Normalny 2 2 2 2 2 4 2 2 6" xfId="43210" xr:uid="{00000000-0005-0000-0000-0000B10E0000}"/>
    <cellStyle name="Normalny 2 2 2 2 2 4 2 2 7" xfId="51215" xr:uid="{00000000-0005-0000-0000-0000B20E0000}"/>
    <cellStyle name="Normalny 2 2 2 2 2 4 2 3" xfId="14460" xr:uid="{00000000-0005-0000-0000-0000B30E0000}"/>
    <cellStyle name="Normalny 2 2 2 2 2 4 2 3 2" xfId="22465" xr:uid="{00000000-0005-0000-0000-0000B40E0000}"/>
    <cellStyle name="Normalny 2 2 2 2 2 4 2 3 3" xfId="30470" xr:uid="{00000000-0005-0000-0000-0000B50E0000}"/>
    <cellStyle name="Normalny 2 2 2 2 2 4 2 3 4" xfId="38475" xr:uid="{00000000-0005-0000-0000-0000B60E0000}"/>
    <cellStyle name="Normalny 2 2 2 2 2 4 2 3 5" xfId="46480" xr:uid="{00000000-0005-0000-0000-0000B70E0000}"/>
    <cellStyle name="Normalny 2 2 2 2 2 4 2 3 6" xfId="54485" xr:uid="{00000000-0005-0000-0000-0000B80E0000}"/>
    <cellStyle name="Normalny 2 2 2 2 2 4 2 4" xfId="7893" xr:uid="{00000000-0005-0000-0000-0000B90E0000}"/>
    <cellStyle name="Normalny 2 2 2 2 2 4 2 5" xfId="15899" xr:uid="{00000000-0005-0000-0000-0000BA0E0000}"/>
    <cellStyle name="Normalny 2 2 2 2 2 4 2 6" xfId="23904" xr:uid="{00000000-0005-0000-0000-0000BB0E0000}"/>
    <cellStyle name="Normalny 2 2 2 2 2 4 2 7" xfId="31909" xr:uid="{00000000-0005-0000-0000-0000BC0E0000}"/>
    <cellStyle name="Normalny 2 2 2 2 2 4 2 8" xfId="39914" xr:uid="{00000000-0005-0000-0000-0000BD0E0000}"/>
    <cellStyle name="Normalny 2 2 2 2 2 4 2 9" xfId="47919" xr:uid="{00000000-0005-0000-0000-0000BE0E0000}"/>
    <cellStyle name="Normalny 2 2 2 2 2 4 3" xfId="2125" xr:uid="{00000000-0005-0000-0000-0000BF0E0000}"/>
    <cellStyle name="Normalny 2 2 2 2 2 4 3 2" xfId="5421" xr:uid="{00000000-0005-0000-0000-0000C00E0000}"/>
    <cellStyle name="Normalny 2 2 2 2 2 4 3 2 2" xfId="12013" xr:uid="{00000000-0005-0000-0000-0000C10E0000}"/>
    <cellStyle name="Normalny 2 2 2 2 2 4 3 2 3" xfId="20019" xr:uid="{00000000-0005-0000-0000-0000C20E0000}"/>
    <cellStyle name="Normalny 2 2 2 2 2 4 3 2 4" xfId="28024" xr:uid="{00000000-0005-0000-0000-0000C30E0000}"/>
    <cellStyle name="Normalny 2 2 2 2 2 4 3 2 5" xfId="36029" xr:uid="{00000000-0005-0000-0000-0000C40E0000}"/>
    <cellStyle name="Normalny 2 2 2 2 2 4 3 2 6" xfId="44034" xr:uid="{00000000-0005-0000-0000-0000C50E0000}"/>
    <cellStyle name="Normalny 2 2 2 2 2 4 3 2 7" xfId="52039" xr:uid="{00000000-0005-0000-0000-0000C60E0000}"/>
    <cellStyle name="Normalny 2 2 2 2 2 4 3 3" xfId="8717" xr:uid="{00000000-0005-0000-0000-0000C70E0000}"/>
    <cellStyle name="Normalny 2 2 2 2 2 4 3 4" xfId="16723" xr:uid="{00000000-0005-0000-0000-0000C80E0000}"/>
    <cellStyle name="Normalny 2 2 2 2 2 4 3 5" xfId="24728" xr:uid="{00000000-0005-0000-0000-0000C90E0000}"/>
    <cellStyle name="Normalny 2 2 2 2 2 4 3 6" xfId="32733" xr:uid="{00000000-0005-0000-0000-0000CA0E0000}"/>
    <cellStyle name="Normalny 2 2 2 2 2 4 3 7" xfId="40738" xr:uid="{00000000-0005-0000-0000-0000CB0E0000}"/>
    <cellStyle name="Normalny 2 2 2 2 2 4 3 8" xfId="48743" xr:uid="{00000000-0005-0000-0000-0000CC0E0000}"/>
    <cellStyle name="Normalny 2 2 2 2 2 4 4" xfId="2949" xr:uid="{00000000-0005-0000-0000-0000CD0E0000}"/>
    <cellStyle name="Normalny 2 2 2 2 2 4 4 2" xfId="6245" xr:uid="{00000000-0005-0000-0000-0000CE0E0000}"/>
    <cellStyle name="Normalny 2 2 2 2 2 4 4 2 2" xfId="12837" xr:uid="{00000000-0005-0000-0000-0000CF0E0000}"/>
    <cellStyle name="Normalny 2 2 2 2 2 4 4 2 3" xfId="20843" xr:uid="{00000000-0005-0000-0000-0000D00E0000}"/>
    <cellStyle name="Normalny 2 2 2 2 2 4 4 2 4" xfId="28848" xr:uid="{00000000-0005-0000-0000-0000D10E0000}"/>
    <cellStyle name="Normalny 2 2 2 2 2 4 4 2 5" xfId="36853" xr:uid="{00000000-0005-0000-0000-0000D20E0000}"/>
    <cellStyle name="Normalny 2 2 2 2 2 4 4 2 6" xfId="44858" xr:uid="{00000000-0005-0000-0000-0000D30E0000}"/>
    <cellStyle name="Normalny 2 2 2 2 2 4 4 2 7" xfId="52863" xr:uid="{00000000-0005-0000-0000-0000D40E0000}"/>
    <cellStyle name="Normalny 2 2 2 2 2 4 4 3" xfId="9541" xr:uid="{00000000-0005-0000-0000-0000D50E0000}"/>
    <cellStyle name="Normalny 2 2 2 2 2 4 4 4" xfId="17547" xr:uid="{00000000-0005-0000-0000-0000D60E0000}"/>
    <cellStyle name="Normalny 2 2 2 2 2 4 4 5" xfId="25552" xr:uid="{00000000-0005-0000-0000-0000D70E0000}"/>
    <cellStyle name="Normalny 2 2 2 2 2 4 4 6" xfId="33557" xr:uid="{00000000-0005-0000-0000-0000D80E0000}"/>
    <cellStyle name="Normalny 2 2 2 2 2 4 4 7" xfId="41562" xr:uid="{00000000-0005-0000-0000-0000D90E0000}"/>
    <cellStyle name="Normalny 2 2 2 2 2 4 4 8" xfId="49567" xr:uid="{00000000-0005-0000-0000-0000DA0E0000}"/>
    <cellStyle name="Normalny 2 2 2 2 2 4 5" xfId="3773" xr:uid="{00000000-0005-0000-0000-0000DB0E0000}"/>
    <cellStyle name="Normalny 2 2 2 2 2 4 5 2" xfId="10365" xr:uid="{00000000-0005-0000-0000-0000DC0E0000}"/>
    <cellStyle name="Normalny 2 2 2 2 2 4 5 3" xfId="18371" xr:uid="{00000000-0005-0000-0000-0000DD0E0000}"/>
    <cellStyle name="Normalny 2 2 2 2 2 4 5 4" xfId="26376" xr:uid="{00000000-0005-0000-0000-0000DE0E0000}"/>
    <cellStyle name="Normalny 2 2 2 2 2 4 5 5" xfId="34381" xr:uid="{00000000-0005-0000-0000-0000DF0E0000}"/>
    <cellStyle name="Normalny 2 2 2 2 2 4 5 6" xfId="42386" xr:uid="{00000000-0005-0000-0000-0000E00E0000}"/>
    <cellStyle name="Normalny 2 2 2 2 2 4 5 7" xfId="50391" xr:uid="{00000000-0005-0000-0000-0000E10E0000}"/>
    <cellStyle name="Normalny 2 2 2 2 2 4 6" xfId="13857" xr:uid="{00000000-0005-0000-0000-0000E20E0000}"/>
    <cellStyle name="Normalny 2 2 2 2 2 4 6 2" xfId="21862" xr:uid="{00000000-0005-0000-0000-0000E30E0000}"/>
    <cellStyle name="Normalny 2 2 2 2 2 4 6 3" xfId="29867" xr:uid="{00000000-0005-0000-0000-0000E40E0000}"/>
    <cellStyle name="Normalny 2 2 2 2 2 4 6 4" xfId="37872" xr:uid="{00000000-0005-0000-0000-0000E50E0000}"/>
    <cellStyle name="Normalny 2 2 2 2 2 4 6 5" xfId="45877" xr:uid="{00000000-0005-0000-0000-0000E60E0000}"/>
    <cellStyle name="Normalny 2 2 2 2 2 4 6 6" xfId="53882" xr:uid="{00000000-0005-0000-0000-0000E70E0000}"/>
    <cellStyle name="Normalny 2 2 2 2 2 4 7" xfId="7069" xr:uid="{00000000-0005-0000-0000-0000E80E0000}"/>
    <cellStyle name="Normalny 2 2 2 2 2 4 8" xfId="15075" xr:uid="{00000000-0005-0000-0000-0000E90E0000}"/>
    <cellStyle name="Normalny 2 2 2 2 2 4 9" xfId="23080" xr:uid="{00000000-0005-0000-0000-0000EA0E0000}"/>
    <cellStyle name="Normalny 2 2 2 2 2 5" xfId="889" xr:uid="{00000000-0005-0000-0000-0000EB0E0000}"/>
    <cellStyle name="Normalny 2 2 2 2 2 5 2" xfId="4185" xr:uid="{00000000-0005-0000-0000-0000EC0E0000}"/>
    <cellStyle name="Normalny 2 2 2 2 2 5 2 2" xfId="10777" xr:uid="{00000000-0005-0000-0000-0000ED0E0000}"/>
    <cellStyle name="Normalny 2 2 2 2 2 5 2 3" xfId="18783" xr:uid="{00000000-0005-0000-0000-0000EE0E0000}"/>
    <cellStyle name="Normalny 2 2 2 2 2 5 2 4" xfId="26788" xr:uid="{00000000-0005-0000-0000-0000EF0E0000}"/>
    <cellStyle name="Normalny 2 2 2 2 2 5 2 5" xfId="34793" xr:uid="{00000000-0005-0000-0000-0000F00E0000}"/>
    <cellStyle name="Normalny 2 2 2 2 2 5 2 6" xfId="42798" xr:uid="{00000000-0005-0000-0000-0000F10E0000}"/>
    <cellStyle name="Normalny 2 2 2 2 2 5 2 7" xfId="50803" xr:uid="{00000000-0005-0000-0000-0000F20E0000}"/>
    <cellStyle name="Normalny 2 2 2 2 2 5 3" xfId="14060" xr:uid="{00000000-0005-0000-0000-0000F30E0000}"/>
    <cellStyle name="Normalny 2 2 2 2 2 5 3 2" xfId="22065" xr:uid="{00000000-0005-0000-0000-0000F40E0000}"/>
    <cellStyle name="Normalny 2 2 2 2 2 5 3 3" xfId="30070" xr:uid="{00000000-0005-0000-0000-0000F50E0000}"/>
    <cellStyle name="Normalny 2 2 2 2 2 5 3 4" xfId="38075" xr:uid="{00000000-0005-0000-0000-0000F60E0000}"/>
    <cellStyle name="Normalny 2 2 2 2 2 5 3 5" xfId="46080" xr:uid="{00000000-0005-0000-0000-0000F70E0000}"/>
    <cellStyle name="Normalny 2 2 2 2 2 5 3 6" xfId="54085" xr:uid="{00000000-0005-0000-0000-0000F80E0000}"/>
    <cellStyle name="Normalny 2 2 2 2 2 5 4" xfId="7481" xr:uid="{00000000-0005-0000-0000-0000F90E0000}"/>
    <cellStyle name="Normalny 2 2 2 2 2 5 5" xfId="15487" xr:uid="{00000000-0005-0000-0000-0000FA0E0000}"/>
    <cellStyle name="Normalny 2 2 2 2 2 5 6" xfId="23492" xr:uid="{00000000-0005-0000-0000-0000FB0E0000}"/>
    <cellStyle name="Normalny 2 2 2 2 2 5 7" xfId="31497" xr:uid="{00000000-0005-0000-0000-0000FC0E0000}"/>
    <cellStyle name="Normalny 2 2 2 2 2 5 8" xfId="39502" xr:uid="{00000000-0005-0000-0000-0000FD0E0000}"/>
    <cellStyle name="Normalny 2 2 2 2 2 5 9" xfId="47507" xr:uid="{00000000-0005-0000-0000-0000FE0E0000}"/>
    <cellStyle name="Normalny 2 2 2 2 2 6" xfId="1713" xr:uid="{00000000-0005-0000-0000-0000FF0E0000}"/>
    <cellStyle name="Normalny 2 2 2 2 2 6 2" xfId="5009" xr:uid="{00000000-0005-0000-0000-0000000F0000}"/>
    <cellStyle name="Normalny 2 2 2 2 2 6 2 2" xfId="11601" xr:uid="{00000000-0005-0000-0000-0000010F0000}"/>
    <cellStyle name="Normalny 2 2 2 2 2 6 2 3" xfId="19607" xr:uid="{00000000-0005-0000-0000-0000020F0000}"/>
    <cellStyle name="Normalny 2 2 2 2 2 6 2 4" xfId="27612" xr:uid="{00000000-0005-0000-0000-0000030F0000}"/>
    <cellStyle name="Normalny 2 2 2 2 2 6 2 5" xfId="35617" xr:uid="{00000000-0005-0000-0000-0000040F0000}"/>
    <cellStyle name="Normalny 2 2 2 2 2 6 2 6" xfId="43622" xr:uid="{00000000-0005-0000-0000-0000050F0000}"/>
    <cellStyle name="Normalny 2 2 2 2 2 6 2 7" xfId="51627" xr:uid="{00000000-0005-0000-0000-0000060F0000}"/>
    <cellStyle name="Normalny 2 2 2 2 2 6 3" xfId="13457" xr:uid="{00000000-0005-0000-0000-0000070F0000}"/>
    <cellStyle name="Normalny 2 2 2 2 2 6 3 2" xfId="21462" xr:uid="{00000000-0005-0000-0000-0000080F0000}"/>
    <cellStyle name="Normalny 2 2 2 2 2 6 3 3" xfId="29467" xr:uid="{00000000-0005-0000-0000-0000090F0000}"/>
    <cellStyle name="Normalny 2 2 2 2 2 6 3 4" xfId="37472" xr:uid="{00000000-0005-0000-0000-00000A0F0000}"/>
    <cellStyle name="Normalny 2 2 2 2 2 6 3 5" xfId="45477" xr:uid="{00000000-0005-0000-0000-00000B0F0000}"/>
    <cellStyle name="Normalny 2 2 2 2 2 6 3 6" xfId="53482" xr:uid="{00000000-0005-0000-0000-00000C0F0000}"/>
    <cellStyle name="Normalny 2 2 2 2 2 6 4" xfId="8305" xr:uid="{00000000-0005-0000-0000-00000D0F0000}"/>
    <cellStyle name="Normalny 2 2 2 2 2 6 5" xfId="16311" xr:uid="{00000000-0005-0000-0000-00000E0F0000}"/>
    <cellStyle name="Normalny 2 2 2 2 2 6 6" xfId="24316" xr:uid="{00000000-0005-0000-0000-00000F0F0000}"/>
    <cellStyle name="Normalny 2 2 2 2 2 6 7" xfId="32321" xr:uid="{00000000-0005-0000-0000-0000100F0000}"/>
    <cellStyle name="Normalny 2 2 2 2 2 6 8" xfId="40326" xr:uid="{00000000-0005-0000-0000-0000110F0000}"/>
    <cellStyle name="Normalny 2 2 2 2 2 6 9" xfId="48331" xr:uid="{00000000-0005-0000-0000-0000120F0000}"/>
    <cellStyle name="Normalny 2 2 2 2 2 7" xfId="2537" xr:uid="{00000000-0005-0000-0000-0000130F0000}"/>
    <cellStyle name="Normalny 2 2 2 2 2 7 2" xfId="5833" xr:uid="{00000000-0005-0000-0000-0000140F0000}"/>
    <cellStyle name="Normalny 2 2 2 2 2 7 2 2" xfId="12425" xr:uid="{00000000-0005-0000-0000-0000150F0000}"/>
    <cellStyle name="Normalny 2 2 2 2 2 7 2 3" xfId="20431" xr:uid="{00000000-0005-0000-0000-0000160F0000}"/>
    <cellStyle name="Normalny 2 2 2 2 2 7 2 4" xfId="28436" xr:uid="{00000000-0005-0000-0000-0000170F0000}"/>
    <cellStyle name="Normalny 2 2 2 2 2 7 2 5" xfId="36441" xr:uid="{00000000-0005-0000-0000-0000180F0000}"/>
    <cellStyle name="Normalny 2 2 2 2 2 7 2 6" xfId="44446" xr:uid="{00000000-0005-0000-0000-0000190F0000}"/>
    <cellStyle name="Normalny 2 2 2 2 2 7 2 7" xfId="52451" xr:uid="{00000000-0005-0000-0000-00001A0F0000}"/>
    <cellStyle name="Normalny 2 2 2 2 2 7 3" xfId="9129" xr:uid="{00000000-0005-0000-0000-00001B0F0000}"/>
    <cellStyle name="Normalny 2 2 2 2 2 7 4" xfId="17135" xr:uid="{00000000-0005-0000-0000-00001C0F0000}"/>
    <cellStyle name="Normalny 2 2 2 2 2 7 5" xfId="25140" xr:uid="{00000000-0005-0000-0000-00001D0F0000}"/>
    <cellStyle name="Normalny 2 2 2 2 2 7 6" xfId="33145" xr:uid="{00000000-0005-0000-0000-00001E0F0000}"/>
    <cellStyle name="Normalny 2 2 2 2 2 7 7" xfId="41150" xr:uid="{00000000-0005-0000-0000-00001F0F0000}"/>
    <cellStyle name="Normalny 2 2 2 2 2 7 8" xfId="49155" xr:uid="{00000000-0005-0000-0000-0000200F0000}"/>
    <cellStyle name="Normalny 2 2 2 2 2 8" xfId="3361" xr:uid="{00000000-0005-0000-0000-0000210F0000}"/>
    <cellStyle name="Normalny 2 2 2 2 2 8 2" xfId="9953" xr:uid="{00000000-0005-0000-0000-0000220F0000}"/>
    <cellStyle name="Normalny 2 2 2 2 2 8 3" xfId="17959" xr:uid="{00000000-0005-0000-0000-0000230F0000}"/>
    <cellStyle name="Normalny 2 2 2 2 2 8 4" xfId="25964" xr:uid="{00000000-0005-0000-0000-0000240F0000}"/>
    <cellStyle name="Normalny 2 2 2 2 2 8 5" xfId="33969" xr:uid="{00000000-0005-0000-0000-0000250F0000}"/>
    <cellStyle name="Normalny 2 2 2 2 2 8 6" xfId="41974" xr:uid="{00000000-0005-0000-0000-0000260F0000}"/>
    <cellStyle name="Normalny 2 2 2 2 2 8 7" xfId="49979" xr:uid="{00000000-0005-0000-0000-0000270F0000}"/>
    <cellStyle name="Normalny 2 2 2 2 2 9" xfId="13251" xr:uid="{00000000-0005-0000-0000-0000280F0000}"/>
    <cellStyle name="Normalny 2 2 2 2 2 9 2" xfId="21256" xr:uid="{00000000-0005-0000-0000-0000290F0000}"/>
    <cellStyle name="Normalny 2 2 2 2 2 9 3" xfId="29261" xr:uid="{00000000-0005-0000-0000-00002A0F0000}"/>
    <cellStyle name="Normalny 2 2 2 2 2 9 4" xfId="37266" xr:uid="{00000000-0005-0000-0000-00002B0F0000}"/>
    <cellStyle name="Normalny 2 2 2 2 2 9 5" xfId="45271" xr:uid="{00000000-0005-0000-0000-00002C0F0000}"/>
    <cellStyle name="Normalny 2 2 2 2 2 9 6" xfId="53276" xr:uid="{00000000-0005-0000-0000-00002D0F0000}"/>
    <cellStyle name="Normalny 2 2 2 2 3" xfId="91" xr:uid="{00000000-0005-0000-0000-00002E0F0000}"/>
    <cellStyle name="Normalny 2 2 2 2 3 10" xfId="6685" xr:uid="{00000000-0005-0000-0000-00002F0F0000}"/>
    <cellStyle name="Normalny 2 2 2 2 3 11" xfId="14691" xr:uid="{00000000-0005-0000-0000-0000300F0000}"/>
    <cellStyle name="Normalny 2 2 2 2 3 12" xfId="22696" xr:uid="{00000000-0005-0000-0000-0000310F0000}"/>
    <cellStyle name="Normalny 2 2 2 2 3 13" xfId="30701" xr:uid="{00000000-0005-0000-0000-0000320F0000}"/>
    <cellStyle name="Normalny 2 2 2 2 3 14" xfId="38706" xr:uid="{00000000-0005-0000-0000-0000330F0000}"/>
    <cellStyle name="Normalny 2 2 2 2 3 15" xfId="46711" xr:uid="{00000000-0005-0000-0000-0000340F0000}"/>
    <cellStyle name="Normalny 2 2 2 2 3 2" xfId="188" xr:uid="{00000000-0005-0000-0000-0000350F0000}"/>
    <cellStyle name="Normalny 2 2 2 2 3 2 10" xfId="14788" xr:uid="{00000000-0005-0000-0000-0000360F0000}"/>
    <cellStyle name="Normalny 2 2 2 2 3 2 11" xfId="22793" xr:uid="{00000000-0005-0000-0000-0000370F0000}"/>
    <cellStyle name="Normalny 2 2 2 2 3 2 12" xfId="30798" xr:uid="{00000000-0005-0000-0000-0000380F0000}"/>
    <cellStyle name="Normalny 2 2 2 2 3 2 13" xfId="38803" xr:uid="{00000000-0005-0000-0000-0000390F0000}"/>
    <cellStyle name="Normalny 2 2 2 2 3 2 14" xfId="46808" xr:uid="{00000000-0005-0000-0000-00003A0F0000}"/>
    <cellStyle name="Normalny 2 2 2 2 3 2 2" xfId="396" xr:uid="{00000000-0005-0000-0000-00003B0F0000}"/>
    <cellStyle name="Normalny 2 2 2 2 3 2 2 10" xfId="22999" xr:uid="{00000000-0005-0000-0000-00003C0F0000}"/>
    <cellStyle name="Normalny 2 2 2 2 3 2 2 11" xfId="31004" xr:uid="{00000000-0005-0000-0000-00003D0F0000}"/>
    <cellStyle name="Normalny 2 2 2 2 3 2 2 12" xfId="39009" xr:uid="{00000000-0005-0000-0000-00003E0F0000}"/>
    <cellStyle name="Normalny 2 2 2 2 3 2 2 13" xfId="47014" xr:uid="{00000000-0005-0000-0000-00003F0F0000}"/>
    <cellStyle name="Normalny 2 2 2 2 3 2 2 2" xfId="808" xr:uid="{00000000-0005-0000-0000-0000400F0000}"/>
    <cellStyle name="Normalny 2 2 2 2 3 2 2 2 10" xfId="31416" xr:uid="{00000000-0005-0000-0000-0000410F0000}"/>
    <cellStyle name="Normalny 2 2 2 2 3 2 2 2 11" xfId="39421" xr:uid="{00000000-0005-0000-0000-0000420F0000}"/>
    <cellStyle name="Normalny 2 2 2 2 3 2 2 2 12" xfId="47426" xr:uid="{00000000-0005-0000-0000-0000430F0000}"/>
    <cellStyle name="Normalny 2 2 2 2 3 2 2 2 2" xfId="1632" xr:uid="{00000000-0005-0000-0000-0000440F0000}"/>
    <cellStyle name="Normalny 2 2 2 2 3 2 2 2 2 2" xfId="4928" xr:uid="{00000000-0005-0000-0000-0000450F0000}"/>
    <cellStyle name="Normalny 2 2 2 2 3 2 2 2 2 2 2" xfId="11520" xr:uid="{00000000-0005-0000-0000-0000460F0000}"/>
    <cellStyle name="Normalny 2 2 2 2 3 2 2 2 2 2 3" xfId="19526" xr:uid="{00000000-0005-0000-0000-0000470F0000}"/>
    <cellStyle name="Normalny 2 2 2 2 3 2 2 2 2 2 4" xfId="27531" xr:uid="{00000000-0005-0000-0000-0000480F0000}"/>
    <cellStyle name="Normalny 2 2 2 2 3 2 2 2 2 2 5" xfId="35536" xr:uid="{00000000-0005-0000-0000-0000490F0000}"/>
    <cellStyle name="Normalny 2 2 2 2 3 2 2 2 2 2 6" xfId="43541" xr:uid="{00000000-0005-0000-0000-00004A0F0000}"/>
    <cellStyle name="Normalny 2 2 2 2 3 2 2 2 2 2 7" xfId="51546" xr:uid="{00000000-0005-0000-0000-00004B0F0000}"/>
    <cellStyle name="Normalny 2 2 2 2 3 2 2 2 2 3" xfId="8224" xr:uid="{00000000-0005-0000-0000-00004C0F0000}"/>
    <cellStyle name="Normalny 2 2 2 2 3 2 2 2 2 4" xfId="16230" xr:uid="{00000000-0005-0000-0000-00004D0F0000}"/>
    <cellStyle name="Normalny 2 2 2 2 3 2 2 2 2 5" xfId="24235" xr:uid="{00000000-0005-0000-0000-00004E0F0000}"/>
    <cellStyle name="Normalny 2 2 2 2 3 2 2 2 2 6" xfId="32240" xr:uid="{00000000-0005-0000-0000-00004F0F0000}"/>
    <cellStyle name="Normalny 2 2 2 2 3 2 2 2 2 7" xfId="40245" xr:uid="{00000000-0005-0000-0000-0000500F0000}"/>
    <cellStyle name="Normalny 2 2 2 2 3 2 2 2 2 8" xfId="48250" xr:uid="{00000000-0005-0000-0000-0000510F0000}"/>
    <cellStyle name="Normalny 2 2 2 2 3 2 2 2 3" xfId="2456" xr:uid="{00000000-0005-0000-0000-0000520F0000}"/>
    <cellStyle name="Normalny 2 2 2 2 3 2 2 2 3 2" xfId="5752" xr:uid="{00000000-0005-0000-0000-0000530F0000}"/>
    <cellStyle name="Normalny 2 2 2 2 3 2 2 2 3 2 2" xfId="12344" xr:uid="{00000000-0005-0000-0000-0000540F0000}"/>
    <cellStyle name="Normalny 2 2 2 2 3 2 2 2 3 2 3" xfId="20350" xr:uid="{00000000-0005-0000-0000-0000550F0000}"/>
    <cellStyle name="Normalny 2 2 2 2 3 2 2 2 3 2 4" xfId="28355" xr:uid="{00000000-0005-0000-0000-0000560F0000}"/>
    <cellStyle name="Normalny 2 2 2 2 3 2 2 2 3 2 5" xfId="36360" xr:uid="{00000000-0005-0000-0000-0000570F0000}"/>
    <cellStyle name="Normalny 2 2 2 2 3 2 2 2 3 2 6" xfId="44365" xr:uid="{00000000-0005-0000-0000-0000580F0000}"/>
    <cellStyle name="Normalny 2 2 2 2 3 2 2 2 3 2 7" xfId="52370" xr:uid="{00000000-0005-0000-0000-0000590F0000}"/>
    <cellStyle name="Normalny 2 2 2 2 3 2 2 2 3 3" xfId="9048" xr:uid="{00000000-0005-0000-0000-00005A0F0000}"/>
    <cellStyle name="Normalny 2 2 2 2 3 2 2 2 3 4" xfId="17054" xr:uid="{00000000-0005-0000-0000-00005B0F0000}"/>
    <cellStyle name="Normalny 2 2 2 2 3 2 2 2 3 5" xfId="25059" xr:uid="{00000000-0005-0000-0000-00005C0F0000}"/>
    <cellStyle name="Normalny 2 2 2 2 3 2 2 2 3 6" xfId="33064" xr:uid="{00000000-0005-0000-0000-00005D0F0000}"/>
    <cellStyle name="Normalny 2 2 2 2 3 2 2 2 3 7" xfId="41069" xr:uid="{00000000-0005-0000-0000-00005E0F0000}"/>
    <cellStyle name="Normalny 2 2 2 2 3 2 2 2 3 8" xfId="49074" xr:uid="{00000000-0005-0000-0000-00005F0F0000}"/>
    <cellStyle name="Normalny 2 2 2 2 3 2 2 2 4" xfId="3280" xr:uid="{00000000-0005-0000-0000-0000600F0000}"/>
    <cellStyle name="Normalny 2 2 2 2 3 2 2 2 4 2" xfId="6576" xr:uid="{00000000-0005-0000-0000-0000610F0000}"/>
    <cellStyle name="Normalny 2 2 2 2 3 2 2 2 4 2 2" xfId="13168" xr:uid="{00000000-0005-0000-0000-0000620F0000}"/>
    <cellStyle name="Normalny 2 2 2 2 3 2 2 2 4 2 3" xfId="21174" xr:uid="{00000000-0005-0000-0000-0000630F0000}"/>
    <cellStyle name="Normalny 2 2 2 2 3 2 2 2 4 2 4" xfId="29179" xr:uid="{00000000-0005-0000-0000-0000640F0000}"/>
    <cellStyle name="Normalny 2 2 2 2 3 2 2 2 4 2 5" xfId="37184" xr:uid="{00000000-0005-0000-0000-0000650F0000}"/>
    <cellStyle name="Normalny 2 2 2 2 3 2 2 2 4 2 6" xfId="45189" xr:uid="{00000000-0005-0000-0000-0000660F0000}"/>
    <cellStyle name="Normalny 2 2 2 2 3 2 2 2 4 2 7" xfId="53194" xr:uid="{00000000-0005-0000-0000-0000670F0000}"/>
    <cellStyle name="Normalny 2 2 2 2 3 2 2 2 4 3" xfId="9872" xr:uid="{00000000-0005-0000-0000-0000680F0000}"/>
    <cellStyle name="Normalny 2 2 2 2 3 2 2 2 4 4" xfId="17878" xr:uid="{00000000-0005-0000-0000-0000690F0000}"/>
    <cellStyle name="Normalny 2 2 2 2 3 2 2 2 4 5" xfId="25883" xr:uid="{00000000-0005-0000-0000-00006A0F0000}"/>
    <cellStyle name="Normalny 2 2 2 2 3 2 2 2 4 6" xfId="33888" xr:uid="{00000000-0005-0000-0000-00006B0F0000}"/>
    <cellStyle name="Normalny 2 2 2 2 3 2 2 2 4 7" xfId="41893" xr:uid="{00000000-0005-0000-0000-00006C0F0000}"/>
    <cellStyle name="Normalny 2 2 2 2 3 2 2 2 4 8" xfId="49898" xr:uid="{00000000-0005-0000-0000-00006D0F0000}"/>
    <cellStyle name="Normalny 2 2 2 2 3 2 2 2 5" xfId="4104" xr:uid="{00000000-0005-0000-0000-00006E0F0000}"/>
    <cellStyle name="Normalny 2 2 2 2 3 2 2 2 5 2" xfId="10696" xr:uid="{00000000-0005-0000-0000-00006F0F0000}"/>
    <cellStyle name="Normalny 2 2 2 2 3 2 2 2 5 3" xfId="18702" xr:uid="{00000000-0005-0000-0000-0000700F0000}"/>
    <cellStyle name="Normalny 2 2 2 2 3 2 2 2 5 4" xfId="26707" xr:uid="{00000000-0005-0000-0000-0000710F0000}"/>
    <cellStyle name="Normalny 2 2 2 2 3 2 2 2 5 5" xfId="34712" xr:uid="{00000000-0005-0000-0000-0000720F0000}"/>
    <cellStyle name="Normalny 2 2 2 2 3 2 2 2 5 6" xfId="42717" xr:uid="{00000000-0005-0000-0000-0000730F0000}"/>
    <cellStyle name="Normalny 2 2 2 2 3 2 2 2 5 7" xfId="50722" xr:uid="{00000000-0005-0000-0000-0000740F0000}"/>
    <cellStyle name="Normalny 2 2 2 2 3 2 2 2 6" xfId="14382" xr:uid="{00000000-0005-0000-0000-0000750F0000}"/>
    <cellStyle name="Normalny 2 2 2 2 3 2 2 2 6 2" xfId="22387" xr:uid="{00000000-0005-0000-0000-0000760F0000}"/>
    <cellStyle name="Normalny 2 2 2 2 3 2 2 2 6 3" xfId="30392" xr:uid="{00000000-0005-0000-0000-0000770F0000}"/>
    <cellStyle name="Normalny 2 2 2 2 3 2 2 2 6 4" xfId="38397" xr:uid="{00000000-0005-0000-0000-0000780F0000}"/>
    <cellStyle name="Normalny 2 2 2 2 3 2 2 2 6 5" xfId="46402" xr:uid="{00000000-0005-0000-0000-0000790F0000}"/>
    <cellStyle name="Normalny 2 2 2 2 3 2 2 2 6 6" xfId="54407" xr:uid="{00000000-0005-0000-0000-00007A0F0000}"/>
    <cellStyle name="Normalny 2 2 2 2 3 2 2 2 7" xfId="7400" xr:uid="{00000000-0005-0000-0000-00007B0F0000}"/>
    <cellStyle name="Normalny 2 2 2 2 3 2 2 2 8" xfId="15406" xr:uid="{00000000-0005-0000-0000-00007C0F0000}"/>
    <cellStyle name="Normalny 2 2 2 2 3 2 2 2 9" xfId="23411" xr:uid="{00000000-0005-0000-0000-00007D0F0000}"/>
    <cellStyle name="Normalny 2 2 2 2 3 2 2 3" xfId="1220" xr:uid="{00000000-0005-0000-0000-00007E0F0000}"/>
    <cellStyle name="Normalny 2 2 2 2 3 2 2 3 2" xfId="4516" xr:uid="{00000000-0005-0000-0000-00007F0F0000}"/>
    <cellStyle name="Normalny 2 2 2 2 3 2 2 3 2 2" xfId="11108" xr:uid="{00000000-0005-0000-0000-0000800F0000}"/>
    <cellStyle name="Normalny 2 2 2 2 3 2 2 3 2 3" xfId="19114" xr:uid="{00000000-0005-0000-0000-0000810F0000}"/>
    <cellStyle name="Normalny 2 2 2 2 3 2 2 3 2 4" xfId="27119" xr:uid="{00000000-0005-0000-0000-0000820F0000}"/>
    <cellStyle name="Normalny 2 2 2 2 3 2 2 3 2 5" xfId="35124" xr:uid="{00000000-0005-0000-0000-0000830F0000}"/>
    <cellStyle name="Normalny 2 2 2 2 3 2 2 3 2 6" xfId="43129" xr:uid="{00000000-0005-0000-0000-0000840F0000}"/>
    <cellStyle name="Normalny 2 2 2 2 3 2 2 3 2 7" xfId="51134" xr:uid="{00000000-0005-0000-0000-0000850F0000}"/>
    <cellStyle name="Normalny 2 2 2 2 3 2 2 3 3" xfId="7812" xr:uid="{00000000-0005-0000-0000-0000860F0000}"/>
    <cellStyle name="Normalny 2 2 2 2 3 2 2 3 4" xfId="15818" xr:uid="{00000000-0005-0000-0000-0000870F0000}"/>
    <cellStyle name="Normalny 2 2 2 2 3 2 2 3 5" xfId="23823" xr:uid="{00000000-0005-0000-0000-0000880F0000}"/>
    <cellStyle name="Normalny 2 2 2 2 3 2 2 3 6" xfId="31828" xr:uid="{00000000-0005-0000-0000-0000890F0000}"/>
    <cellStyle name="Normalny 2 2 2 2 3 2 2 3 7" xfId="39833" xr:uid="{00000000-0005-0000-0000-00008A0F0000}"/>
    <cellStyle name="Normalny 2 2 2 2 3 2 2 3 8" xfId="47838" xr:uid="{00000000-0005-0000-0000-00008B0F0000}"/>
    <cellStyle name="Normalny 2 2 2 2 3 2 2 4" xfId="2044" xr:uid="{00000000-0005-0000-0000-00008C0F0000}"/>
    <cellStyle name="Normalny 2 2 2 2 3 2 2 4 2" xfId="5340" xr:uid="{00000000-0005-0000-0000-00008D0F0000}"/>
    <cellStyle name="Normalny 2 2 2 2 3 2 2 4 2 2" xfId="11932" xr:uid="{00000000-0005-0000-0000-00008E0F0000}"/>
    <cellStyle name="Normalny 2 2 2 2 3 2 2 4 2 3" xfId="19938" xr:uid="{00000000-0005-0000-0000-00008F0F0000}"/>
    <cellStyle name="Normalny 2 2 2 2 3 2 2 4 2 4" xfId="27943" xr:uid="{00000000-0005-0000-0000-0000900F0000}"/>
    <cellStyle name="Normalny 2 2 2 2 3 2 2 4 2 5" xfId="35948" xr:uid="{00000000-0005-0000-0000-0000910F0000}"/>
    <cellStyle name="Normalny 2 2 2 2 3 2 2 4 2 6" xfId="43953" xr:uid="{00000000-0005-0000-0000-0000920F0000}"/>
    <cellStyle name="Normalny 2 2 2 2 3 2 2 4 2 7" xfId="51958" xr:uid="{00000000-0005-0000-0000-0000930F0000}"/>
    <cellStyle name="Normalny 2 2 2 2 3 2 2 4 3" xfId="8636" xr:uid="{00000000-0005-0000-0000-0000940F0000}"/>
    <cellStyle name="Normalny 2 2 2 2 3 2 2 4 4" xfId="16642" xr:uid="{00000000-0005-0000-0000-0000950F0000}"/>
    <cellStyle name="Normalny 2 2 2 2 3 2 2 4 5" xfId="24647" xr:uid="{00000000-0005-0000-0000-0000960F0000}"/>
    <cellStyle name="Normalny 2 2 2 2 3 2 2 4 6" xfId="32652" xr:uid="{00000000-0005-0000-0000-0000970F0000}"/>
    <cellStyle name="Normalny 2 2 2 2 3 2 2 4 7" xfId="40657" xr:uid="{00000000-0005-0000-0000-0000980F0000}"/>
    <cellStyle name="Normalny 2 2 2 2 3 2 2 4 8" xfId="48662" xr:uid="{00000000-0005-0000-0000-0000990F0000}"/>
    <cellStyle name="Normalny 2 2 2 2 3 2 2 5" xfId="2868" xr:uid="{00000000-0005-0000-0000-00009A0F0000}"/>
    <cellStyle name="Normalny 2 2 2 2 3 2 2 5 2" xfId="6164" xr:uid="{00000000-0005-0000-0000-00009B0F0000}"/>
    <cellStyle name="Normalny 2 2 2 2 3 2 2 5 2 2" xfId="12756" xr:uid="{00000000-0005-0000-0000-00009C0F0000}"/>
    <cellStyle name="Normalny 2 2 2 2 3 2 2 5 2 3" xfId="20762" xr:uid="{00000000-0005-0000-0000-00009D0F0000}"/>
    <cellStyle name="Normalny 2 2 2 2 3 2 2 5 2 4" xfId="28767" xr:uid="{00000000-0005-0000-0000-00009E0F0000}"/>
    <cellStyle name="Normalny 2 2 2 2 3 2 2 5 2 5" xfId="36772" xr:uid="{00000000-0005-0000-0000-00009F0F0000}"/>
    <cellStyle name="Normalny 2 2 2 2 3 2 2 5 2 6" xfId="44777" xr:uid="{00000000-0005-0000-0000-0000A00F0000}"/>
    <cellStyle name="Normalny 2 2 2 2 3 2 2 5 2 7" xfId="52782" xr:uid="{00000000-0005-0000-0000-0000A10F0000}"/>
    <cellStyle name="Normalny 2 2 2 2 3 2 2 5 3" xfId="9460" xr:uid="{00000000-0005-0000-0000-0000A20F0000}"/>
    <cellStyle name="Normalny 2 2 2 2 3 2 2 5 4" xfId="17466" xr:uid="{00000000-0005-0000-0000-0000A30F0000}"/>
    <cellStyle name="Normalny 2 2 2 2 3 2 2 5 5" xfId="25471" xr:uid="{00000000-0005-0000-0000-0000A40F0000}"/>
    <cellStyle name="Normalny 2 2 2 2 3 2 2 5 6" xfId="33476" xr:uid="{00000000-0005-0000-0000-0000A50F0000}"/>
    <cellStyle name="Normalny 2 2 2 2 3 2 2 5 7" xfId="41481" xr:uid="{00000000-0005-0000-0000-0000A60F0000}"/>
    <cellStyle name="Normalny 2 2 2 2 3 2 2 5 8" xfId="49486" xr:uid="{00000000-0005-0000-0000-0000A70F0000}"/>
    <cellStyle name="Normalny 2 2 2 2 3 2 2 6" xfId="3692" xr:uid="{00000000-0005-0000-0000-0000A80F0000}"/>
    <cellStyle name="Normalny 2 2 2 2 3 2 2 6 2" xfId="10284" xr:uid="{00000000-0005-0000-0000-0000A90F0000}"/>
    <cellStyle name="Normalny 2 2 2 2 3 2 2 6 3" xfId="18290" xr:uid="{00000000-0005-0000-0000-0000AA0F0000}"/>
    <cellStyle name="Normalny 2 2 2 2 3 2 2 6 4" xfId="26295" xr:uid="{00000000-0005-0000-0000-0000AB0F0000}"/>
    <cellStyle name="Normalny 2 2 2 2 3 2 2 6 5" xfId="34300" xr:uid="{00000000-0005-0000-0000-0000AC0F0000}"/>
    <cellStyle name="Normalny 2 2 2 2 3 2 2 6 6" xfId="42305" xr:uid="{00000000-0005-0000-0000-0000AD0F0000}"/>
    <cellStyle name="Normalny 2 2 2 2 3 2 2 6 7" xfId="50310" xr:uid="{00000000-0005-0000-0000-0000AE0F0000}"/>
    <cellStyle name="Normalny 2 2 2 2 3 2 2 7" xfId="13779" xr:uid="{00000000-0005-0000-0000-0000AF0F0000}"/>
    <cellStyle name="Normalny 2 2 2 2 3 2 2 7 2" xfId="21784" xr:uid="{00000000-0005-0000-0000-0000B00F0000}"/>
    <cellStyle name="Normalny 2 2 2 2 3 2 2 7 3" xfId="29789" xr:uid="{00000000-0005-0000-0000-0000B10F0000}"/>
    <cellStyle name="Normalny 2 2 2 2 3 2 2 7 4" xfId="37794" xr:uid="{00000000-0005-0000-0000-0000B20F0000}"/>
    <cellStyle name="Normalny 2 2 2 2 3 2 2 7 5" xfId="45799" xr:uid="{00000000-0005-0000-0000-0000B30F0000}"/>
    <cellStyle name="Normalny 2 2 2 2 3 2 2 7 6" xfId="53804" xr:uid="{00000000-0005-0000-0000-0000B40F0000}"/>
    <cellStyle name="Normalny 2 2 2 2 3 2 2 8" xfId="6988" xr:uid="{00000000-0005-0000-0000-0000B50F0000}"/>
    <cellStyle name="Normalny 2 2 2 2 3 2 2 9" xfId="14994" xr:uid="{00000000-0005-0000-0000-0000B60F0000}"/>
    <cellStyle name="Normalny 2 2 2 2 3 2 3" xfId="602" xr:uid="{00000000-0005-0000-0000-0000B70F0000}"/>
    <cellStyle name="Normalny 2 2 2 2 3 2 3 10" xfId="31210" xr:uid="{00000000-0005-0000-0000-0000B80F0000}"/>
    <cellStyle name="Normalny 2 2 2 2 3 2 3 11" xfId="39215" xr:uid="{00000000-0005-0000-0000-0000B90F0000}"/>
    <cellStyle name="Normalny 2 2 2 2 3 2 3 12" xfId="47220" xr:uid="{00000000-0005-0000-0000-0000BA0F0000}"/>
    <cellStyle name="Normalny 2 2 2 2 3 2 3 2" xfId="1426" xr:uid="{00000000-0005-0000-0000-0000BB0F0000}"/>
    <cellStyle name="Normalny 2 2 2 2 3 2 3 2 2" xfId="4722" xr:uid="{00000000-0005-0000-0000-0000BC0F0000}"/>
    <cellStyle name="Normalny 2 2 2 2 3 2 3 2 2 2" xfId="11314" xr:uid="{00000000-0005-0000-0000-0000BD0F0000}"/>
    <cellStyle name="Normalny 2 2 2 2 3 2 3 2 2 3" xfId="19320" xr:uid="{00000000-0005-0000-0000-0000BE0F0000}"/>
    <cellStyle name="Normalny 2 2 2 2 3 2 3 2 2 4" xfId="27325" xr:uid="{00000000-0005-0000-0000-0000BF0F0000}"/>
    <cellStyle name="Normalny 2 2 2 2 3 2 3 2 2 5" xfId="35330" xr:uid="{00000000-0005-0000-0000-0000C00F0000}"/>
    <cellStyle name="Normalny 2 2 2 2 3 2 3 2 2 6" xfId="43335" xr:uid="{00000000-0005-0000-0000-0000C10F0000}"/>
    <cellStyle name="Normalny 2 2 2 2 3 2 3 2 2 7" xfId="51340" xr:uid="{00000000-0005-0000-0000-0000C20F0000}"/>
    <cellStyle name="Normalny 2 2 2 2 3 2 3 2 3" xfId="14585" xr:uid="{00000000-0005-0000-0000-0000C30F0000}"/>
    <cellStyle name="Normalny 2 2 2 2 3 2 3 2 3 2" xfId="22590" xr:uid="{00000000-0005-0000-0000-0000C40F0000}"/>
    <cellStyle name="Normalny 2 2 2 2 3 2 3 2 3 3" xfId="30595" xr:uid="{00000000-0005-0000-0000-0000C50F0000}"/>
    <cellStyle name="Normalny 2 2 2 2 3 2 3 2 3 4" xfId="38600" xr:uid="{00000000-0005-0000-0000-0000C60F0000}"/>
    <cellStyle name="Normalny 2 2 2 2 3 2 3 2 3 5" xfId="46605" xr:uid="{00000000-0005-0000-0000-0000C70F0000}"/>
    <cellStyle name="Normalny 2 2 2 2 3 2 3 2 3 6" xfId="54610" xr:uid="{00000000-0005-0000-0000-0000C80F0000}"/>
    <cellStyle name="Normalny 2 2 2 2 3 2 3 2 4" xfId="8018" xr:uid="{00000000-0005-0000-0000-0000C90F0000}"/>
    <cellStyle name="Normalny 2 2 2 2 3 2 3 2 5" xfId="16024" xr:uid="{00000000-0005-0000-0000-0000CA0F0000}"/>
    <cellStyle name="Normalny 2 2 2 2 3 2 3 2 6" xfId="24029" xr:uid="{00000000-0005-0000-0000-0000CB0F0000}"/>
    <cellStyle name="Normalny 2 2 2 2 3 2 3 2 7" xfId="32034" xr:uid="{00000000-0005-0000-0000-0000CC0F0000}"/>
    <cellStyle name="Normalny 2 2 2 2 3 2 3 2 8" xfId="40039" xr:uid="{00000000-0005-0000-0000-0000CD0F0000}"/>
    <cellStyle name="Normalny 2 2 2 2 3 2 3 2 9" xfId="48044" xr:uid="{00000000-0005-0000-0000-0000CE0F0000}"/>
    <cellStyle name="Normalny 2 2 2 2 3 2 3 3" xfId="2250" xr:uid="{00000000-0005-0000-0000-0000CF0F0000}"/>
    <cellStyle name="Normalny 2 2 2 2 3 2 3 3 2" xfId="5546" xr:uid="{00000000-0005-0000-0000-0000D00F0000}"/>
    <cellStyle name="Normalny 2 2 2 2 3 2 3 3 2 2" xfId="12138" xr:uid="{00000000-0005-0000-0000-0000D10F0000}"/>
    <cellStyle name="Normalny 2 2 2 2 3 2 3 3 2 3" xfId="20144" xr:uid="{00000000-0005-0000-0000-0000D20F0000}"/>
    <cellStyle name="Normalny 2 2 2 2 3 2 3 3 2 4" xfId="28149" xr:uid="{00000000-0005-0000-0000-0000D30F0000}"/>
    <cellStyle name="Normalny 2 2 2 2 3 2 3 3 2 5" xfId="36154" xr:uid="{00000000-0005-0000-0000-0000D40F0000}"/>
    <cellStyle name="Normalny 2 2 2 2 3 2 3 3 2 6" xfId="44159" xr:uid="{00000000-0005-0000-0000-0000D50F0000}"/>
    <cellStyle name="Normalny 2 2 2 2 3 2 3 3 2 7" xfId="52164" xr:uid="{00000000-0005-0000-0000-0000D60F0000}"/>
    <cellStyle name="Normalny 2 2 2 2 3 2 3 3 3" xfId="8842" xr:uid="{00000000-0005-0000-0000-0000D70F0000}"/>
    <cellStyle name="Normalny 2 2 2 2 3 2 3 3 4" xfId="16848" xr:uid="{00000000-0005-0000-0000-0000D80F0000}"/>
    <cellStyle name="Normalny 2 2 2 2 3 2 3 3 5" xfId="24853" xr:uid="{00000000-0005-0000-0000-0000D90F0000}"/>
    <cellStyle name="Normalny 2 2 2 2 3 2 3 3 6" xfId="32858" xr:uid="{00000000-0005-0000-0000-0000DA0F0000}"/>
    <cellStyle name="Normalny 2 2 2 2 3 2 3 3 7" xfId="40863" xr:uid="{00000000-0005-0000-0000-0000DB0F0000}"/>
    <cellStyle name="Normalny 2 2 2 2 3 2 3 3 8" xfId="48868" xr:uid="{00000000-0005-0000-0000-0000DC0F0000}"/>
    <cellStyle name="Normalny 2 2 2 2 3 2 3 4" xfId="3074" xr:uid="{00000000-0005-0000-0000-0000DD0F0000}"/>
    <cellStyle name="Normalny 2 2 2 2 3 2 3 4 2" xfId="6370" xr:uid="{00000000-0005-0000-0000-0000DE0F0000}"/>
    <cellStyle name="Normalny 2 2 2 2 3 2 3 4 2 2" xfId="12962" xr:uid="{00000000-0005-0000-0000-0000DF0F0000}"/>
    <cellStyle name="Normalny 2 2 2 2 3 2 3 4 2 3" xfId="20968" xr:uid="{00000000-0005-0000-0000-0000E00F0000}"/>
    <cellStyle name="Normalny 2 2 2 2 3 2 3 4 2 4" xfId="28973" xr:uid="{00000000-0005-0000-0000-0000E10F0000}"/>
    <cellStyle name="Normalny 2 2 2 2 3 2 3 4 2 5" xfId="36978" xr:uid="{00000000-0005-0000-0000-0000E20F0000}"/>
    <cellStyle name="Normalny 2 2 2 2 3 2 3 4 2 6" xfId="44983" xr:uid="{00000000-0005-0000-0000-0000E30F0000}"/>
    <cellStyle name="Normalny 2 2 2 2 3 2 3 4 2 7" xfId="52988" xr:uid="{00000000-0005-0000-0000-0000E40F0000}"/>
    <cellStyle name="Normalny 2 2 2 2 3 2 3 4 3" xfId="9666" xr:uid="{00000000-0005-0000-0000-0000E50F0000}"/>
    <cellStyle name="Normalny 2 2 2 2 3 2 3 4 4" xfId="17672" xr:uid="{00000000-0005-0000-0000-0000E60F0000}"/>
    <cellStyle name="Normalny 2 2 2 2 3 2 3 4 5" xfId="25677" xr:uid="{00000000-0005-0000-0000-0000E70F0000}"/>
    <cellStyle name="Normalny 2 2 2 2 3 2 3 4 6" xfId="33682" xr:uid="{00000000-0005-0000-0000-0000E80F0000}"/>
    <cellStyle name="Normalny 2 2 2 2 3 2 3 4 7" xfId="41687" xr:uid="{00000000-0005-0000-0000-0000E90F0000}"/>
    <cellStyle name="Normalny 2 2 2 2 3 2 3 4 8" xfId="49692" xr:uid="{00000000-0005-0000-0000-0000EA0F0000}"/>
    <cellStyle name="Normalny 2 2 2 2 3 2 3 5" xfId="3898" xr:uid="{00000000-0005-0000-0000-0000EB0F0000}"/>
    <cellStyle name="Normalny 2 2 2 2 3 2 3 5 2" xfId="10490" xr:uid="{00000000-0005-0000-0000-0000EC0F0000}"/>
    <cellStyle name="Normalny 2 2 2 2 3 2 3 5 3" xfId="18496" xr:uid="{00000000-0005-0000-0000-0000ED0F0000}"/>
    <cellStyle name="Normalny 2 2 2 2 3 2 3 5 4" xfId="26501" xr:uid="{00000000-0005-0000-0000-0000EE0F0000}"/>
    <cellStyle name="Normalny 2 2 2 2 3 2 3 5 5" xfId="34506" xr:uid="{00000000-0005-0000-0000-0000EF0F0000}"/>
    <cellStyle name="Normalny 2 2 2 2 3 2 3 5 6" xfId="42511" xr:uid="{00000000-0005-0000-0000-0000F00F0000}"/>
    <cellStyle name="Normalny 2 2 2 2 3 2 3 5 7" xfId="50516" xr:uid="{00000000-0005-0000-0000-0000F10F0000}"/>
    <cellStyle name="Normalny 2 2 2 2 3 2 3 6" xfId="13982" xr:uid="{00000000-0005-0000-0000-0000F20F0000}"/>
    <cellStyle name="Normalny 2 2 2 2 3 2 3 6 2" xfId="21987" xr:uid="{00000000-0005-0000-0000-0000F30F0000}"/>
    <cellStyle name="Normalny 2 2 2 2 3 2 3 6 3" xfId="29992" xr:uid="{00000000-0005-0000-0000-0000F40F0000}"/>
    <cellStyle name="Normalny 2 2 2 2 3 2 3 6 4" xfId="37997" xr:uid="{00000000-0005-0000-0000-0000F50F0000}"/>
    <cellStyle name="Normalny 2 2 2 2 3 2 3 6 5" xfId="46002" xr:uid="{00000000-0005-0000-0000-0000F60F0000}"/>
    <cellStyle name="Normalny 2 2 2 2 3 2 3 6 6" xfId="54007" xr:uid="{00000000-0005-0000-0000-0000F70F0000}"/>
    <cellStyle name="Normalny 2 2 2 2 3 2 3 7" xfId="7194" xr:uid="{00000000-0005-0000-0000-0000F80F0000}"/>
    <cellStyle name="Normalny 2 2 2 2 3 2 3 8" xfId="15200" xr:uid="{00000000-0005-0000-0000-0000F90F0000}"/>
    <cellStyle name="Normalny 2 2 2 2 3 2 3 9" xfId="23205" xr:uid="{00000000-0005-0000-0000-0000FA0F0000}"/>
    <cellStyle name="Normalny 2 2 2 2 3 2 4" xfId="1014" xr:uid="{00000000-0005-0000-0000-0000FB0F0000}"/>
    <cellStyle name="Normalny 2 2 2 2 3 2 4 2" xfId="4310" xr:uid="{00000000-0005-0000-0000-0000FC0F0000}"/>
    <cellStyle name="Normalny 2 2 2 2 3 2 4 2 2" xfId="10902" xr:uid="{00000000-0005-0000-0000-0000FD0F0000}"/>
    <cellStyle name="Normalny 2 2 2 2 3 2 4 2 3" xfId="18908" xr:uid="{00000000-0005-0000-0000-0000FE0F0000}"/>
    <cellStyle name="Normalny 2 2 2 2 3 2 4 2 4" xfId="26913" xr:uid="{00000000-0005-0000-0000-0000FF0F0000}"/>
    <cellStyle name="Normalny 2 2 2 2 3 2 4 2 5" xfId="34918" xr:uid="{00000000-0005-0000-0000-000000100000}"/>
    <cellStyle name="Normalny 2 2 2 2 3 2 4 2 6" xfId="42923" xr:uid="{00000000-0005-0000-0000-000001100000}"/>
    <cellStyle name="Normalny 2 2 2 2 3 2 4 2 7" xfId="50928" xr:uid="{00000000-0005-0000-0000-000002100000}"/>
    <cellStyle name="Normalny 2 2 2 2 3 2 4 3" xfId="14185" xr:uid="{00000000-0005-0000-0000-000003100000}"/>
    <cellStyle name="Normalny 2 2 2 2 3 2 4 3 2" xfId="22190" xr:uid="{00000000-0005-0000-0000-000004100000}"/>
    <cellStyle name="Normalny 2 2 2 2 3 2 4 3 3" xfId="30195" xr:uid="{00000000-0005-0000-0000-000005100000}"/>
    <cellStyle name="Normalny 2 2 2 2 3 2 4 3 4" xfId="38200" xr:uid="{00000000-0005-0000-0000-000006100000}"/>
    <cellStyle name="Normalny 2 2 2 2 3 2 4 3 5" xfId="46205" xr:uid="{00000000-0005-0000-0000-000007100000}"/>
    <cellStyle name="Normalny 2 2 2 2 3 2 4 3 6" xfId="54210" xr:uid="{00000000-0005-0000-0000-000008100000}"/>
    <cellStyle name="Normalny 2 2 2 2 3 2 4 4" xfId="7606" xr:uid="{00000000-0005-0000-0000-000009100000}"/>
    <cellStyle name="Normalny 2 2 2 2 3 2 4 5" xfId="15612" xr:uid="{00000000-0005-0000-0000-00000A100000}"/>
    <cellStyle name="Normalny 2 2 2 2 3 2 4 6" xfId="23617" xr:uid="{00000000-0005-0000-0000-00000B100000}"/>
    <cellStyle name="Normalny 2 2 2 2 3 2 4 7" xfId="31622" xr:uid="{00000000-0005-0000-0000-00000C100000}"/>
    <cellStyle name="Normalny 2 2 2 2 3 2 4 8" xfId="39627" xr:uid="{00000000-0005-0000-0000-00000D100000}"/>
    <cellStyle name="Normalny 2 2 2 2 3 2 4 9" xfId="47632" xr:uid="{00000000-0005-0000-0000-00000E100000}"/>
    <cellStyle name="Normalny 2 2 2 2 3 2 5" xfId="1838" xr:uid="{00000000-0005-0000-0000-00000F100000}"/>
    <cellStyle name="Normalny 2 2 2 2 3 2 5 2" xfId="5134" xr:uid="{00000000-0005-0000-0000-000010100000}"/>
    <cellStyle name="Normalny 2 2 2 2 3 2 5 2 2" xfId="11726" xr:uid="{00000000-0005-0000-0000-000011100000}"/>
    <cellStyle name="Normalny 2 2 2 2 3 2 5 2 3" xfId="19732" xr:uid="{00000000-0005-0000-0000-000012100000}"/>
    <cellStyle name="Normalny 2 2 2 2 3 2 5 2 4" xfId="27737" xr:uid="{00000000-0005-0000-0000-000013100000}"/>
    <cellStyle name="Normalny 2 2 2 2 3 2 5 2 5" xfId="35742" xr:uid="{00000000-0005-0000-0000-000014100000}"/>
    <cellStyle name="Normalny 2 2 2 2 3 2 5 2 6" xfId="43747" xr:uid="{00000000-0005-0000-0000-000015100000}"/>
    <cellStyle name="Normalny 2 2 2 2 3 2 5 2 7" xfId="51752" xr:uid="{00000000-0005-0000-0000-000016100000}"/>
    <cellStyle name="Normalny 2 2 2 2 3 2 5 3" xfId="13582" xr:uid="{00000000-0005-0000-0000-000017100000}"/>
    <cellStyle name="Normalny 2 2 2 2 3 2 5 3 2" xfId="21587" xr:uid="{00000000-0005-0000-0000-000018100000}"/>
    <cellStyle name="Normalny 2 2 2 2 3 2 5 3 3" xfId="29592" xr:uid="{00000000-0005-0000-0000-000019100000}"/>
    <cellStyle name="Normalny 2 2 2 2 3 2 5 3 4" xfId="37597" xr:uid="{00000000-0005-0000-0000-00001A100000}"/>
    <cellStyle name="Normalny 2 2 2 2 3 2 5 3 5" xfId="45602" xr:uid="{00000000-0005-0000-0000-00001B100000}"/>
    <cellStyle name="Normalny 2 2 2 2 3 2 5 3 6" xfId="53607" xr:uid="{00000000-0005-0000-0000-00001C100000}"/>
    <cellStyle name="Normalny 2 2 2 2 3 2 5 4" xfId="8430" xr:uid="{00000000-0005-0000-0000-00001D100000}"/>
    <cellStyle name="Normalny 2 2 2 2 3 2 5 5" xfId="16436" xr:uid="{00000000-0005-0000-0000-00001E100000}"/>
    <cellStyle name="Normalny 2 2 2 2 3 2 5 6" xfId="24441" xr:uid="{00000000-0005-0000-0000-00001F100000}"/>
    <cellStyle name="Normalny 2 2 2 2 3 2 5 7" xfId="32446" xr:uid="{00000000-0005-0000-0000-000020100000}"/>
    <cellStyle name="Normalny 2 2 2 2 3 2 5 8" xfId="40451" xr:uid="{00000000-0005-0000-0000-000021100000}"/>
    <cellStyle name="Normalny 2 2 2 2 3 2 5 9" xfId="48456" xr:uid="{00000000-0005-0000-0000-000022100000}"/>
    <cellStyle name="Normalny 2 2 2 2 3 2 6" xfId="2662" xr:uid="{00000000-0005-0000-0000-000023100000}"/>
    <cellStyle name="Normalny 2 2 2 2 3 2 6 2" xfId="5958" xr:uid="{00000000-0005-0000-0000-000024100000}"/>
    <cellStyle name="Normalny 2 2 2 2 3 2 6 2 2" xfId="12550" xr:uid="{00000000-0005-0000-0000-000025100000}"/>
    <cellStyle name="Normalny 2 2 2 2 3 2 6 2 3" xfId="20556" xr:uid="{00000000-0005-0000-0000-000026100000}"/>
    <cellStyle name="Normalny 2 2 2 2 3 2 6 2 4" xfId="28561" xr:uid="{00000000-0005-0000-0000-000027100000}"/>
    <cellStyle name="Normalny 2 2 2 2 3 2 6 2 5" xfId="36566" xr:uid="{00000000-0005-0000-0000-000028100000}"/>
    <cellStyle name="Normalny 2 2 2 2 3 2 6 2 6" xfId="44571" xr:uid="{00000000-0005-0000-0000-000029100000}"/>
    <cellStyle name="Normalny 2 2 2 2 3 2 6 2 7" xfId="52576" xr:uid="{00000000-0005-0000-0000-00002A100000}"/>
    <cellStyle name="Normalny 2 2 2 2 3 2 6 3" xfId="9254" xr:uid="{00000000-0005-0000-0000-00002B100000}"/>
    <cellStyle name="Normalny 2 2 2 2 3 2 6 4" xfId="17260" xr:uid="{00000000-0005-0000-0000-00002C100000}"/>
    <cellStyle name="Normalny 2 2 2 2 3 2 6 5" xfId="25265" xr:uid="{00000000-0005-0000-0000-00002D100000}"/>
    <cellStyle name="Normalny 2 2 2 2 3 2 6 6" xfId="33270" xr:uid="{00000000-0005-0000-0000-00002E100000}"/>
    <cellStyle name="Normalny 2 2 2 2 3 2 6 7" xfId="41275" xr:uid="{00000000-0005-0000-0000-00002F100000}"/>
    <cellStyle name="Normalny 2 2 2 2 3 2 6 8" xfId="49280" xr:uid="{00000000-0005-0000-0000-000030100000}"/>
    <cellStyle name="Normalny 2 2 2 2 3 2 7" xfId="3486" xr:uid="{00000000-0005-0000-0000-000031100000}"/>
    <cellStyle name="Normalny 2 2 2 2 3 2 7 2" xfId="10078" xr:uid="{00000000-0005-0000-0000-000032100000}"/>
    <cellStyle name="Normalny 2 2 2 2 3 2 7 3" xfId="18084" xr:uid="{00000000-0005-0000-0000-000033100000}"/>
    <cellStyle name="Normalny 2 2 2 2 3 2 7 4" xfId="26089" xr:uid="{00000000-0005-0000-0000-000034100000}"/>
    <cellStyle name="Normalny 2 2 2 2 3 2 7 5" xfId="34094" xr:uid="{00000000-0005-0000-0000-000035100000}"/>
    <cellStyle name="Normalny 2 2 2 2 3 2 7 6" xfId="42099" xr:uid="{00000000-0005-0000-0000-000036100000}"/>
    <cellStyle name="Normalny 2 2 2 2 3 2 7 7" xfId="50104" xr:uid="{00000000-0005-0000-0000-000037100000}"/>
    <cellStyle name="Normalny 2 2 2 2 3 2 8" xfId="13376" xr:uid="{00000000-0005-0000-0000-000038100000}"/>
    <cellStyle name="Normalny 2 2 2 2 3 2 8 2" xfId="21381" xr:uid="{00000000-0005-0000-0000-000039100000}"/>
    <cellStyle name="Normalny 2 2 2 2 3 2 8 3" xfId="29386" xr:uid="{00000000-0005-0000-0000-00003A100000}"/>
    <cellStyle name="Normalny 2 2 2 2 3 2 8 4" xfId="37391" xr:uid="{00000000-0005-0000-0000-00003B100000}"/>
    <cellStyle name="Normalny 2 2 2 2 3 2 8 5" xfId="45396" xr:uid="{00000000-0005-0000-0000-00003C100000}"/>
    <cellStyle name="Normalny 2 2 2 2 3 2 8 6" xfId="53401" xr:uid="{00000000-0005-0000-0000-00003D100000}"/>
    <cellStyle name="Normalny 2 2 2 2 3 2 9" xfId="6782" xr:uid="{00000000-0005-0000-0000-00003E100000}"/>
    <cellStyle name="Normalny 2 2 2 2 3 3" xfId="299" xr:uid="{00000000-0005-0000-0000-00003F100000}"/>
    <cellStyle name="Normalny 2 2 2 2 3 3 10" xfId="22902" xr:uid="{00000000-0005-0000-0000-000040100000}"/>
    <cellStyle name="Normalny 2 2 2 2 3 3 11" xfId="30907" xr:uid="{00000000-0005-0000-0000-000041100000}"/>
    <cellStyle name="Normalny 2 2 2 2 3 3 12" xfId="38912" xr:uid="{00000000-0005-0000-0000-000042100000}"/>
    <cellStyle name="Normalny 2 2 2 2 3 3 13" xfId="46917" xr:uid="{00000000-0005-0000-0000-000043100000}"/>
    <cellStyle name="Normalny 2 2 2 2 3 3 2" xfId="711" xr:uid="{00000000-0005-0000-0000-000044100000}"/>
    <cellStyle name="Normalny 2 2 2 2 3 3 2 10" xfId="31319" xr:uid="{00000000-0005-0000-0000-000045100000}"/>
    <cellStyle name="Normalny 2 2 2 2 3 3 2 11" xfId="39324" xr:uid="{00000000-0005-0000-0000-000046100000}"/>
    <cellStyle name="Normalny 2 2 2 2 3 3 2 12" xfId="47329" xr:uid="{00000000-0005-0000-0000-000047100000}"/>
    <cellStyle name="Normalny 2 2 2 2 3 3 2 2" xfId="1535" xr:uid="{00000000-0005-0000-0000-000048100000}"/>
    <cellStyle name="Normalny 2 2 2 2 3 3 2 2 2" xfId="4831" xr:uid="{00000000-0005-0000-0000-000049100000}"/>
    <cellStyle name="Normalny 2 2 2 2 3 3 2 2 2 2" xfId="11423" xr:uid="{00000000-0005-0000-0000-00004A100000}"/>
    <cellStyle name="Normalny 2 2 2 2 3 3 2 2 2 3" xfId="19429" xr:uid="{00000000-0005-0000-0000-00004B100000}"/>
    <cellStyle name="Normalny 2 2 2 2 3 3 2 2 2 4" xfId="27434" xr:uid="{00000000-0005-0000-0000-00004C100000}"/>
    <cellStyle name="Normalny 2 2 2 2 3 3 2 2 2 5" xfId="35439" xr:uid="{00000000-0005-0000-0000-00004D100000}"/>
    <cellStyle name="Normalny 2 2 2 2 3 3 2 2 2 6" xfId="43444" xr:uid="{00000000-0005-0000-0000-00004E100000}"/>
    <cellStyle name="Normalny 2 2 2 2 3 3 2 2 2 7" xfId="51449" xr:uid="{00000000-0005-0000-0000-00004F100000}"/>
    <cellStyle name="Normalny 2 2 2 2 3 3 2 2 3" xfId="8127" xr:uid="{00000000-0005-0000-0000-000050100000}"/>
    <cellStyle name="Normalny 2 2 2 2 3 3 2 2 4" xfId="16133" xr:uid="{00000000-0005-0000-0000-000051100000}"/>
    <cellStyle name="Normalny 2 2 2 2 3 3 2 2 5" xfId="24138" xr:uid="{00000000-0005-0000-0000-000052100000}"/>
    <cellStyle name="Normalny 2 2 2 2 3 3 2 2 6" xfId="32143" xr:uid="{00000000-0005-0000-0000-000053100000}"/>
    <cellStyle name="Normalny 2 2 2 2 3 3 2 2 7" xfId="40148" xr:uid="{00000000-0005-0000-0000-000054100000}"/>
    <cellStyle name="Normalny 2 2 2 2 3 3 2 2 8" xfId="48153" xr:uid="{00000000-0005-0000-0000-000055100000}"/>
    <cellStyle name="Normalny 2 2 2 2 3 3 2 3" xfId="2359" xr:uid="{00000000-0005-0000-0000-000056100000}"/>
    <cellStyle name="Normalny 2 2 2 2 3 3 2 3 2" xfId="5655" xr:uid="{00000000-0005-0000-0000-000057100000}"/>
    <cellStyle name="Normalny 2 2 2 2 3 3 2 3 2 2" xfId="12247" xr:uid="{00000000-0005-0000-0000-000058100000}"/>
    <cellStyle name="Normalny 2 2 2 2 3 3 2 3 2 3" xfId="20253" xr:uid="{00000000-0005-0000-0000-000059100000}"/>
    <cellStyle name="Normalny 2 2 2 2 3 3 2 3 2 4" xfId="28258" xr:uid="{00000000-0005-0000-0000-00005A100000}"/>
    <cellStyle name="Normalny 2 2 2 2 3 3 2 3 2 5" xfId="36263" xr:uid="{00000000-0005-0000-0000-00005B100000}"/>
    <cellStyle name="Normalny 2 2 2 2 3 3 2 3 2 6" xfId="44268" xr:uid="{00000000-0005-0000-0000-00005C100000}"/>
    <cellStyle name="Normalny 2 2 2 2 3 3 2 3 2 7" xfId="52273" xr:uid="{00000000-0005-0000-0000-00005D100000}"/>
    <cellStyle name="Normalny 2 2 2 2 3 3 2 3 3" xfId="8951" xr:uid="{00000000-0005-0000-0000-00005E100000}"/>
    <cellStyle name="Normalny 2 2 2 2 3 3 2 3 4" xfId="16957" xr:uid="{00000000-0005-0000-0000-00005F100000}"/>
    <cellStyle name="Normalny 2 2 2 2 3 3 2 3 5" xfId="24962" xr:uid="{00000000-0005-0000-0000-000060100000}"/>
    <cellStyle name="Normalny 2 2 2 2 3 3 2 3 6" xfId="32967" xr:uid="{00000000-0005-0000-0000-000061100000}"/>
    <cellStyle name="Normalny 2 2 2 2 3 3 2 3 7" xfId="40972" xr:uid="{00000000-0005-0000-0000-000062100000}"/>
    <cellStyle name="Normalny 2 2 2 2 3 3 2 3 8" xfId="48977" xr:uid="{00000000-0005-0000-0000-000063100000}"/>
    <cellStyle name="Normalny 2 2 2 2 3 3 2 4" xfId="3183" xr:uid="{00000000-0005-0000-0000-000064100000}"/>
    <cellStyle name="Normalny 2 2 2 2 3 3 2 4 2" xfId="6479" xr:uid="{00000000-0005-0000-0000-000065100000}"/>
    <cellStyle name="Normalny 2 2 2 2 3 3 2 4 2 2" xfId="13071" xr:uid="{00000000-0005-0000-0000-000066100000}"/>
    <cellStyle name="Normalny 2 2 2 2 3 3 2 4 2 3" xfId="21077" xr:uid="{00000000-0005-0000-0000-000067100000}"/>
    <cellStyle name="Normalny 2 2 2 2 3 3 2 4 2 4" xfId="29082" xr:uid="{00000000-0005-0000-0000-000068100000}"/>
    <cellStyle name="Normalny 2 2 2 2 3 3 2 4 2 5" xfId="37087" xr:uid="{00000000-0005-0000-0000-000069100000}"/>
    <cellStyle name="Normalny 2 2 2 2 3 3 2 4 2 6" xfId="45092" xr:uid="{00000000-0005-0000-0000-00006A100000}"/>
    <cellStyle name="Normalny 2 2 2 2 3 3 2 4 2 7" xfId="53097" xr:uid="{00000000-0005-0000-0000-00006B100000}"/>
    <cellStyle name="Normalny 2 2 2 2 3 3 2 4 3" xfId="9775" xr:uid="{00000000-0005-0000-0000-00006C100000}"/>
    <cellStyle name="Normalny 2 2 2 2 3 3 2 4 4" xfId="17781" xr:uid="{00000000-0005-0000-0000-00006D100000}"/>
    <cellStyle name="Normalny 2 2 2 2 3 3 2 4 5" xfId="25786" xr:uid="{00000000-0005-0000-0000-00006E100000}"/>
    <cellStyle name="Normalny 2 2 2 2 3 3 2 4 6" xfId="33791" xr:uid="{00000000-0005-0000-0000-00006F100000}"/>
    <cellStyle name="Normalny 2 2 2 2 3 3 2 4 7" xfId="41796" xr:uid="{00000000-0005-0000-0000-000070100000}"/>
    <cellStyle name="Normalny 2 2 2 2 3 3 2 4 8" xfId="49801" xr:uid="{00000000-0005-0000-0000-000071100000}"/>
    <cellStyle name="Normalny 2 2 2 2 3 3 2 5" xfId="4007" xr:uid="{00000000-0005-0000-0000-000072100000}"/>
    <cellStyle name="Normalny 2 2 2 2 3 3 2 5 2" xfId="10599" xr:uid="{00000000-0005-0000-0000-000073100000}"/>
    <cellStyle name="Normalny 2 2 2 2 3 3 2 5 3" xfId="18605" xr:uid="{00000000-0005-0000-0000-000074100000}"/>
    <cellStyle name="Normalny 2 2 2 2 3 3 2 5 4" xfId="26610" xr:uid="{00000000-0005-0000-0000-000075100000}"/>
    <cellStyle name="Normalny 2 2 2 2 3 3 2 5 5" xfId="34615" xr:uid="{00000000-0005-0000-0000-000076100000}"/>
    <cellStyle name="Normalny 2 2 2 2 3 3 2 5 6" xfId="42620" xr:uid="{00000000-0005-0000-0000-000077100000}"/>
    <cellStyle name="Normalny 2 2 2 2 3 3 2 5 7" xfId="50625" xr:uid="{00000000-0005-0000-0000-000078100000}"/>
    <cellStyle name="Normalny 2 2 2 2 3 3 2 6" xfId="14285" xr:uid="{00000000-0005-0000-0000-000079100000}"/>
    <cellStyle name="Normalny 2 2 2 2 3 3 2 6 2" xfId="22290" xr:uid="{00000000-0005-0000-0000-00007A100000}"/>
    <cellStyle name="Normalny 2 2 2 2 3 3 2 6 3" xfId="30295" xr:uid="{00000000-0005-0000-0000-00007B100000}"/>
    <cellStyle name="Normalny 2 2 2 2 3 3 2 6 4" xfId="38300" xr:uid="{00000000-0005-0000-0000-00007C100000}"/>
    <cellStyle name="Normalny 2 2 2 2 3 3 2 6 5" xfId="46305" xr:uid="{00000000-0005-0000-0000-00007D100000}"/>
    <cellStyle name="Normalny 2 2 2 2 3 3 2 6 6" xfId="54310" xr:uid="{00000000-0005-0000-0000-00007E100000}"/>
    <cellStyle name="Normalny 2 2 2 2 3 3 2 7" xfId="7303" xr:uid="{00000000-0005-0000-0000-00007F100000}"/>
    <cellStyle name="Normalny 2 2 2 2 3 3 2 8" xfId="15309" xr:uid="{00000000-0005-0000-0000-000080100000}"/>
    <cellStyle name="Normalny 2 2 2 2 3 3 2 9" xfId="23314" xr:uid="{00000000-0005-0000-0000-000081100000}"/>
    <cellStyle name="Normalny 2 2 2 2 3 3 3" xfId="1123" xr:uid="{00000000-0005-0000-0000-000082100000}"/>
    <cellStyle name="Normalny 2 2 2 2 3 3 3 2" xfId="4419" xr:uid="{00000000-0005-0000-0000-000083100000}"/>
    <cellStyle name="Normalny 2 2 2 2 3 3 3 2 2" xfId="11011" xr:uid="{00000000-0005-0000-0000-000084100000}"/>
    <cellStyle name="Normalny 2 2 2 2 3 3 3 2 3" xfId="19017" xr:uid="{00000000-0005-0000-0000-000085100000}"/>
    <cellStyle name="Normalny 2 2 2 2 3 3 3 2 4" xfId="27022" xr:uid="{00000000-0005-0000-0000-000086100000}"/>
    <cellStyle name="Normalny 2 2 2 2 3 3 3 2 5" xfId="35027" xr:uid="{00000000-0005-0000-0000-000087100000}"/>
    <cellStyle name="Normalny 2 2 2 2 3 3 3 2 6" xfId="43032" xr:uid="{00000000-0005-0000-0000-000088100000}"/>
    <cellStyle name="Normalny 2 2 2 2 3 3 3 2 7" xfId="51037" xr:uid="{00000000-0005-0000-0000-000089100000}"/>
    <cellStyle name="Normalny 2 2 2 2 3 3 3 3" xfId="7715" xr:uid="{00000000-0005-0000-0000-00008A100000}"/>
    <cellStyle name="Normalny 2 2 2 2 3 3 3 4" xfId="15721" xr:uid="{00000000-0005-0000-0000-00008B100000}"/>
    <cellStyle name="Normalny 2 2 2 2 3 3 3 5" xfId="23726" xr:uid="{00000000-0005-0000-0000-00008C100000}"/>
    <cellStyle name="Normalny 2 2 2 2 3 3 3 6" xfId="31731" xr:uid="{00000000-0005-0000-0000-00008D100000}"/>
    <cellStyle name="Normalny 2 2 2 2 3 3 3 7" xfId="39736" xr:uid="{00000000-0005-0000-0000-00008E100000}"/>
    <cellStyle name="Normalny 2 2 2 2 3 3 3 8" xfId="47741" xr:uid="{00000000-0005-0000-0000-00008F100000}"/>
    <cellStyle name="Normalny 2 2 2 2 3 3 4" xfId="1947" xr:uid="{00000000-0005-0000-0000-000090100000}"/>
    <cellStyle name="Normalny 2 2 2 2 3 3 4 2" xfId="5243" xr:uid="{00000000-0005-0000-0000-000091100000}"/>
    <cellStyle name="Normalny 2 2 2 2 3 3 4 2 2" xfId="11835" xr:uid="{00000000-0005-0000-0000-000092100000}"/>
    <cellStyle name="Normalny 2 2 2 2 3 3 4 2 3" xfId="19841" xr:uid="{00000000-0005-0000-0000-000093100000}"/>
    <cellStyle name="Normalny 2 2 2 2 3 3 4 2 4" xfId="27846" xr:uid="{00000000-0005-0000-0000-000094100000}"/>
    <cellStyle name="Normalny 2 2 2 2 3 3 4 2 5" xfId="35851" xr:uid="{00000000-0005-0000-0000-000095100000}"/>
    <cellStyle name="Normalny 2 2 2 2 3 3 4 2 6" xfId="43856" xr:uid="{00000000-0005-0000-0000-000096100000}"/>
    <cellStyle name="Normalny 2 2 2 2 3 3 4 2 7" xfId="51861" xr:uid="{00000000-0005-0000-0000-000097100000}"/>
    <cellStyle name="Normalny 2 2 2 2 3 3 4 3" xfId="8539" xr:uid="{00000000-0005-0000-0000-000098100000}"/>
    <cellStyle name="Normalny 2 2 2 2 3 3 4 4" xfId="16545" xr:uid="{00000000-0005-0000-0000-000099100000}"/>
    <cellStyle name="Normalny 2 2 2 2 3 3 4 5" xfId="24550" xr:uid="{00000000-0005-0000-0000-00009A100000}"/>
    <cellStyle name="Normalny 2 2 2 2 3 3 4 6" xfId="32555" xr:uid="{00000000-0005-0000-0000-00009B100000}"/>
    <cellStyle name="Normalny 2 2 2 2 3 3 4 7" xfId="40560" xr:uid="{00000000-0005-0000-0000-00009C100000}"/>
    <cellStyle name="Normalny 2 2 2 2 3 3 4 8" xfId="48565" xr:uid="{00000000-0005-0000-0000-00009D100000}"/>
    <cellStyle name="Normalny 2 2 2 2 3 3 5" xfId="2771" xr:uid="{00000000-0005-0000-0000-00009E100000}"/>
    <cellStyle name="Normalny 2 2 2 2 3 3 5 2" xfId="6067" xr:uid="{00000000-0005-0000-0000-00009F100000}"/>
    <cellStyle name="Normalny 2 2 2 2 3 3 5 2 2" xfId="12659" xr:uid="{00000000-0005-0000-0000-0000A0100000}"/>
    <cellStyle name="Normalny 2 2 2 2 3 3 5 2 3" xfId="20665" xr:uid="{00000000-0005-0000-0000-0000A1100000}"/>
    <cellStyle name="Normalny 2 2 2 2 3 3 5 2 4" xfId="28670" xr:uid="{00000000-0005-0000-0000-0000A2100000}"/>
    <cellStyle name="Normalny 2 2 2 2 3 3 5 2 5" xfId="36675" xr:uid="{00000000-0005-0000-0000-0000A3100000}"/>
    <cellStyle name="Normalny 2 2 2 2 3 3 5 2 6" xfId="44680" xr:uid="{00000000-0005-0000-0000-0000A4100000}"/>
    <cellStyle name="Normalny 2 2 2 2 3 3 5 2 7" xfId="52685" xr:uid="{00000000-0005-0000-0000-0000A5100000}"/>
    <cellStyle name="Normalny 2 2 2 2 3 3 5 3" xfId="9363" xr:uid="{00000000-0005-0000-0000-0000A6100000}"/>
    <cellStyle name="Normalny 2 2 2 2 3 3 5 4" xfId="17369" xr:uid="{00000000-0005-0000-0000-0000A7100000}"/>
    <cellStyle name="Normalny 2 2 2 2 3 3 5 5" xfId="25374" xr:uid="{00000000-0005-0000-0000-0000A8100000}"/>
    <cellStyle name="Normalny 2 2 2 2 3 3 5 6" xfId="33379" xr:uid="{00000000-0005-0000-0000-0000A9100000}"/>
    <cellStyle name="Normalny 2 2 2 2 3 3 5 7" xfId="41384" xr:uid="{00000000-0005-0000-0000-0000AA100000}"/>
    <cellStyle name="Normalny 2 2 2 2 3 3 5 8" xfId="49389" xr:uid="{00000000-0005-0000-0000-0000AB100000}"/>
    <cellStyle name="Normalny 2 2 2 2 3 3 6" xfId="3595" xr:uid="{00000000-0005-0000-0000-0000AC100000}"/>
    <cellStyle name="Normalny 2 2 2 2 3 3 6 2" xfId="10187" xr:uid="{00000000-0005-0000-0000-0000AD100000}"/>
    <cellStyle name="Normalny 2 2 2 2 3 3 6 3" xfId="18193" xr:uid="{00000000-0005-0000-0000-0000AE100000}"/>
    <cellStyle name="Normalny 2 2 2 2 3 3 6 4" xfId="26198" xr:uid="{00000000-0005-0000-0000-0000AF100000}"/>
    <cellStyle name="Normalny 2 2 2 2 3 3 6 5" xfId="34203" xr:uid="{00000000-0005-0000-0000-0000B0100000}"/>
    <cellStyle name="Normalny 2 2 2 2 3 3 6 6" xfId="42208" xr:uid="{00000000-0005-0000-0000-0000B1100000}"/>
    <cellStyle name="Normalny 2 2 2 2 3 3 6 7" xfId="50213" xr:uid="{00000000-0005-0000-0000-0000B2100000}"/>
    <cellStyle name="Normalny 2 2 2 2 3 3 7" xfId="13682" xr:uid="{00000000-0005-0000-0000-0000B3100000}"/>
    <cellStyle name="Normalny 2 2 2 2 3 3 7 2" xfId="21687" xr:uid="{00000000-0005-0000-0000-0000B4100000}"/>
    <cellStyle name="Normalny 2 2 2 2 3 3 7 3" xfId="29692" xr:uid="{00000000-0005-0000-0000-0000B5100000}"/>
    <cellStyle name="Normalny 2 2 2 2 3 3 7 4" xfId="37697" xr:uid="{00000000-0005-0000-0000-0000B6100000}"/>
    <cellStyle name="Normalny 2 2 2 2 3 3 7 5" xfId="45702" xr:uid="{00000000-0005-0000-0000-0000B7100000}"/>
    <cellStyle name="Normalny 2 2 2 2 3 3 7 6" xfId="53707" xr:uid="{00000000-0005-0000-0000-0000B8100000}"/>
    <cellStyle name="Normalny 2 2 2 2 3 3 8" xfId="6891" xr:uid="{00000000-0005-0000-0000-0000B9100000}"/>
    <cellStyle name="Normalny 2 2 2 2 3 3 9" xfId="14897" xr:uid="{00000000-0005-0000-0000-0000BA100000}"/>
    <cellStyle name="Normalny 2 2 2 2 3 4" xfId="505" xr:uid="{00000000-0005-0000-0000-0000BB100000}"/>
    <cellStyle name="Normalny 2 2 2 2 3 4 10" xfId="31113" xr:uid="{00000000-0005-0000-0000-0000BC100000}"/>
    <cellStyle name="Normalny 2 2 2 2 3 4 11" xfId="39118" xr:uid="{00000000-0005-0000-0000-0000BD100000}"/>
    <cellStyle name="Normalny 2 2 2 2 3 4 12" xfId="47123" xr:uid="{00000000-0005-0000-0000-0000BE100000}"/>
    <cellStyle name="Normalny 2 2 2 2 3 4 2" xfId="1329" xr:uid="{00000000-0005-0000-0000-0000BF100000}"/>
    <cellStyle name="Normalny 2 2 2 2 3 4 2 2" xfId="4625" xr:uid="{00000000-0005-0000-0000-0000C0100000}"/>
    <cellStyle name="Normalny 2 2 2 2 3 4 2 2 2" xfId="11217" xr:uid="{00000000-0005-0000-0000-0000C1100000}"/>
    <cellStyle name="Normalny 2 2 2 2 3 4 2 2 3" xfId="19223" xr:uid="{00000000-0005-0000-0000-0000C2100000}"/>
    <cellStyle name="Normalny 2 2 2 2 3 4 2 2 4" xfId="27228" xr:uid="{00000000-0005-0000-0000-0000C3100000}"/>
    <cellStyle name="Normalny 2 2 2 2 3 4 2 2 5" xfId="35233" xr:uid="{00000000-0005-0000-0000-0000C4100000}"/>
    <cellStyle name="Normalny 2 2 2 2 3 4 2 2 6" xfId="43238" xr:uid="{00000000-0005-0000-0000-0000C5100000}"/>
    <cellStyle name="Normalny 2 2 2 2 3 4 2 2 7" xfId="51243" xr:uid="{00000000-0005-0000-0000-0000C6100000}"/>
    <cellStyle name="Normalny 2 2 2 2 3 4 2 3" xfId="14488" xr:uid="{00000000-0005-0000-0000-0000C7100000}"/>
    <cellStyle name="Normalny 2 2 2 2 3 4 2 3 2" xfId="22493" xr:uid="{00000000-0005-0000-0000-0000C8100000}"/>
    <cellStyle name="Normalny 2 2 2 2 3 4 2 3 3" xfId="30498" xr:uid="{00000000-0005-0000-0000-0000C9100000}"/>
    <cellStyle name="Normalny 2 2 2 2 3 4 2 3 4" xfId="38503" xr:uid="{00000000-0005-0000-0000-0000CA100000}"/>
    <cellStyle name="Normalny 2 2 2 2 3 4 2 3 5" xfId="46508" xr:uid="{00000000-0005-0000-0000-0000CB100000}"/>
    <cellStyle name="Normalny 2 2 2 2 3 4 2 3 6" xfId="54513" xr:uid="{00000000-0005-0000-0000-0000CC100000}"/>
    <cellStyle name="Normalny 2 2 2 2 3 4 2 4" xfId="7921" xr:uid="{00000000-0005-0000-0000-0000CD100000}"/>
    <cellStyle name="Normalny 2 2 2 2 3 4 2 5" xfId="15927" xr:uid="{00000000-0005-0000-0000-0000CE100000}"/>
    <cellStyle name="Normalny 2 2 2 2 3 4 2 6" xfId="23932" xr:uid="{00000000-0005-0000-0000-0000CF100000}"/>
    <cellStyle name="Normalny 2 2 2 2 3 4 2 7" xfId="31937" xr:uid="{00000000-0005-0000-0000-0000D0100000}"/>
    <cellStyle name="Normalny 2 2 2 2 3 4 2 8" xfId="39942" xr:uid="{00000000-0005-0000-0000-0000D1100000}"/>
    <cellStyle name="Normalny 2 2 2 2 3 4 2 9" xfId="47947" xr:uid="{00000000-0005-0000-0000-0000D2100000}"/>
    <cellStyle name="Normalny 2 2 2 2 3 4 3" xfId="2153" xr:uid="{00000000-0005-0000-0000-0000D3100000}"/>
    <cellStyle name="Normalny 2 2 2 2 3 4 3 2" xfId="5449" xr:uid="{00000000-0005-0000-0000-0000D4100000}"/>
    <cellStyle name="Normalny 2 2 2 2 3 4 3 2 2" xfId="12041" xr:uid="{00000000-0005-0000-0000-0000D5100000}"/>
    <cellStyle name="Normalny 2 2 2 2 3 4 3 2 3" xfId="20047" xr:uid="{00000000-0005-0000-0000-0000D6100000}"/>
    <cellStyle name="Normalny 2 2 2 2 3 4 3 2 4" xfId="28052" xr:uid="{00000000-0005-0000-0000-0000D7100000}"/>
    <cellStyle name="Normalny 2 2 2 2 3 4 3 2 5" xfId="36057" xr:uid="{00000000-0005-0000-0000-0000D8100000}"/>
    <cellStyle name="Normalny 2 2 2 2 3 4 3 2 6" xfId="44062" xr:uid="{00000000-0005-0000-0000-0000D9100000}"/>
    <cellStyle name="Normalny 2 2 2 2 3 4 3 2 7" xfId="52067" xr:uid="{00000000-0005-0000-0000-0000DA100000}"/>
    <cellStyle name="Normalny 2 2 2 2 3 4 3 3" xfId="8745" xr:uid="{00000000-0005-0000-0000-0000DB100000}"/>
    <cellStyle name="Normalny 2 2 2 2 3 4 3 4" xfId="16751" xr:uid="{00000000-0005-0000-0000-0000DC100000}"/>
    <cellStyle name="Normalny 2 2 2 2 3 4 3 5" xfId="24756" xr:uid="{00000000-0005-0000-0000-0000DD100000}"/>
    <cellStyle name="Normalny 2 2 2 2 3 4 3 6" xfId="32761" xr:uid="{00000000-0005-0000-0000-0000DE100000}"/>
    <cellStyle name="Normalny 2 2 2 2 3 4 3 7" xfId="40766" xr:uid="{00000000-0005-0000-0000-0000DF100000}"/>
    <cellStyle name="Normalny 2 2 2 2 3 4 3 8" xfId="48771" xr:uid="{00000000-0005-0000-0000-0000E0100000}"/>
    <cellStyle name="Normalny 2 2 2 2 3 4 4" xfId="2977" xr:uid="{00000000-0005-0000-0000-0000E1100000}"/>
    <cellStyle name="Normalny 2 2 2 2 3 4 4 2" xfId="6273" xr:uid="{00000000-0005-0000-0000-0000E2100000}"/>
    <cellStyle name="Normalny 2 2 2 2 3 4 4 2 2" xfId="12865" xr:uid="{00000000-0005-0000-0000-0000E3100000}"/>
    <cellStyle name="Normalny 2 2 2 2 3 4 4 2 3" xfId="20871" xr:uid="{00000000-0005-0000-0000-0000E4100000}"/>
    <cellStyle name="Normalny 2 2 2 2 3 4 4 2 4" xfId="28876" xr:uid="{00000000-0005-0000-0000-0000E5100000}"/>
    <cellStyle name="Normalny 2 2 2 2 3 4 4 2 5" xfId="36881" xr:uid="{00000000-0005-0000-0000-0000E6100000}"/>
    <cellStyle name="Normalny 2 2 2 2 3 4 4 2 6" xfId="44886" xr:uid="{00000000-0005-0000-0000-0000E7100000}"/>
    <cellStyle name="Normalny 2 2 2 2 3 4 4 2 7" xfId="52891" xr:uid="{00000000-0005-0000-0000-0000E8100000}"/>
    <cellStyle name="Normalny 2 2 2 2 3 4 4 3" xfId="9569" xr:uid="{00000000-0005-0000-0000-0000E9100000}"/>
    <cellStyle name="Normalny 2 2 2 2 3 4 4 4" xfId="17575" xr:uid="{00000000-0005-0000-0000-0000EA100000}"/>
    <cellStyle name="Normalny 2 2 2 2 3 4 4 5" xfId="25580" xr:uid="{00000000-0005-0000-0000-0000EB100000}"/>
    <cellStyle name="Normalny 2 2 2 2 3 4 4 6" xfId="33585" xr:uid="{00000000-0005-0000-0000-0000EC100000}"/>
    <cellStyle name="Normalny 2 2 2 2 3 4 4 7" xfId="41590" xr:uid="{00000000-0005-0000-0000-0000ED100000}"/>
    <cellStyle name="Normalny 2 2 2 2 3 4 4 8" xfId="49595" xr:uid="{00000000-0005-0000-0000-0000EE100000}"/>
    <cellStyle name="Normalny 2 2 2 2 3 4 5" xfId="3801" xr:uid="{00000000-0005-0000-0000-0000EF100000}"/>
    <cellStyle name="Normalny 2 2 2 2 3 4 5 2" xfId="10393" xr:uid="{00000000-0005-0000-0000-0000F0100000}"/>
    <cellStyle name="Normalny 2 2 2 2 3 4 5 3" xfId="18399" xr:uid="{00000000-0005-0000-0000-0000F1100000}"/>
    <cellStyle name="Normalny 2 2 2 2 3 4 5 4" xfId="26404" xr:uid="{00000000-0005-0000-0000-0000F2100000}"/>
    <cellStyle name="Normalny 2 2 2 2 3 4 5 5" xfId="34409" xr:uid="{00000000-0005-0000-0000-0000F3100000}"/>
    <cellStyle name="Normalny 2 2 2 2 3 4 5 6" xfId="42414" xr:uid="{00000000-0005-0000-0000-0000F4100000}"/>
    <cellStyle name="Normalny 2 2 2 2 3 4 5 7" xfId="50419" xr:uid="{00000000-0005-0000-0000-0000F5100000}"/>
    <cellStyle name="Normalny 2 2 2 2 3 4 6" xfId="13885" xr:uid="{00000000-0005-0000-0000-0000F6100000}"/>
    <cellStyle name="Normalny 2 2 2 2 3 4 6 2" xfId="21890" xr:uid="{00000000-0005-0000-0000-0000F7100000}"/>
    <cellStyle name="Normalny 2 2 2 2 3 4 6 3" xfId="29895" xr:uid="{00000000-0005-0000-0000-0000F8100000}"/>
    <cellStyle name="Normalny 2 2 2 2 3 4 6 4" xfId="37900" xr:uid="{00000000-0005-0000-0000-0000F9100000}"/>
    <cellStyle name="Normalny 2 2 2 2 3 4 6 5" xfId="45905" xr:uid="{00000000-0005-0000-0000-0000FA100000}"/>
    <cellStyle name="Normalny 2 2 2 2 3 4 6 6" xfId="53910" xr:uid="{00000000-0005-0000-0000-0000FB100000}"/>
    <cellStyle name="Normalny 2 2 2 2 3 4 7" xfId="7097" xr:uid="{00000000-0005-0000-0000-0000FC100000}"/>
    <cellStyle name="Normalny 2 2 2 2 3 4 8" xfId="15103" xr:uid="{00000000-0005-0000-0000-0000FD100000}"/>
    <cellStyle name="Normalny 2 2 2 2 3 4 9" xfId="23108" xr:uid="{00000000-0005-0000-0000-0000FE100000}"/>
    <cellStyle name="Normalny 2 2 2 2 3 5" xfId="917" xr:uid="{00000000-0005-0000-0000-0000FF100000}"/>
    <cellStyle name="Normalny 2 2 2 2 3 5 2" xfId="4213" xr:uid="{00000000-0005-0000-0000-000000110000}"/>
    <cellStyle name="Normalny 2 2 2 2 3 5 2 2" xfId="10805" xr:uid="{00000000-0005-0000-0000-000001110000}"/>
    <cellStyle name="Normalny 2 2 2 2 3 5 2 3" xfId="18811" xr:uid="{00000000-0005-0000-0000-000002110000}"/>
    <cellStyle name="Normalny 2 2 2 2 3 5 2 4" xfId="26816" xr:uid="{00000000-0005-0000-0000-000003110000}"/>
    <cellStyle name="Normalny 2 2 2 2 3 5 2 5" xfId="34821" xr:uid="{00000000-0005-0000-0000-000004110000}"/>
    <cellStyle name="Normalny 2 2 2 2 3 5 2 6" xfId="42826" xr:uid="{00000000-0005-0000-0000-000005110000}"/>
    <cellStyle name="Normalny 2 2 2 2 3 5 2 7" xfId="50831" xr:uid="{00000000-0005-0000-0000-000006110000}"/>
    <cellStyle name="Normalny 2 2 2 2 3 5 3" xfId="14088" xr:uid="{00000000-0005-0000-0000-000007110000}"/>
    <cellStyle name="Normalny 2 2 2 2 3 5 3 2" xfId="22093" xr:uid="{00000000-0005-0000-0000-000008110000}"/>
    <cellStyle name="Normalny 2 2 2 2 3 5 3 3" xfId="30098" xr:uid="{00000000-0005-0000-0000-000009110000}"/>
    <cellStyle name="Normalny 2 2 2 2 3 5 3 4" xfId="38103" xr:uid="{00000000-0005-0000-0000-00000A110000}"/>
    <cellStyle name="Normalny 2 2 2 2 3 5 3 5" xfId="46108" xr:uid="{00000000-0005-0000-0000-00000B110000}"/>
    <cellStyle name="Normalny 2 2 2 2 3 5 3 6" xfId="54113" xr:uid="{00000000-0005-0000-0000-00000C110000}"/>
    <cellStyle name="Normalny 2 2 2 2 3 5 4" xfId="7509" xr:uid="{00000000-0005-0000-0000-00000D110000}"/>
    <cellStyle name="Normalny 2 2 2 2 3 5 5" xfId="15515" xr:uid="{00000000-0005-0000-0000-00000E110000}"/>
    <cellStyle name="Normalny 2 2 2 2 3 5 6" xfId="23520" xr:uid="{00000000-0005-0000-0000-00000F110000}"/>
    <cellStyle name="Normalny 2 2 2 2 3 5 7" xfId="31525" xr:uid="{00000000-0005-0000-0000-000010110000}"/>
    <cellStyle name="Normalny 2 2 2 2 3 5 8" xfId="39530" xr:uid="{00000000-0005-0000-0000-000011110000}"/>
    <cellStyle name="Normalny 2 2 2 2 3 5 9" xfId="47535" xr:uid="{00000000-0005-0000-0000-000012110000}"/>
    <cellStyle name="Normalny 2 2 2 2 3 6" xfId="1741" xr:uid="{00000000-0005-0000-0000-000013110000}"/>
    <cellStyle name="Normalny 2 2 2 2 3 6 2" xfId="5037" xr:uid="{00000000-0005-0000-0000-000014110000}"/>
    <cellStyle name="Normalny 2 2 2 2 3 6 2 2" xfId="11629" xr:uid="{00000000-0005-0000-0000-000015110000}"/>
    <cellStyle name="Normalny 2 2 2 2 3 6 2 3" xfId="19635" xr:uid="{00000000-0005-0000-0000-000016110000}"/>
    <cellStyle name="Normalny 2 2 2 2 3 6 2 4" xfId="27640" xr:uid="{00000000-0005-0000-0000-000017110000}"/>
    <cellStyle name="Normalny 2 2 2 2 3 6 2 5" xfId="35645" xr:uid="{00000000-0005-0000-0000-000018110000}"/>
    <cellStyle name="Normalny 2 2 2 2 3 6 2 6" xfId="43650" xr:uid="{00000000-0005-0000-0000-000019110000}"/>
    <cellStyle name="Normalny 2 2 2 2 3 6 2 7" xfId="51655" xr:uid="{00000000-0005-0000-0000-00001A110000}"/>
    <cellStyle name="Normalny 2 2 2 2 3 6 3" xfId="13485" xr:uid="{00000000-0005-0000-0000-00001B110000}"/>
    <cellStyle name="Normalny 2 2 2 2 3 6 3 2" xfId="21490" xr:uid="{00000000-0005-0000-0000-00001C110000}"/>
    <cellStyle name="Normalny 2 2 2 2 3 6 3 3" xfId="29495" xr:uid="{00000000-0005-0000-0000-00001D110000}"/>
    <cellStyle name="Normalny 2 2 2 2 3 6 3 4" xfId="37500" xr:uid="{00000000-0005-0000-0000-00001E110000}"/>
    <cellStyle name="Normalny 2 2 2 2 3 6 3 5" xfId="45505" xr:uid="{00000000-0005-0000-0000-00001F110000}"/>
    <cellStyle name="Normalny 2 2 2 2 3 6 3 6" xfId="53510" xr:uid="{00000000-0005-0000-0000-000020110000}"/>
    <cellStyle name="Normalny 2 2 2 2 3 6 4" xfId="8333" xr:uid="{00000000-0005-0000-0000-000021110000}"/>
    <cellStyle name="Normalny 2 2 2 2 3 6 5" xfId="16339" xr:uid="{00000000-0005-0000-0000-000022110000}"/>
    <cellStyle name="Normalny 2 2 2 2 3 6 6" xfId="24344" xr:uid="{00000000-0005-0000-0000-000023110000}"/>
    <cellStyle name="Normalny 2 2 2 2 3 6 7" xfId="32349" xr:uid="{00000000-0005-0000-0000-000024110000}"/>
    <cellStyle name="Normalny 2 2 2 2 3 6 8" xfId="40354" xr:uid="{00000000-0005-0000-0000-000025110000}"/>
    <cellStyle name="Normalny 2 2 2 2 3 6 9" xfId="48359" xr:uid="{00000000-0005-0000-0000-000026110000}"/>
    <cellStyle name="Normalny 2 2 2 2 3 7" xfId="2565" xr:uid="{00000000-0005-0000-0000-000027110000}"/>
    <cellStyle name="Normalny 2 2 2 2 3 7 2" xfId="5861" xr:uid="{00000000-0005-0000-0000-000028110000}"/>
    <cellStyle name="Normalny 2 2 2 2 3 7 2 2" xfId="12453" xr:uid="{00000000-0005-0000-0000-000029110000}"/>
    <cellStyle name="Normalny 2 2 2 2 3 7 2 3" xfId="20459" xr:uid="{00000000-0005-0000-0000-00002A110000}"/>
    <cellStyle name="Normalny 2 2 2 2 3 7 2 4" xfId="28464" xr:uid="{00000000-0005-0000-0000-00002B110000}"/>
    <cellStyle name="Normalny 2 2 2 2 3 7 2 5" xfId="36469" xr:uid="{00000000-0005-0000-0000-00002C110000}"/>
    <cellStyle name="Normalny 2 2 2 2 3 7 2 6" xfId="44474" xr:uid="{00000000-0005-0000-0000-00002D110000}"/>
    <cellStyle name="Normalny 2 2 2 2 3 7 2 7" xfId="52479" xr:uid="{00000000-0005-0000-0000-00002E110000}"/>
    <cellStyle name="Normalny 2 2 2 2 3 7 3" xfId="9157" xr:uid="{00000000-0005-0000-0000-00002F110000}"/>
    <cellStyle name="Normalny 2 2 2 2 3 7 4" xfId="17163" xr:uid="{00000000-0005-0000-0000-000030110000}"/>
    <cellStyle name="Normalny 2 2 2 2 3 7 5" xfId="25168" xr:uid="{00000000-0005-0000-0000-000031110000}"/>
    <cellStyle name="Normalny 2 2 2 2 3 7 6" xfId="33173" xr:uid="{00000000-0005-0000-0000-000032110000}"/>
    <cellStyle name="Normalny 2 2 2 2 3 7 7" xfId="41178" xr:uid="{00000000-0005-0000-0000-000033110000}"/>
    <cellStyle name="Normalny 2 2 2 2 3 7 8" xfId="49183" xr:uid="{00000000-0005-0000-0000-000034110000}"/>
    <cellStyle name="Normalny 2 2 2 2 3 8" xfId="3389" xr:uid="{00000000-0005-0000-0000-000035110000}"/>
    <cellStyle name="Normalny 2 2 2 2 3 8 2" xfId="9981" xr:uid="{00000000-0005-0000-0000-000036110000}"/>
    <cellStyle name="Normalny 2 2 2 2 3 8 3" xfId="17987" xr:uid="{00000000-0005-0000-0000-000037110000}"/>
    <cellStyle name="Normalny 2 2 2 2 3 8 4" xfId="25992" xr:uid="{00000000-0005-0000-0000-000038110000}"/>
    <cellStyle name="Normalny 2 2 2 2 3 8 5" xfId="33997" xr:uid="{00000000-0005-0000-0000-000039110000}"/>
    <cellStyle name="Normalny 2 2 2 2 3 8 6" xfId="42002" xr:uid="{00000000-0005-0000-0000-00003A110000}"/>
    <cellStyle name="Normalny 2 2 2 2 3 8 7" xfId="50007" xr:uid="{00000000-0005-0000-0000-00003B110000}"/>
    <cellStyle name="Normalny 2 2 2 2 3 9" xfId="13279" xr:uid="{00000000-0005-0000-0000-00003C110000}"/>
    <cellStyle name="Normalny 2 2 2 2 3 9 2" xfId="21284" xr:uid="{00000000-0005-0000-0000-00003D110000}"/>
    <cellStyle name="Normalny 2 2 2 2 3 9 3" xfId="29289" xr:uid="{00000000-0005-0000-0000-00003E110000}"/>
    <cellStyle name="Normalny 2 2 2 2 3 9 4" xfId="37294" xr:uid="{00000000-0005-0000-0000-00003F110000}"/>
    <cellStyle name="Normalny 2 2 2 2 3 9 5" xfId="45299" xr:uid="{00000000-0005-0000-0000-000040110000}"/>
    <cellStyle name="Normalny 2 2 2 2 3 9 6" xfId="53304" xr:uid="{00000000-0005-0000-0000-000041110000}"/>
    <cellStyle name="Normalny 2 2 2 2 4" xfId="119" xr:uid="{00000000-0005-0000-0000-000042110000}"/>
    <cellStyle name="Normalny 2 2 2 2 4 10" xfId="14719" xr:uid="{00000000-0005-0000-0000-000043110000}"/>
    <cellStyle name="Normalny 2 2 2 2 4 11" xfId="22724" xr:uid="{00000000-0005-0000-0000-000044110000}"/>
    <cellStyle name="Normalny 2 2 2 2 4 12" xfId="30729" xr:uid="{00000000-0005-0000-0000-000045110000}"/>
    <cellStyle name="Normalny 2 2 2 2 4 13" xfId="38734" xr:uid="{00000000-0005-0000-0000-000046110000}"/>
    <cellStyle name="Normalny 2 2 2 2 4 14" xfId="46739" xr:uid="{00000000-0005-0000-0000-000047110000}"/>
    <cellStyle name="Normalny 2 2 2 2 4 2" xfId="327" xr:uid="{00000000-0005-0000-0000-000048110000}"/>
    <cellStyle name="Normalny 2 2 2 2 4 2 10" xfId="22930" xr:uid="{00000000-0005-0000-0000-000049110000}"/>
    <cellStyle name="Normalny 2 2 2 2 4 2 11" xfId="30935" xr:uid="{00000000-0005-0000-0000-00004A110000}"/>
    <cellStyle name="Normalny 2 2 2 2 4 2 12" xfId="38940" xr:uid="{00000000-0005-0000-0000-00004B110000}"/>
    <cellStyle name="Normalny 2 2 2 2 4 2 13" xfId="46945" xr:uid="{00000000-0005-0000-0000-00004C110000}"/>
    <cellStyle name="Normalny 2 2 2 2 4 2 2" xfId="739" xr:uid="{00000000-0005-0000-0000-00004D110000}"/>
    <cellStyle name="Normalny 2 2 2 2 4 2 2 10" xfId="31347" xr:uid="{00000000-0005-0000-0000-00004E110000}"/>
    <cellStyle name="Normalny 2 2 2 2 4 2 2 11" xfId="39352" xr:uid="{00000000-0005-0000-0000-00004F110000}"/>
    <cellStyle name="Normalny 2 2 2 2 4 2 2 12" xfId="47357" xr:uid="{00000000-0005-0000-0000-000050110000}"/>
    <cellStyle name="Normalny 2 2 2 2 4 2 2 2" xfId="1563" xr:uid="{00000000-0005-0000-0000-000051110000}"/>
    <cellStyle name="Normalny 2 2 2 2 4 2 2 2 2" xfId="4859" xr:uid="{00000000-0005-0000-0000-000052110000}"/>
    <cellStyle name="Normalny 2 2 2 2 4 2 2 2 2 2" xfId="11451" xr:uid="{00000000-0005-0000-0000-000053110000}"/>
    <cellStyle name="Normalny 2 2 2 2 4 2 2 2 2 3" xfId="19457" xr:uid="{00000000-0005-0000-0000-000054110000}"/>
    <cellStyle name="Normalny 2 2 2 2 4 2 2 2 2 4" xfId="27462" xr:uid="{00000000-0005-0000-0000-000055110000}"/>
    <cellStyle name="Normalny 2 2 2 2 4 2 2 2 2 5" xfId="35467" xr:uid="{00000000-0005-0000-0000-000056110000}"/>
    <cellStyle name="Normalny 2 2 2 2 4 2 2 2 2 6" xfId="43472" xr:uid="{00000000-0005-0000-0000-000057110000}"/>
    <cellStyle name="Normalny 2 2 2 2 4 2 2 2 2 7" xfId="51477" xr:uid="{00000000-0005-0000-0000-000058110000}"/>
    <cellStyle name="Normalny 2 2 2 2 4 2 2 2 3" xfId="8155" xr:uid="{00000000-0005-0000-0000-000059110000}"/>
    <cellStyle name="Normalny 2 2 2 2 4 2 2 2 4" xfId="16161" xr:uid="{00000000-0005-0000-0000-00005A110000}"/>
    <cellStyle name="Normalny 2 2 2 2 4 2 2 2 5" xfId="24166" xr:uid="{00000000-0005-0000-0000-00005B110000}"/>
    <cellStyle name="Normalny 2 2 2 2 4 2 2 2 6" xfId="32171" xr:uid="{00000000-0005-0000-0000-00005C110000}"/>
    <cellStyle name="Normalny 2 2 2 2 4 2 2 2 7" xfId="40176" xr:uid="{00000000-0005-0000-0000-00005D110000}"/>
    <cellStyle name="Normalny 2 2 2 2 4 2 2 2 8" xfId="48181" xr:uid="{00000000-0005-0000-0000-00005E110000}"/>
    <cellStyle name="Normalny 2 2 2 2 4 2 2 3" xfId="2387" xr:uid="{00000000-0005-0000-0000-00005F110000}"/>
    <cellStyle name="Normalny 2 2 2 2 4 2 2 3 2" xfId="5683" xr:uid="{00000000-0005-0000-0000-000060110000}"/>
    <cellStyle name="Normalny 2 2 2 2 4 2 2 3 2 2" xfId="12275" xr:uid="{00000000-0005-0000-0000-000061110000}"/>
    <cellStyle name="Normalny 2 2 2 2 4 2 2 3 2 3" xfId="20281" xr:uid="{00000000-0005-0000-0000-000062110000}"/>
    <cellStyle name="Normalny 2 2 2 2 4 2 2 3 2 4" xfId="28286" xr:uid="{00000000-0005-0000-0000-000063110000}"/>
    <cellStyle name="Normalny 2 2 2 2 4 2 2 3 2 5" xfId="36291" xr:uid="{00000000-0005-0000-0000-000064110000}"/>
    <cellStyle name="Normalny 2 2 2 2 4 2 2 3 2 6" xfId="44296" xr:uid="{00000000-0005-0000-0000-000065110000}"/>
    <cellStyle name="Normalny 2 2 2 2 4 2 2 3 2 7" xfId="52301" xr:uid="{00000000-0005-0000-0000-000066110000}"/>
    <cellStyle name="Normalny 2 2 2 2 4 2 2 3 3" xfId="8979" xr:uid="{00000000-0005-0000-0000-000067110000}"/>
    <cellStyle name="Normalny 2 2 2 2 4 2 2 3 4" xfId="16985" xr:uid="{00000000-0005-0000-0000-000068110000}"/>
    <cellStyle name="Normalny 2 2 2 2 4 2 2 3 5" xfId="24990" xr:uid="{00000000-0005-0000-0000-000069110000}"/>
    <cellStyle name="Normalny 2 2 2 2 4 2 2 3 6" xfId="32995" xr:uid="{00000000-0005-0000-0000-00006A110000}"/>
    <cellStyle name="Normalny 2 2 2 2 4 2 2 3 7" xfId="41000" xr:uid="{00000000-0005-0000-0000-00006B110000}"/>
    <cellStyle name="Normalny 2 2 2 2 4 2 2 3 8" xfId="49005" xr:uid="{00000000-0005-0000-0000-00006C110000}"/>
    <cellStyle name="Normalny 2 2 2 2 4 2 2 4" xfId="3211" xr:uid="{00000000-0005-0000-0000-00006D110000}"/>
    <cellStyle name="Normalny 2 2 2 2 4 2 2 4 2" xfId="6507" xr:uid="{00000000-0005-0000-0000-00006E110000}"/>
    <cellStyle name="Normalny 2 2 2 2 4 2 2 4 2 2" xfId="13099" xr:uid="{00000000-0005-0000-0000-00006F110000}"/>
    <cellStyle name="Normalny 2 2 2 2 4 2 2 4 2 3" xfId="21105" xr:uid="{00000000-0005-0000-0000-000070110000}"/>
    <cellStyle name="Normalny 2 2 2 2 4 2 2 4 2 4" xfId="29110" xr:uid="{00000000-0005-0000-0000-000071110000}"/>
    <cellStyle name="Normalny 2 2 2 2 4 2 2 4 2 5" xfId="37115" xr:uid="{00000000-0005-0000-0000-000072110000}"/>
    <cellStyle name="Normalny 2 2 2 2 4 2 2 4 2 6" xfId="45120" xr:uid="{00000000-0005-0000-0000-000073110000}"/>
    <cellStyle name="Normalny 2 2 2 2 4 2 2 4 2 7" xfId="53125" xr:uid="{00000000-0005-0000-0000-000074110000}"/>
    <cellStyle name="Normalny 2 2 2 2 4 2 2 4 3" xfId="9803" xr:uid="{00000000-0005-0000-0000-000075110000}"/>
    <cellStyle name="Normalny 2 2 2 2 4 2 2 4 4" xfId="17809" xr:uid="{00000000-0005-0000-0000-000076110000}"/>
    <cellStyle name="Normalny 2 2 2 2 4 2 2 4 5" xfId="25814" xr:uid="{00000000-0005-0000-0000-000077110000}"/>
    <cellStyle name="Normalny 2 2 2 2 4 2 2 4 6" xfId="33819" xr:uid="{00000000-0005-0000-0000-000078110000}"/>
    <cellStyle name="Normalny 2 2 2 2 4 2 2 4 7" xfId="41824" xr:uid="{00000000-0005-0000-0000-000079110000}"/>
    <cellStyle name="Normalny 2 2 2 2 4 2 2 4 8" xfId="49829" xr:uid="{00000000-0005-0000-0000-00007A110000}"/>
    <cellStyle name="Normalny 2 2 2 2 4 2 2 5" xfId="4035" xr:uid="{00000000-0005-0000-0000-00007B110000}"/>
    <cellStyle name="Normalny 2 2 2 2 4 2 2 5 2" xfId="10627" xr:uid="{00000000-0005-0000-0000-00007C110000}"/>
    <cellStyle name="Normalny 2 2 2 2 4 2 2 5 3" xfId="18633" xr:uid="{00000000-0005-0000-0000-00007D110000}"/>
    <cellStyle name="Normalny 2 2 2 2 4 2 2 5 4" xfId="26638" xr:uid="{00000000-0005-0000-0000-00007E110000}"/>
    <cellStyle name="Normalny 2 2 2 2 4 2 2 5 5" xfId="34643" xr:uid="{00000000-0005-0000-0000-00007F110000}"/>
    <cellStyle name="Normalny 2 2 2 2 4 2 2 5 6" xfId="42648" xr:uid="{00000000-0005-0000-0000-000080110000}"/>
    <cellStyle name="Normalny 2 2 2 2 4 2 2 5 7" xfId="50653" xr:uid="{00000000-0005-0000-0000-000081110000}"/>
    <cellStyle name="Normalny 2 2 2 2 4 2 2 6" xfId="14313" xr:uid="{00000000-0005-0000-0000-000082110000}"/>
    <cellStyle name="Normalny 2 2 2 2 4 2 2 6 2" xfId="22318" xr:uid="{00000000-0005-0000-0000-000083110000}"/>
    <cellStyle name="Normalny 2 2 2 2 4 2 2 6 3" xfId="30323" xr:uid="{00000000-0005-0000-0000-000084110000}"/>
    <cellStyle name="Normalny 2 2 2 2 4 2 2 6 4" xfId="38328" xr:uid="{00000000-0005-0000-0000-000085110000}"/>
    <cellStyle name="Normalny 2 2 2 2 4 2 2 6 5" xfId="46333" xr:uid="{00000000-0005-0000-0000-000086110000}"/>
    <cellStyle name="Normalny 2 2 2 2 4 2 2 6 6" xfId="54338" xr:uid="{00000000-0005-0000-0000-000087110000}"/>
    <cellStyle name="Normalny 2 2 2 2 4 2 2 7" xfId="7331" xr:uid="{00000000-0005-0000-0000-000088110000}"/>
    <cellStyle name="Normalny 2 2 2 2 4 2 2 8" xfId="15337" xr:uid="{00000000-0005-0000-0000-000089110000}"/>
    <cellStyle name="Normalny 2 2 2 2 4 2 2 9" xfId="23342" xr:uid="{00000000-0005-0000-0000-00008A110000}"/>
    <cellStyle name="Normalny 2 2 2 2 4 2 3" xfId="1151" xr:uid="{00000000-0005-0000-0000-00008B110000}"/>
    <cellStyle name="Normalny 2 2 2 2 4 2 3 2" xfId="4447" xr:uid="{00000000-0005-0000-0000-00008C110000}"/>
    <cellStyle name="Normalny 2 2 2 2 4 2 3 2 2" xfId="11039" xr:uid="{00000000-0005-0000-0000-00008D110000}"/>
    <cellStyle name="Normalny 2 2 2 2 4 2 3 2 3" xfId="19045" xr:uid="{00000000-0005-0000-0000-00008E110000}"/>
    <cellStyle name="Normalny 2 2 2 2 4 2 3 2 4" xfId="27050" xr:uid="{00000000-0005-0000-0000-00008F110000}"/>
    <cellStyle name="Normalny 2 2 2 2 4 2 3 2 5" xfId="35055" xr:uid="{00000000-0005-0000-0000-000090110000}"/>
    <cellStyle name="Normalny 2 2 2 2 4 2 3 2 6" xfId="43060" xr:uid="{00000000-0005-0000-0000-000091110000}"/>
    <cellStyle name="Normalny 2 2 2 2 4 2 3 2 7" xfId="51065" xr:uid="{00000000-0005-0000-0000-000092110000}"/>
    <cellStyle name="Normalny 2 2 2 2 4 2 3 3" xfId="7743" xr:uid="{00000000-0005-0000-0000-000093110000}"/>
    <cellStyle name="Normalny 2 2 2 2 4 2 3 4" xfId="15749" xr:uid="{00000000-0005-0000-0000-000094110000}"/>
    <cellStyle name="Normalny 2 2 2 2 4 2 3 5" xfId="23754" xr:uid="{00000000-0005-0000-0000-000095110000}"/>
    <cellStyle name="Normalny 2 2 2 2 4 2 3 6" xfId="31759" xr:uid="{00000000-0005-0000-0000-000096110000}"/>
    <cellStyle name="Normalny 2 2 2 2 4 2 3 7" xfId="39764" xr:uid="{00000000-0005-0000-0000-000097110000}"/>
    <cellStyle name="Normalny 2 2 2 2 4 2 3 8" xfId="47769" xr:uid="{00000000-0005-0000-0000-000098110000}"/>
    <cellStyle name="Normalny 2 2 2 2 4 2 4" xfId="1975" xr:uid="{00000000-0005-0000-0000-000099110000}"/>
    <cellStyle name="Normalny 2 2 2 2 4 2 4 2" xfId="5271" xr:uid="{00000000-0005-0000-0000-00009A110000}"/>
    <cellStyle name="Normalny 2 2 2 2 4 2 4 2 2" xfId="11863" xr:uid="{00000000-0005-0000-0000-00009B110000}"/>
    <cellStyle name="Normalny 2 2 2 2 4 2 4 2 3" xfId="19869" xr:uid="{00000000-0005-0000-0000-00009C110000}"/>
    <cellStyle name="Normalny 2 2 2 2 4 2 4 2 4" xfId="27874" xr:uid="{00000000-0005-0000-0000-00009D110000}"/>
    <cellStyle name="Normalny 2 2 2 2 4 2 4 2 5" xfId="35879" xr:uid="{00000000-0005-0000-0000-00009E110000}"/>
    <cellStyle name="Normalny 2 2 2 2 4 2 4 2 6" xfId="43884" xr:uid="{00000000-0005-0000-0000-00009F110000}"/>
    <cellStyle name="Normalny 2 2 2 2 4 2 4 2 7" xfId="51889" xr:uid="{00000000-0005-0000-0000-0000A0110000}"/>
    <cellStyle name="Normalny 2 2 2 2 4 2 4 3" xfId="8567" xr:uid="{00000000-0005-0000-0000-0000A1110000}"/>
    <cellStyle name="Normalny 2 2 2 2 4 2 4 4" xfId="16573" xr:uid="{00000000-0005-0000-0000-0000A2110000}"/>
    <cellStyle name="Normalny 2 2 2 2 4 2 4 5" xfId="24578" xr:uid="{00000000-0005-0000-0000-0000A3110000}"/>
    <cellStyle name="Normalny 2 2 2 2 4 2 4 6" xfId="32583" xr:uid="{00000000-0005-0000-0000-0000A4110000}"/>
    <cellStyle name="Normalny 2 2 2 2 4 2 4 7" xfId="40588" xr:uid="{00000000-0005-0000-0000-0000A5110000}"/>
    <cellStyle name="Normalny 2 2 2 2 4 2 4 8" xfId="48593" xr:uid="{00000000-0005-0000-0000-0000A6110000}"/>
    <cellStyle name="Normalny 2 2 2 2 4 2 5" xfId="2799" xr:uid="{00000000-0005-0000-0000-0000A7110000}"/>
    <cellStyle name="Normalny 2 2 2 2 4 2 5 2" xfId="6095" xr:uid="{00000000-0005-0000-0000-0000A8110000}"/>
    <cellStyle name="Normalny 2 2 2 2 4 2 5 2 2" xfId="12687" xr:uid="{00000000-0005-0000-0000-0000A9110000}"/>
    <cellStyle name="Normalny 2 2 2 2 4 2 5 2 3" xfId="20693" xr:uid="{00000000-0005-0000-0000-0000AA110000}"/>
    <cellStyle name="Normalny 2 2 2 2 4 2 5 2 4" xfId="28698" xr:uid="{00000000-0005-0000-0000-0000AB110000}"/>
    <cellStyle name="Normalny 2 2 2 2 4 2 5 2 5" xfId="36703" xr:uid="{00000000-0005-0000-0000-0000AC110000}"/>
    <cellStyle name="Normalny 2 2 2 2 4 2 5 2 6" xfId="44708" xr:uid="{00000000-0005-0000-0000-0000AD110000}"/>
    <cellStyle name="Normalny 2 2 2 2 4 2 5 2 7" xfId="52713" xr:uid="{00000000-0005-0000-0000-0000AE110000}"/>
    <cellStyle name="Normalny 2 2 2 2 4 2 5 3" xfId="9391" xr:uid="{00000000-0005-0000-0000-0000AF110000}"/>
    <cellStyle name="Normalny 2 2 2 2 4 2 5 4" xfId="17397" xr:uid="{00000000-0005-0000-0000-0000B0110000}"/>
    <cellStyle name="Normalny 2 2 2 2 4 2 5 5" xfId="25402" xr:uid="{00000000-0005-0000-0000-0000B1110000}"/>
    <cellStyle name="Normalny 2 2 2 2 4 2 5 6" xfId="33407" xr:uid="{00000000-0005-0000-0000-0000B2110000}"/>
    <cellStyle name="Normalny 2 2 2 2 4 2 5 7" xfId="41412" xr:uid="{00000000-0005-0000-0000-0000B3110000}"/>
    <cellStyle name="Normalny 2 2 2 2 4 2 5 8" xfId="49417" xr:uid="{00000000-0005-0000-0000-0000B4110000}"/>
    <cellStyle name="Normalny 2 2 2 2 4 2 6" xfId="3623" xr:uid="{00000000-0005-0000-0000-0000B5110000}"/>
    <cellStyle name="Normalny 2 2 2 2 4 2 6 2" xfId="10215" xr:uid="{00000000-0005-0000-0000-0000B6110000}"/>
    <cellStyle name="Normalny 2 2 2 2 4 2 6 3" xfId="18221" xr:uid="{00000000-0005-0000-0000-0000B7110000}"/>
    <cellStyle name="Normalny 2 2 2 2 4 2 6 4" xfId="26226" xr:uid="{00000000-0005-0000-0000-0000B8110000}"/>
    <cellStyle name="Normalny 2 2 2 2 4 2 6 5" xfId="34231" xr:uid="{00000000-0005-0000-0000-0000B9110000}"/>
    <cellStyle name="Normalny 2 2 2 2 4 2 6 6" xfId="42236" xr:uid="{00000000-0005-0000-0000-0000BA110000}"/>
    <cellStyle name="Normalny 2 2 2 2 4 2 6 7" xfId="50241" xr:uid="{00000000-0005-0000-0000-0000BB110000}"/>
    <cellStyle name="Normalny 2 2 2 2 4 2 7" xfId="13710" xr:uid="{00000000-0005-0000-0000-0000BC110000}"/>
    <cellStyle name="Normalny 2 2 2 2 4 2 7 2" xfId="21715" xr:uid="{00000000-0005-0000-0000-0000BD110000}"/>
    <cellStyle name="Normalny 2 2 2 2 4 2 7 3" xfId="29720" xr:uid="{00000000-0005-0000-0000-0000BE110000}"/>
    <cellStyle name="Normalny 2 2 2 2 4 2 7 4" xfId="37725" xr:uid="{00000000-0005-0000-0000-0000BF110000}"/>
    <cellStyle name="Normalny 2 2 2 2 4 2 7 5" xfId="45730" xr:uid="{00000000-0005-0000-0000-0000C0110000}"/>
    <cellStyle name="Normalny 2 2 2 2 4 2 7 6" xfId="53735" xr:uid="{00000000-0005-0000-0000-0000C1110000}"/>
    <cellStyle name="Normalny 2 2 2 2 4 2 8" xfId="6919" xr:uid="{00000000-0005-0000-0000-0000C2110000}"/>
    <cellStyle name="Normalny 2 2 2 2 4 2 9" xfId="14925" xr:uid="{00000000-0005-0000-0000-0000C3110000}"/>
    <cellStyle name="Normalny 2 2 2 2 4 3" xfId="533" xr:uid="{00000000-0005-0000-0000-0000C4110000}"/>
    <cellStyle name="Normalny 2 2 2 2 4 3 10" xfId="31141" xr:uid="{00000000-0005-0000-0000-0000C5110000}"/>
    <cellStyle name="Normalny 2 2 2 2 4 3 11" xfId="39146" xr:uid="{00000000-0005-0000-0000-0000C6110000}"/>
    <cellStyle name="Normalny 2 2 2 2 4 3 12" xfId="47151" xr:uid="{00000000-0005-0000-0000-0000C7110000}"/>
    <cellStyle name="Normalny 2 2 2 2 4 3 2" xfId="1357" xr:uid="{00000000-0005-0000-0000-0000C8110000}"/>
    <cellStyle name="Normalny 2 2 2 2 4 3 2 2" xfId="4653" xr:uid="{00000000-0005-0000-0000-0000C9110000}"/>
    <cellStyle name="Normalny 2 2 2 2 4 3 2 2 2" xfId="11245" xr:uid="{00000000-0005-0000-0000-0000CA110000}"/>
    <cellStyle name="Normalny 2 2 2 2 4 3 2 2 3" xfId="19251" xr:uid="{00000000-0005-0000-0000-0000CB110000}"/>
    <cellStyle name="Normalny 2 2 2 2 4 3 2 2 4" xfId="27256" xr:uid="{00000000-0005-0000-0000-0000CC110000}"/>
    <cellStyle name="Normalny 2 2 2 2 4 3 2 2 5" xfId="35261" xr:uid="{00000000-0005-0000-0000-0000CD110000}"/>
    <cellStyle name="Normalny 2 2 2 2 4 3 2 2 6" xfId="43266" xr:uid="{00000000-0005-0000-0000-0000CE110000}"/>
    <cellStyle name="Normalny 2 2 2 2 4 3 2 2 7" xfId="51271" xr:uid="{00000000-0005-0000-0000-0000CF110000}"/>
    <cellStyle name="Normalny 2 2 2 2 4 3 2 3" xfId="14516" xr:uid="{00000000-0005-0000-0000-0000D0110000}"/>
    <cellStyle name="Normalny 2 2 2 2 4 3 2 3 2" xfId="22521" xr:uid="{00000000-0005-0000-0000-0000D1110000}"/>
    <cellStyle name="Normalny 2 2 2 2 4 3 2 3 3" xfId="30526" xr:uid="{00000000-0005-0000-0000-0000D2110000}"/>
    <cellStyle name="Normalny 2 2 2 2 4 3 2 3 4" xfId="38531" xr:uid="{00000000-0005-0000-0000-0000D3110000}"/>
    <cellStyle name="Normalny 2 2 2 2 4 3 2 3 5" xfId="46536" xr:uid="{00000000-0005-0000-0000-0000D4110000}"/>
    <cellStyle name="Normalny 2 2 2 2 4 3 2 3 6" xfId="54541" xr:uid="{00000000-0005-0000-0000-0000D5110000}"/>
    <cellStyle name="Normalny 2 2 2 2 4 3 2 4" xfId="7949" xr:uid="{00000000-0005-0000-0000-0000D6110000}"/>
    <cellStyle name="Normalny 2 2 2 2 4 3 2 5" xfId="15955" xr:uid="{00000000-0005-0000-0000-0000D7110000}"/>
    <cellStyle name="Normalny 2 2 2 2 4 3 2 6" xfId="23960" xr:uid="{00000000-0005-0000-0000-0000D8110000}"/>
    <cellStyle name="Normalny 2 2 2 2 4 3 2 7" xfId="31965" xr:uid="{00000000-0005-0000-0000-0000D9110000}"/>
    <cellStyle name="Normalny 2 2 2 2 4 3 2 8" xfId="39970" xr:uid="{00000000-0005-0000-0000-0000DA110000}"/>
    <cellStyle name="Normalny 2 2 2 2 4 3 2 9" xfId="47975" xr:uid="{00000000-0005-0000-0000-0000DB110000}"/>
    <cellStyle name="Normalny 2 2 2 2 4 3 3" xfId="2181" xr:uid="{00000000-0005-0000-0000-0000DC110000}"/>
    <cellStyle name="Normalny 2 2 2 2 4 3 3 2" xfId="5477" xr:uid="{00000000-0005-0000-0000-0000DD110000}"/>
    <cellStyle name="Normalny 2 2 2 2 4 3 3 2 2" xfId="12069" xr:uid="{00000000-0005-0000-0000-0000DE110000}"/>
    <cellStyle name="Normalny 2 2 2 2 4 3 3 2 3" xfId="20075" xr:uid="{00000000-0005-0000-0000-0000DF110000}"/>
    <cellStyle name="Normalny 2 2 2 2 4 3 3 2 4" xfId="28080" xr:uid="{00000000-0005-0000-0000-0000E0110000}"/>
    <cellStyle name="Normalny 2 2 2 2 4 3 3 2 5" xfId="36085" xr:uid="{00000000-0005-0000-0000-0000E1110000}"/>
    <cellStyle name="Normalny 2 2 2 2 4 3 3 2 6" xfId="44090" xr:uid="{00000000-0005-0000-0000-0000E2110000}"/>
    <cellStyle name="Normalny 2 2 2 2 4 3 3 2 7" xfId="52095" xr:uid="{00000000-0005-0000-0000-0000E3110000}"/>
    <cellStyle name="Normalny 2 2 2 2 4 3 3 3" xfId="8773" xr:uid="{00000000-0005-0000-0000-0000E4110000}"/>
    <cellStyle name="Normalny 2 2 2 2 4 3 3 4" xfId="16779" xr:uid="{00000000-0005-0000-0000-0000E5110000}"/>
    <cellStyle name="Normalny 2 2 2 2 4 3 3 5" xfId="24784" xr:uid="{00000000-0005-0000-0000-0000E6110000}"/>
    <cellStyle name="Normalny 2 2 2 2 4 3 3 6" xfId="32789" xr:uid="{00000000-0005-0000-0000-0000E7110000}"/>
    <cellStyle name="Normalny 2 2 2 2 4 3 3 7" xfId="40794" xr:uid="{00000000-0005-0000-0000-0000E8110000}"/>
    <cellStyle name="Normalny 2 2 2 2 4 3 3 8" xfId="48799" xr:uid="{00000000-0005-0000-0000-0000E9110000}"/>
    <cellStyle name="Normalny 2 2 2 2 4 3 4" xfId="3005" xr:uid="{00000000-0005-0000-0000-0000EA110000}"/>
    <cellStyle name="Normalny 2 2 2 2 4 3 4 2" xfId="6301" xr:uid="{00000000-0005-0000-0000-0000EB110000}"/>
    <cellStyle name="Normalny 2 2 2 2 4 3 4 2 2" xfId="12893" xr:uid="{00000000-0005-0000-0000-0000EC110000}"/>
    <cellStyle name="Normalny 2 2 2 2 4 3 4 2 3" xfId="20899" xr:uid="{00000000-0005-0000-0000-0000ED110000}"/>
    <cellStyle name="Normalny 2 2 2 2 4 3 4 2 4" xfId="28904" xr:uid="{00000000-0005-0000-0000-0000EE110000}"/>
    <cellStyle name="Normalny 2 2 2 2 4 3 4 2 5" xfId="36909" xr:uid="{00000000-0005-0000-0000-0000EF110000}"/>
    <cellStyle name="Normalny 2 2 2 2 4 3 4 2 6" xfId="44914" xr:uid="{00000000-0005-0000-0000-0000F0110000}"/>
    <cellStyle name="Normalny 2 2 2 2 4 3 4 2 7" xfId="52919" xr:uid="{00000000-0005-0000-0000-0000F1110000}"/>
    <cellStyle name="Normalny 2 2 2 2 4 3 4 3" xfId="9597" xr:uid="{00000000-0005-0000-0000-0000F2110000}"/>
    <cellStyle name="Normalny 2 2 2 2 4 3 4 4" xfId="17603" xr:uid="{00000000-0005-0000-0000-0000F3110000}"/>
    <cellStyle name="Normalny 2 2 2 2 4 3 4 5" xfId="25608" xr:uid="{00000000-0005-0000-0000-0000F4110000}"/>
    <cellStyle name="Normalny 2 2 2 2 4 3 4 6" xfId="33613" xr:uid="{00000000-0005-0000-0000-0000F5110000}"/>
    <cellStyle name="Normalny 2 2 2 2 4 3 4 7" xfId="41618" xr:uid="{00000000-0005-0000-0000-0000F6110000}"/>
    <cellStyle name="Normalny 2 2 2 2 4 3 4 8" xfId="49623" xr:uid="{00000000-0005-0000-0000-0000F7110000}"/>
    <cellStyle name="Normalny 2 2 2 2 4 3 5" xfId="3829" xr:uid="{00000000-0005-0000-0000-0000F8110000}"/>
    <cellStyle name="Normalny 2 2 2 2 4 3 5 2" xfId="10421" xr:uid="{00000000-0005-0000-0000-0000F9110000}"/>
    <cellStyle name="Normalny 2 2 2 2 4 3 5 3" xfId="18427" xr:uid="{00000000-0005-0000-0000-0000FA110000}"/>
    <cellStyle name="Normalny 2 2 2 2 4 3 5 4" xfId="26432" xr:uid="{00000000-0005-0000-0000-0000FB110000}"/>
    <cellStyle name="Normalny 2 2 2 2 4 3 5 5" xfId="34437" xr:uid="{00000000-0005-0000-0000-0000FC110000}"/>
    <cellStyle name="Normalny 2 2 2 2 4 3 5 6" xfId="42442" xr:uid="{00000000-0005-0000-0000-0000FD110000}"/>
    <cellStyle name="Normalny 2 2 2 2 4 3 5 7" xfId="50447" xr:uid="{00000000-0005-0000-0000-0000FE110000}"/>
    <cellStyle name="Normalny 2 2 2 2 4 3 6" xfId="13913" xr:uid="{00000000-0005-0000-0000-0000FF110000}"/>
    <cellStyle name="Normalny 2 2 2 2 4 3 6 2" xfId="21918" xr:uid="{00000000-0005-0000-0000-000000120000}"/>
    <cellStyle name="Normalny 2 2 2 2 4 3 6 3" xfId="29923" xr:uid="{00000000-0005-0000-0000-000001120000}"/>
    <cellStyle name="Normalny 2 2 2 2 4 3 6 4" xfId="37928" xr:uid="{00000000-0005-0000-0000-000002120000}"/>
    <cellStyle name="Normalny 2 2 2 2 4 3 6 5" xfId="45933" xr:uid="{00000000-0005-0000-0000-000003120000}"/>
    <cellStyle name="Normalny 2 2 2 2 4 3 6 6" xfId="53938" xr:uid="{00000000-0005-0000-0000-000004120000}"/>
    <cellStyle name="Normalny 2 2 2 2 4 3 7" xfId="7125" xr:uid="{00000000-0005-0000-0000-000005120000}"/>
    <cellStyle name="Normalny 2 2 2 2 4 3 8" xfId="15131" xr:uid="{00000000-0005-0000-0000-000006120000}"/>
    <cellStyle name="Normalny 2 2 2 2 4 3 9" xfId="23136" xr:uid="{00000000-0005-0000-0000-000007120000}"/>
    <cellStyle name="Normalny 2 2 2 2 4 4" xfId="945" xr:uid="{00000000-0005-0000-0000-000008120000}"/>
    <cellStyle name="Normalny 2 2 2 2 4 4 2" xfId="4241" xr:uid="{00000000-0005-0000-0000-000009120000}"/>
    <cellStyle name="Normalny 2 2 2 2 4 4 2 2" xfId="10833" xr:uid="{00000000-0005-0000-0000-00000A120000}"/>
    <cellStyle name="Normalny 2 2 2 2 4 4 2 3" xfId="18839" xr:uid="{00000000-0005-0000-0000-00000B120000}"/>
    <cellStyle name="Normalny 2 2 2 2 4 4 2 4" xfId="26844" xr:uid="{00000000-0005-0000-0000-00000C120000}"/>
    <cellStyle name="Normalny 2 2 2 2 4 4 2 5" xfId="34849" xr:uid="{00000000-0005-0000-0000-00000D120000}"/>
    <cellStyle name="Normalny 2 2 2 2 4 4 2 6" xfId="42854" xr:uid="{00000000-0005-0000-0000-00000E120000}"/>
    <cellStyle name="Normalny 2 2 2 2 4 4 2 7" xfId="50859" xr:uid="{00000000-0005-0000-0000-00000F120000}"/>
    <cellStyle name="Normalny 2 2 2 2 4 4 3" xfId="14116" xr:uid="{00000000-0005-0000-0000-000010120000}"/>
    <cellStyle name="Normalny 2 2 2 2 4 4 3 2" xfId="22121" xr:uid="{00000000-0005-0000-0000-000011120000}"/>
    <cellStyle name="Normalny 2 2 2 2 4 4 3 3" xfId="30126" xr:uid="{00000000-0005-0000-0000-000012120000}"/>
    <cellStyle name="Normalny 2 2 2 2 4 4 3 4" xfId="38131" xr:uid="{00000000-0005-0000-0000-000013120000}"/>
    <cellStyle name="Normalny 2 2 2 2 4 4 3 5" xfId="46136" xr:uid="{00000000-0005-0000-0000-000014120000}"/>
    <cellStyle name="Normalny 2 2 2 2 4 4 3 6" xfId="54141" xr:uid="{00000000-0005-0000-0000-000015120000}"/>
    <cellStyle name="Normalny 2 2 2 2 4 4 4" xfId="7537" xr:uid="{00000000-0005-0000-0000-000016120000}"/>
    <cellStyle name="Normalny 2 2 2 2 4 4 5" xfId="15543" xr:uid="{00000000-0005-0000-0000-000017120000}"/>
    <cellStyle name="Normalny 2 2 2 2 4 4 6" xfId="23548" xr:uid="{00000000-0005-0000-0000-000018120000}"/>
    <cellStyle name="Normalny 2 2 2 2 4 4 7" xfId="31553" xr:uid="{00000000-0005-0000-0000-000019120000}"/>
    <cellStyle name="Normalny 2 2 2 2 4 4 8" xfId="39558" xr:uid="{00000000-0005-0000-0000-00001A120000}"/>
    <cellStyle name="Normalny 2 2 2 2 4 4 9" xfId="47563" xr:uid="{00000000-0005-0000-0000-00001B120000}"/>
    <cellStyle name="Normalny 2 2 2 2 4 5" xfId="1769" xr:uid="{00000000-0005-0000-0000-00001C120000}"/>
    <cellStyle name="Normalny 2 2 2 2 4 5 2" xfId="5065" xr:uid="{00000000-0005-0000-0000-00001D120000}"/>
    <cellStyle name="Normalny 2 2 2 2 4 5 2 2" xfId="11657" xr:uid="{00000000-0005-0000-0000-00001E120000}"/>
    <cellStyle name="Normalny 2 2 2 2 4 5 2 3" xfId="19663" xr:uid="{00000000-0005-0000-0000-00001F120000}"/>
    <cellStyle name="Normalny 2 2 2 2 4 5 2 4" xfId="27668" xr:uid="{00000000-0005-0000-0000-000020120000}"/>
    <cellStyle name="Normalny 2 2 2 2 4 5 2 5" xfId="35673" xr:uid="{00000000-0005-0000-0000-000021120000}"/>
    <cellStyle name="Normalny 2 2 2 2 4 5 2 6" xfId="43678" xr:uid="{00000000-0005-0000-0000-000022120000}"/>
    <cellStyle name="Normalny 2 2 2 2 4 5 2 7" xfId="51683" xr:uid="{00000000-0005-0000-0000-000023120000}"/>
    <cellStyle name="Normalny 2 2 2 2 4 5 3" xfId="13513" xr:uid="{00000000-0005-0000-0000-000024120000}"/>
    <cellStyle name="Normalny 2 2 2 2 4 5 3 2" xfId="21518" xr:uid="{00000000-0005-0000-0000-000025120000}"/>
    <cellStyle name="Normalny 2 2 2 2 4 5 3 3" xfId="29523" xr:uid="{00000000-0005-0000-0000-000026120000}"/>
    <cellStyle name="Normalny 2 2 2 2 4 5 3 4" xfId="37528" xr:uid="{00000000-0005-0000-0000-000027120000}"/>
    <cellStyle name="Normalny 2 2 2 2 4 5 3 5" xfId="45533" xr:uid="{00000000-0005-0000-0000-000028120000}"/>
    <cellStyle name="Normalny 2 2 2 2 4 5 3 6" xfId="53538" xr:uid="{00000000-0005-0000-0000-000029120000}"/>
    <cellStyle name="Normalny 2 2 2 2 4 5 4" xfId="8361" xr:uid="{00000000-0005-0000-0000-00002A120000}"/>
    <cellStyle name="Normalny 2 2 2 2 4 5 5" xfId="16367" xr:uid="{00000000-0005-0000-0000-00002B120000}"/>
    <cellStyle name="Normalny 2 2 2 2 4 5 6" xfId="24372" xr:uid="{00000000-0005-0000-0000-00002C120000}"/>
    <cellStyle name="Normalny 2 2 2 2 4 5 7" xfId="32377" xr:uid="{00000000-0005-0000-0000-00002D120000}"/>
    <cellStyle name="Normalny 2 2 2 2 4 5 8" xfId="40382" xr:uid="{00000000-0005-0000-0000-00002E120000}"/>
    <cellStyle name="Normalny 2 2 2 2 4 5 9" xfId="48387" xr:uid="{00000000-0005-0000-0000-00002F120000}"/>
    <cellStyle name="Normalny 2 2 2 2 4 6" xfId="2593" xr:uid="{00000000-0005-0000-0000-000030120000}"/>
    <cellStyle name="Normalny 2 2 2 2 4 6 2" xfId="5889" xr:uid="{00000000-0005-0000-0000-000031120000}"/>
    <cellStyle name="Normalny 2 2 2 2 4 6 2 2" xfId="12481" xr:uid="{00000000-0005-0000-0000-000032120000}"/>
    <cellStyle name="Normalny 2 2 2 2 4 6 2 3" xfId="20487" xr:uid="{00000000-0005-0000-0000-000033120000}"/>
    <cellStyle name="Normalny 2 2 2 2 4 6 2 4" xfId="28492" xr:uid="{00000000-0005-0000-0000-000034120000}"/>
    <cellStyle name="Normalny 2 2 2 2 4 6 2 5" xfId="36497" xr:uid="{00000000-0005-0000-0000-000035120000}"/>
    <cellStyle name="Normalny 2 2 2 2 4 6 2 6" xfId="44502" xr:uid="{00000000-0005-0000-0000-000036120000}"/>
    <cellStyle name="Normalny 2 2 2 2 4 6 2 7" xfId="52507" xr:uid="{00000000-0005-0000-0000-000037120000}"/>
    <cellStyle name="Normalny 2 2 2 2 4 6 3" xfId="9185" xr:uid="{00000000-0005-0000-0000-000038120000}"/>
    <cellStyle name="Normalny 2 2 2 2 4 6 4" xfId="17191" xr:uid="{00000000-0005-0000-0000-000039120000}"/>
    <cellStyle name="Normalny 2 2 2 2 4 6 5" xfId="25196" xr:uid="{00000000-0005-0000-0000-00003A120000}"/>
    <cellStyle name="Normalny 2 2 2 2 4 6 6" xfId="33201" xr:uid="{00000000-0005-0000-0000-00003B120000}"/>
    <cellStyle name="Normalny 2 2 2 2 4 6 7" xfId="41206" xr:uid="{00000000-0005-0000-0000-00003C120000}"/>
    <cellStyle name="Normalny 2 2 2 2 4 6 8" xfId="49211" xr:uid="{00000000-0005-0000-0000-00003D120000}"/>
    <cellStyle name="Normalny 2 2 2 2 4 7" xfId="3417" xr:uid="{00000000-0005-0000-0000-00003E120000}"/>
    <cellStyle name="Normalny 2 2 2 2 4 7 2" xfId="10009" xr:uid="{00000000-0005-0000-0000-00003F120000}"/>
    <cellStyle name="Normalny 2 2 2 2 4 7 3" xfId="18015" xr:uid="{00000000-0005-0000-0000-000040120000}"/>
    <cellStyle name="Normalny 2 2 2 2 4 7 4" xfId="26020" xr:uid="{00000000-0005-0000-0000-000041120000}"/>
    <cellStyle name="Normalny 2 2 2 2 4 7 5" xfId="34025" xr:uid="{00000000-0005-0000-0000-000042120000}"/>
    <cellStyle name="Normalny 2 2 2 2 4 7 6" xfId="42030" xr:uid="{00000000-0005-0000-0000-000043120000}"/>
    <cellStyle name="Normalny 2 2 2 2 4 7 7" xfId="50035" xr:uid="{00000000-0005-0000-0000-000044120000}"/>
    <cellStyle name="Normalny 2 2 2 2 4 8" xfId="13307" xr:uid="{00000000-0005-0000-0000-000045120000}"/>
    <cellStyle name="Normalny 2 2 2 2 4 8 2" xfId="21312" xr:uid="{00000000-0005-0000-0000-000046120000}"/>
    <cellStyle name="Normalny 2 2 2 2 4 8 3" xfId="29317" xr:uid="{00000000-0005-0000-0000-000047120000}"/>
    <cellStyle name="Normalny 2 2 2 2 4 8 4" xfId="37322" xr:uid="{00000000-0005-0000-0000-000048120000}"/>
    <cellStyle name="Normalny 2 2 2 2 4 8 5" xfId="45327" xr:uid="{00000000-0005-0000-0000-000049120000}"/>
    <cellStyle name="Normalny 2 2 2 2 4 8 6" xfId="53332" xr:uid="{00000000-0005-0000-0000-00004A120000}"/>
    <cellStyle name="Normalny 2 2 2 2 4 9" xfId="6713" xr:uid="{00000000-0005-0000-0000-00004B120000}"/>
    <cellStyle name="Normalny 2 2 2 2 5" xfId="230" xr:uid="{00000000-0005-0000-0000-00004C120000}"/>
    <cellStyle name="Normalny 2 2 2 2 5 10" xfId="22833" xr:uid="{00000000-0005-0000-0000-00004D120000}"/>
    <cellStyle name="Normalny 2 2 2 2 5 11" xfId="30838" xr:uid="{00000000-0005-0000-0000-00004E120000}"/>
    <cellStyle name="Normalny 2 2 2 2 5 12" xfId="38843" xr:uid="{00000000-0005-0000-0000-00004F120000}"/>
    <cellStyle name="Normalny 2 2 2 2 5 13" xfId="46848" xr:uid="{00000000-0005-0000-0000-000050120000}"/>
    <cellStyle name="Normalny 2 2 2 2 5 2" xfId="642" xr:uid="{00000000-0005-0000-0000-000051120000}"/>
    <cellStyle name="Normalny 2 2 2 2 5 2 10" xfId="31250" xr:uid="{00000000-0005-0000-0000-000052120000}"/>
    <cellStyle name="Normalny 2 2 2 2 5 2 11" xfId="39255" xr:uid="{00000000-0005-0000-0000-000053120000}"/>
    <cellStyle name="Normalny 2 2 2 2 5 2 12" xfId="47260" xr:uid="{00000000-0005-0000-0000-000054120000}"/>
    <cellStyle name="Normalny 2 2 2 2 5 2 2" xfId="1466" xr:uid="{00000000-0005-0000-0000-000055120000}"/>
    <cellStyle name="Normalny 2 2 2 2 5 2 2 2" xfId="4762" xr:uid="{00000000-0005-0000-0000-000056120000}"/>
    <cellStyle name="Normalny 2 2 2 2 5 2 2 2 2" xfId="11354" xr:uid="{00000000-0005-0000-0000-000057120000}"/>
    <cellStyle name="Normalny 2 2 2 2 5 2 2 2 3" xfId="19360" xr:uid="{00000000-0005-0000-0000-000058120000}"/>
    <cellStyle name="Normalny 2 2 2 2 5 2 2 2 4" xfId="27365" xr:uid="{00000000-0005-0000-0000-000059120000}"/>
    <cellStyle name="Normalny 2 2 2 2 5 2 2 2 5" xfId="35370" xr:uid="{00000000-0005-0000-0000-00005A120000}"/>
    <cellStyle name="Normalny 2 2 2 2 5 2 2 2 6" xfId="43375" xr:uid="{00000000-0005-0000-0000-00005B120000}"/>
    <cellStyle name="Normalny 2 2 2 2 5 2 2 2 7" xfId="51380" xr:uid="{00000000-0005-0000-0000-00005C120000}"/>
    <cellStyle name="Normalny 2 2 2 2 5 2 2 3" xfId="8058" xr:uid="{00000000-0005-0000-0000-00005D120000}"/>
    <cellStyle name="Normalny 2 2 2 2 5 2 2 4" xfId="16064" xr:uid="{00000000-0005-0000-0000-00005E120000}"/>
    <cellStyle name="Normalny 2 2 2 2 5 2 2 5" xfId="24069" xr:uid="{00000000-0005-0000-0000-00005F120000}"/>
    <cellStyle name="Normalny 2 2 2 2 5 2 2 6" xfId="32074" xr:uid="{00000000-0005-0000-0000-000060120000}"/>
    <cellStyle name="Normalny 2 2 2 2 5 2 2 7" xfId="40079" xr:uid="{00000000-0005-0000-0000-000061120000}"/>
    <cellStyle name="Normalny 2 2 2 2 5 2 2 8" xfId="48084" xr:uid="{00000000-0005-0000-0000-000062120000}"/>
    <cellStyle name="Normalny 2 2 2 2 5 2 3" xfId="2290" xr:uid="{00000000-0005-0000-0000-000063120000}"/>
    <cellStyle name="Normalny 2 2 2 2 5 2 3 2" xfId="5586" xr:uid="{00000000-0005-0000-0000-000064120000}"/>
    <cellStyle name="Normalny 2 2 2 2 5 2 3 2 2" xfId="12178" xr:uid="{00000000-0005-0000-0000-000065120000}"/>
    <cellStyle name="Normalny 2 2 2 2 5 2 3 2 3" xfId="20184" xr:uid="{00000000-0005-0000-0000-000066120000}"/>
    <cellStyle name="Normalny 2 2 2 2 5 2 3 2 4" xfId="28189" xr:uid="{00000000-0005-0000-0000-000067120000}"/>
    <cellStyle name="Normalny 2 2 2 2 5 2 3 2 5" xfId="36194" xr:uid="{00000000-0005-0000-0000-000068120000}"/>
    <cellStyle name="Normalny 2 2 2 2 5 2 3 2 6" xfId="44199" xr:uid="{00000000-0005-0000-0000-000069120000}"/>
    <cellStyle name="Normalny 2 2 2 2 5 2 3 2 7" xfId="52204" xr:uid="{00000000-0005-0000-0000-00006A120000}"/>
    <cellStyle name="Normalny 2 2 2 2 5 2 3 3" xfId="8882" xr:uid="{00000000-0005-0000-0000-00006B120000}"/>
    <cellStyle name="Normalny 2 2 2 2 5 2 3 4" xfId="16888" xr:uid="{00000000-0005-0000-0000-00006C120000}"/>
    <cellStyle name="Normalny 2 2 2 2 5 2 3 5" xfId="24893" xr:uid="{00000000-0005-0000-0000-00006D120000}"/>
    <cellStyle name="Normalny 2 2 2 2 5 2 3 6" xfId="32898" xr:uid="{00000000-0005-0000-0000-00006E120000}"/>
    <cellStyle name="Normalny 2 2 2 2 5 2 3 7" xfId="40903" xr:uid="{00000000-0005-0000-0000-00006F120000}"/>
    <cellStyle name="Normalny 2 2 2 2 5 2 3 8" xfId="48908" xr:uid="{00000000-0005-0000-0000-000070120000}"/>
    <cellStyle name="Normalny 2 2 2 2 5 2 4" xfId="3114" xr:uid="{00000000-0005-0000-0000-000071120000}"/>
    <cellStyle name="Normalny 2 2 2 2 5 2 4 2" xfId="6410" xr:uid="{00000000-0005-0000-0000-000072120000}"/>
    <cellStyle name="Normalny 2 2 2 2 5 2 4 2 2" xfId="13002" xr:uid="{00000000-0005-0000-0000-000073120000}"/>
    <cellStyle name="Normalny 2 2 2 2 5 2 4 2 3" xfId="21008" xr:uid="{00000000-0005-0000-0000-000074120000}"/>
    <cellStyle name="Normalny 2 2 2 2 5 2 4 2 4" xfId="29013" xr:uid="{00000000-0005-0000-0000-000075120000}"/>
    <cellStyle name="Normalny 2 2 2 2 5 2 4 2 5" xfId="37018" xr:uid="{00000000-0005-0000-0000-000076120000}"/>
    <cellStyle name="Normalny 2 2 2 2 5 2 4 2 6" xfId="45023" xr:uid="{00000000-0005-0000-0000-000077120000}"/>
    <cellStyle name="Normalny 2 2 2 2 5 2 4 2 7" xfId="53028" xr:uid="{00000000-0005-0000-0000-000078120000}"/>
    <cellStyle name="Normalny 2 2 2 2 5 2 4 3" xfId="9706" xr:uid="{00000000-0005-0000-0000-000079120000}"/>
    <cellStyle name="Normalny 2 2 2 2 5 2 4 4" xfId="17712" xr:uid="{00000000-0005-0000-0000-00007A120000}"/>
    <cellStyle name="Normalny 2 2 2 2 5 2 4 5" xfId="25717" xr:uid="{00000000-0005-0000-0000-00007B120000}"/>
    <cellStyle name="Normalny 2 2 2 2 5 2 4 6" xfId="33722" xr:uid="{00000000-0005-0000-0000-00007C120000}"/>
    <cellStyle name="Normalny 2 2 2 2 5 2 4 7" xfId="41727" xr:uid="{00000000-0005-0000-0000-00007D120000}"/>
    <cellStyle name="Normalny 2 2 2 2 5 2 4 8" xfId="49732" xr:uid="{00000000-0005-0000-0000-00007E120000}"/>
    <cellStyle name="Normalny 2 2 2 2 5 2 5" xfId="3938" xr:uid="{00000000-0005-0000-0000-00007F120000}"/>
    <cellStyle name="Normalny 2 2 2 2 5 2 5 2" xfId="10530" xr:uid="{00000000-0005-0000-0000-000080120000}"/>
    <cellStyle name="Normalny 2 2 2 2 5 2 5 3" xfId="18536" xr:uid="{00000000-0005-0000-0000-000081120000}"/>
    <cellStyle name="Normalny 2 2 2 2 5 2 5 4" xfId="26541" xr:uid="{00000000-0005-0000-0000-000082120000}"/>
    <cellStyle name="Normalny 2 2 2 2 5 2 5 5" xfId="34546" xr:uid="{00000000-0005-0000-0000-000083120000}"/>
    <cellStyle name="Normalny 2 2 2 2 5 2 5 6" xfId="42551" xr:uid="{00000000-0005-0000-0000-000084120000}"/>
    <cellStyle name="Normalny 2 2 2 2 5 2 5 7" xfId="50556" xr:uid="{00000000-0005-0000-0000-000085120000}"/>
    <cellStyle name="Normalny 2 2 2 2 5 2 6" xfId="14216" xr:uid="{00000000-0005-0000-0000-000086120000}"/>
    <cellStyle name="Normalny 2 2 2 2 5 2 6 2" xfId="22221" xr:uid="{00000000-0005-0000-0000-000087120000}"/>
    <cellStyle name="Normalny 2 2 2 2 5 2 6 3" xfId="30226" xr:uid="{00000000-0005-0000-0000-000088120000}"/>
    <cellStyle name="Normalny 2 2 2 2 5 2 6 4" xfId="38231" xr:uid="{00000000-0005-0000-0000-000089120000}"/>
    <cellStyle name="Normalny 2 2 2 2 5 2 6 5" xfId="46236" xr:uid="{00000000-0005-0000-0000-00008A120000}"/>
    <cellStyle name="Normalny 2 2 2 2 5 2 6 6" xfId="54241" xr:uid="{00000000-0005-0000-0000-00008B120000}"/>
    <cellStyle name="Normalny 2 2 2 2 5 2 7" xfId="7234" xr:uid="{00000000-0005-0000-0000-00008C120000}"/>
    <cellStyle name="Normalny 2 2 2 2 5 2 8" xfId="15240" xr:uid="{00000000-0005-0000-0000-00008D120000}"/>
    <cellStyle name="Normalny 2 2 2 2 5 2 9" xfId="23245" xr:uid="{00000000-0005-0000-0000-00008E120000}"/>
    <cellStyle name="Normalny 2 2 2 2 5 3" xfId="1054" xr:uid="{00000000-0005-0000-0000-00008F120000}"/>
    <cellStyle name="Normalny 2 2 2 2 5 3 2" xfId="4350" xr:uid="{00000000-0005-0000-0000-000090120000}"/>
    <cellStyle name="Normalny 2 2 2 2 5 3 2 2" xfId="10942" xr:uid="{00000000-0005-0000-0000-000091120000}"/>
    <cellStyle name="Normalny 2 2 2 2 5 3 2 3" xfId="18948" xr:uid="{00000000-0005-0000-0000-000092120000}"/>
    <cellStyle name="Normalny 2 2 2 2 5 3 2 4" xfId="26953" xr:uid="{00000000-0005-0000-0000-000093120000}"/>
    <cellStyle name="Normalny 2 2 2 2 5 3 2 5" xfId="34958" xr:uid="{00000000-0005-0000-0000-000094120000}"/>
    <cellStyle name="Normalny 2 2 2 2 5 3 2 6" xfId="42963" xr:uid="{00000000-0005-0000-0000-000095120000}"/>
    <cellStyle name="Normalny 2 2 2 2 5 3 2 7" xfId="50968" xr:uid="{00000000-0005-0000-0000-000096120000}"/>
    <cellStyle name="Normalny 2 2 2 2 5 3 3" xfId="7646" xr:uid="{00000000-0005-0000-0000-000097120000}"/>
    <cellStyle name="Normalny 2 2 2 2 5 3 4" xfId="15652" xr:uid="{00000000-0005-0000-0000-000098120000}"/>
    <cellStyle name="Normalny 2 2 2 2 5 3 5" xfId="23657" xr:uid="{00000000-0005-0000-0000-000099120000}"/>
    <cellStyle name="Normalny 2 2 2 2 5 3 6" xfId="31662" xr:uid="{00000000-0005-0000-0000-00009A120000}"/>
    <cellStyle name="Normalny 2 2 2 2 5 3 7" xfId="39667" xr:uid="{00000000-0005-0000-0000-00009B120000}"/>
    <cellStyle name="Normalny 2 2 2 2 5 3 8" xfId="47672" xr:uid="{00000000-0005-0000-0000-00009C120000}"/>
    <cellStyle name="Normalny 2 2 2 2 5 4" xfId="1878" xr:uid="{00000000-0005-0000-0000-00009D120000}"/>
    <cellStyle name="Normalny 2 2 2 2 5 4 2" xfId="5174" xr:uid="{00000000-0005-0000-0000-00009E120000}"/>
    <cellStyle name="Normalny 2 2 2 2 5 4 2 2" xfId="11766" xr:uid="{00000000-0005-0000-0000-00009F120000}"/>
    <cellStyle name="Normalny 2 2 2 2 5 4 2 3" xfId="19772" xr:uid="{00000000-0005-0000-0000-0000A0120000}"/>
    <cellStyle name="Normalny 2 2 2 2 5 4 2 4" xfId="27777" xr:uid="{00000000-0005-0000-0000-0000A1120000}"/>
    <cellStyle name="Normalny 2 2 2 2 5 4 2 5" xfId="35782" xr:uid="{00000000-0005-0000-0000-0000A2120000}"/>
    <cellStyle name="Normalny 2 2 2 2 5 4 2 6" xfId="43787" xr:uid="{00000000-0005-0000-0000-0000A3120000}"/>
    <cellStyle name="Normalny 2 2 2 2 5 4 2 7" xfId="51792" xr:uid="{00000000-0005-0000-0000-0000A4120000}"/>
    <cellStyle name="Normalny 2 2 2 2 5 4 3" xfId="8470" xr:uid="{00000000-0005-0000-0000-0000A5120000}"/>
    <cellStyle name="Normalny 2 2 2 2 5 4 4" xfId="16476" xr:uid="{00000000-0005-0000-0000-0000A6120000}"/>
    <cellStyle name="Normalny 2 2 2 2 5 4 5" xfId="24481" xr:uid="{00000000-0005-0000-0000-0000A7120000}"/>
    <cellStyle name="Normalny 2 2 2 2 5 4 6" xfId="32486" xr:uid="{00000000-0005-0000-0000-0000A8120000}"/>
    <cellStyle name="Normalny 2 2 2 2 5 4 7" xfId="40491" xr:uid="{00000000-0005-0000-0000-0000A9120000}"/>
    <cellStyle name="Normalny 2 2 2 2 5 4 8" xfId="48496" xr:uid="{00000000-0005-0000-0000-0000AA120000}"/>
    <cellStyle name="Normalny 2 2 2 2 5 5" xfId="2702" xr:uid="{00000000-0005-0000-0000-0000AB120000}"/>
    <cellStyle name="Normalny 2 2 2 2 5 5 2" xfId="5998" xr:uid="{00000000-0005-0000-0000-0000AC120000}"/>
    <cellStyle name="Normalny 2 2 2 2 5 5 2 2" xfId="12590" xr:uid="{00000000-0005-0000-0000-0000AD120000}"/>
    <cellStyle name="Normalny 2 2 2 2 5 5 2 3" xfId="20596" xr:uid="{00000000-0005-0000-0000-0000AE120000}"/>
    <cellStyle name="Normalny 2 2 2 2 5 5 2 4" xfId="28601" xr:uid="{00000000-0005-0000-0000-0000AF120000}"/>
    <cellStyle name="Normalny 2 2 2 2 5 5 2 5" xfId="36606" xr:uid="{00000000-0005-0000-0000-0000B0120000}"/>
    <cellStyle name="Normalny 2 2 2 2 5 5 2 6" xfId="44611" xr:uid="{00000000-0005-0000-0000-0000B1120000}"/>
    <cellStyle name="Normalny 2 2 2 2 5 5 2 7" xfId="52616" xr:uid="{00000000-0005-0000-0000-0000B2120000}"/>
    <cellStyle name="Normalny 2 2 2 2 5 5 3" xfId="9294" xr:uid="{00000000-0005-0000-0000-0000B3120000}"/>
    <cellStyle name="Normalny 2 2 2 2 5 5 4" xfId="17300" xr:uid="{00000000-0005-0000-0000-0000B4120000}"/>
    <cellStyle name="Normalny 2 2 2 2 5 5 5" xfId="25305" xr:uid="{00000000-0005-0000-0000-0000B5120000}"/>
    <cellStyle name="Normalny 2 2 2 2 5 5 6" xfId="33310" xr:uid="{00000000-0005-0000-0000-0000B6120000}"/>
    <cellStyle name="Normalny 2 2 2 2 5 5 7" xfId="41315" xr:uid="{00000000-0005-0000-0000-0000B7120000}"/>
    <cellStyle name="Normalny 2 2 2 2 5 5 8" xfId="49320" xr:uid="{00000000-0005-0000-0000-0000B8120000}"/>
    <cellStyle name="Normalny 2 2 2 2 5 6" xfId="3526" xr:uid="{00000000-0005-0000-0000-0000B9120000}"/>
    <cellStyle name="Normalny 2 2 2 2 5 6 2" xfId="10118" xr:uid="{00000000-0005-0000-0000-0000BA120000}"/>
    <cellStyle name="Normalny 2 2 2 2 5 6 3" xfId="18124" xr:uid="{00000000-0005-0000-0000-0000BB120000}"/>
    <cellStyle name="Normalny 2 2 2 2 5 6 4" xfId="26129" xr:uid="{00000000-0005-0000-0000-0000BC120000}"/>
    <cellStyle name="Normalny 2 2 2 2 5 6 5" xfId="34134" xr:uid="{00000000-0005-0000-0000-0000BD120000}"/>
    <cellStyle name="Normalny 2 2 2 2 5 6 6" xfId="42139" xr:uid="{00000000-0005-0000-0000-0000BE120000}"/>
    <cellStyle name="Normalny 2 2 2 2 5 6 7" xfId="50144" xr:uid="{00000000-0005-0000-0000-0000BF120000}"/>
    <cellStyle name="Normalny 2 2 2 2 5 7" xfId="13613" xr:uid="{00000000-0005-0000-0000-0000C0120000}"/>
    <cellStyle name="Normalny 2 2 2 2 5 7 2" xfId="21618" xr:uid="{00000000-0005-0000-0000-0000C1120000}"/>
    <cellStyle name="Normalny 2 2 2 2 5 7 3" xfId="29623" xr:uid="{00000000-0005-0000-0000-0000C2120000}"/>
    <cellStyle name="Normalny 2 2 2 2 5 7 4" xfId="37628" xr:uid="{00000000-0005-0000-0000-0000C3120000}"/>
    <cellStyle name="Normalny 2 2 2 2 5 7 5" xfId="45633" xr:uid="{00000000-0005-0000-0000-0000C4120000}"/>
    <cellStyle name="Normalny 2 2 2 2 5 7 6" xfId="53638" xr:uid="{00000000-0005-0000-0000-0000C5120000}"/>
    <cellStyle name="Normalny 2 2 2 2 5 8" xfId="6822" xr:uid="{00000000-0005-0000-0000-0000C6120000}"/>
    <cellStyle name="Normalny 2 2 2 2 5 9" xfId="14828" xr:uid="{00000000-0005-0000-0000-0000C7120000}"/>
    <cellStyle name="Normalny 2 2 2 2 6" xfId="436" xr:uid="{00000000-0005-0000-0000-0000C8120000}"/>
    <cellStyle name="Normalny 2 2 2 2 6 10" xfId="31044" xr:uid="{00000000-0005-0000-0000-0000C9120000}"/>
    <cellStyle name="Normalny 2 2 2 2 6 11" xfId="39049" xr:uid="{00000000-0005-0000-0000-0000CA120000}"/>
    <cellStyle name="Normalny 2 2 2 2 6 12" xfId="47054" xr:uid="{00000000-0005-0000-0000-0000CB120000}"/>
    <cellStyle name="Normalny 2 2 2 2 6 2" xfId="1260" xr:uid="{00000000-0005-0000-0000-0000CC120000}"/>
    <cellStyle name="Normalny 2 2 2 2 6 2 2" xfId="4556" xr:uid="{00000000-0005-0000-0000-0000CD120000}"/>
    <cellStyle name="Normalny 2 2 2 2 6 2 2 2" xfId="11148" xr:uid="{00000000-0005-0000-0000-0000CE120000}"/>
    <cellStyle name="Normalny 2 2 2 2 6 2 2 3" xfId="19154" xr:uid="{00000000-0005-0000-0000-0000CF120000}"/>
    <cellStyle name="Normalny 2 2 2 2 6 2 2 4" xfId="27159" xr:uid="{00000000-0005-0000-0000-0000D0120000}"/>
    <cellStyle name="Normalny 2 2 2 2 6 2 2 5" xfId="35164" xr:uid="{00000000-0005-0000-0000-0000D1120000}"/>
    <cellStyle name="Normalny 2 2 2 2 6 2 2 6" xfId="43169" xr:uid="{00000000-0005-0000-0000-0000D2120000}"/>
    <cellStyle name="Normalny 2 2 2 2 6 2 2 7" xfId="51174" xr:uid="{00000000-0005-0000-0000-0000D3120000}"/>
    <cellStyle name="Normalny 2 2 2 2 6 2 3" xfId="14419" xr:uid="{00000000-0005-0000-0000-0000D4120000}"/>
    <cellStyle name="Normalny 2 2 2 2 6 2 3 2" xfId="22424" xr:uid="{00000000-0005-0000-0000-0000D5120000}"/>
    <cellStyle name="Normalny 2 2 2 2 6 2 3 3" xfId="30429" xr:uid="{00000000-0005-0000-0000-0000D6120000}"/>
    <cellStyle name="Normalny 2 2 2 2 6 2 3 4" xfId="38434" xr:uid="{00000000-0005-0000-0000-0000D7120000}"/>
    <cellStyle name="Normalny 2 2 2 2 6 2 3 5" xfId="46439" xr:uid="{00000000-0005-0000-0000-0000D8120000}"/>
    <cellStyle name="Normalny 2 2 2 2 6 2 3 6" xfId="54444" xr:uid="{00000000-0005-0000-0000-0000D9120000}"/>
    <cellStyle name="Normalny 2 2 2 2 6 2 4" xfId="7852" xr:uid="{00000000-0005-0000-0000-0000DA120000}"/>
    <cellStyle name="Normalny 2 2 2 2 6 2 5" xfId="15858" xr:uid="{00000000-0005-0000-0000-0000DB120000}"/>
    <cellStyle name="Normalny 2 2 2 2 6 2 6" xfId="23863" xr:uid="{00000000-0005-0000-0000-0000DC120000}"/>
    <cellStyle name="Normalny 2 2 2 2 6 2 7" xfId="31868" xr:uid="{00000000-0005-0000-0000-0000DD120000}"/>
    <cellStyle name="Normalny 2 2 2 2 6 2 8" xfId="39873" xr:uid="{00000000-0005-0000-0000-0000DE120000}"/>
    <cellStyle name="Normalny 2 2 2 2 6 2 9" xfId="47878" xr:uid="{00000000-0005-0000-0000-0000DF120000}"/>
    <cellStyle name="Normalny 2 2 2 2 6 3" xfId="2084" xr:uid="{00000000-0005-0000-0000-0000E0120000}"/>
    <cellStyle name="Normalny 2 2 2 2 6 3 2" xfId="5380" xr:uid="{00000000-0005-0000-0000-0000E1120000}"/>
    <cellStyle name="Normalny 2 2 2 2 6 3 2 2" xfId="11972" xr:uid="{00000000-0005-0000-0000-0000E2120000}"/>
    <cellStyle name="Normalny 2 2 2 2 6 3 2 3" xfId="19978" xr:uid="{00000000-0005-0000-0000-0000E3120000}"/>
    <cellStyle name="Normalny 2 2 2 2 6 3 2 4" xfId="27983" xr:uid="{00000000-0005-0000-0000-0000E4120000}"/>
    <cellStyle name="Normalny 2 2 2 2 6 3 2 5" xfId="35988" xr:uid="{00000000-0005-0000-0000-0000E5120000}"/>
    <cellStyle name="Normalny 2 2 2 2 6 3 2 6" xfId="43993" xr:uid="{00000000-0005-0000-0000-0000E6120000}"/>
    <cellStyle name="Normalny 2 2 2 2 6 3 2 7" xfId="51998" xr:uid="{00000000-0005-0000-0000-0000E7120000}"/>
    <cellStyle name="Normalny 2 2 2 2 6 3 3" xfId="8676" xr:uid="{00000000-0005-0000-0000-0000E8120000}"/>
    <cellStyle name="Normalny 2 2 2 2 6 3 4" xfId="16682" xr:uid="{00000000-0005-0000-0000-0000E9120000}"/>
    <cellStyle name="Normalny 2 2 2 2 6 3 5" xfId="24687" xr:uid="{00000000-0005-0000-0000-0000EA120000}"/>
    <cellStyle name="Normalny 2 2 2 2 6 3 6" xfId="32692" xr:uid="{00000000-0005-0000-0000-0000EB120000}"/>
    <cellStyle name="Normalny 2 2 2 2 6 3 7" xfId="40697" xr:uid="{00000000-0005-0000-0000-0000EC120000}"/>
    <cellStyle name="Normalny 2 2 2 2 6 3 8" xfId="48702" xr:uid="{00000000-0005-0000-0000-0000ED120000}"/>
    <cellStyle name="Normalny 2 2 2 2 6 4" xfId="2908" xr:uid="{00000000-0005-0000-0000-0000EE120000}"/>
    <cellStyle name="Normalny 2 2 2 2 6 4 2" xfId="6204" xr:uid="{00000000-0005-0000-0000-0000EF120000}"/>
    <cellStyle name="Normalny 2 2 2 2 6 4 2 2" xfId="12796" xr:uid="{00000000-0005-0000-0000-0000F0120000}"/>
    <cellStyle name="Normalny 2 2 2 2 6 4 2 3" xfId="20802" xr:uid="{00000000-0005-0000-0000-0000F1120000}"/>
    <cellStyle name="Normalny 2 2 2 2 6 4 2 4" xfId="28807" xr:uid="{00000000-0005-0000-0000-0000F2120000}"/>
    <cellStyle name="Normalny 2 2 2 2 6 4 2 5" xfId="36812" xr:uid="{00000000-0005-0000-0000-0000F3120000}"/>
    <cellStyle name="Normalny 2 2 2 2 6 4 2 6" xfId="44817" xr:uid="{00000000-0005-0000-0000-0000F4120000}"/>
    <cellStyle name="Normalny 2 2 2 2 6 4 2 7" xfId="52822" xr:uid="{00000000-0005-0000-0000-0000F5120000}"/>
    <cellStyle name="Normalny 2 2 2 2 6 4 3" xfId="9500" xr:uid="{00000000-0005-0000-0000-0000F6120000}"/>
    <cellStyle name="Normalny 2 2 2 2 6 4 4" xfId="17506" xr:uid="{00000000-0005-0000-0000-0000F7120000}"/>
    <cellStyle name="Normalny 2 2 2 2 6 4 5" xfId="25511" xr:uid="{00000000-0005-0000-0000-0000F8120000}"/>
    <cellStyle name="Normalny 2 2 2 2 6 4 6" xfId="33516" xr:uid="{00000000-0005-0000-0000-0000F9120000}"/>
    <cellStyle name="Normalny 2 2 2 2 6 4 7" xfId="41521" xr:uid="{00000000-0005-0000-0000-0000FA120000}"/>
    <cellStyle name="Normalny 2 2 2 2 6 4 8" xfId="49526" xr:uid="{00000000-0005-0000-0000-0000FB120000}"/>
    <cellStyle name="Normalny 2 2 2 2 6 5" xfId="3732" xr:uid="{00000000-0005-0000-0000-0000FC120000}"/>
    <cellStyle name="Normalny 2 2 2 2 6 5 2" xfId="10324" xr:uid="{00000000-0005-0000-0000-0000FD120000}"/>
    <cellStyle name="Normalny 2 2 2 2 6 5 3" xfId="18330" xr:uid="{00000000-0005-0000-0000-0000FE120000}"/>
    <cellStyle name="Normalny 2 2 2 2 6 5 4" xfId="26335" xr:uid="{00000000-0005-0000-0000-0000FF120000}"/>
    <cellStyle name="Normalny 2 2 2 2 6 5 5" xfId="34340" xr:uid="{00000000-0005-0000-0000-000000130000}"/>
    <cellStyle name="Normalny 2 2 2 2 6 5 6" xfId="42345" xr:uid="{00000000-0005-0000-0000-000001130000}"/>
    <cellStyle name="Normalny 2 2 2 2 6 5 7" xfId="50350" xr:uid="{00000000-0005-0000-0000-000002130000}"/>
    <cellStyle name="Normalny 2 2 2 2 6 6" xfId="13816" xr:uid="{00000000-0005-0000-0000-000003130000}"/>
    <cellStyle name="Normalny 2 2 2 2 6 6 2" xfId="21821" xr:uid="{00000000-0005-0000-0000-000004130000}"/>
    <cellStyle name="Normalny 2 2 2 2 6 6 3" xfId="29826" xr:uid="{00000000-0005-0000-0000-000005130000}"/>
    <cellStyle name="Normalny 2 2 2 2 6 6 4" xfId="37831" xr:uid="{00000000-0005-0000-0000-000006130000}"/>
    <cellStyle name="Normalny 2 2 2 2 6 6 5" xfId="45836" xr:uid="{00000000-0005-0000-0000-000007130000}"/>
    <cellStyle name="Normalny 2 2 2 2 6 6 6" xfId="53841" xr:uid="{00000000-0005-0000-0000-000008130000}"/>
    <cellStyle name="Normalny 2 2 2 2 6 7" xfId="7028" xr:uid="{00000000-0005-0000-0000-000009130000}"/>
    <cellStyle name="Normalny 2 2 2 2 6 8" xfId="15034" xr:uid="{00000000-0005-0000-0000-00000A130000}"/>
    <cellStyle name="Normalny 2 2 2 2 6 9" xfId="23039" xr:uid="{00000000-0005-0000-0000-00000B130000}"/>
    <cellStyle name="Normalny 2 2 2 2 7" xfId="848" xr:uid="{00000000-0005-0000-0000-00000C130000}"/>
    <cellStyle name="Normalny 2 2 2 2 7 2" xfId="4144" xr:uid="{00000000-0005-0000-0000-00000D130000}"/>
    <cellStyle name="Normalny 2 2 2 2 7 2 2" xfId="10736" xr:uid="{00000000-0005-0000-0000-00000E130000}"/>
    <cellStyle name="Normalny 2 2 2 2 7 2 3" xfId="18742" xr:uid="{00000000-0005-0000-0000-00000F130000}"/>
    <cellStyle name="Normalny 2 2 2 2 7 2 4" xfId="26747" xr:uid="{00000000-0005-0000-0000-000010130000}"/>
    <cellStyle name="Normalny 2 2 2 2 7 2 5" xfId="34752" xr:uid="{00000000-0005-0000-0000-000011130000}"/>
    <cellStyle name="Normalny 2 2 2 2 7 2 6" xfId="42757" xr:uid="{00000000-0005-0000-0000-000012130000}"/>
    <cellStyle name="Normalny 2 2 2 2 7 2 7" xfId="50762" xr:uid="{00000000-0005-0000-0000-000013130000}"/>
    <cellStyle name="Normalny 2 2 2 2 7 3" xfId="14019" xr:uid="{00000000-0005-0000-0000-000014130000}"/>
    <cellStyle name="Normalny 2 2 2 2 7 3 2" xfId="22024" xr:uid="{00000000-0005-0000-0000-000015130000}"/>
    <cellStyle name="Normalny 2 2 2 2 7 3 3" xfId="30029" xr:uid="{00000000-0005-0000-0000-000016130000}"/>
    <cellStyle name="Normalny 2 2 2 2 7 3 4" xfId="38034" xr:uid="{00000000-0005-0000-0000-000017130000}"/>
    <cellStyle name="Normalny 2 2 2 2 7 3 5" xfId="46039" xr:uid="{00000000-0005-0000-0000-000018130000}"/>
    <cellStyle name="Normalny 2 2 2 2 7 3 6" xfId="54044" xr:uid="{00000000-0005-0000-0000-000019130000}"/>
    <cellStyle name="Normalny 2 2 2 2 7 4" xfId="7440" xr:uid="{00000000-0005-0000-0000-00001A130000}"/>
    <cellStyle name="Normalny 2 2 2 2 7 5" xfId="15446" xr:uid="{00000000-0005-0000-0000-00001B130000}"/>
    <cellStyle name="Normalny 2 2 2 2 7 6" xfId="23451" xr:uid="{00000000-0005-0000-0000-00001C130000}"/>
    <cellStyle name="Normalny 2 2 2 2 7 7" xfId="31456" xr:uid="{00000000-0005-0000-0000-00001D130000}"/>
    <cellStyle name="Normalny 2 2 2 2 7 8" xfId="39461" xr:uid="{00000000-0005-0000-0000-00001E130000}"/>
    <cellStyle name="Normalny 2 2 2 2 7 9" xfId="47466" xr:uid="{00000000-0005-0000-0000-00001F130000}"/>
    <cellStyle name="Normalny 2 2 2 2 8" xfId="1672" xr:uid="{00000000-0005-0000-0000-000020130000}"/>
    <cellStyle name="Normalny 2 2 2 2 8 2" xfId="4968" xr:uid="{00000000-0005-0000-0000-000021130000}"/>
    <cellStyle name="Normalny 2 2 2 2 8 2 2" xfId="11560" xr:uid="{00000000-0005-0000-0000-000022130000}"/>
    <cellStyle name="Normalny 2 2 2 2 8 2 3" xfId="19566" xr:uid="{00000000-0005-0000-0000-000023130000}"/>
    <cellStyle name="Normalny 2 2 2 2 8 2 4" xfId="27571" xr:uid="{00000000-0005-0000-0000-000024130000}"/>
    <cellStyle name="Normalny 2 2 2 2 8 2 5" xfId="35576" xr:uid="{00000000-0005-0000-0000-000025130000}"/>
    <cellStyle name="Normalny 2 2 2 2 8 2 6" xfId="43581" xr:uid="{00000000-0005-0000-0000-000026130000}"/>
    <cellStyle name="Normalny 2 2 2 2 8 2 7" xfId="51586" xr:uid="{00000000-0005-0000-0000-000027130000}"/>
    <cellStyle name="Normalny 2 2 2 2 8 3" xfId="13416" xr:uid="{00000000-0005-0000-0000-000028130000}"/>
    <cellStyle name="Normalny 2 2 2 2 8 3 2" xfId="21421" xr:uid="{00000000-0005-0000-0000-000029130000}"/>
    <cellStyle name="Normalny 2 2 2 2 8 3 3" xfId="29426" xr:uid="{00000000-0005-0000-0000-00002A130000}"/>
    <cellStyle name="Normalny 2 2 2 2 8 3 4" xfId="37431" xr:uid="{00000000-0005-0000-0000-00002B130000}"/>
    <cellStyle name="Normalny 2 2 2 2 8 3 5" xfId="45436" xr:uid="{00000000-0005-0000-0000-00002C130000}"/>
    <cellStyle name="Normalny 2 2 2 2 8 3 6" xfId="53441" xr:uid="{00000000-0005-0000-0000-00002D130000}"/>
    <cellStyle name="Normalny 2 2 2 2 8 4" xfId="8264" xr:uid="{00000000-0005-0000-0000-00002E130000}"/>
    <cellStyle name="Normalny 2 2 2 2 8 5" xfId="16270" xr:uid="{00000000-0005-0000-0000-00002F130000}"/>
    <cellStyle name="Normalny 2 2 2 2 8 6" xfId="24275" xr:uid="{00000000-0005-0000-0000-000030130000}"/>
    <cellStyle name="Normalny 2 2 2 2 8 7" xfId="32280" xr:uid="{00000000-0005-0000-0000-000031130000}"/>
    <cellStyle name="Normalny 2 2 2 2 8 8" xfId="40285" xr:uid="{00000000-0005-0000-0000-000032130000}"/>
    <cellStyle name="Normalny 2 2 2 2 8 9" xfId="48290" xr:uid="{00000000-0005-0000-0000-000033130000}"/>
    <cellStyle name="Normalny 2 2 2 2 9" xfId="2496" xr:uid="{00000000-0005-0000-0000-000034130000}"/>
    <cellStyle name="Normalny 2 2 2 2 9 2" xfId="5792" xr:uid="{00000000-0005-0000-0000-000035130000}"/>
    <cellStyle name="Normalny 2 2 2 2 9 2 2" xfId="12384" xr:uid="{00000000-0005-0000-0000-000036130000}"/>
    <cellStyle name="Normalny 2 2 2 2 9 2 3" xfId="20390" xr:uid="{00000000-0005-0000-0000-000037130000}"/>
    <cellStyle name="Normalny 2 2 2 2 9 2 4" xfId="28395" xr:uid="{00000000-0005-0000-0000-000038130000}"/>
    <cellStyle name="Normalny 2 2 2 2 9 2 5" xfId="36400" xr:uid="{00000000-0005-0000-0000-000039130000}"/>
    <cellStyle name="Normalny 2 2 2 2 9 2 6" xfId="44405" xr:uid="{00000000-0005-0000-0000-00003A130000}"/>
    <cellStyle name="Normalny 2 2 2 2 9 2 7" xfId="52410" xr:uid="{00000000-0005-0000-0000-00003B130000}"/>
    <cellStyle name="Normalny 2 2 2 2 9 3" xfId="9088" xr:uid="{00000000-0005-0000-0000-00003C130000}"/>
    <cellStyle name="Normalny 2 2 2 2 9 4" xfId="17094" xr:uid="{00000000-0005-0000-0000-00003D130000}"/>
    <cellStyle name="Normalny 2 2 2 2 9 5" xfId="25099" xr:uid="{00000000-0005-0000-0000-00003E130000}"/>
    <cellStyle name="Normalny 2 2 2 2 9 6" xfId="33104" xr:uid="{00000000-0005-0000-0000-00003F130000}"/>
    <cellStyle name="Normalny 2 2 2 2 9 7" xfId="41109" xr:uid="{00000000-0005-0000-0000-000040130000}"/>
    <cellStyle name="Normalny 2 2 2 2 9 8" xfId="49114" xr:uid="{00000000-0005-0000-0000-000041130000}"/>
    <cellStyle name="Normalny 2 2 2 20" xfId="14615" xr:uid="{00000000-0005-0000-0000-000042130000}"/>
    <cellStyle name="Normalny 2 2 2 21" xfId="22620" xr:uid="{00000000-0005-0000-0000-000043130000}"/>
    <cellStyle name="Normalny 2 2 2 22" xfId="30625" xr:uid="{00000000-0005-0000-0000-000044130000}"/>
    <cellStyle name="Normalny 2 2 2 23" xfId="38630" xr:uid="{00000000-0005-0000-0000-000045130000}"/>
    <cellStyle name="Normalny 2 2 2 24" xfId="46635" xr:uid="{00000000-0005-0000-0000-000046130000}"/>
    <cellStyle name="Normalny 2 2 2 3" xfId="29" xr:uid="{00000000-0005-0000-0000-000047130000}"/>
    <cellStyle name="Normalny 2 2 2 3 10" xfId="3327" xr:uid="{00000000-0005-0000-0000-000048130000}"/>
    <cellStyle name="Normalny 2 2 2 3 10 2" xfId="9919" xr:uid="{00000000-0005-0000-0000-000049130000}"/>
    <cellStyle name="Normalny 2 2 2 3 10 3" xfId="17925" xr:uid="{00000000-0005-0000-0000-00004A130000}"/>
    <cellStyle name="Normalny 2 2 2 3 10 4" xfId="25930" xr:uid="{00000000-0005-0000-0000-00004B130000}"/>
    <cellStyle name="Normalny 2 2 2 3 10 5" xfId="33935" xr:uid="{00000000-0005-0000-0000-00004C130000}"/>
    <cellStyle name="Normalny 2 2 2 3 10 6" xfId="41940" xr:uid="{00000000-0005-0000-0000-00004D130000}"/>
    <cellStyle name="Normalny 2 2 2 3 10 7" xfId="49945" xr:uid="{00000000-0005-0000-0000-00004E130000}"/>
    <cellStyle name="Normalny 2 2 2 3 11" xfId="13217" xr:uid="{00000000-0005-0000-0000-00004F130000}"/>
    <cellStyle name="Normalny 2 2 2 3 11 2" xfId="21222" xr:uid="{00000000-0005-0000-0000-000050130000}"/>
    <cellStyle name="Normalny 2 2 2 3 11 3" xfId="29227" xr:uid="{00000000-0005-0000-0000-000051130000}"/>
    <cellStyle name="Normalny 2 2 2 3 11 4" xfId="37232" xr:uid="{00000000-0005-0000-0000-000052130000}"/>
    <cellStyle name="Normalny 2 2 2 3 11 5" xfId="45237" xr:uid="{00000000-0005-0000-0000-000053130000}"/>
    <cellStyle name="Normalny 2 2 2 3 11 6" xfId="53242" xr:uid="{00000000-0005-0000-0000-000054130000}"/>
    <cellStyle name="Normalny 2 2 2 3 12" xfId="6623" xr:uid="{00000000-0005-0000-0000-000055130000}"/>
    <cellStyle name="Normalny 2 2 2 3 13" xfId="14629" xr:uid="{00000000-0005-0000-0000-000056130000}"/>
    <cellStyle name="Normalny 2 2 2 3 14" xfId="22634" xr:uid="{00000000-0005-0000-0000-000057130000}"/>
    <cellStyle name="Normalny 2 2 2 3 15" xfId="30639" xr:uid="{00000000-0005-0000-0000-000058130000}"/>
    <cellStyle name="Normalny 2 2 2 3 16" xfId="38644" xr:uid="{00000000-0005-0000-0000-000059130000}"/>
    <cellStyle name="Normalny 2 2 2 3 17" xfId="46649" xr:uid="{00000000-0005-0000-0000-00005A130000}"/>
    <cellStyle name="Normalny 2 2 2 3 2" xfId="70" xr:uid="{00000000-0005-0000-0000-00005B130000}"/>
    <cellStyle name="Normalny 2 2 2 3 2 10" xfId="6664" xr:uid="{00000000-0005-0000-0000-00005C130000}"/>
    <cellStyle name="Normalny 2 2 2 3 2 11" xfId="14670" xr:uid="{00000000-0005-0000-0000-00005D130000}"/>
    <cellStyle name="Normalny 2 2 2 3 2 12" xfId="22675" xr:uid="{00000000-0005-0000-0000-00005E130000}"/>
    <cellStyle name="Normalny 2 2 2 3 2 13" xfId="30680" xr:uid="{00000000-0005-0000-0000-00005F130000}"/>
    <cellStyle name="Normalny 2 2 2 3 2 14" xfId="38685" xr:uid="{00000000-0005-0000-0000-000060130000}"/>
    <cellStyle name="Normalny 2 2 2 3 2 15" xfId="46690" xr:uid="{00000000-0005-0000-0000-000061130000}"/>
    <cellStyle name="Normalny 2 2 2 3 2 2" xfId="167" xr:uid="{00000000-0005-0000-0000-000062130000}"/>
    <cellStyle name="Normalny 2 2 2 3 2 2 10" xfId="14767" xr:uid="{00000000-0005-0000-0000-000063130000}"/>
    <cellStyle name="Normalny 2 2 2 3 2 2 11" xfId="22772" xr:uid="{00000000-0005-0000-0000-000064130000}"/>
    <cellStyle name="Normalny 2 2 2 3 2 2 12" xfId="30777" xr:uid="{00000000-0005-0000-0000-000065130000}"/>
    <cellStyle name="Normalny 2 2 2 3 2 2 13" xfId="38782" xr:uid="{00000000-0005-0000-0000-000066130000}"/>
    <cellStyle name="Normalny 2 2 2 3 2 2 14" xfId="46787" xr:uid="{00000000-0005-0000-0000-000067130000}"/>
    <cellStyle name="Normalny 2 2 2 3 2 2 2" xfId="375" xr:uid="{00000000-0005-0000-0000-000068130000}"/>
    <cellStyle name="Normalny 2 2 2 3 2 2 2 10" xfId="22978" xr:uid="{00000000-0005-0000-0000-000069130000}"/>
    <cellStyle name="Normalny 2 2 2 3 2 2 2 11" xfId="30983" xr:uid="{00000000-0005-0000-0000-00006A130000}"/>
    <cellStyle name="Normalny 2 2 2 3 2 2 2 12" xfId="38988" xr:uid="{00000000-0005-0000-0000-00006B130000}"/>
    <cellStyle name="Normalny 2 2 2 3 2 2 2 13" xfId="46993" xr:uid="{00000000-0005-0000-0000-00006C130000}"/>
    <cellStyle name="Normalny 2 2 2 3 2 2 2 2" xfId="787" xr:uid="{00000000-0005-0000-0000-00006D130000}"/>
    <cellStyle name="Normalny 2 2 2 3 2 2 2 2 10" xfId="31395" xr:uid="{00000000-0005-0000-0000-00006E130000}"/>
    <cellStyle name="Normalny 2 2 2 3 2 2 2 2 11" xfId="39400" xr:uid="{00000000-0005-0000-0000-00006F130000}"/>
    <cellStyle name="Normalny 2 2 2 3 2 2 2 2 12" xfId="47405" xr:uid="{00000000-0005-0000-0000-000070130000}"/>
    <cellStyle name="Normalny 2 2 2 3 2 2 2 2 2" xfId="1611" xr:uid="{00000000-0005-0000-0000-000071130000}"/>
    <cellStyle name="Normalny 2 2 2 3 2 2 2 2 2 2" xfId="4907" xr:uid="{00000000-0005-0000-0000-000072130000}"/>
    <cellStyle name="Normalny 2 2 2 3 2 2 2 2 2 2 2" xfId="11499" xr:uid="{00000000-0005-0000-0000-000073130000}"/>
    <cellStyle name="Normalny 2 2 2 3 2 2 2 2 2 2 3" xfId="19505" xr:uid="{00000000-0005-0000-0000-000074130000}"/>
    <cellStyle name="Normalny 2 2 2 3 2 2 2 2 2 2 4" xfId="27510" xr:uid="{00000000-0005-0000-0000-000075130000}"/>
    <cellStyle name="Normalny 2 2 2 3 2 2 2 2 2 2 5" xfId="35515" xr:uid="{00000000-0005-0000-0000-000076130000}"/>
    <cellStyle name="Normalny 2 2 2 3 2 2 2 2 2 2 6" xfId="43520" xr:uid="{00000000-0005-0000-0000-000077130000}"/>
    <cellStyle name="Normalny 2 2 2 3 2 2 2 2 2 2 7" xfId="51525" xr:uid="{00000000-0005-0000-0000-000078130000}"/>
    <cellStyle name="Normalny 2 2 2 3 2 2 2 2 2 3" xfId="8203" xr:uid="{00000000-0005-0000-0000-000079130000}"/>
    <cellStyle name="Normalny 2 2 2 3 2 2 2 2 2 4" xfId="16209" xr:uid="{00000000-0005-0000-0000-00007A130000}"/>
    <cellStyle name="Normalny 2 2 2 3 2 2 2 2 2 5" xfId="24214" xr:uid="{00000000-0005-0000-0000-00007B130000}"/>
    <cellStyle name="Normalny 2 2 2 3 2 2 2 2 2 6" xfId="32219" xr:uid="{00000000-0005-0000-0000-00007C130000}"/>
    <cellStyle name="Normalny 2 2 2 3 2 2 2 2 2 7" xfId="40224" xr:uid="{00000000-0005-0000-0000-00007D130000}"/>
    <cellStyle name="Normalny 2 2 2 3 2 2 2 2 2 8" xfId="48229" xr:uid="{00000000-0005-0000-0000-00007E130000}"/>
    <cellStyle name="Normalny 2 2 2 3 2 2 2 2 3" xfId="2435" xr:uid="{00000000-0005-0000-0000-00007F130000}"/>
    <cellStyle name="Normalny 2 2 2 3 2 2 2 2 3 2" xfId="5731" xr:uid="{00000000-0005-0000-0000-000080130000}"/>
    <cellStyle name="Normalny 2 2 2 3 2 2 2 2 3 2 2" xfId="12323" xr:uid="{00000000-0005-0000-0000-000081130000}"/>
    <cellStyle name="Normalny 2 2 2 3 2 2 2 2 3 2 3" xfId="20329" xr:uid="{00000000-0005-0000-0000-000082130000}"/>
    <cellStyle name="Normalny 2 2 2 3 2 2 2 2 3 2 4" xfId="28334" xr:uid="{00000000-0005-0000-0000-000083130000}"/>
    <cellStyle name="Normalny 2 2 2 3 2 2 2 2 3 2 5" xfId="36339" xr:uid="{00000000-0005-0000-0000-000084130000}"/>
    <cellStyle name="Normalny 2 2 2 3 2 2 2 2 3 2 6" xfId="44344" xr:uid="{00000000-0005-0000-0000-000085130000}"/>
    <cellStyle name="Normalny 2 2 2 3 2 2 2 2 3 2 7" xfId="52349" xr:uid="{00000000-0005-0000-0000-000086130000}"/>
    <cellStyle name="Normalny 2 2 2 3 2 2 2 2 3 3" xfId="9027" xr:uid="{00000000-0005-0000-0000-000087130000}"/>
    <cellStyle name="Normalny 2 2 2 3 2 2 2 2 3 4" xfId="17033" xr:uid="{00000000-0005-0000-0000-000088130000}"/>
    <cellStyle name="Normalny 2 2 2 3 2 2 2 2 3 5" xfId="25038" xr:uid="{00000000-0005-0000-0000-000089130000}"/>
    <cellStyle name="Normalny 2 2 2 3 2 2 2 2 3 6" xfId="33043" xr:uid="{00000000-0005-0000-0000-00008A130000}"/>
    <cellStyle name="Normalny 2 2 2 3 2 2 2 2 3 7" xfId="41048" xr:uid="{00000000-0005-0000-0000-00008B130000}"/>
    <cellStyle name="Normalny 2 2 2 3 2 2 2 2 3 8" xfId="49053" xr:uid="{00000000-0005-0000-0000-00008C130000}"/>
    <cellStyle name="Normalny 2 2 2 3 2 2 2 2 4" xfId="3259" xr:uid="{00000000-0005-0000-0000-00008D130000}"/>
    <cellStyle name="Normalny 2 2 2 3 2 2 2 2 4 2" xfId="6555" xr:uid="{00000000-0005-0000-0000-00008E130000}"/>
    <cellStyle name="Normalny 2 2 2 3 2 2 2 2 4 2 2" xfId="13147" xr:uid="{00000000-0005-0000-0000-00008F130000}"/>
    <cellStyle name="Normalny 2 2 2 3 2 2 2 2 4 2 3" xfId="21153" xr:uid="{00000000-0005-0000-0000-000090130000}"/>
    <cellStyle name="Normalny 2 2 2 3 2 2 2 2 4 2 4" xfId="29158" xr:uid="{00000000-0005-0000-0000-000091130000}"/>
    <cellStyle name="Normalny 2 2 2 3 2 2 2 2 4 2 5" xfId="37163" xr:uid="{00000000-0005-0000-0000-000092130000}"/>
    <cellStyle name="Normalny 2 2 2 3 2 2 2 2 4 2 6" xfId="45168" xr:uid="{00000000-0005-0000-0000-000093130000}"/>
    <cellStyle name="Normalny 2 2 2 3 2 2 2 2 4 2 7" xfId="53173" xr:uid="{00000000-0005-0000-0000-000094130000}"/>
    <cellStyle name="Normalny 2 2 2 3 2 2 2 2 4 3" xfId="9851" xr:uid="{00000000-0005-0000-0000-000095130000}"/>
    <cellStyle name="Normalny 2 2 2 3 2 2 2 2 4 4" xfId="17857" xr:uid="{00000000-0005-0000-0000-000096130000}"/>
    <cellStyle name="Normalny 2 2 2 3 2 2 2 2 4 5" xfId="25862" xr:uid="{00000000-0005-0000-0000-000097130000}"/>
    <cellStyle name="Normalny 2 2 2 3 2 2 2 2 4 6" xfId="33867" xr:uid="{00000000-0005-0000-0000-000098130000}"/>
    <cellStyle name="Normalny 2 2 2 3 2 2 2 2 4 7" xfId="41872" xr:uid="{00000000-0005-0000-0000-000099130000}"/>
    <cellStyle name="Normalny 2 2 2 3 2 2 2 2 4 8" xfId="49877" xr:uid="{00000000-0005-0000-0000-00009A130000}"/>
    <cellStyle name="Normalny 2 2 2 3 2 2 2 2 5" xfId="4083" xr:uid="{00000000-0005-0000-0000-00009B130000}"/>
    <cellStyle name="Normalny 2 2 2 3 2 2 2 2 5 2" xfId="10675" xr:uid="{00000000-0005-0000-0000-00009C130000}"/>
    <cellStyle name="Normalny 2 2 2 3 2 2 2 2 5 3" xfId="18681" xr:uid="{00000000-0005-0000-0000-00009D130000}"/>
    <cellStyle name="Normalny 2 2 2 3 2 2 2 2 5 4" xfId="26686" xr:uid="{00000000-0005-0000-0000-00009E130000}"/>
    <cellStyle name="Normalny 2 2 2 3 2 2 2 2 5 5" xfId="34691" xr:uid="{00000000-0005-0000-0000-00009F130000}"/>
    <cellStyle name="Normalny 2 2 2 3 2 2 2 2 5 6" xfId="42696" xr:uid="{00000000-0005-0000-0000-0000A0130000}"/>
    <cellStyle name="Normalny 2 2 2 3 2 2 2 2 5 7" xfId="50701" xr:uid="{00000000-0005-0000-0000-0000A1130000}"/>
    <cellStyle name="Normalny 2 2 2 3 2 2 2 2 6" xfId="14361" xr:uid="{00000000-0005-0000-0000-0000A2130000}"/>
    <cellStyle name="Normalny 2 2 2 3 2 2 2 2 6 2" xfId="22366" xr:uid="{00000000-0005-0000-0000-0000A3130000}"/>
    <cellStyle name="Normalny 2 2 2 3 2 2 2 2 6 3" xfId="30371" xr:uid="{00000000-0005-0000-0000-0000A4130000}"/>
    <cellStyle name="Normalny 2 2 2 3 2 2 2 2 6 4" xfId="38376" xr:uid="{00000000-0005-0000-0000-0000A5130000}"/>
    <cellStyle name="Normalny 2 2 2 3 2 2 2 2 6 5" xfId="46381" xr:uid="{00000000-0005-0000-0000-0000A6130000}"/>
    <cellStyle name="Normalny 2 2 2 3 2 2 2 2 6 6" xfId="54386" xr:uid="{00000000-0005-0000-0000-0000A7130000}"/>
    <cellStyle name="Normalny 2 2 2 3 2 2 2 2 7" xfId="7379" xr:uid="{00000000-0005-0000-0000-0000A8130000}"/>
    <cellStyle name="Normalny 2 2 2 3 2 2 2 2 8" xfId="15385" xr:uid="{00000000-0005-0000-0000-0000A9130000}"/>
    <cellStyle name="Normalny 2 2 2 3 2 2 2 2 9" xfId="23390" xr:uid="{00000000-0005-0000-0000-0000AA130000}"/>
    <cellStyle name="Normalny 2 2 2 3 2 2 2 3" xfId="1199" xr:uid="{00000000-0005-0000-0000-0000AB130000}"/>
    <cellStyle name="Normalny 2 2 2 3 2 2 2 3 2" xfId="4495" xr:uid="{00000000-0005-0000-0000-0000AC130000}"/>
    <cellStyle name="Normalny 2 2 2 3 2 2 2 3 2 2" xfId="11087" xr:uid="{00000000-0005-0000-0000-0000AD130000}"/>
    <cellStyle name="Normalny 2 2 2 3 2 2 2 3 2 3" xfId="19093" xr:uid="{00000000-0005-0000-0000-0000AE130000}"/>
    <cellStyle name="Normalny 2 2 2 3 2 2 2 3 2 4" xfId="27098" xr:uid="{00000000-0005-0000-0000-0000AF130000}"/>
    <cellStyle name="Normalny 2 2 2 3 2 2 2 3 2 5" xfId="35103" xr:uid="{00000000-0005-0000-0000-0000B0130000}"/>
    <cellStyle name="Normalny 2 2 2 3 2 2 2 3 2 6" xfId="43108" xr:uid="{00000000-0005-0000-0000-0000B1130000}"/>
    <cellStyle name="Normalny 2 2 2 3 2 2 2 3 2 7" xfId="51113" xr:uid="{00000000-0005-0000-0000-0000B2130000}"/>
    <cellStyle name="Normalny 2 2 2 3 2 2 2 3 3" xfId="7791" xr:uid="{00000000-0005-0000-0000-0000B3130000}"/>
    <cellStyle name="Normalny 2 2 2 3 2 2 2 3 4" xfId="15797" xr:uid="{00000000-0005-0000-0000-0000B4130000}"/>
    <cellStyle name="Normalny 2 2 2 3 2 2 2 3 5" xfId="23802" xr:uid="{00000000-0005-0000-0000-0000B5130000}"/>
    <cellStyle name="Normalny 2 2 2 3 2 2 2 3 6" xfId="31807" xr:uid="{00000000-0005-0000-0000-0000B6130000}"/>
    <cellStyle name="Normalny 2 2 2 3 2 2 2 3 7" xfId="39812" xr:uid="{00000000-0005-0000-0000-0000B7130000}"/>
    <cellStyle name="Normalny 2 2 2 3 2 2 2 3 8" xfId="47817" xr:uid="{00000000-0005-0000-0000-0000B8130000}"/>
    <cellStyle name="Normalny 2 2 2 3 2 2 2 4" xfId="2023" xr:uid="{00000000-0005-0000-0000-0000B9130000}"/>
    <cellStyle name="Normalny 2 2 2 3 2 2 2 4 2" xfId="5319" xr:uid="{00000000-0005-0000-0000-0000BA130000}"/>
    <cellStyle name="Normalny 2 2 2 3 2 2 2 4 2 2" xfId="11911" xr:uid="{00000000-0005-0000-0000-0000BB130000}"/>
    <cellStyle name="Normalny 2 2 2 3 2 2 2 4 2 3" xfId="19917" xr:uid="{00000000-0005-0000-0000-0000BC130000}"/>
    <cellStyle name="Normalny 2 2 2 3 2 2 2 4 2 4" xfId="27922" xr:uid="{00000000-0005-0000-0000-0000BD130000}"/>
    <cellStyle name="Normalny 2 2 2 3 2 2 2 4 2 5" xfId="35927" xr:uid="{00000000-0005-0000-0000-0000BE130000}"/>
    <cellStyle name="Normalny 2 2 2 3 2 2 2 4 2 6" xfId="43932" xr:uid="{00000000-0005-0000-0000-0000BF130000}"/>
    <cellStyle name="Normalny 2 2 2 3 2 2 2 4 2 7" xfId="51937" xr:uid="{00000000-0005-0000-0000-0000C0130000}"/>
    <cellStyle name="Normalny 2 2 2 3 2 2 2 4 3" xfId="8615" xr:uid="{00000000-0005-0000-0000-0000C1130000}"/>
    <cellStyle name="Normalny 2 2 2 3 2 2 2 4 4" xfId="16621" xr:uid="{00000000-0005-0000-0000-0000C2130000}"/>
    <cellStyle name="Normalny 2 2 2 3 2 2 2 4 5" xfId="24626" xr:uid="{00000000-0005-0000-0000-0000C3130000}"/>
    <cellStyle name="Normalny 2 2 2 3 2 2 2 4 6" xfId="32631" xr:uid="{00000000-0005-0000-0000-0000C4130000}"/>
    <cellStyle name="Normalny 2 2 2 3 2 2 2 4 7" xfId="40636" xr:uid="{00000000-0005-0000-0000-0000C5130000}"/>
    <cellStyle name="Normalny 2 2 2 3 2 2 2 4 8" xfId="48641" xr:uid="{00000000-0005-0000-0000-0000C6130000}"/>
    <cellStyle name="Normalny 2 2 2 3 2 2 2 5" xfId="2847" xr:uid="{00000000-0005-0000-0000-0000C7130000}"/>
    <cellStyle name="Normalny 2 2 2 3 2 2 2 5 2" xfId="6143" xr:uid="{00000000-0005-0000-0000-0000C8130000}"/>
    <cellStyle name="Normalny 2 2 2 3 2 2 2 5 2 2" xfId="12735" xr:uid="{00000000-0005-0000-0000-0000C9130000}"/>
    <cellStyle name="Normalny 2 2 2 3 2 2 2 5 2 3" xfId="20741" xr:uid="{00000000-0005-0000-0000-0000CA130000}"/>
    <cellStyle name="Normalny 2 2 2 3 2 2 2 5 2 4" xfId="28746" xr:uid="{00000000-0005-0000-0000-0000CB130000}"/>
    <cellStyle name="Normalny 2 2 2 3 2 2 2 5 2 5" xfId="36751" xr:uid="{00000000-0005-0000-0000-0000CC130000}"/>
    <cellStyle name="Normalny 2 2 2 3 2 2 2 5 2 6" xfId="44756" xr:uid="{00000000-0005-0000-0000-0000CD130000}"/>
    <cellStyle name="Normalny 2 2 2 3 2 2 2 5 2 7" xfId="52761" xr:uid="{00000000-0005-0000-0000-0000CE130000}"/>
    <cellStyle name="Normalny 2 2 2 3 2 2 2 5 3" xfId="9439" xr:uid="{00000000-0005-0000-0000-0000CF130000}"/>
    <cellStyle name="Normalny 2 2 2 3 2 2 2 5 4" xfId="17445" xr:uid="{00000000-0005-0000-0000-0000D0130000}"/>
    <cellStyle name="Normalny 2 2 2 3 2 2 2 5 5" xfId="25450" xr:uid="{00000000-0005-0000-0000-0000D1130000}"/>
    <cellStyle name="Normalny 2 2 2 3 2 2 2 5 6" xfId="33455" xr:uid="{00000000-0005-0000-0000-0000D2130000}"/>
    <cellStyle name="Normalny 2 2 2 3 2 2 2 5 7" xfId="41460" xr:uid="{00000000-0005-0000-0000-0000D3130000}"/>
    <cellStyle name="Normalny 2 2 2 3 2 2 2 5 8" xfId="49465" xr:uid="{00000000-0005-0000-0000-0000D4130000}"/>
    <cellStyle name="Normalny 2 2 2 3 2 2 2 6" xfId="3671" xr:uid="{00000000-0005-0000-0000-0000D5130000}"/>
    <cellStyle name="Normalny 2 2 2 3 2 2 2 6 2" xfId="10263" xr:uid="{00000000-0005-0000-0000-0000D6130000}"/>
    <cellStyle name="Normalny 2 2 2 3 2 2 2 6 3" xfId="18269" xr:uid="{00000000-0005-0000-0000-0000D7130000}"/>
    <cellStyle name="Normalny 2 2 2 3 2 2 2 6 4" xfId="26274" xr:uid="{00000000-0005-0000-0000-0000D8130000}"/>
    <cellStyle name="Normalny 2 2 2 3 2 2 2 6 5" xfId="34279" xr:uid="{00000000-0005-0000-0000-0000D9130000}"/>
    <cellStyle name="Normalny 2 2 2 3 2 2 2 6 6" xfId="42284" xr:uid="{00000000-0005-0000-0000-0000DA130000}"/>
    <cellStyle name="Normalny 2 2 2 3 2 2 2 6 7" xfId="50289" xr:uid="{00000000-0005-0000-0000-0000DB130000}"/>
    <cellStyle name="Normalny 2 2 2 3 2 2 2 7" xfId="13758" xr:uid="{00000000-0005-0000-0000-0000DC130000}"/>
    <cellStyle name="Normalny 2 2 2 3 2 2 2 7 2" xfId="21763" xr:uid="{00000000-0005-0000-0000-0000DD130000}"/>
    <cellStyle name="Normalny 2 2 2 3 2 2 2 7 3" xfId="29768" xr:uid="{00000000-0005-0000-0000-0000DE130000}"/>
    <cellStyle name="Normalny 2 2 2 3 2 2 2 7 4" xfId="37773" xr:uid="{00000000-0005-0000-0000-0000DF130000}"/>
    <cellStyle name="Normalny 2 2 2 3 2 2 2 7 5" xfId="45778" xr:uid="{00000000-0005-0000-0000-0000E0130000}"/>
    <cellStyle name="Normalny 2 2 2 3 2 2 2 7 6" xfId="53783" xr:uid="{00000000-0005-0000-0000-0000E1130000}"/>
    <cellStyle name="Normalny 2 2 2 3 2 2 2 8" xfId="6967" xr:uid="{00000000-0005-0000-0000-0000E2130000}"/>
    <cellStyle name="Normalny 2 2 2 3 2 2 2 9" xfId="14973" xr:uid="{00000000-0005-0000-0000-0000E3130000}"/>
    <cellStyle name="Normalny 2 2 2 3 2 2 3" xfId="581" xr:uid="{00000000-0005-0000-0000-0000E4130000}"/>
    <cellStyle name="Normalny 2 2 2 3 2 2 3 10" xfId="31189" xr:uid="{00000000-0005-0000-0000-0000E5130000}"/>
    <cellStyle name="Normalny 2 2 2 3 2 2 3 11" xfId="39194" xr:uid="{00000000-0005-0000-0000-0000E6130000}"/>
    <cellStyle name="Normalny 2 2 2 3 2 2 3 12" xfId="47199" xr:uid="{00000000-0005-0000-0000-0000E7130000}"/>
    <cellStyle name="Normalny 2 2 2 3 2 2 3 2" xfId="1405" xr:uid="{00000000-0005-0000-0000-0000E8130000}"/>
    <cellStyle name="Normalny 2 2 2 3 2 2 3 2 2" xfId="4701" xr:uid="{00000000-0005-0000-0000-0000E9130000}"/>
    <cellStyle name="Normalny 2 2 2 3 2 2 3 2 2 2" xfId="11293" xr:uid="{00000000-0005-0000-0000-0000EA130000}"/>
    <cellStyle name="Normalny 2 2 2 3 2 2 3 2 2 3" xfId="19299" xr:uid="{00000000-0005-0000-0000-0000EB130000}"/>
    <cellStyle name="Normalny 2 2 2 3 2 2 3 2 2 4" xfId="27304" xr:uid="{00000000-0005-0000-0000-0000EC130000}"/>
    <cellStyle name="Normalny 2 2 2 3 2 2 3 2 2 5" xfId="35309" xr:uid="{00000000-0005-0000-0000-0000ED130000}"/>
    <cellStyle name="Normalny 2 2 2 3 2 2 3 2 2 6" xfId="43314" xr:uid="{00000000-0005-0000-0000-0000EE130000}"/>
    <cellStyle name="Normalny 2 2 2 3 2 2 3 2 2 7" xfId="51319" xr:uid="{00000000-0005-0000-0000-0000EF130000}"/>
    <cellStyle name="Normalny 2 2 2 3 2 2 3 2 3" xfId="14564" xr:uid="{00000000-0005-0000-0000-0000F0130000}"/>
    <cellStyle name="Normalny 2 2 2 3 2 2 3 2 3 2" xfId="22569" xr:uid="{00000000-0005-0000-0000-0000F1130000}"/>
    <cellStyle name="Normalny 2 2 2 3 2 2 3 2 3 3" xfId="30574" xr:uid="{00000000-0005-0000-0000-0000F2130000}"/>
    <cellStyle name="Normalny 2 2 2 3 2 2 3 2 3 4" xfId="38579" xr:uid="{00000000-0005-0000-0000-0000F3130000}"/>
    <cellStyle name="Normalny 2 2 2 3 2 2 3 2 3 5" xfId="46584" xr:uid="{00000000-0005-0000-0000-0000F4130000}"/>
    <cellStyle name="Normalny 2 2 2 3 2 2 3 2 3 6" xfId="54589" xr:uid="{00000000-0005-0000-0000-0000F5130000}"/>
    <cellStyle name="Normalny 2 2 2 3 2 2 3 2 4" xfId="7997" xr:uid="{00000000-0005-0000-0000-0000F6130000}"/>
    <cellStyle name="Normalny 2 2 2 3 2 2 3 2 5" xfId="16003" xr:uid="{00000000-0005-0000-0000-0000F7130000}"/>
    <cellStyle name="Normalny 2 2 2 3 2 2 3 2 6" xfId="24008" xr:uid="{00000000-0005-0000-0000-0000F8130000}"/>
    <cellStyle name="Normalny 2 2 2 3 2 2 3 2 7" xfId="32013" xr:uid="{00000000-0005-0000-0000-0000F9130000}"/>
    <cellStyle name="Normalny 2 2 2 3 2 2 3 2 8" xfId="40018" xr:uid="{00000000-0005-0000-0000-0000FA130000}"/>
    <cellStyle name="Normalny 2 2 2 3 2 2 3 2 9" xfId="48023" xr:uid="{00000000-0005-0000-0000-0000FB130000}"/>
    <cellStyle name="Normalny 2 2 2 3 2 2 3 3" xfId="2229" xr:uid="{00000000-0005-0000-0000-0000FC130000}"/>
    <cellStyle name="Normalny 2 2 2 3 2 2 3 3 2" xfId="5525" xr:uid="{00000000-0005-0000-0000-0000FD130000}"/>
    <cellStyle name="Normalny 2 2 2 3 2 2 3 3 2 2" xfId="12117" xr:uid="{00000000-0005-0000-0000-0000FE130000}"/>
    <cellStyle name="Normalny 2 2 2 3 2 2 3 3 2 3" xfId="20123" xr:uid="{00000000-0005-0000-0000-0000FF130000}"/>
    <cellStyle name="Normalny 2 2 2 3 2 2 3 3 2 4" xfId="28128" xr:uid="{00000000-0005-0000-0000-000000140000}"/>
    <cellStyle name="Normalny 2 2 2 3 2 2 3 3 2 5" xfId="36133" xr:uid="{00000000-0005-0000-0000-000001140000}"/>
    <cellStyle name="Normalny 2 2 2 3 2 2 3 3 2 6" xfId="44138" xr:uid="{00000000-0005-0000-0000-000002140000}"/>
    <cellStyle name="Normalny 2 2 2 3 2 2 3 3 2 7" xfId="52143" xr:uid="{00000000-0005-0000-0000-000003140000}"/>
    <cellStyle name="Normalny 2 2 2 3 2 2 3 3 3" xfId="8821" xr:uid="{00000000-0005-0000-0000-000004140000}"/>
    <cellStyle name="Normalny 2 2 2 3 2 2 3 3 4" xfId="16827" xr:uid="{00000000-0005-0000-0000-000005140000}"/>
    <cellStyle name="Normalny 2 2 2 3 2 2 3 3 5" xfId="24832" xr:uid="{00000000-0005-0000-0000-000006140000}"/>
    <cellStyle name="Normalny 2 2 2 3 2 2 3 3 6" xfId="32837" xr:uid="{00000000-0005-0000-0000-000007140000}"/>
    <cellStyle name="Normalny 2 2 2 3 2 2 3 3 7" xfId="40842" xr:uid="{00000000-0005-0000-0000-000008140000}"/>
    <cellStyle name="Normalny 2 2 2 3 2 2 3 3 8" xfId="48847" xr:uid="{00000000-0005-0000-0000-000009140000}"/>
    <cellStyle name="Normalny 2 2 2 3 2 2 3 4" xfId="3053" xr:uid="{00000000-0005-0000-0000-00000A140000}"/>
    <cellStyle name="Normalny 2 2 2 3 2 2 3 4 2" xfId="6349" xr:uid="{00000000-0005-0000-0000-00000B140000}"/>
    <cellStyle name="Normalny 2 2 2 3 2 2 3 4 2 2" xfId="12941" xr:uid="{00000000-0005-0000-0000-00000C140000}"/>
    <cellStyle name="Normalny 2 2 2 3 2 2 3 4 2 3" xfId="20947" xr:uid="{00000000-0005-0000-0000-00000D140000}"/>
    <cellStyle name="Normalny 2 2 2 3 2 2 3 4 2 4" xfId="28952" xr:uid="{00000000-0005-0000-0000-00000E140000}"/>
    <cellStyle name="Normalny 2 2 2 3 2 2 3 4 2 5" xfId="36957" xr:uid="{00000000-0005-0000-0000-00000F140000}"/>
    <cellStyle name="Normalny 2 2 2 3 2 2 3 4 2 6" xfId="44962" xr:uid="{00000000-0005-0000-0000-000010140000}"/>
    <cellStyle name="Normalny 2 2 2 3 2 2 3 4 2 7" xfId="52967" xr:uid="{00000000-0005-0000-0000-000011140000}"/>
    <cellStyle name="Normalny 2 2 2 3 2 2 3 4 3" xfId="9645" xr:uid="{00000000-0005-0000-0000-000012140000}"/>
    <cellStyle name="Normalny 2 2 2 3 2 2 3 4 4" xfId="17651" xr:uid="{00000000-0005-0000-0000-000013140000}"/>
    <cellStyle name="Normalny 2 2 2 3 2 2 3 4 5" xfId="25656" xr:uid="{00000000-0005-0000-0000-000014140000}"/>
    <cellStyle name="Normalny 2 2 2 3 2 2 3 4 6" xfId="33661" xr:uid="{00000000-0005-0000-0000-000015140000}"/>
    <cellStyle name="Normalny 2 2 2 3 2 2 3 4 7" xfId="41666" xr:uid="{00000000-0005-0000-0000-000016140000}"/>
    <cellStyle name="Normalny 2 2 2 3 2 2 3 4 8" xfId="49671" xr:uid="{00000000-0005-0000-0000-000017140000}"/>
    <cellStyle name="Normalny 2 2 2 3 2 2 3 5" xfId="3877" xr:uid="{00000000-0005-0000-0000-000018140000}"/>
    <cellStyle name="Normalny 2 2 2 3 2 2 3 5 2" xfId="10469" xr:uid="{00000000-0005-0000-0000-000019140000}"/>
    <cellStyle name="Normalny 2 2 2 3 2 2 3 5 3" xfId="18475" xr:uid="{00000000-0005-0000-0000-00001A140000}"/>
    <cellStyle name="Normalny 2 2 2 3 2 2 3 5 4" xfId="26480" xr:uid="{00000000-0005-0000-0000-00001B140000}"/>
    <cellStyle name="Normalny 2 2 2 3 2 2 3 5 5" xfId="34485" xr:uid="{00000000-0005-0000-0000-00001C140000}"/>
    <cellStyle name="Normalny 2 2 2 3 2 2 3 5 6" xfId="42490" xr:uid="{00000000-0005-0000-0000-00001D140000}"/>
    <cellStyle name="Normalny 2 2 2 3 2 2 3 5 7" xfId="50495" xr:uid="{00000000-0005-0000-0000-00001E140000}"/>
    <cellStyle name="Normalny 2 2 2 3 2 2 3 6" xfId="13961" xr:uid="{00000000-0005-0000-0000-00001F140000}"/>
    <cellStyle name="Normalny 2 2 2 3 2 2 3 6 2" xfId="21966" xr:uid="{00000000-0005-0000-0000-000020140000}"/>
    <cellStyle name="Normalny 2 2 2 3 2 2 3 6 3" xfId="29971" xr:uid="{00000000-0005-0000-0000-000021140000}"/>
    <cellStyle name="Normalny 2 2 2 3 2 2 3 6 4" xfId="37976" xr:uid="{00000000-0005-0000-0000-000022140000}"/>
    <cellStyle name="Normalny 2 2 2 3 2 2 3 6 5" xfId="45981" xr:uid="{00000000-0005-0000-0000-000023140000}"/>
    <cellStyle name="Normalny 2 2 2 3 2 2 3 6 6" xfId="53986" xr:uid="{00000000-0005-0000-0000-000024140000}"/>
    <cellStyle name="Normalny 2 2 2 3 2 2 3 7" xfId="7173" xr:uid="{00000000-0005-0000-0000-000025140000}"/>
    <cellStyle name="Normalny 2 2 2 3 2 2 3 8" xfId="15179" xr:uid="{00000000-0005-0000-0000-000026140000}"/>
    <cellStyle name="Normalny 2 2 2 3 2 2 3 9" xfId="23184" xr:uid="{00000000-0005-0000-0000-000027140000}"/>
    <cellStyle name="Normalny 2 2 2 3 2 2 4" xfId="993" xr:uid="{00000000-0005-0000-0000-000028140000}"/>
    <cellStyle name="Normalny 2 2 2 3 2 2 4 2" xfId="4289" xr:uid="{00000000-0005-0000-0000-000029140000}"/>
    <cellStyle name="Normalny 2 2 2 3 2 2 4 2 2" xfId="10881" xr:uid="{00000000-0005-0000-0000-00002A140000}"/>
    <cellStyle name="Normalny 2 2 2 3 2 2 4 2 3" xfId="18887" xr:uid="{00000000-0005-0000-0000-00002B140000}"/>
    <cellStyle name="Normalny 2 2 2 3 2 2 4 2 4" xfId="26892" xr:uid="{00000000-0005-0000-0000-00002C140000}"/>
    <cellStyle name="Normalny 2 2 2 3 2 2 4 2 5" xfId="34897" xr:uid="{00000000-0005-0000-0000-00002D140000}"/>
    <cellStyle name="Normalny 2 2 2 3 2 2 4 2 6" xfId="42902" xr:uid="{00000000-0005-0000-0000-00002E140000}"/>
    <cellStyle name="Normalny 2 2 2 3 2 2 4 2 7" xfId="50907" xr:uid="{00000000-0005-0000-0000-00002F140000}"/>
    <cellStyle name="Normalny 2 2 2 3 2 2 4 3" xfId="14164" xr:uid="{00000000-0005-0000-0000-000030140000}"/>
    <cellStyle name="Normalny 2 2 2 3 2 2 4 3 2" xfId="22169" xr:uid="{00000000-0005-0000-0000-000031140000}"/>
    <cellStyle name="Normalny 2 2 2 3 2 2 4 3 3" xfId="30174" xr:uid="{00000000-0005-0000-0000-000032140000}"/>
    <cellStyle name="Normalny 2 2 2 3 2 2 4 3 4" xfId="38179" xr:uid="{00000000-0005-0000-0000-000033140000}"/>
    <cellStyle name="Normalny 2 2 2 3 2 2 4 3 5" xfId="46184" xr:uid="{00000000-0005-0000-0000-000034140000}"/>
    <cellStyle name="Normalny 2 2 2 3 2 2 4 3 6" xfId="54189" xr:uid="{00000000-0005-0000-0000-000035140000}"/>
    <cellStyle name="Normalny 2 2 2 3 2 2 4 4" xfId="7585" xr:uid="{00000000-0005-0000-0000-000036140000}"/>
    <cellStyle name="Normalny 2 2 2 3 2 2 4 5" xfId="15591" xr:uid="{00000000-0005-0000-0000-000037140000}"/>
    <cellStyle name="Normalny 2 2 2 3 2 2 4 6" xfId="23596" xr:uid="{00000000-0005-0000-0000-000038140000}"/>
    <cellStyle name="Normalny 2 2 2 3 2 2 4 7" xfId="31601" xr:uid="{00000000-0005-0000-0000-000039140000}"/>
    <cellStyle name="Normalny 2 2 2 3 2 2 4 8" xfId="39606" xr:uid="{00000000-0005-0000-0000-00003A140000}"/>
    <cellStyle name="Normalny 2 2 2 3 2 2 4 9" xfId="47611" xr:uid="{00000000-0005-0000-0000-00003B140000}"/>
    <cellStyle name="Normalny 2 2 2 3 2 2 5" xfId="1817" xr:uid="{00000000-0005-0000-0000-00003C140000}"/>
    <cellStyle name="Normalny 2 2 2 3 2 2 5 2" xfId="5113" xr:uid="{00000000-0005-0000-0000-00003D140000}"/>
    <cellStyle name="Normalny 2 2 2 3 2 2 5 2 2" xfId="11705" xr:uid="{00000000-0005-0000-0000-00003E140000}"/>
    <cellStyle name="Normalny 2 2 2 3 2 2 5 2 3" xfId="19711" xr:uid="{00000000-0005-0000-0000-00003F140000}"/>
    <cellStyle name="Normalny 2 2 2 3 2 2 5 2 4" xfId="27716" xr:uid="{00000000-0005-0000-0000-000040140000}"/>
    <cellStyle name="Normalny 2 2 2 3 2 2 5 2 5" xfId="35721" xr:uid="{00000000-0005-0000-0000-000041140000}"/>
    <cellStyle name="Normalny 2 2 2 3 2 2 5 2 6" xfId="43726" xr:uid="{00000000-0005-0000-0000-000042140000}"/>
    <cellStyle name="Normalny 2 2 2 3 2 2 5 2 7" xfId="51731" xr:uid="{00000000-0005-0000-0000-000043140000}"/>
    <cellStyle name="Normalny 2 2 2 3 2 2 5 3" xfId="13561" xr:uid="{00000000-0005-0000-0000-000044140000}"/>
    <cellStyle name="Normalny 2 2 2 3 2 2 5 3 2" xfId="21566" xr:uid="{00000000-0005-0000-0000-000045140000}"/>
    <cellStyle name="Normalny 2 2 2 3 2 2 5 3 3" xfId="29571" xr:uid="{00000000-0005-0000-0000-000046140000}"/>
    <cellStyle name="Normalny 2 2 2 3 2 2 5 3 4" xfId="37576" xr:uid="{00000000-0005-0000-0000-000047140000}"/>
    <cellStyle name="Normalny 2 2 2 3 2 2 5 3 5" xfId="45581" xr:uid="{00000000-0005-0000-0000-000048140000}"/>
    <cellStyle name="Normalny 2 2 2 3 2 2 5 3 6" xfId="53586" xr:uid="{00000000-0005-0000-0000-000049140000}"/>
    <cellStyle name="Normalny 2 2 2 3 2 2 5 4" xfId="8409" xr:uid="{00000000-0005-0000-0000-00004A140000}"/>
    <cellStyle name="Normalny 2 2 2 3 2 2 5 5" xfId="16415" xr:uid="{00000000-0005-0000-0000-00004B140000}"/>
    <cellStyle name="Normalny 2 2 2 3 2 2 5 6" xfId="24420" xr:uid="{00000000-0005-0000-0000-00004C140000}"/>
    <cellStyle name="Normalny 2 2 2 3 2 2 5 7" xfId="32425" xr:uid="{00000000-0005-0000-0000-00004D140000}"/>
    <cellStyle name="Normalny 2 2 2 3 2 2 5 8" xfId="40430" xr:uid="{00000000-0005-0000-0000-00004E140000}"/>
    <cellStyle name="Normalny 2 2 2 3 2 2 5 9" xfId="48435" xr:uid="{00000000-0005-0000-0000-00004F140000}"/>
    <cellStyle name="Normalny 2 2 2 3 2 2 6" xfId="2641" xr:uid="{00000000-0005-0000-0000-000050140000}"/>
    <cellStyle name="Normalny 2 2 2 3 2 2 6 2" xfId="5937" xr:uid="{00000000-0005-0000-0000-000051140000}"/>
    <cellStyle name="Normalny 2 2 2 3 2 2 6 2 2" xfId="12529" xr:uid="{00000000-0005-0000-0000-000052140000}"/>
    <cellStyle name="Normalny 2 2 2 3 2 2 6 2 3" xfId="20535" xr:uid="{00000000-0005-0000-0000-000053140000}"/>
    <cellStyle name="Normalny 2 2 2 3 2 2 6 2 4" xfId="28540" xr:uid="{00000000-0005-0000-0000-000054140000}"/>
    <cellStyle name="Normalny 2 2 2 3 2 2 6 2 5" xfId="36545" xr:uid="{00000000-0005-0000-0000-000055140000}"/>
    <cellStyle name="Normalny 2 2 2 3 2 2 6 2 6" xfId="44550" xr:uid="{00000000-0005-0000-0000-000056140000}"/>
    <cellStyle name="Normalny 2 2 2 3 2 2 6 2 7" xfId="52555" xr:uid="{00000000-0005-0000-0000-000057140000}"/>
    <cellStyle name="Normalny 2 2 2 3 2 2 6 3" xfId="9233" xr:uid="{00000000-0005-0000-0000-000058140000}"/>
    <cellStyle name="Normalny 2 2 2 3 2 2 6 4" xfId="17239" xr:uid="{00000000-0005-0000-0000-000059140000}"/>
    <cellStyle name="Normalny 2 2 2 3 2 2 6 5" xfId="25244" xr:uid="{00000000-0005-0000-0000-00005A140000}"/>
    <cellStyle name="Normalny 2 2 2 3 2 2 6 6" xfId="33249" xr:uid="{00000000-0005-0000-0000-00005B140000}"/>
    <cellStyle name="Normalny 2 2 2 3 2 2 6 7" xfId="41254" xr:uid="{00000000-0005-0000-0000-00005C140000}"/>
    <cellStyle name="Normalny 2 2 2 3 2 2 6 8" xfId="49259" xr:uid="{00000000-0005-0000-0000-00005D140000}"/>
    <cellStyle name="Normalny 2 2 2 3 2 2 7" xfId="3465" xr:uid="{00000000-0005-0000-0000-00005E140000}"/>
    <cellStyle name="Normalny 2 2 2 3 2 2 7 2" xfId="10057" xr:uid="{00000000-0005-0000-0000-00005F140000}"/>
    <cellStyle name="Normalny 2 2 2 3 2 2 7 3" xfId="18063" xr:uid="{00000000-0005-0000-0000-000060140000}"/>
    <cellStyle name="Normalny 2 2 2 3 2 2 7 4" xfId="26068" xr:uid="{00000000-0005-0000-0000-000061140000}"/>
    <cellStyle name="Normalny 2 2 2 3 2 2 7 5" xfId="34073" xr:uid="{00000000-0005-0000-0000-000062140000}"/>
    <cellStyle name="Normalny 2 2 2 3 2 2 7 6" xfId="42078" xr:uid="{00000000-0005-0000-0000-000063140000}"/>
    <cellStyle name="Normalny 2 2 2 3 2 2 7 7" xfId="50083" xr:uid="{00000000-0005-0000-0000-000064140000}"/>
    <cellStyle name="Normalny 2 2 2 3 2 2 8" xfId="13355" xr:uid="{00000000-0005-0000-0000-000065140000}"/>
    <cellStyle name="Normalny 2 2 2 3 2 2 8 2" xfId="21360" xr:uid="{00000000-0005-0000-0000-000066140000}"/>
    <cellStyle name="Normalny 2 2 2 3 2 2 8 3" xfId="29365" xr:uid="{00000000-0005-0000-0000-000067140000}"/>
    <cellStyle name="Normalny 2 2 2 3 2 2 8 4" xfId="37370" xr:uid="{00000000-0005-0000-0000-000068140000}"/>
    <cellStyle name="Normalny 2 2 2 3 2 2 8 5" xfId="45375" xr:uid="{00000000-0005-0000-0000-000069140000}"/>
    <cellStyle name="Normalny 2 2 2 3 2 2 8 6" xfId="53380" xr:uid="{00000000-0005-0000-0000-00006A140000}"/>
    <cellStyle name="Normalny 2 2 2 3 2 2 9" xfId="6761" xr:uid="{00000000-0005-0000-0000-00006B140000}"/>
    <cellStyle name="Normalny 2 2 2 3 2 3" xfId="278" xr:uid="{00000000-0005-0000-0000-00006C140000}"/>
    <cellStyle name="Normalny 2 2 2 3 2 3 10" xfId="22881" xr:uid="{00000000-0005-0000-0000-00006D140000}"/>
    <cellStyle name="Normalny 2 2 2 3 2 3 11" xfId="30886" xr:uid="{00000000-0005-0000-0000-00006E140000}"/>
    <cellStyle name="Normalny 2 2 2 3 2 3 12" xfId="38891" xr:uid="{00000000-0005-0000-0000-00006F140000}"/>
    <cellStyle name="Normalny 2 2 2 3 2 3 13" xfId="46896" xr:uid="{00000000-0005-0000-0000-000070140000}"/>
    <cellStyle name="Normalny 2 2 2 3 2 3 2" xfId="690" xr:uid="{00000000-0005-0000-0000-000071140000}"/>
    <cellStyle name="Normalny 2 2 2 3 2 3 2 10" xfId="31298" xr:uid="{00000000-0005-0000-0000-000072140000}"/>
    <cellStyle name="Normalny 2 2 2 3 2 3 2 11" xfId="39303" xr:uid="{00000000-0005-0000-0000-000073140000}"/>
    <cellStyle name="Normalny 2 2 2 3 2 3 2 12" xfId="47308" xr:uid="{00000000-0005-0000-0000-000074140000}"/>
    <cellStyle name="Normalny 2 2 2 3 2 3 2 2" xfId="1514" xr:uid="{00000000-0005-0000-0000-000075140000}"/>
    <cellStyle name="Normalny 2 2 2 3 2 3 2 2 2" xfId="4810" xr:uid="{00000000-0005-0000-0000-000076140000}"/>
    <cellStyle name="Normalny 2 2 2 3 2 3 2 2 2 2" xfId="11402" xr:uid="{00000000-0005-0000-0000-000077140000}"/>
    <cellStyle name="Normalny 2 2 2 3 2 3 2 2 2 3" xfId="19408" xr:uid="{00000000-0005-0000-0000-000078140000}"/>
    <cellStyle name="Normalny 2 2 2 3 2 3 2 2 2 4" xfId="27413" xr:uid="{00000000-0005-0000-0000-000079140000}"/>
    <cellStyle name="Normalny 2 2 2 3 2 3 2 2 2 5" xfId="35418" xr:uid="{00000000-0005-0000-0000-00007A140000}"/>
    <cellStyle name="Normalny 2 2 2 3 2 3 2 2 2 6" xfId="43423" xr:uid="{00000000-0005-0000-0000-00007B140000}"/>
    <cellStyle name="Normalny 2 2 2 3 2 3 2 2 2 7" xfId="51428" xr:uid="{00000000-0005-0000-0000-00007C140000}"/>
    <cellStyle name="Normalny 2 2 2 3 2 3 2 2 3" xfId="8106" xr:uid="{00000000-0005-0000-0000-00007D140000}"/>
    <cellStyle name="Normalny 2 2 2 3 2 3 2 2 4" xfId="16112" xr:uid="{00000000-0005-0000-0000-00007E140000}"/>
    <cellStyle name="Normalny 2 2 2 3 2 3 2 2 5" xfId="24117" xr:uid="{00000000-0005-0000-0000-00007F140000}"/>
    <cellStyle name="Normalny 2 2 2 3 2 3 2 2 6" xfId="32122" xr:uid="{00000000-0005-0000-0000-000080140000}"/>
    <cellStyle name="Normalny 2 2 2 3 2 3 2 2 7" xfId="40127" xr:uid="{00000000-0005-0000-0000-000081140000}"/>
    <cellStyle name="Normalny 2 2 2 3 2 3 2 2 8" xfId="48132" xr:uid="{00000000-0005-0000-0000-000082140000}"/>
    <cellStyle name="Normalny 2 2 2 3 2 3 2 3" xfId="2338" xr:uid="{00000000-0005-0000-0000-000083140000}"/>
    <cellStyle name="Normalny 2 2 2 3 2 3 2 3 2" xfId="5634" xr:uid="{00000000-0005-0000-0000-000084140000}"/>
    <cellStyle name="Normalny 2 2 2 3 2 3 2 3 2 2" xfId="12226" xr:uid="{00000000-0005-0000-0000-000085140000}"/>
    <cellStyle name="Normalny 2 2 2 3 2 3 2 3 2 3" xfId="20232" xr:uid="{00000000-0005-0000-0000-000086140000}"/>
    <cellStyle name="Normalny 2 2 2 3 2 3 2 3 2 4" xfId="28237" xr:uid="{00000000-0005-0000-0000-000087140000}"/>
    <cellStyle name="Normalny 2 2 2 3 2 3 2 3 2 5" xfId="36242" xr:uid="{00000000-0005-0000-0000-000088140000}"/>
    <cellStyle name="Normalny 2 2 2 3 2 3 2 3 2 6" xfId="44247" xr:uid="{00000000-0005-0000-0000-000089140000}"/>
    <cellStyle name="Normalny 2 2 2 3 2 3 2 3 2 7" xfId="52252" xr:uid="{00000000-0005-0000-0000-00008A140000}"/>
    <cellStyle name="Normalny 2 2 2 3 2 3 2 3 3" xfId="8930" xr:uid="{00000000-0005-0000-0000-00008B140000}"/>
    <cellStyle name="Normalny 2 2 2 3 2 3 2 3 4" xfId="16936" xr:uid="{00000000-0005-0000-0000-00008C140000}"/>
    <cellStyle name="Normalny 2 2 2 3 2 3 2 3 5" xfId="24941" xr:uid="{00000000-0005-0000-0000-00008D140000}"/>
    <cellStyle name="Normalny 2 2 2 3 2 3 2 3 6" xfId="32946" xr:uid="{00000000-0005-0000-0000-00008E140000}"/>
    <cellStyle name="Normalny 2 2 2 3 2 3 2 3 7" xfId="40951" xr:uid="{00000000-0005-0000-0000-00008F140000}"/>
    <cellStyle name="Normalny 2 2 2 3 2 3 2 3 8" xfId="48956" xr:uid="{00000000-0005-0000-0000-000090140000}"/>
    <cellStyle name="Normalny 2 2 2 3 2 3 2 4" xfId="3162" xr:uid="{00000000-0005-0000-0000-000091140000}"/>
    <cellStyle name="Normalny 2 2 2 3 2 3 2 4 2" xfId="6458" xr:uid="{00000000-0005-0000-0000-000092140000}"/>
    <cellStyle name="Normalny 2 2 2 3 2 3 2 4 2 2" xfId="13050" xr:uid="{00000000-0005-0000-0000-000093140000}"/>
    <cellStyle name="Normalny 2 2 2 3 2 3 2 4 2 3" xfId="21056" xr:uid="{00000000-0005-0000-0000-000094140000}"/>
    <cellStyle name="Normalny 2 2 2 3 2 3 2 4 2 4" xfId="29061" xr:uid="{00000000-0005-0000-0000-000095140000}"/>
    <cellStyle name="Normalny 2 2 2 3 2 3 2 4 2 5" xfId="37066" xr:uid="{00000000-0005-0000-0000-000096140000}"/>
    <cellStyle name="Normalny 2 2 2 3 2 3 2 4 2 6" xfId="45071" xr:uid="{00000000-0005-0000-0000-000097140000}"/>
    <cellStyle name="Normalny 2 2 2 3 2 3 2 4 2 7" xfId="53076" xr:uid="{00000000-0005-0000-0000-000098140000}"/>
    <cellStyle name="Normalny 2 2 2 3 2 3 2 4 3" xfId="9754" xr:uid="{00000000-0005-0000-0000-000099140000}"/>
    <cellStyle name="Normalny 2 2 2 3 2 3 2 4 4" xfId="17760" xr:uid="{00000000-0005-0000-0000-00009A140000}"/>
    <cellStyle name="Normalny 2 2 2 3 2 3 2 4 5" xfId="25765" xr:uid="{00000000-0005-0000-0000-00009B140000}"/>
    <cellStyle name="Normalny 2 2 2 3 2 3 2 4 6" xfId="33770" xr:uid="{00000000-0005-0000-0000-00009C140000}"/>
    <cellStyle name="Normalny 2 2 2 3 2 3 2 4 7" xfId="41775" xr:uid="{00000000-0005-0000-0000-00009D140000}"/>
    <cellStyle name="Normalny 2 2 2 3 2 3 2 4 8" xfId="49780" xr:uid="{00000000-0005-0000-0000-00009E140000}"/>
    <cellStyle name="Normalny 2 2 2 3 2 3 2 5" xfId="3986" xr:uid="{00000000-0005-0000-0000-00009F140000}"/>
    <cellStyle name="Normalny 2 2 2 3 2 3 2 5 2" xfId="10578" xr:uid="{00000000-0005-0000-0000-0000A0140000}"/>
    <cellStyle name="Normalny 2 2 2 3 2 3 2 5 3" xfId="18584" xr:uid="{00000000-0005-0000-0000-0000A1140000}"/>
    <cellStyle name="Normalny 2 2 2 3 2 3 2 5 4" xfId="26589" xr:uid="{00000000-0005-0000-0000-0000A2140000}"/>
    <cellStyle name="Normalny 2 2 2 3 2 3 2 5 5" xfId="34594" xr:uid="{00000000-0005-0000-0000-0000A3140000}"/>
    <cellStyle name="Normalny 2 2 2 3 2 3 2 5 6" xfId="42599" xr:uid="{00000000-0005-0000-0000-0000A4140000}"/>
    <cellStyle name="Normalny 2 2 2 3 2 3 2 5 7" xfId="50604" xr:uid="{00000000-0005-0000-0000-0000A5140000}"/>
    <cellStyle name="Normalny 2 2 2 3 2 3 2 6" xfId="14264" xr:uid="{00000000-0005-0000-0000-0000A6140000}"/>
    <cellStyle name="Normalny 2 2 2 3 2 3 2 6 2" xfId="22269" xr:uid="{00000000-0005-0000-0000-0000A7140000}"/>
    <cellStyle name="Normalny 2 2 2 3 2 3 2 6 3" xfId="30274" xr:uid="{00000000-0005-0000-0000-0000A8140000}"/>
    <cellStyle name="Normalny 2 2 2 3 2 3 2 6 4" xfId="38279" xr:uid="{00000000-0005-0000-0000-0000A9140000}"/>
    <cellStyle name="Normalny 2 2 2 3 2 3 2 6 5" xfId="46284" xr:uid="{00000000-0005-0000-0000-0000AA140000}"/>
    <cellStyle name="Normalny 2 2 2 3 2 3 2 6 6" xfId="54289" xr:uid="{00000000-0005-0000-0000-0000AB140000}"/>
    <cellStyle name="Normalny 2 2 2 3 2 3 2 7" xfId="7282" xr:uid="{00000000-0005-0000-0000-0000AC140000}"/>
    <cellStyle name="Normalny 2 2 2 3 2 3 2 8" xfId="15288" xr:uid="{00000000-0005-0000-0000-0000AD140000}"/>
    <cellStyle name="Normalny 2 2 2 3 2 3 2 9" xfId="23293" xr:uid="{00000000-0005-0000-0000-0000AE140000}"/>
    <cellStyle name="Normalny 2 2 2 3 2 3 3" xfId="1102" xr:uid="{00000000-0005-0000-0000-0000AF140000}"/>
    <cellStyle name="Normalny 2 2 2 3 2 3 3 2" xfId="4398" xr:uid="{00000000-0005-0000-0000-0000B0140000}"/>
    <cellStyle name="Normalny 2 2 2 3 2 3 3 2 2" xfId="10990" xr:uid="{00000000-0005-0000-0000-0000B1140000}"/>
    <cellStyle name="Normalny 2 2 2 3 2 3 3 2 3" xfId="18996" xr:uid="{00000000-0005-0000-0000-0000B2140000}"/>
    <cellStyle name="Normalny 2 2 2 3 2 3 3 2 4" xfId="27001" xr:uid="{00000000-0005-0000-0000-0000B3140000}"/>
    <cellStyle name="Normalny 2 2 2 3 2 3 3 2 5" xfId="35006" xr:uid="{00000000-0005-0000-0000-0000B4140000}"/>
    <cellStyle name="Normalny 2 2 2 3 2 3 3 2 6" xfId="43011" xr:uid="{00000000-0005-0000-0000-0000B5140000}"/>
    <cellStyle name="Normalny 2 2 2 3 2 3 3 2 7" xfId="51016" xr:uid="{00000000-0005-0000-0000-0000B6140000}"/>
    <cellStyle name="Normalny 2 2 2 3 2 3 3 3" xfId="7694" xr:uid="{00000000-0005-0000-0000-0000B7140000}"/>
    <cellStyle name="Normalny 2 2 2 3 2 3 3 4" xfId="15700" xr:uid="{00000000-0005-0000-0000-0000B8140000}"/>
    <cellStyle name="Normalny 2 2 2 3 2 3 3 5" xfId="23705" xr:uid="{00000000-0005-0000-0000-0000B9140000}"/>
    <cellStyle name="Normalny 2 2 2 3 2 3 3 6" xfId="31710" xr:uid="{00000000-0005-0000-0000-0000BA140000}"/>
    <cellStyle name="Normalny 2 2 2 3 2 3 3 7" xfId="39715" xr:uid="{00000000-0005-0000-0000-0000BB140000}"/>
    <cellStyle name="Normalny 2 2 2 3 2 3 3 8" xfId="47720" xr:uid="{00000000-0005-0000-0000-0000BC140000}"/>
    <cellStyle name="Normalny 2 2 2 3 2 3 4" xfId="1926" xr:uid="{00000000-0005-0000-0000-0000BD140000}"/>
    <cellStyle name="Normalny 2 2 2 3 2 3 4 2" xfId="5222" xr:uid="{00000000-0005-0000-0000-0000BE140000}"/>
    <cellStyle name="Normalny 2 2 2 3 2 3 4 2 2" xfId="11814" xr:uid="{00000000-0005-0000-0000-0000BF140000}"/>
    <cellStyle name="Normalny 2 2 2 3 2 3 4 2 3" xfId="19820" xr:uid="{00000000-0005-0000-0000-0000C0140000}"/>
    <cellStyle name="Normalny 2 2 2 3 2 3 4 2 4" xfId="27825" xr:uid="{00000000-0005-0000-0000-0000C1140000}"/>
    <cellStyle name="Normalny 2 2 2 3 2 3 4 2 5" xfId="35830" xr:uid="{00000000-0005-0000-0000-0000C2140000}"/>
    <cellStyle name="Normalny 2 2 2 3 2 3 4 2 6" xfId="43835" xr:uid="{00000000-0005-0000-0000-0000C3140000}"/>
    <cellStyle name="Normalny 2 2 2 3 2 3 4 2 7" xfId="51840" xr:uid="{00000000-0005-0000-0000-0000C4140000}"/>
    <cellStyle name="Normalny 2 2 2 3 2 3 4 3" xfId="8518" xr:uid="{00000000-0005-0000-0000-0000C5140000}"/>
    <cellStyle name="Normalny 2 2 2 3 2 3 4 4" xfId="16524" xr:uid="{00000000-0005-0000-0000-0000C6140000}"/>
    <cellStyle name="Normalny 2 2 2 3 2 3 4 5" xfId="24529" xr:uid="{00000000-0005-0000-0000-0000C7140000}"/>
    <cellStyle name="Normalny 2 2 2 3 2 3 4 6" xfId="32534" xr:uid="{00000000-0005-0000-0000-0000C8140000}"/>
    <cellStyle name="Normalny 2 2 2 3 2 3 4 7" xfId="40539" xr:uid="{00000000-0005-0000-0000-0000C9140000}"/>
    <cellStyle name="Normalny 2 2 2 3 2 3 4 8" xfId="48544" xr:uid="{00000000-0005-0000-0000-0000CA140000}"/>
    <cellStyle name="Normalny 2 2 2 3 2 3 5" xfId="2750" xr:uid="{00000000-0005-0000-0000-0000CB140000}"/>
    <cellStyle name="Normalny 2 2 2 3 2 3 5 2" xfId="6046" xr:uid="{00000000-0005-0000-0000-0000CC140000}"/>
    <cellStyle name="Normalny 2 2 2 3 2 3 5 2 2" xfId="12638" xr:uid="{00000000-0005-0000-0000-0000CD140000}"/>
    <cellStyle name="Normalny 2 2 2 3 2 3 5 2 3" xfId="20644" xr:uid="{00000000-0005-0000-0000-0000CE140000}"/>
    <cellStyle name="Normalny 2 2 2 3 2 3 5 2 4" xfId="28649" xr:uid="{00000000-0005-0000-0000-0000CF140000}"/>
    <cellStyle name="Normalny 2 2 2 3 2 3 5 2 5" xfId="36654" xr:uid="{00000000-0005-0000-0000-0000D0140000}"/>
    <cellStyle name="Normalny 2 2 2 3 2 3 5 2 6" xfId="44659" xr:uid="{00000000-0005-0000-0000-0000D1140000}"/>
    <cellStyle name="Normalny 2 2 2 3 2 3 5 2 7" xfId="52664" xr:uid="{00000000-0005-0000-0000-0000D2140000}"/>
    <cellStyle name="Normalny 2 2 2 3 2 3 5 3" xfId="9342" xr:uid="{00000000-0005-0000-0000-0000D3140000}"/>
    <cellStyle name="Normalny 2 2 2 3 2 3 5 4" xfId="17348" xr:uid="{00000000-0005-0000-0000-0000D4140000}"/>
    <cellStyle name="Normalny 2 2 2 3 2 3 5 5" xfId="25353" xr:uid="{00000000-0005-0000-0000-0000D5140000}"/>
    <cellStyle name="Normalny 2 2 2 3 2 3 5 6" xfId="33358" xr:uid="{00000000-0005-0000-0000-0000D6140000}"/>
    <cellStyle name="Normalny 2 2 2 3 2 3 5 7" xfId="41363" xr:uid="{00000000-0005-0000-0000-0000D7140000}"/>
    <cellStyle name="Normalny 2 2 2 3 2 3 5 8" xfId="49368" xr:uid="{00000000-0005-0000-0000-0000D8140000}"/>
    <cellStyle name="Normalny 2 2 2 3 2 3 6" xfId="3574" xr:uid="{00000000-0005-0000-0000-0000D9140000}"/>
    <cellStyle name="Normalny 2 2 2 3 2 3 6 2" xfId="10166" xr:uid="{00000000-0005-0000-0000-0000DA140000}"/>
    <cellStyle name="Normalny 2 2 2 3 2 3 6 3" xfId="18172" xr:uid="{00000000-0005-0000-0000-0000DB140000}"/>
    <cellStyle name="Normalny 2 2 2 3 2 3 6 4" xfId="26177" xr:uid="{00000000-0005-0000-0000-0000DC140000}"/>
    <cellStyle name="Normalny 2 2 2 3 2 3 6 5" xfId="34182" xr:uid="{00000000-0005-0000-0000-0000DD140000}"/>
    <cellStyle name="Normalny 2 2 2 3 2 3 6 6" xfId="42187" xr:uid="{00000000-0005-0000-0000-0000DE140000}"/>
    <cellStyle name="Normalny 2 2 2 3 2 3 6 7" xfId="50192" xr:uid="{00000000-0005-0000-0000-0000DF140000}"/>
    <cellStyle name="Normalny 2 2 2 3 2 3 7" xfId="13661" xr:uid="{00000000-0005-0000-0000-0000E0140000}"/>
    <cellStyle name="Normalny 2 2 2 3 2 3 7 2" xfId="21666" xr:uid="{00000000-0005-0000-0000-0000E1140000}"/>
    <cellStyle name="Normalny 2 2 2 3 2 3 7 3" xfId="29671" xr:uid="{00000000-0005-0000-0000-0000E2140000}"/>
    <cellStyle name="Normalny 2 2 2 3 2 3 7 4" xfId="37676" xr:uid="{00000000-0005-0000-0000-0000E3140000}"/>
    <cellStyle name="Normalny 2 2 2 3 2 3 7 5" xfId="45681" xr:uid="{00000000-0005-0000-0000-0000E4140000}"/>
    <cellStyle name="Normalny 2 2 2 3 2 3 7 6" xfId="53686" xr:uid="{00000000-0005-0000-0000-0000E5140000}"/>
    <cellStyle name="Normalny 2 2 2 3 2 3 8" xfId="6870" xr:uid="{00000000-0005-0000-0000-0000E6140000}"/>
    <cellStyle name="Normalny 2 2 2 3 2 3 9" xfId="14876" xr:uid="{00000000-0005-0000-0000-0000E7140000}"/>
    <cellStyle name="Normalny 2 2 2 3 2 4" xfId="484" xr:uid="{00000000-0005-0000-0000-0000E8140000}"/>
    <cellStyle name="Normalny 2 2 2 3 2 4 10" xfId="31092" xr:uid="{00000000-0005-0000-0000-0000E9140000}"/>
    <cellStyle name="Normalny 2 2 2 3 2 4 11" xfId="39097" xr:uid="{00000000-0005-0000-0000-0000EA140000}"/>
    <cellStyle name="Normalny 2 2 2 3 2 4 12" xfId="47102" xr:uid="{00000000-0005-0000-0000-0000EB140000}"/>
    <cellStyle name="Normalny 2 2 2 3 2 4 2" xfId="1308" xr:uid="{00000000-0005-0000-0000-0000EC140000}"/>
    <cellStyle name="Normalny 2 2 2 3 2 4 2 2" xfId="4604" xr:uid="{00000000-0005-0000-0000-0000ED140000}"/>
    <cellStyle name="Normalny 2 2 2 3 2 4 2 2 2" xfId="11196" xr:uid="{00000000-0005-0000-0000-0000EE140000}"/>
    <cellStyle name="Normalny 2 2 2 3 2 4 2 2 3" xfId="19202" xr:uid="{00000000-0005-0000-0000-0000EF140000}"/>
    <cellStyle name="Normalny 2 2 2 3 2 4 2 2 4" xfId="27207" xr:uid="{00000000-0005-0000-0000-0000F0140000}"/>
    <cellStyle name="Normalny 2 2 2 3 2 4 2 2 5" xfId="35212" xr:uid="{00000000-0005-0000-0000-0000F1140000}"/>
    <cellStyle name="Normalny 2 2 2 3 2 4 2 2 6" xfId="43217" xr:uid="{00000000-0005-0000-0000-0000F2140000}"/>
    <cellStyle name="Normalny 2 2 2 3 2 4 2 2 7" xfId="51222" xr:uid="{00000000-0005-0000-0000-0000F3140000}"/>
    <cellStyle name="Normalny 2 2 2 3 2 4 2 3" xfId="14467" xr:uid="{00000000-0005-0000-0000-0000F4140000}"/>
    <cellStyle name="Normalny 2 2 2 3 2 4 2 3 2" xfId="22472" xr:uid="{00000000-0005-0000-0000-0000F5140000}"/>
    <cellStyle name="Normalny 2 2 2 3 2 4 2 3 3" xfId="30477" xr:uid="{00000000-0005-0000-0000-0000F6140000}"/>
    <cellStyle name="Normalny 2 2 2 3 2 4 2 3 4" xfId="38482" xr:uid="{00000000-0005-0000-0000-0000F7140000}"/>
    <cellStyle name="Normalny 2 2 2 3 2 4 2 3 5" xfId="46487" xr:uid="{00000000-0005-0000-0000-0000F8140000}"/>
    <cellStyle name="Normalny 2 2 2 3 2 4 2 3 6" xfId="54492" xr:uid="{00000000-0005-0000-0000-0000F9140000}"/>
    <cellStyle name="Normalny 2 2 2 3 2 4 2 4" xfId="7900" xr:uid="{00000000-0005-0000-0000-0000FA140000}"/>
    <cellStyle name="Normalny 2 2 2 3 2 4 2 5" xfId="15906" xr:uid="{00000000-0005-0000-0000-0000FB140000}"/>
    <cellStyle name="Normalny 2 2 2 3 2 4 2 6" xfId="23911" xr:uid="{00000000-0005-0000-0000-0000FC140000}"/>
    <cellStyle name="Normalny 2 2 2 3 2 4 2 7" xfId="31916" xr:uid="{00000000-0005-0000-0000-0000FD140000}"/>
    <cellStyle name="Normalny 2 2 2 3 2 4 2 8" xfId="39921" xr:uid="{00000000-0005-0000-0000-0000FE140000}"/>
    <cellStyle name="Normalny 2 2 2 3 2 4 2 9" xfId="47926" xr:uid="{00000000-0005-0000-0000-0000FF140000}"/>
    <cellStyle name="Normalny 2 2 2 3 2 4 3" xfId="2132" xr:uid="{00000000-0005-0000-0000-000000150000}"/>
    <cellStyle name="Normalny 2 2 2 3 2 4 3 2" xfId="5428" xr:uid="{00000000-0005-0000-0000-000001150000}"/>
    <cellStyle name="Normalny 2 2 2 3 2 4 3 2 2" xfId="12020" xr:uid="{00000000-0005-0000-0000-000002150000}"/>
    <cellStyle name="Normalny 2 2 2 3 2 4 3 2 3" xfId="20026" xr:uid="{00000000-0005-0000-0000-000003150000}"/>
    <cellStyle name="Normalny 2 2 2 3 2 4 3 2 4" xfId="28031" xr:uid="{00000000-0005-0000-0000-000004150000}"/>
    <cellStyle name="Normalny 2 2 2 3 2 4 3 2 5" xfId="36036" xr:uid="{00000000-0005-0000-0000-000005150000}"/>
    <cellStyle name="Normalny 2 2 2 3 2 4 3 2 6" xfId="44041" xr:uid="{00000000-0005-0000-0000-000006150000}"/>
    <cellStyle name="Normalny 2 2 2 3 2 4 3 2 7" xfId="52046" xr:uid="{00000000-0005-0000-0000-000007150000}"/>
    <cellStyle name="Normalny 2 2 2 3 2 4 3 3" xfId="8724" xr:uid="{00000000-0005-0000-0000-000008150000}"/>
    <cellStyle name="Normalny 2 2 2 3 2 4 3 4" xfId="16730" xr:uid="{00000000-0005-0000-0000-000009150000}"/>
    <cellStyle name="Normalny 2 2 2 3 2 4 3 5" xfId="24735" xr:uid="{00000000-0005-0000-0000-00000A150000}"/>
    <cellStyle name="Normalny 2 2 2 3 2 4 3 6" xfId="32740" xr:uid="{00000000-0005-0000-0000-00000B150000}"/>
    <cellStyle name="Normalny 2 2 2 3 2 4 3 7" xfId="40745" xr:uid="{00000000-0005-0000-0000-00000C150000}"/>
    <cellStyle name="Normalny 2 2 2 3 2 4 3 8" xfId="48750" xr:uid="{00000000-0005-0000-0000-00000D150000}"/>
    <cellStyle name="Normalny 2 2 2 3 2 4 4" xfId="2956" xr:uid="{00000000-0005-0000-0000-00000E150000}"/>
    <cellStyle name="Normalny 2 2 2 3 2 4 4 2" xfId="6252" xr:uid="{00000000-0005-0000-0000-00000F150000}"/>
    <cellStyle name="Normalny 2 2 2 3 2 4 4 2 2" xfId="12844" xr:uid="{00000000-0005-0000-0000-000010150000}"/>
    <cellStyle name="Normalny 2 2 2 3 2 4 4 2 3" xfId="20850" xr:uid="{00000000-0005-0000-0000-000011150000}"/>
    <cellStyle name="Normalny 2 2 2 3 2 4 4 2 4" xfId="28855" xr:uid="{00000000-0005-0000-0000-000012150000}"/>
    <cellStyle name="Normalny 2 2 2 3 2 4 4 2 5" xfId="36860" xr:uid="{00000000-0005-0000-0000-000013150000}"/>
    <cellStyle name="Normalny 2 2 2 3 2 4 4 2 6" xfId="44865" xr:uid="{00000000-0005-0000-0000-000014150000}"/>
    <cellStyle name="Normalny 2 2 2 3 2 4 4 2 7" xfId="52870" xr:uid="{00000000-0005-0000-0000-000015150000}"/>
    <cellStyle name="Normalny 2 2 2 3 2 4 4 3" xfId="9548" xr:uid="{00000000-0005-0000-0000-000016150000}"/>
    <cellStyle name="Normalny 2 2 2 3 2 4 4 4" xfId="17554" xr:uid="{00000000-0005-0000-0000-000017150000}"/>
    <cellStyle name="Normalny 2 2 2 3 2 4 4 5" xfId="25559" xr:uid="{00000000-0005-0000-0000-000018150000}"/>
    <cellStyle name="Normalny 2 2 2 3 2 4 4 6" xfId="33564" xr:uid="{00000000-0005-0000-0000-000019150000}"/>
    <cellStyle name="Normalny 2 2 2 3 2 4 4 7" xfId="41569" xr:uid="{00000000-0005-0000-0000-00001A150000}"/>
    <cellStyle name="Normalny 2 2 2 3 2 4 4 8" xfId="49574" xr:uid="{00000000-0005-0000-0000-00001B150000}"/>
    <cellStyle name="Normalny 2 2 2 3 2 4 5" xfId="3780" xr:uid="{00000000-0005-0000-0000-00001C150000}"/>
    <cellStyle name="Normalny 2 2 2 3 2 4 5 2" xfId="10372" xr:uid="{00000000-0005-0000-0000-00001D150000}"/>
    <cellStyle name="Normalny 2 2 2 3 2 4 5 3" xfId="18378" xr:uid="{00000000-0005-0000-0000-00001E150000}"/>
    <cellStyle name="Normalny 2 2 2 3 2 4 5 4" xfId="26383" xr:uid="{00000000-0005-0000-0000-00001F150000}"/>
    <cellStyle name="Normalny 2 2 2 3 2 4 5 5" xfId="34388" xr:uid="{00000000-0005-0000-0000-000020150000}"/>
    <cellStyle name="Normalny 2 2 2 3 2 4 5 6" xfId="42393" xr:uid="{00000000-0005-0000-0000-000021150000}"/>
    <cellStyle name="Normalny 2 2 2 3 2 4 5 7" xfId="50398" xr:uid="{00000000-0005-0000-0000-000022150000}"/>
    <cellStyle name="Normalny 2 2 2 3 2 4 6" xfId="13864" xr:uid="{00000000-0005-0000-0000-000023150000}"/>
    <cellStyle name="Normalny 2 2 2 3 2 4 6 2" xfId="21869" xr:uid="{00000000-0005-0000-0000-000024150000}"/>
    <cellStyle name="Normalny 2 2 2 3 2 4 6 3" xfId="29874" xr:uid="{00000000-0005-0000-0000-000025150000}"/>
    <cellStyle name="Normalny 2 2 2 3 2 4 6 4" xfId="37879" xr:uid="{00000000-0005-0000-0000-000026150000}"/>
    <cellStyle name="Normalny 2 2 2 3 2 4 6 5" xfId="45884" xr:uid="{00000000-0005-0000-0000-000027150000}"/>
    <cellStyle name="Normalny 2 2 2 3 2 4 6 6" xfId="53889" xr:uid="{00000000-0005-0000-0000-000028150000}"/>
    <cellStyle name="Normalny 2 2 2 3 2 4 7" xfId="7076" xr:uid="{00000000-0005-0000-0000-000029150000}"/>
    <cellStyle name="Normalny 2 2 2 3 2 4 8" xfId="15082" xr:uid="{00000000-0005-0000-0000-00002A150000}"/>
    <cellStyle name="Normalny 2 2 2 3 2 4 9" xfId="23087" xr:uid="{00000000-0005-0000-0000-00002B150000}"/>
    <cellStyle name="Normalny 2 2 2 3 2 5" xfId="896" xr:uid="{00000000-0005-0000-0000-00002C150000}"/>
    <cellStyle name="Normalny 2 2 2 3 2 5 2" xfId="4192" xr:uid="{00000000-0005-0000-0000-00002D150000}"/>
    <cellStyle name="Normalny 2 2 2 3 2 5 2 2" xfId="10784" xr:uid="{00000000-0005-0000-0000-00002E150000}"/>
    <cellStyle name="Normalny 2 2 2 3 2 5 2 3" xfId="18790" xr:uid="{00000000-0005-0000-0000-00002F150000}"/>
    <cellStyle name="Normalny 2 2 2 3 2 5 2 4" xfId="26795" xr:uid="{00000000-0005-0000-0000-000030150000}"/>
    <cellStyle name="Normalny 2 2 2 3 2 5 2 5" xfId="34800" xr:uid="{00000000-0005-0000-0000-000031150000}"/>
    <cellStyle name="Normalny 2 2 2 3 2 5 2 6" xfId="42805" xr:uid="{00000000-0005-0000-0000-000032150000}"/>
    <cellStyle name="Normalny 2 2 2 3 2 5 2 7" xfId="50810" xr:uid="{00000000-0005-0000-0000-000033150000}"/>
    <cellStyle name="Normalny 2 2 2 3 2 5 3" xfId="14067" xr:uid="{00000000-0005-0000-0000-000034150000}"/>
    <cellStyle name="Normalny 2 2 2 3 2 5 3 2" xfId="22072" xr:uid="{00000000-0005-0000-0000-000035150000}"/>
    <cellStyle name="Normalny 2 2 2 3 2 5 3 3" xfId="30077" xr:uid="{00000000-0005-0000-0000-000036150000}"/>
    <cellStyle name="Normalny 2 2 2 3 2 5 3 4" xfId="38082" xr:uid="{00000000-0005-0000-0000-000037150000}"/>
    <cellStyle name="Normalny 2 2 2 3 2 5 3 5" xfId="46087" xr:uid="{00000000-0005-0000-0000-000038150000}"/>
    <cellStyle name="Normalny 2 2 2 3 2 5 3 6" xfId="54092" xr:uid="{00000000-0005-0000-0000-000039150000}"/>
    <cellStyle name="Normalny 2 2 2 3 2 5 4" xfId="7488" xr:uid="{00000000-0005-0000-0000-00003A150000}"/>
    <cellStyle name="Normalny 2 2 2 3 2 5 5" xfId="15494" xr:uid="{00000000-0005-0000-0000-00003B150000}"/>
    <cellStyle name="Normalny 2 2 2 3 2 5 6" xfId="23499" xr:uid="{00000000-0005-0000-0000-00003C150000}"/>
    <cellStyle name="Normalny 2 2 2 3 2 5 7" xfId="31504" xr:uid="{00000000-0005-0000-0000-00003D150000}"/>
    <cellStyle name="Normalny 2 2 2 3 2 5 8" xfId="39509" xr:uid="{00000000-0005-0000-0000-00003E150000}"/>
    <cellStyle name="Normalny 2 2 2 3 2 5 9" xfId="47514" xr:uid="{00000000-0005-0000-0000-00003F150000}"/>
    <cellStyle name="Normalny 2 2 2 3 2 6" xfId="1720" xr:uid="{00000000-0005-0000-0000-000040150000}"/>
    <cellStyle name="Normalny 2 2 2 3 2 6 2" xfId="5016" xr:uid="{00000000-0005-0000-0000-000041150000}"/>
    <cellStyle name="Normalny 2 2 2 3 2 6 2 2" xfId="11608" xr:uid="{00000000-0005-0000-0000-000042150000}"/>
    <cellStyle name="Normalny 2 2 2 3 2 6 2 3" xfId="19614" xr:uid="{00000000-0005-0000-0000-000043150000}"/>
    <cellStyle name="Normalny 2 2 2 3 2 6 2 4" xfId="27619" xr:uid="{00000000-0005-0000-0000-000044150000}"/>
    <cellStyle name="Normalny 2 2 2 3 2 6 2 5" xfId="35624" xr:uid="{00000000-0005-0000-0000-000045150000}"/>
    <cellStyle name="Normalny 2 2 2 3 2 6 2 6" xfId="43629" xr:uid="{00000000-0005-0000-0000-000046150000}"/>
    <cellStyle name="Normalny 2 2 2 3 2 6 2 7" xfId="51634" xr:uid="{00000000-0005-0000-0000-000047150000}"/>
    <cellStyle name="Normalny 2 2 2 3 2 6 3" xfId="13464" xr:uid="{00000000-0005-0000-0000-000048150000}"/>
    <cellStyle name="Normalny 2 2 2 3 2 6 3 2" xfId="21469" xr:uid="{00000000-0005-0000-0000-000049150000}"/>
    <cellStyle name="Normalny 2 2 2 3 2 6 3 3" xfId="29474" xr:uid="{00000000-0005-0000-0000-00004A150000}"/>
    <cellStyle name="Normalny 2 2 2 3 2 6 3 4" xfId="37479" xr:uid="{00000000-0005-0000-0000-00004B150000}"/>
    <cellStyle name="Normalny 2 2 2 3 2 6 3 5" xfId="45484" xr:uid="{00000000-0005-0000-0000-00004C150000}"/>
    <cellStyle name="Normalny 2 2 2 3 2 6 3 6" xfId="53489" xr:uid="{00000000-0005-0000-0000-00004D150000}"/>
    <cellStyle name="Normalny 2 2 2 3 2 6 4" xfId="8312" xr:uid="{00000000-0005-0000-0000-00004E150000}"/>
    <cellStyle name="Normalny 2 2 2 3 2 6 5" xfId="16318" xr:uid="{00000000-0005-0000-0000-00004F150000}"/>
    <cellStyle name="Normalny 2 2 2 3 2 6 6" xfId="24323" xr:uid="{00000000-0005-0000-0000-000050150000}"/>
    <cellStyle name="Normalny 2 2 2 3 2 6 7" xfId="32328" xr:uid="{00000000-0005-0000-0000-000051150000}"/>
    <cellStyle name="Normalny 2 2 2 3 2 6 8" xfId="40333" xr:uid="{00000000-0005-0000-0000-000052150000}"/>
    <cellStyle name="Normalny 2 2 2 3 2 6 9" xfId="48338" xr:uid="{00000000-0005-0000-0000-000053150000}"/>
    <cellStyle name="Normalny 2 2 2 3 2 7" xfId="2544" xr:uid="{00000000-0005-0000-0000-000054150000}"/>
    <cellStyle name="Normalny 2 2 2 3 2 7 2" xfId="5840" xr:uid="{00000000-0005-0000-0000-000055150000}"/>
    <cellStyle name="Normalny 2 2 2 3 2 7 2 2" xfId="12432" xr:uid="{00000000-0005-0000-0000-000056150000}"/>
    <cellStyle name="Normalny 2 2 2 3 2 7 2 3" xfId="20438" xr:uid="{00000000-0005-0000-0000-000057150000}"/>
    <cellStyle name="Normalny 2 2 2 3 2 7 2 4" xfId="28443" xr:uid="{00000000-0005-0000-0000-000058150000}"/>
    <cellStyle name="Normalny 2 2 2 3 2 7 2 5" xfId="36448" xr:uid="{00000000-0005-0000-0000-000059150000}"/>
    <cellStyle name="Normalny 2 2 2 3 2 7 2 6" xfId="44453" xr:uid="{00000000-0005-0000-0000-00005A150000}"/>
    <cellStyle name="Normalny 2 2 2 3 2 7 2 7" xfId="52458" xr:uid="{00000000-0005-0000-0000-00005B150000}"/>
    <cellStyle name="Normalny 2 2 2 3 2 7 3" xfId="9136" xr:uid="{00000000-0005-0000-0000-00005C150000}"/>
    <cellStyle name="Normalny 2 2 2 3 2 7 4" xfId="17142" xr:uid="{00000000-0005-0000-0000-00005D150000}"/>
    <cellStyle name="Normalny 2 2 2 3 2 7 5" xfId="25147" xr:uid="{00000000-0005-0000-0000-00005E150000}"/>
    <cellStyle name="Normalny 2 2 2 3 2 7 6" xfId="33152" xr:uid="{00000000-0005-0000-0000-00005F150000}"/>
    <cellStyle name="Normalny 2 2 2 3 2 7 7" xfId="41157" xr:uid="{00000000-0005-0000-0000-000060150000}"/>
    <cellStyle name="Normalny 2 2 2 3 2 7 8" xfId="49162" xr:uid="{00000000-0005-0000-0000-000061150000}"/>
    <cellStyle name="Normalny 2 2 2 3 2 8" xfId="3368" xr:uid="{00000000-0005-0000-0000-000062150000}"/>
    <cellStyle name="Normalny 2 2 2 3 2 8 2" xfId="9960" xr:uid="{00000000-0005-0000-0000-000063150000}"/>
    <cellStyle name="Normalny 2 2 2 3 2 8 3" xfId="17966" xr:uid="{00000000-0005-0000-0000-000064150000}"/>
    <cellStyle name="Normalny 2 2 2 3 2 8 4" xfId="25971" xr:uid="{00000000-0005-0000-0000-000065150000}"/>
    <cellStyle name="Normalny 2 2 2 3 2 8 5" xfId="33976" xr:uid="{00000000-0005-0000-0000-000066150000}"/>
    <cellStyle name="Normalny 2 2 2 3 2 8 6" xfId="41981" xr:uid="{00000000-0005-0000-0000-000067150000}"/>
    <cellStyle name="Normalny 2 2 2 3 2 8 7" xfId="49986" xr:uid="{00000000-0005-0000-0000-000068150000}"/>
    <cellStyle name="Normalny 2 2 2 3 2 9" xfId="13258" xr:uid="{00000000-0005-0000-0000-000069150000}"/>
    <cellStyle name="Normalny 2 2 2 3 2 9 2" xfId="21263" xr:uid="{00000000-0005-0000-0000-00006A150000}"/>
    <cellStyle name="Normalny 2 2 2 3 2 9 3" xfId="29268" xr:uid="{00000000-0005-0000-0000-00006B150000}"/>
    <cellStyle name="Normalny 2 2 2 3 2 9 4" xfId="37273" xr:uid="{00000000-0005-0000-0000-00006C150000}"/>
    <cellStyle name="Normalny 2 2 2 3 2 9 5" xfId="45278" xr:uid="{00000000-0005-0000-0000-00006D150000}"/>
    <cellStyle name="Normalny 2 2 2 3 2 9 6" xfId="53283" xr:uid="{00000000-0005-0000-0000-00006E150000}"/>
    <cellStyle name="Normalny 2 2 2 3 3" xfId="98" xr:uid="{00000000-0005-0000-0000-00006F150000}"/>
    <cellStyle name="Normalny 2 2 2 3 3 10" xfId="6692" xr:uid="{00000000-0005-0000-0000-000070150000}"/>
    <cellStyle name="Normalny 2 2 2 3 3 11" xfId="14698" xr:uid="{00000000-0005-0000-0000-000071150000}"/>
    <cellStyle name="Normalny 2 2 2 3 3 12" xfId="22703" xr:uid="{00000000-0005-0000-0000-000072150000}"/>
    <cellStyle name="Normalny 2 2 2 3 3 13" xfId="30708" xr:uid="{00000000-0005-0000-0000-000073150000}"/>
    <cellStyle name="Normalny 2 2 2 3 3 14" xfId="38713" xr:uid="{00000000-0005-0000-0000-000074150000}"/>
    <cellStyle name="Normalny 2 2 2 3 3 15" xfId="46718" xr:uid="{00000000-0005-0000-0000-000075150000}"/>
    <cellStyle name="Normalny 2 2 2 3 3 2" xfId="195" xr:uid="{00000000-0005-0000-0000-000076150000}"/>
    <cellStyle name="Normalny 2 2 2 3 3 2 10" xfId="14795" xr:uid="{00000000-0005-0000-0000-000077150000}"/>
    <cellStyle name="Normalny 2 2 2 3 3 2 11" xfId="22800" xr:uid="{00000000-0005-0000-0000-000078150000}"/>
    <cellStyle name="Normalny 2 2 2 3 3 2 12" xfId="30805" xr:uid="{00000000-0005-0000-0000-000079150000}"/>
    <cellStyle name="Normalny 2 2 2 3 3 2 13" xfId="38810" xr:uid="{00000000-0005-0000-0000-00007A150000}"/>
    <cellStyle name="Normalny 2 2 2 3 3 2 14" xfId="46815" xr:uid="{00000000-0005-0000-0000-00007B150000}"/>
    <cellStyle name="Normalny 2 2 2 3 3 2 2" xfId="403" xr:uid="{00000000-0005-0000-0000-00007C150000}"/>
    <cellStyle name="Normalny 2 2 2 3 3 2 2 10" xfId="23006" xr:uid="{00000000-0005-0000-0000-00007D150000}"/>
    <cellStyle name="Normalny 2 2 2 3 3 2 2 11" xfId="31011" xr:uid="{00000000-0005-0000-0000-00007E150000}"/>
    <cellStyle name="Normalny 2 2 2 3 3 2 2 12" xfId="39016" xr:uid="{00000000-0005-0000-0000-00007F150000}"/>
    <cellStyle name="Normalny 2 2 2 3 3 2 2 13" xfId="47021" xr:uid="{00000000-0005-0000-0000-000080150000}"/>
    <cellStyle name="Normalny 2 2 2 3 3 2 2 2" xfId="815" xr:uid="{00000000-0005-0000-0000-000081150000}"/>
    <cellStyle name="Normalny 2 2 2 3 3 2 2 2 10" xfId="31423" xr:uid="{00000000-0005-0000-0000-000082150000}"/>
    <cellStyle name="Normalny 2 2 2 3 3 2 2 2 11" xfId="39428" xr:uid="{00000000-0005-0000-0000-000083150000}"/>
    <cellStyle name="Normalny 2 2 2 3 3 2 2 2 12" xfId="47433" xr:uid="{00000000-0005-0000-0000-000084150000}"/>
    <cellStyle name="Normalny 2 2 2 3 3 2 2 2 2" xfId="1639" xr:uid="{00000000-0005-0000-0000-000085150000}"/>
    <cellStyle name="Normalny 2 2 2 3 3 2 2 2 2 2" xfId="4935" xr:uid="{00000000-0005-0000-0000-000086150000}"/>
    <cellStyle name="Normalny 2 2 2 3 3 2 2 2 2 2 2" xfId="11527" xr:uid="{00000000-0005-0000-0000-000087150000}"/>
    <cellStyle name="Normalny 2 2 2 3 3 2 2 2 2 2 3" xfId="19533" xr:uid="{00000000-0005-0000-0000-000088150000}"/>
    <cellStyle name="Normalny 2 2 2 3 3 2 2 2 2 2 4" xfId="27538" xr:uid="{00000000-0005-0000-0000-000089150000}"/>
    <cellStyle name="Normalny 2 2 2 3 3 2 2 2 2 2 5" xfId="35543" xr:uid="{00000000-0005-0000-0000-00008A150000}"/>
    <cellStyle name="Normalny 2 2 2 3 3 2 2 2 2 2 6" xfId="43548" xr:uid="{00000000-0005-0000-0000-00008B150000}"/>
    <cellStyle name="Normalny 2 2 2 3 3 2 2 2 2 2 7" xfId="51553" xr:uid="{00000000-0005-0000-0000-00008C150000}"/>
    <cellStyle name="Normalny 2 2 2 3 3 2 2 2 2 3" xfId="8231" xr:uid="{00000000-0005-0000-0000-00008D150000}"/>
    <cellStyle name="Normalny 2 2 2 3 3 2 2 2 2 4" xfId="16237" xr:uid="{00000000-0005-0000-0000-00008E150000}"/>
    <cellStyle name="Normalny 2 2 2 3 3 2 2 2 2 5" xfId="24242" xr:uid="{00000000-0005-0000-0000-00008F150000}"/>
    <cellStyle name="Normalny 2 2 2 3 3 2 2 2 2 6" xfId="32247" xr:uid="{00000000-0005-0000-0000-000090150000}"/>
    <cellStyle name="Normalny 2 2 2 3 3 2 2 2 2 7" xfId="40252" xr:uid="{00000000-0005-0000-0000-000091150000}"/>
    <cellStyle name="Normalny 2 2 2 3 3 2 2 2 2 8" xfId="48257" xr:uid="{00000000-0005-0000-0000-000092150000}"/>
    <cellStyle name="Normalny 2 2 2 3 3 2 2 2 3" xfId="2463" xr:uid="{00000000-0005-0000-0000-000093150000}"/>
    <cellStyle name="Normalny 2 2 2 3 3 2 2 2 3 2" xfId="5759" xr:uid="{00000000-0005-0000-0000-000094150000}"/>
    <cellStyle name="Normalny 2 2 2 3 3 2 2 2 3 2 2" xfId="12351" xr:uid="{00000000-0005-0000-0000-000095150000}"/>
    <cellStyle name="Normalny 2 2 2 3 3 2 2 2 3 2 3" xfId="20357" xr:uid="{00000000-0005-0000-0000-000096150000}"/>
    <cellStyle name="Normalny 2 2 2 3 3 2 2 2 3 2 4" xfId="28362" xr:uid="{00000000-0005-0000-0000-000097150000}"/>
    <cellStyle name="Normalny 2 2 2 3 3 2 2 2 3 2 5" xfId="36367" xr:uid="{00000000-0005-0000-0000-000098150000}"/>
    <cellStyle name="Normalny 2 2 2 3 3 2 2 2 3 2 6" xfId="44372" xr:uid="{00000000-0005-0000-0000-000099150000}"/>
    <cellStyle name="Normalny 2 2 2 3 3 2 2 2 3 2 7" xfId="52377" xr:uid="{00000000-0005-0000-0000-00009A150000}"/>
    <cellStyle name="Normalny 2 2 2 3 3 2 2 2 3 3" xfId="9055" xr:uid="{00000000-0005-0000-0000-00009B150000}"/>
    <cellStyle name="Normalny 2 2 2 3 3 2 2 2 3 4" xfId="17061" xr:uid="{00000000-0005-0000-0000-00009C150000}"/>
    <cellStyle name="Normalny 2 2 2 3 3 2 2 2 3 5" xfId="25066" xr:uid="{00000000-0005-0000-0000-00009D150000}"/>
    <cellStyle name="Normalny 2 2 2 3 3 2 2 2 3 6" xfId="33071" xr:uid="{00000000-0005-0000-0000-00009E150000}"/>
    <cellStyle name="Normalny 2 2 2 3 3 2 2 2 3 7" xfId="41076" xr:uid="{00000000-0005-0000-0000-00009F150000}"/>
    <cellStyle name="Normalny 2 2 2 3 3 2 2 2 3 8" xfId="49081" xr:uid="{00000000-0005-0000-0000-0000A0150000}"/>
    <cellStyle name="Normalny 2 2 2 3 3 2 2 2 4" xfId="3287" xr:uid="{00000000-0005-0000-0000-0000A1150000}"/>
    <cellStyle name="Normalny 2 2 2 3 3 2 2 2 4 2" xfId="6583" xr:uid="{00000000-0005-0000-0000-0000A2150000}"/>
    <cellStyle name="Normalny 2 2 2 3 3 2 2 2 4 2 2" xfId="13175" xr:uid="{00000000-0005-0000-0000-0000A3150000}"/>
    <cellStyle name="Normalny 2 2 2 3 3 2 2 2 4 2 3" xfId="21181" xr:uid="{00000000-0005-0000-0000-0000A4150000}"/>
    <cellStyle name="Normalny 2 2 2 3 3 2 2 2 4 2 4" xfId="29186" xr:uid="{00000000-0005-0000-0000-0000A5150000}"/>
    <cellStyle name="Normalny 2 2 2 3 3 2 2 2 4 2 5" xfId="37191" xr:uid="{00000000-0005-0000-0000-0000A6150000}"/>
    <cellStyle name="Normalny 2 2 2 3 3 2 2 2 4 2 6" xfId="45196" xr:uid="{00000000-0005-0000-0000-0000A7150000}"/>
    <cellStyle name="Normalny 2 2 2 3 3 2 2 2 4 2 7" xfId="53201" xr:uid="{00000000-0005-0000-0000-0000A8150000}"/>
    <cellStyle name="Normalny 2 2 2 3 3 2 2 2 4 3" xfId="9879" xr:uid="{00000000-0005-0000-0000-0000A9150000}"/>
    <cellStyle name="Normalny 2 2 2 3 3 2 2 2 4 4" xfId="17885" xr:uid="{00000000-0005-0000-0000-0000AA150000}"/>
    <cellStyle name="Normalny 2 2 2 3 3 2 2 2 4 5" xfId="25890" xr:uid="{00000000-0005-0000-0000-0000AB150000}"/>
    <cellStyle name="Normalny 2 2 2 3 3 2 2 2 4 6" xfId="33895" xr:uid="{00000000-0005-0000-0000-0000AC150000}"/>
    <cellStyle name="Normalny 2 2 2 3 3 2 2 2 4 7" xfId="41900" xr:uid="{00000000-0005-0000-0000-0000AD150000}"/>
    <cellStyle name="Normalny 2 2 2 3 3 2 2 2 4 8" xfId="49905" xr:uid="{00000000-0005-0000-0000-0000AE150000}"/>
    <cellStyle name="Normalny 2 2 2 3 3 2 2 2 5" xfId="4111" xr:uid="{00000000-0005-0000-0000-0000AF150000}"/>
    <cellStyle name="Normalny 2 2 2 3 3 2 2 2 5 2" xfId="10703" xr:uid="{00000000-0005-0000-0000-0000B0150000}"/>
    <cellStyle name="Normalny 2 2 2 3 3 2 2 2 5 3" xfId="18709" xr:uid="{00000000-0005-0000-0000-0000B1150000}"/>
    <cellStyle name="Normalny 2 2 2 3 3 2 2 2 5 4" xfId="26714" xr:uid="{00000000-0005-0000-0000-0000B2150000}"/>
    <cellStyle name="Normalny 2 2 2 3 3 2 2 2 5 5" xfId="34719" xr:uid="{00000000-0005-0000-0000-0000B3150000}"/>
    <cellStyle name="Normalny 2 2 2 3 3 2 2 2 5 6" xfId="42724" xr:uid="{00000000-0005-0000-0000-0000B4150000}"/>
    <cellStyle name="Normalny 2 2 2 3 3 2 2 2 5 7" xfId="50729" xr:uid="{00000000-0005-0000-0000-0000B5150000}"/>
    <cellStyle name="Normalny 2 2 2 3 3 2 2 2 6" xfId="14389" xr:uid="{00000000-0005-0000-0000-0000B6150000}"/>
    <cellStyle name="Normalny 2 2 2 3 3 2 2 2 6 2" xfId="22394" xr:uid="{00000000-0005-0000-0000-0000B7150000}"/>
    <cellStyle name="Normalny 2 2 2 3 3 2 2 2 6 3" xfId="30399" xr:uid="{00000000-0005-0000-0000-0000B8150000}"/>
    <cellStyle name="Normalny 2 2 2 3 3 2 2 2 6 4" xfId="38404" xr:uid="{00000000-0005-0000-0000-0000B9150000}"/>
    <cellStyle name="Normalny 2 2 2 3 3 2 2 2 6 5" xfId="46409" xr:uid="{00000000-0005-0000-0000-0000BA150000}"/>
    <cellStyle name="Normalny 2 2 2 3 3 2 2 2 6 6" xfId="54414" xr:uid="{00000000-0005-0000-0000-0000BB150000}"/>
    <cellStyle name="Normalny 2 2 2 3 3 2 2 2 7" xfId="7407" xr:uid="{00000000-0005-0000-0000-0000BC150000}"/>
    <cellStyle name="Normalny 2 2 2 3 3 2 2 2 8" xfId="15413" xr:uid="{00000000-0005-0000-0000-0000BD150000}"/>
    <cellStyle name="Normalny 2 2 2 3 3 2 2 2 9" xfId="23418" xr:uid="{00000000-0005-0000-0000-0000BE150000}"/>
    <cellStyle name="Normalny 2 2 2 3 3 2 2 3" xfId="1227" xr:uid="{00000000-0005-0000-0000-0000BF150000}"/>
    <cellStyle name="Normalny 2 2 2 3 3 2 2 3 2" xfId="4523" xr:uid="{00000000-0005-0000-0000-0000C0150000}"/>
    <cellStyle name="Normalny 2 2 2 3 3 2 2 3 2 2" xfId="11115" xr:uid="{00000000-0005-0000-0000-0000C1150000}"/>
    <cellStyle name="Normalny 2 2 2 3 3 2 2 3 2 3" xfId="19121" xr:uid="{00000000-0005-0000-0000-0000C2150000}"/>
    <cellStyle name="Normalny 2 2 2 3 3 2 2 3 2 4" xfId="27126" xr:uid="{00000000-0005-0000-0000-0000C3150000}"/>
    <cellStyle name="Normalny 2 2 2 3 3 2 2 3 2 5" xfId="35131" xr:uid="{00000000-0005-0000-0000-0000C4150000}"/>
    <cellStyle name="Normalny 2 2 2 3 3 2 2 3 2 6" xfId="43136" xr:uid="{00000000-0005-0000-0000-0000C5150000}"/>
    <cellStyle name="Normalny 2 2 2 3 3 2 2 3 2 7" xfId="51141" xr:uid="{00000000-0005-0000-0000-0000C6150000}"/>
    <cellStyle name="Normalny 2 2 2 3 3 2 2 3 3" xfId="7819" xr:uid="{00000000-0005-0000-0000-0000C7150000}"/>
    <cellStyle name="Normalny 2 2 2 3 3 2 2 3 4" xfId="15825" xr:uid="{00000000-0005-0000-0000-0000C8150000}"/>
    <cellStyle name="Normalny 2 2 2 3 3 2 2 3 5" xfId="23830" xr:uid="{00000000-0005-0000-0000-0000C9150000}"/>
    <cellStyle name="Normalny 2 2 2 3 3 2 2 3 6" xfId="31835" xr:uid="{00000000-0005-0000-0000-0000CA150000}"/>
    <cellStyle name="Normalny 2 2 2 3 3 2 2 3 7" xfId="39840" xr:uid="{00000000-0005-0000-0000-0000CB150000}"/>
    <cellStyle name="Normalny 2 2 2 3 3 2 2 3 8" xfId="47845" xr:uid="{00000000-0005-0000-0000-0000CC150000}"/>
    <cellStyle name="Normalny 2 2 2 3 3 2 2 4" xfId="2051" xr:uid="{00000000-0005-0000-0000-0000CD150000}"/>
    <cellStyle name="Normalny 2 2 2 3 3 2 2 4 2" xfId="5347" xr:uid="{00000000-0005-0000-0000-0000CE150000}"/>
    <cellStyle name="Normalny 2 2 2 3 3 2 2 4 2 2" xfId="11939" xr:uid="{00000000-0005-0000-0000-0000CF150000}"/>
    <cellStyle name="Normalny 2 2 2 3 3 2 2 4 2 3" xfId="19945" xr:uid="{00000000-0005-0000-0000-0000D0150000}"/>
    <cellStyle name="Normalny 2 2 2 3 3 2 2 4 2 4" xfId="27950" xr:uid="{00000000-0005-0000-0000-0000D1150000}"/>
    <cellStyle name="Normalny 2 2 2 3 3 2 2 4 2 5" xfId="35955" xr:uid="{00000000-0005-0000-0000-0000D2150000}"/>
    <cellStyle name="Normalny 2 2 2 3 3 2 2 4 2 6" xfId="43960" xr:uid="{00000000-0005-0000-0000-0000D3150000}"/>
    <cellStyle name="Normalny 2 2 2 3 3 2 2 4 2 7" xfId="51965" xr:uid="{00000000-0005-0000-0000-0000D4150000}"/>
    <cellStyle name="Normalny 2 2 2 3 3 2 2 4 3" xfId="8643" xr:uid="{00000000-0005-0000-0000-0000D5150000}"/>
    <cellStyle name="Normalny 2 2 2 3 3 2 2 4 4" xfId="16649" xr:uid="{00000000-0005-0000-0000-0000D6150000}"/>
    <cellStyle name="Normalny 2 2 2 3 3 2 2 4 5" xfId="24654" xr:uid="{00000000-0005-0000-0000-0000D7150000}"/>
    <cellStyle name="Normalny 2 2 2 3 3 2 2 4 6" xfId="32659" xr:uid="{00000000-0005-0000-0000-0000D8150000}"/>
    <cellStyle name="Normalny 2 2 2 3 3 2 2 4 7" xfId="40664" xr:uid="{00000000-0005-0000-0000-0000D9150000}"/>
    <cellStyle name="Normalny 2 2 2 3 3 2 2 4 8" xfId="48669" xr:uid="{00000000-0005-0000-0000-0000DA150000}"/>
    <cellStyle name="Normalny 2 2 2 3 3 2 2 5" xfId="2875" xr:uid="{00000000-0005-0000-0000-0000DB150000}"/>
    <cellStyle name="Normalny 2 2 2 3 3 2 2 5 2" xfId="6171" xr:uid="{00000000-0005-0000-0000-0000DC150000}"/>
    <cellStyle name="Normalny 2 2 2 3 3 2 2 5 2 2" xfId="12763" xr:uid="{00000000-0005-0000-0000-0000DD150000}"/>
    <cellStyle name="Normalny 2 2 2 3 3 2 2 5 2 3" xfId="20769" xr:uid="{00000000-0005-0000-0000-0000DE150000}"/>
    <cellStyle name="Normalny 2 2 2 3 3 2 2 5 2 4" xfId="28774" xr:uid="{00000000-0005-0000-0000-0000DF150000}"/>
    <cellStyle name="Normalny 2 2 2 3 3 2 2 5 2 5" xfId="36779" xr:uid="{00000000-0005-0000-0000-0000E0150000}"/>
    <cellStyle name="Normalny 2 2 2 3 3 2 2 5 2 6" xfId="44784" xr:uid="{00000000-0005-0000-0000-0000E1150000}"/>
    <cellStyle name="Normalny 2 2 2 3 3 2 2 5 2 7" xfId="52789" xr:uid="{00000000-0005-0000-0000-0000E2150000}"/>
    <cellStyle name="Normalny 2 2 2 3 3 2 2 5 3" xfId="9467" xr:uid="{00000000-0005-0000-0000-0000E3150000}"/>
    <cellStyle name="Normalny 2 2 2 3 3 2 2 5 4" xfId="17473" xr:uid="{00000000-0005-0000-0000-0000E4150000}"/>
    <cellStyle name="Normalny 2 2 2 3 3 2 2 5 5" xfId="25478" xr:uid="{00000000-0005-0000-0000-0000E5150000}"/>
    <cellStyle name="Normalny 2 2 2 3 3 2 2 5 6" xfId="33483" xr:uid="{00000000-0005-0000-0000-0000E6150000}"/>
    <cellStyle name="Normalny 2 2 2 3 3 2 2 5 7" xfId="41488" xr:uid="{00000000-0005-0000-0000-0000E7150000}"/>
    <cellStyle name="Normalny 2 2 2 3 3 2 2 5 8" xfId="49493" xr:uid="{00000000-0005-0000-0000-0000E8150000}"/>
    <cellStyle name="Normalny 2 2 2 3 3 2 2 6" xfId="3699" xr:uid="{00000000-0005-0000-0000-0000E9150000}"/>
    <cellStyle name="Normalny 2 2 2 3 3 2 2 6 2" xfId="10291" xr:uid="{00000000-0005-0000-0000-0000EA150000}"/>
    <cellStyle name="Normalny 2 2 2 3 3 2 2 6 3" xfId="18297" xr:uid="{00000000-0005-0000-0000-0000EB150000}"/>
    <cellStyle name="Normalny 2 2 2 3 3 2 2 6 4" xfId="26302" xr:uid="{00000000-0005-0000-0000-0000EC150000}"/>
    <cellStyle name="Normalny 2 2 2 3 3 2 2 6 5" xfId="34307" xr:uid="{00000000-0005-0000-0000-0000ED150000}"/>
    <cellStyle name="Normalny 2 2 2 3 3 2 2 6 6" xfId="42312" xr:uid="{00000000-0005-0000-0000-0000EE150000}"/>
    <cellStyle name="Normalny 2 2 2 3 3 2 2 6 7" xfId="50317" xr:uid="{00000000-0005-0000-0000-0000EF150000}"/>
    <cellStyle name="Normalny 2 2 2 3 3 2 2 7" xfId="13786" xr:uid="{00000000-0005-0000-0000-0000F0150000}"/>
    <cellStyle name="Normalny 2 2 2 3 3 2 2 7 2" xfId="21791" xr:uid="{00000000-0005-0000-0000-0000F1150000}"/>
    <cellStyle name="Normalny 2 2 2 3 3 2 2 7 3" xfId="29796" xr:uid="{00000000-0005-0000-0000-0000F2150000}"/>
    <cellStyle name="Normalny 2 2 2 3 3 2 2 7 4" xfId="37801" xr:uid="{00000000-0005-0000-0000-0000F3150000}"/>
    <cellStyle name="Normalny 2 2 2 3 3 2 2 7 5" xfId="45806" xr:uid="{00000000-0005-0000-0000-0000F4150000}"/>
    <cellStyle name="Normalny 2 2 2 3 3 2 2 7 6" xfId="53811" xr:uid="{00000000-0005-0000-0000-0000F5150000}"/>
    <cellStyle name="Normalny 2 2 2 3 3 2 2 8" xfId="6995" xr:uid="{00000000-0005-0000-0000-0000F6150000}"/>
    <cellStyle name="Normalny 2 2 2 3 3 2 2 9" xfId="15001" xr:uid="{00000000-0005-0000-0000-0000F7150000}"/>
    <cellStyle name="Normalny 2 2 2 3 3 2 3" xfId="609" xr:uid="{00000000-0005-0000-0000-0000F8150000}"/>
    <cellStyle name="Normalny 2 2 2 3 3 2 3 10" xfId="31217" xr:uid="{00000000-0005-0000-0000-0000F9150000}"/>
    <cellStyle name="Normalny 2 2 2 3 3 2 3 11" xfId="39222" xr:uid="{00000000-0005-0000-0000-0000FA150000}"/>
    <cellStyle name="Normalny 2 2 2 3 3 2 3 12" xfId="47227" xr:uid="{00000000-0005-0000-0000-0000FB150000}"/>
    <cellStyle name="Normalny 2 2 2 3 3 2 3 2" xfId="1433" xr:uid="{00000000-0005-0000-0000-0000FC150000}"/>
    <cellStyle name="Normalny 2 2 2 3 3 2 3 2 2" xfId="4729" xr:uid="{00000000-0005-0000-0000-0000FD150000}"/>
    <cellStyle name="Normalny 2 2 2 3 3 2 3 2 2 2" xfId="11321" xr:uid="{00000000-0005-0000-0000-0000FE150000}"/>
    <cellStyle name="Normalny 2 2 2 3 3 2 3 2 2 3" xfId="19327" xr:uid="{00000000-0005-0000-0000-0000FF150000}"/>
    <cellStyle name="Normalny 2 2 2 3 3 2 3 2 2 4" xfId="27332" xr:uid="{00000000-0005-0000-0000-000000160000}"/>
    <cellStyle name="Normalny 2 2 2 3 3 2 3 2 2 5" xfId="35337" xr:uid="{00000000-0005-0000-0000-000001160000}"/>
    <cellStyle name="Normalny 2 2 2 3 3 2 3 2 2 6" xfId="43342" xr:uid="{00000000-0005-0000-0000-000002160000}"/>
    <cellStyle name="Normalny 2 2 2 3 3 2 3 2 2 7" xfId="51347" xr:uid="{00000000-0005-0000-0000-000003160000}"/>
    <cellStyle name="Normalny 2 2 2 3 3 2 3 2 3" xfId="14592" xr:uid="{00000000-0005-0000-0000-000004160000}"/>
    <cellStyle name="Normalny 2 2 2 3 3 2 3 2 3 2" xfId="22597" xr:uid="{00000000-0005-0000-0000-000005160000}"/>
    <cellStyle name="Normalny 2 2 2 3 3 2 3 2 3 3" xfId="30602" xr:uid="{00000000-0005-0000-0000-000006160000}"/>
    <cellStyle name="Normalny 2 2 2 3 3 2 3 2 3 4" xfId="38607" xr:uid="{00000000-0005-0000-0000-000007160000}"/>
    <cellStyle name="Normalny 2 2 2 3 3 2 3 2 3 5" xfId="46612" xr:uid="{00000000-0005-0000-0000-000008160000}"/>
    <cellStyle name="Normalny 2 2 2 3 3 2 3 2 3 6" xfId="54617" xr:uid="{00000000-0005-0000-0000-000009160000}"/>
    <cellStyle name="Normalny 2 2 2 3 3 2 3 2 4" xfId="8025" xr:uid="{00000000-0005-0000-0000-00000A160000}"/>
    <cellStyle name="Normalny 2 2 2 3 3 2 3 2 5" xfId="16031" xr:uid="{00000000-0005-0000-0000-00000B160000}"/>
    <cellStyle name="Normalny 2 2 2 3 3 2 3 2 6" xfId="24036" xr:uid="{00000000-0005-0000-0000-00000C160000}"/>
    <cellStyle name="Normalny 2 2 2 3 3 2 3 2 7" xfId="32041" xr:uid="{00000000-0005-0000-0000-00000D160000}"/>
    <cellStyle name="Normalny 2 2 2 3 3 2 3 2 8" xfId="40046" xr:uid="{00000000-0005-0000-0000-00000E160000}"/>
    <cellStyle name="Normalny 2 2 2 3 3 2 3 2 9" xfId="48051" xr:uid="{00000000-0005-0000-0000-00000F160000}"/>
    <cellStyle name="Normalny 2 2 2 3 3 2 3 3" xfId="2257" xr:uid="{00000000-0005-0000-0000-000010160000}"/>
    <cellStyle name="Normalny 2 2 2 3 3 2 3 3 2" xfId="5553" xr:uid="{00000000-0005-0000-0000-000011160000}"/>
    <cellStyle name="Normalny 2 2 2 3 3 2 3 3 2 2" xfId="12145" xr:uid="{00000000-0005-0000-0000-000012160000}"/>
    <cellStyle name="Normalny 2 2 2 3 3 2 3 3 2 3" xfId="20151" xr:uid="{00000000-0005-0000-0000-000013160000}"/>
    <cellStyle name="Normalny 2 2 2 3 3 2 3 3 2 4" xfId="28156" xr:uid="{00000000-0005-0000-0000-000014160000}"/>
    <cellStyle name="Normalny 2 2 2 3 3 2 3 3 2 5" xfId="36161" xr:uid="{00000000-0005-0000-0000-000015160000}"/>
    <cellStyle name="Normalny 2 2 2 3 3 2 3 3 2 6" xfId="44166" xr:uid="{00000000-0005-0000-0000-000016160000}"/>
    <cellStyle name="Normalny 2 2 2 3 3 2 3 3 2 7" xfId="52171" xr:uid="{00000000-0005-0000-0000-000017160000}"/>
    <cellStyle name="Normalny 2 2 2 3 3 2 3 3 3" xfId="8849" xr:uid="{00000000-0005-0000-0000-000018160000}"/>
    <cellStyle name="Normalny 2 2 2 3 3 2 3 3 4" xfId="16855" xr:uid="{00000000-0005-0000-0000-000019160000}"/>
    <cellStyle name="Normalny 2 2 2 3 3 2 3 3 5" xfId="24860" xr:uid="{00000000-0005-0000-0000-00001A160000}"/>
    <cellStyle name="Normalny 2 2 2 3 3 2 3 3 6" xfId="32865" xr:uid="{00000000-0005-0000-0000-00001B160000}"/>
    <cellStyle name="Normalny 2 2 2 3 3 2 3 3 7" xfId="40870" xr:uid="{00000000-0005-0000-0000-00001C160000}"/>
    <cellStyle name="Normalny 2 2 2 3 3 2 3 3 8" xfId="48875" xr:uid="{00000000-0005-0000-0000-00001D160000}"/>
    <cellStyle name="Normalny 2 2 2 3 3 2 3 4" xfId="3081" xr:uid="{00000000-0005-0000-0000-00001E160000}"/>
    <cellStyle name="Normalny 2 2 2 3 3 2 3 4 2" xfId="6377" xr:uid="{00000000-0005-0000-0000-00001F160000}"/>
    <cellStyle name="Normalny 2 2 2 3 3 2 3 4 2 2" xfId="12969" xr:uid="{00000000-0005-0000-0000-000020160000}"/>
    <cellStyle name="Normalny 2 2 2 3 3 2 3 4 2 3" xfId="20975" xr:uid="{00000000-0005-0000-0000-000021160000}"/>
    <cellStyle name="Normalny 2 2 2 3 3 2 3 4 2 4" xfId="28980" xr:uid="{00000000-0005-0000-0000-000022160000}"/>
    <cellStyle name="Normalny 2 2 2 3 3 2 3 4 2 5" xfId="36985" xr:uid="{00000000-0005-0000-0000-000023160000}"/>
    <cellStyle name="Normalny 2 2 2 3 3 2 3 4 2 6" xfId="44990" xr:uid="{00000000-0005-0000-0000-000024160000}"/>
    <cellStyle name="Normalny 2 2 2 3 3 2 3 4 2 7" xfId="52995" xr:uid="{00000000-0005-0000-0000-000025160000}"/>
    <cellStyle name="Normalny 2 2 2 3 3 2 3 4 3" xfId="9673" xr:uid="{00000000-0005-0000-0000-000026160000}"/>
    <cellStyle name="Normalny 2 2 2 3 3 2 3 4 4" xfId="17679" xr:uid="{00000000-0005-0000-0000-000027160000}"/>
    <cellStyle name="Normalny 2 2 2 3 3 2 3 4 5" xfId="25684" xr:uid="{00000000-0005-0000-0000-000028160000}"/>
    <cellStyle name="Normalny 2 2 2 3 3 2 3 4 6" xfId="33689" xr:uid="{00000000-0005-0000-0000-000029160000}"/>
    <cellStyle name="Normalny 2 2 2 3 3 2 3 4 7" xfId="41694" xr:uid="{00000000-0005-0000-0000-00002A160000}"/>
    <cellStyle name="Normalny 2 2 2 3 3 2 3 4 8" xfId="49699" xr:uid="{00000000-0005-0000-0000-00002B160000}"/>
    <cellStyle name="Normalny 2 2 2 3 3 2 3 5" xfId="3905" xr:uid="{00000000-0005-0000-0000-00002C160000}"/>
    <cellStyle name="Normalny 2 2 2 3 3 2 3 5 2" xfId="10497" xr:uid="{00000000-0005-0000-0000-00002D160000}"/>
    <cellStyle name="Normalny 2 2 2 3 3 2 3 5 3" xfId="18503" xr:uid="{00000000-0005-0000-0000-00002E160000}"/>
    <cellStyle name="Normalny 2 2 2 3 3 2 3 5 4" xfId="26508" xr:uid="{00000000-0005-0000-0000-00002F160000}"/>
    <cellStyle name="Normalny 2 2 2 3 3 2 3 5 5" xfId="34513" xr:uid="{00000000-0005-0000-0000-000030160000}"/>
    <cellStyle name="Normalny 2 2 2 3 3 2 3 5 6" xfId="42518" xr:uid="{00000000-0005-0000-0000-000031160000}"/>
    <cellStyle name="Normalny 2 2 2 3 3 2 3 5 7" xfId="50523" xr:uid="{00000000-0005-0000-0000-000032160000}"/>
    <cellStyle name="Normalny 2 2 2 3 3 2 3 6" xfId="13989" xr:uid="{00000000-0005-0000-0000-000033160000}"/>
    <cellStyle name="Normalny 2 2 2 3 3 2 3 6 2" xfId="21994" xr:uid="{00000000-0005-0000-0000-000034160000}"/>
    <cellStyle name="Normalny 2 2 2 3 3 2 3 6 3" xfId="29999" xr:uid="{00000000-0005-0000-0000-000035160000}"/>
    <cellStyle name="Normalny 2 2 2 3 3 2 3 6 4" xfId="38004" xr:uid="{00000000-0005-0000-0000-000036160000}"/>
    <cellStyle name="Normalny 2 2 2 3 3 2 3 6 5" xfId="46009" xr:uid="{00000000-0005-0000-0000-000037160000}"/>
    <cellStyle name="Normalny 2 2 2 3 3 2 3 6 6" xfId="54014" xr:uid="{00000000-0005-0000-0000-000038160000}"/>
    <cellStyle name="Normalny 2 2 2 3 3 2 3 7" xfId="7201" xr:uid="{00000000-0005-0000-0000-000039160000}"/>
    <cellStyle name="Normalny 2 2 2 3 3 2 3 8" xfId="15207" xr:uid="{00000000-0005-0000-0000-00003A160000}"/>
    <cellStyle name="Normalny 2 2 2 3 3 2 3 9" xfId="23212" xr:uid="{00000000-0005-0000-0000-00003B160000}"/>
    <cellStyle name="Normalny 2 2 2 3 3 2 4" xfId="1021" xr:uid="{00000000-0005-0000-0000-00003C160000}"/>
    <cellStyle name="Normalny 2 2 2 3 3 2 4 2" xfId="4317" xr:uid="{00000000-0005-0000-0000-00003D160000}"/>
    <cellStyle name="Normalny 2 2 2 3 3 2 4 2 2" xfId="10909" xr:uid="{00000000-0005-0000-0000-00003E160000}"/>
    <cellStyle name="Normalny 2 2 2 3 3 2 4 2 3" xfId="18915" xr:uid="{00000000-0005-0000-0000-00003F160000}"/>
    <cellStyle name="Normalny 2 2 2 3 3 2 4 2 4" xfId="26920" xr:uid="{00000000-0005-0000-0000-000040160000}"/>
    <cellStyle name="Normalny 2 2 2 3 3 2 4 2 5" xfId="34925" xr:uid="{00000000-0005-0000-0000-000041160000}"/>
    <cellStyle name="Normalny 2 2 2 3 3 2 4 2 6" xfId="42930" xr:uid="{00000000-0005-0000-0000-000042160000}"/>
    <cellStyle name="Normalny 2 2 2 3 3 2 4 2 7" xfId="50935" xr:uid="{00000000-0005-0000-0000-000043160000}"/>
    <cellStyle name="Normalny 2 2 2 3 3 2 4 3" xfId="14192" xr:uid="{00000000-0005-0000-0000-000044160000}"/>
    <cellStyle name="Normalny 2 2 2 3 3 2 4 3 2" xfId="22197" xr:uid="{00000000-0005-0000-0000-000045160000}"/>
    <cellStyle name="Normalny 2 2 2 3 3 2 4 3 3" xfId="30202" xr:uid="{00000000-0005-0000-0000-000046160000}"/>
    <cellStyle name="Normalny 2 2 2 3 3 2 4 3 4" xfId="38207" xr:uid="{00000000-0005-0000-0000-000047160000}"/>
    <cellStyle name="Normalny 2 2 2 3 3 2 4 3 5" xfId="46212" xr:uid="{00000000-0005-0000-0000-000048160000}"/>
    <cellStyle name="Normalny 2 2 2 3 3 2 4 3 6" xfId="54217" xr:uid="{00000000-0005-0000-0000-000049160000}"/>
    <cellStyle name="Normalny 2 2 2 3 3 2 4 4" xfId="7613" xr:uid="{00000000-0005-0000-0000-00004A160000}"/>
    <cellStyle name="Normalny 2 2 2 3 3 2 4 5" xfId="15619" xr:uid="{00000000-0005-0000-0000-00004B160000}"/>
    <cellStyle name="Normalny 2 2 2 3 3 2 4 6" xfId="23624" xr:uid="{00000000-0005-0000-0000-00004C160000}"/>
    <cellStyle name="Normalny 2 2 2 3 3 2 4 7" xfId="31629" xr:uid="{00000000-0005-0000-0000-00004D160000}"/>
    <cellStyle name="Normalny 2 2 2 3 3 2 4 8" xfId="39634" xr:uid="{00000000-0005-0000-0000-00004E160000}"/>
    <cellStyle name="Normalny 2 2 2 3 3 2 4 9" xfId="47639" xr:uid="{00000000-0005-0000-0000-00004F160000}"/>
    <cellStyle name="Normalny 2 2 2 3 3 2 5" xfId="1845" xr:uid="{00000000-0005-0000-0000-000050160000}"/>
    <cellStyle name="Normalny 2 2 2 3 3 2 5 2" xfId="5141" xr:uid="{00000000-0005-0000-0000-000051160000}"/>
    <cellStyle name="Normalny 2 2 2 3 3 2 5 2 2" xfId="11733" xr:uid="{00000000-0005-0000-0000-000052160000}"/>
    <cellStyle name="Normalny 2 2 2 3 3 2 5 2 3" xfId="19739" xr:uid="{00000000-0005-0000-0000-000053160000}"/>
    <cellStyle name="Normalny 2 2 2 3 3 2 5 2 4" xfId="27744" xr:uid="{00000000-0005-0000-0000-000054160000}"/>
    <cellStyle name="Normalny 2 2 2 3 3 2 5 2 5" xfId="35749" xr:uid="{00000000-0005-0000-0000-000055160000}"/>
    <cellStyle name="Normalny 2 2 2 3 3 2 5 2 6" xfId="43754" xr:uid="{00000000-0005-0000-0000-000056160000}"/>
    <cellStyle name="Normalny 2 2 2 3 3 2 5 2 7" xfId="51759" xr:uid="{00000000-0005-0000-0000-000057160000}"/>
    <cellStyle name="Normalny 2 2 2 3 3 2 5 3" xfId="13589" xr:uid="{00000000-0005-0000-0000-000058160000}"/>
    <cellStyle name="Normalny 2 2 2 3 3 2 5 3 2" xfId="21594" xr:uid="{00000000-0005-0000-0000-000059160000}"/>
    <cellStyle name="Normalny 2 2 2 3 3 2 5 3 3" xfId="29599" xr:uid="{00000000-0005-0000-0000-00005A160000}"/>
    <cellStyle name="Normalny 2 2 2 3 3 2 5 3 4" xfId="37604" xr:uid="{00000000-0005-0000-0000-00005B160000}"/>
    <cellStyle name="Normalny 2 2 2 3 3 2 5 3 5" xfId="45609" xr:uid="{00000000-0005-0000-0000-00005C160000}"/>
    <cellStyle name="Normalny 2 2 2 3 3 2 5 3 6" xfId="53614" xr:uid="{00000000-0005-0000-0000-00005D160000}"/>
    <cellStyle name="Normalny 2 2 2 3 3 2 5 4" xfId="8437" xr:uid="{00000000-0005-0000-0000-00005E160000}"/>
    <cellStyle name="Normalny 2 2 2 3 3 2 5 5" xfId="16443" xr:uid="{00000000-0005-0000-0000-00005F160000}"/>
    <cellStyle name="Normalny 2 2 2 3 3 2 5 6" xfId="24448" xr:uid="{00000000-0005-0000-0000-000060160000}"/>
    <cellStyle name="Normalny 2 2 2 3 3 2 5 7" xfId="32453" xr:uid="{00000000-0005-0000-0000-000061160000}"/>
    <cellStyle name="Normalny 2 2 2 3 3 2 5 8" xfId="40458" xr:uid="{00000000-0005-0000-0000-000062160000}"/>
    <cellStyle name="Normalny 2 2 2 3 3 2 5 9" xfId="48463" xr:uid="{00000000-0005-0000-0000-000063160000}"/>
    <cellStyle name="Normalny 2 2 2 3 3 2 6" xfId="2669" xr:uid="{00000000-0005-0000-0000-000064160000}"/>
    <cellStyle name="Normalny 2 2 2 3 3 2 6 2" xfId="5965" xr:uid="{00000000-0005-0000-0000-000065160000}"/>
    <cellStyle name="Normalny 2 2 2 3 3 2 6 2 2" xfId="12557" xr:uid="{00000000-0005-0000-0000-000066160000}"/>
    <cellStyle name="Normalny 2 2 2 3 3 2 6 2 3" xfId="20563" xr:uid="{00000000-0005-0000-0000-000067160000}"/>
    <cellStyle name="Normalny 2 2 2 3 3 2 6 2 4" xfId="28568" xr:uid="{00000000-0005-0000-0000-000068160000}"/>
    <cellStyle name="Normalny 2 2 2 3 3 2 6 2 5" xfId="36573" xr:uid="{00000000-0005-0000-0000-000069160000}"/>
    <cellStyle name="Normalny 2 2 2 3 3 2 6 2 6" xfId="44578" xr:uid="{00000000-0005-0000-0000-00006A160000}"/>
    <cellStyle name="Normalny 2 2 2 3 3 2 6 2 7" xfId="52583" xr:uid="{00000000-0005-0000-0000-00006B160000}"/>
    <cellStyle name="Normalny 2 2 2 3 3 2 6 3" xfId="9261" xr:uid="{00000000-0005-0000-0000-00006C160000}"/>
    <cellStyle name="Normalny 2 2 2 3 3 2 6 4" xfId="17267" xr:uid="{00000000-0005-0000-0000-00006D160000}"/>
    <cellStyle name="Normalny 2 2 2 3 3 2 6 5" xfId="25272" xr:uid="{00000000-0005-0000-0000-00006E160000}"/>
    <cellStyle name="Normalny 2 2 2 3 3 2 6 6" xfId="33277" xr:uid="{00000000-0005-0000-0000-00006F160000}"/>
    <cellStyle name="Normalny 2 2 2 3 3 2 6 7" xfId="41282" xr:uid="{00000000-0005-0000-0000-000070160000}"/>
    <cellStyle name="Normalny 2 2 2 3 3 2 6 8" xfId="49287" xr:uid="{00000000-0005-0000-0000-000071160000}"/>
    <cellStyle name="Normalny 2 2 2 3 3 2 7" xfId="3493" xr:uid="{00000000-0005-0000-0000-000072160000}"/>
    <cellStyle name="Normalny 2 2 2 3 3 2 7 2" xfId="10085" xr:uid="{00000000-0005-0000-0000-000073160000}"/>
    <cellStyle name="Normalny 2 2 2 3 3 2 7 3" xfId="18091" xr:uid="{00000000-0005-0000-0000-000074160000}"/>
    <cellStyle name="Normalny 2 2 2 3 3 2 7 4" xfId="26096" xr:uid="{00000000-0005-0000-0000-000075160000}"/>
    <cellStyle name="Normalny 2 2 2 3 3 2 7 5" xfId="34101" xr:uid="{00000000-0005-0000-0000-000076160000}"/>
    <cellStyle name="Normalny 2 2 2 3 3 2 7 6" xfId="42106" xr:uid="{00000000-0005-0000-0000-000077160000}"/>
    <cellStyle name="Normalny 2 2 2 3 3 2 7 7" xfId="50111" xr:uid="{00000000-0005-0000-0000-000078160000}"/>
    <cellStyle name="Normalny 2 2 2 3 3 2 8" xfId="13383" xr:uid="{00000000-0005-0000-0000-000079160000}"/>
    <cellStyle name="Normalny 2 2 2 3 3 2 8 2" xfId="21388" xr:uid="{00000000-0005-0000-0000-00007A160000}"/>
    <cellStyle name="Normalny 2 2 2 3 3 2 8 3" xfId="29393" xr:uid="{00000000-0005-0000-0000-00007B160000}"/>
    <cellStyle name="Normalny 2 2 2 3 3 2 8 4" xfId="37398" xr:uid="{00000000-0005-0000-0000-00007C160000}"/>
    <cellStyle name="Normalny 2 2 2 3 3 2 8 5" xfId="45403" xr:uid="{00000000-0005-0000-0000-00007D160000}"/>
    <cellStyle name="Normalny 2 2 2 3 3 2 8 6" xfId="53408" xr:uid="{00000000-0005-0000-0000-00007E160000}"/>
    <cellStyle name="Normalny 2 2 2 3 3 2 9" xfId="6789" xr:uid="{00000000-0005-0000-0000-00007F160000}"/>
    <cellStyle name="Normalny 2 2 2 3 3 3" xfId="306" xr:uid="{00000000-0005-0000-0000-000080160000}"/>
    <cellStyle name="Normalny 2 2 2 3 3 3 10" xfId="22909" xr:uid="{00000000-0005-0000-0000-000081160000}"/>
    <cellStyle name="Normalny 2 2 2 3 3 3 11" xfId="30914" xr:uid="{00000000-0005-0000-0000-000082160000}"/>
    <cellStyle name="Normalny 2 2 2 3 3 3 12" xfId="38919" xr:uid="{00000000-0005-0000-0000-000083160000}"/>
    <cellStyle name="Normalny 2 2 2 3 3 3 13" xfId="46924" xr:uid="{00000000-0005-0000-0000-000084160000}"/>
    <cellStyle name="Normalny 2 2 2 3 3 3 2" xfId="718" xr:uid="{00000000-0005-0000-0000-000085160000}"/>
    <cellStyle name="Normalny 2 2 2 3 3 3 2 10" xfId="31326" xr:uid="{00000000-0005-0000-0000-000086160000}"/>
    <cellStyle name="Normalny 2 2 2 3 3 3 2 11" xfId="39331" xr:uid="{00000000-0005-0000-0000-000087160000}"/>
    <cellStyle name="Normalny 2 2 2 3 3 3 2 12" xfId="47336" xr:uid="{00000000-0005-0000-0000-000088160000}"/>
    <cellStyle name="Normalny 2 2 2 3 3 3 2 2" xfId="1542" xr:uid="{00000000-0005-0000-0000-000089160000}"/>
    <cellStyle name="Normalny 2 2 2 3 3 3 2 2 2" xfId="4838" xr:uid="{00000000-0005-0000-0000-00008A160000}"/>
    <cellStyle name="Normalny 2 2 2 3 3 3 2 2 2 2" xfId="11430" xr:uid="{00000000-0005-0000-0000-00008B160000}"/>
    <cellStyle name="Normalny 2 2 2 3 3 3 2 2 2 3" xfId="19436" xr:uid="{00000000-0005-0000-0000-00008C160000}"/>
    <cellStyle name="Normalny 2 2 2 3 3 3 2 2 2 4" xfId="27441" xr:uid="{00000000-0005-0000-0000-00008D160000}"/>
    <cellStyle name="Normalny 2 2 2 3 3 3 2 2 2 5" xfId="35446" xr:uid="{00000000-0005-0000-0000-00008E160000}"/>
    <cellStyle name="Normalny 2 2 2 3 3 3 2 2 2 6" xfId="43451" xr:uid="{00000000-0005-0000-0000-00008F160000}"/>
    <cellStyle name="Normalny 2 2 2 3 3 3 2 2 2 7" xfId="51456" xr:uid="{00000000-0005-0000-0000-000090160000}"/>
    <cellStyle name="Normalny 2 2 2 3 3 3 2 2 3" xfId="8134" xr:uid="{00000000-0005-0000-0000-000091160000}"/>
    <cellStyle name="Normalny 2 2 2 3 3 3 2 2 4" xfId="16140" xr:uid="{00000000-0005-0000-0000-000092160000}"/>
    <cellStyle name="Normalny 2 2 2 3 3 3 2 2 5" xfId="24145" xr:uid="{00000000-0005-0000-0000-000093160000}"/>
    <cellStyle name="Normalny 2 2 2 3 3 3 2 2 6" xfId="32150" xr:uid="{00000000-0005-0000-0000-000094160000}"/>
    <cellStyle name="Normalny 2 2 2 3 3 3 2 2 7" xfId="40155" xr:uid="{00000000-0005-0000-0000-000095160000}"/>
    <cellStyle name="Normalny 2 2 2 3 3 3 2 2 8" xfId="48160" xr:uid="{00000000-0005-0000-0000-000096160000}"/>
    <cellStyle name="Normalny 2 2 2 3 3 3 2 3" xfId="2366" xr:uid="{00000000-0005-0000-0000-000097160000}"/>
    <cellStyle name="Normalny 2 2 2 3 3 3 2 3 2" xfId="5662" xr:uid="{00000000-0005-0000-0000-000098160000}"/>
    <cellStyle name="Normalny 2 2 2 3 3 3 2 3 2 2" xfId="12254" xr:uid="{00000000-0005-0000-0000-000099160000}"/>
    <cellStyle name="Normalny 2 2 2 3 3 3 2 3 2 3" xfId="20260" xr:uid="{00000000-0005-0000-0000-00009A160000}"/>
    <cellStyle name="Normalny 2 2 2 3 3 3 2 3 2 4" xfId="28265" xr:uid="{00000000-0005-0000-0000-00009B160000}"/>
    <cellStyle name="Normalny 2 2 2 3 3 3 2 3 2 5" xfId="36270" xr:uid="{00000000-0005-0000-0000-00009C160000}"/>
    <cellStyle name="Normalny 2 2 2 3 3 3 2 3 2 6" xfId="44275" xr:uid="{00000000-0005-0000-0000-00009D160000}"/>
    <cellStyle name="Normalny 2 2 2 3 3 3 2 3 2 7" xfId="52280" xr:uid="{00000000-0005-0000-0000-00009E160000}"/>
    <cellStyle name="Normalny 2 2 2 3 3 3 2 3 3" xfId="8958" xr:uid="{00000000-0005-0000-0000-00009F160000}"/>
    <cellStyle name="Normalny 2 2 2 3 3 3 2 3 4" xfId="16964" xr:uid="{00000000-0005-0000-0000-0000A0160000}"/>
    <cellStyle name="Normalny 2 2 2 3 3 3 2 3 5" xfId="24969" xr:uid="{00000000-0005-0000-0000-0000A1160000}"/>
    <cellStyle name="Normalny 2 2 2 3 3 3 2 3 6" xfId="32974" xr:uid="{00000000-0005-0000-0000-0000A2160000}"/>
    <cellStyle name="Normalny 2 2 2 3 3 3 2 3 7" xfId="40979" xr:uid="{00000000-0005-0000-0000-0000A3160000}"/>
    <cellStyle name="Normalny 2 2 2 3 3 3 2 3 8" xfId="48984" xr:uid="{00000000-0005-0000-0000-0000A4160000}"/>
    <cellStyle name="Normalny 2 2 2 3 3 3 2 4" xfId="3190" xr:uid="{00000000-0005-0000-0000-0000A5160000}"/>
    <cellStyle name="Normalny 2 2 2 3 3 3 2 4 2" xfId="6486" xr:uid="{00000000-0005-0000-0000-0000A6160000}"/>
    <cellStyle name="Normalny 2 2 2 3 3 3 2 4 2 2" xfId="13078" xr:uid="{00000000-0005-0000-0000-0000A7160000}"/>
    <cellStyle name="Normalny 2 2 2 3 3 3 2 4 2 3" xfId="21084" xr:uid="{00000000-0005-0000-0000-0000A8160000}"/>
    <cellStyle name="Normalny 2 2 2 3 3 3 2 4 2 4" xfId="29089" xr:uid="{00000000-0005-0000-0000-0000A9160000}"/>
    <cellStyle name="Normalny 2 2 2 3 3 3 2 4 2 5" xfId="37094" xr:uid="{00000000-0005-0000-0000-0000AA160000}"/>
    <cellStyle name="Normalny 2 2 2 3 3 3 2 4 2 6" xfId="45099" xr:uid="{00000000-0005-0000-0000-0000AB160000}"/>
    <cellStyle name="Normalny 2 2 2 3 3 3 2 4 2 7" xfId="53104" xr:uid="{00000000-0005-0000-0000-0000AC160000}"/>
    <cellStyle name="Normalny 2 2 2 3 3 3 2 4 3" xfId="9782" xr:uid="{00000000-0005-0000-0000-0000AD160000}"/>
    <cellStyle name="Normalny 2 2 2 3 3 3 2 4 4" xfId="17788" xr:uid="{00000000-0005-0000-0000-0000AE160000}"/>
    <cellStyle name="Normalny 2 2 2 3 3 3 2 4 5" xfId="25793" xr:uid="{00000000-0005-0000-0000-0000AF160000}"/>
    <cellStyle name="Normalny 2 2 2 3 3 3 2 4 6" xfId="33798" xr:uid="{00000000-0005-0000-0000-0000B0160000}"/>
    <cellStyle name="Normalny 2 2 2 3 3 3 2 4 7" xfId="41803" xr:uid="{00000000-0005-0000-0000-0000B1160000}"/>
    <cellStyle name="Normalny 2 2 2 3 3 3 2 4 8" xfId="49808" xr:uid="{00000000-0005-0000-0000-0000B2160000}"/>
    <cellStyle name="Normalny 2 2 2 3 3 3 2 5" xfId="4014" xr:uid="{00000000-0005-0000-0000-0000B3160000}"/>
    <cellStyle name="Normalny 2 2 2 3 3 3 2 5 2" xfId="10606" xr:uid="{00000000-0005-0000-0000-0000B4160000}"/>
    <cellStyle name="Normalny 2 2 2 3 3 3 2 5 3" xfId="18612" xr:uid="{00000000-0005-0000-0000-0000B5160000}"/>
    <cellStyle name="Normalny 2 2 2 3 3 3 2 5 4" xfId="26617" xr:uid="{00000000-0005-0000-0000-0000B6160000}"/>
    <cellStyle name="Normalny 2 2 2 3 3 3 2 5 5" xfId="34622" xr:uid="{00000000-0005-0000-0000-0000B7160000}"/>
    <cellStyle name="Normalny 2 2 2 3 3 3 2 5 6" xfId="42627" xr:uid="{00000000-0005-0000-0000-0000B8160000}"/>
    <cellStyle name="Normalny 2 2 2 3 3 3 2 5 7" xfId="50632" xr:uid="{00000000-0005-0000-0000-0000B9160000}"/>
    <cellStyle name="Normalny 2 2 2 3 3 3 2 6" xfId="14292" xr:uid="{00000000-0005-0000-0000-0000BA160000}"/>
    <cellStyle name="Normalny 2 2 2 3 3 3 2 6 2" xfId="22297" xr:uid="{00000000-0005-0000-0000-0000BB160000}"/>
    <cellStyle name="Normalny 2 2 2 3 3 3 2 6 3" xfId="30302" xr:uid="{00000000-0005-0000-0000-0000BC160000}"/>
    <cellStyle name="Normalny 2 2 2 3 3 3 2 6 4" xfId="38307" xr:uid="{00000000-0005-0000-0000-0000BD160000}"/>
    <cellStyle name="Normalny 2 2 2 3 3 3 2 6 5" xfId="46312" xr:uid="{00000000-0005-0000-0000-0000BE160000}"/>
    <cellStyle name="Normalny 2 2 2 3 3 3 2 6 6" xfId="54317" xr:uid="{00000000-0005-0000-0000-0000BF160000}"/>
    <cellStyle name="Normalny 2 2 2 3 3 3 2 7" xfId="7310" xr:uid="{00000000-0005-0000-0000-0000C0160000}"/>
    <cellStyle name="Normalny 2 2 2 3 3 3 2 8" xfId="15316" xr:uid="{00000000-0005-0000-0000-0000C1160000}"/>
    <cellStyle name="Normalny 2 2 2 3 3 3 2 9" xfId="23321" xr:uid="{00000000-0005-0000-0000-0000C2160000}"/>
    <cellStyle name="Normalny 2 2 2 3 3 3 3" xfId="1130" xr:uid="{00000000-0005-0000-0000-0000C3160000}"/>
    <cellStyle name="Normalny 2 2 2 3 3 3 3 2" xfId="4426" xr:uid="{00000000-0005-0000-0000-0000C4160000}"/>
    <cellStyle name="Normalny 2 2 2 3 3 3 3 2 2" xfId="11018" xr:uid="{00000000-0005-0000-0000-0000C5160000}"/>
    <cellStyle name="Normalny 2 2 2 3 3 3 3 2 3" xfId="19024" xr:uid="{00000000-0005-0000-0000-0000C6160000}"/>
    <cellStyle name="Normalny 2 2 2 3 3 3 3 2 4" xfId="27029" xr:uid="{00000000-0005-0000-0000-0000C7160000}"/>
    <cellStyle name="Normalny 2 2 2 3 3 3 3 2 5" xfId="35034" xr:uid="{00000000-0005-0000-0000-0000C8160000}"/>
    <cellStyle name="Normalny 2 2 2 3 3 3 3 2 6" xfId="43039" xr:uid="{00000000-0005-0000-0000-0000C9160000}"/>
    <cellStyle name="Normalny 2 2 2 3 3 3 3 2 7" xfId="51044" xr:uid="{00000000-0005-0000-0000-0000CA160000}"/>
    <cellStyle name="Normalny 2 2 2 3 3 3 3 3" xfId="7722" xr:uid="{00000000-0005-0000-0000-0000CB160000}"/>
    <cellStyle name="Normalny 2 2 2 3 3 3 3 4" xfId="15728" xr:uid="{00000000-0005-0000-0000-0000CC160000}"/>
    <cellStyle name="Normalny 2 2 2 3 3 3 3 5" xfId="23733" xr:uid="{00000000-0005-0000-0000-0000CD160000}"/>
    <cellStyle name="Normalny 2 2 2 3 3 3 3 6" xfId="31738" xr:uid="{00000000-0005-0000-0000-0000CE160000}"/>
    <cellStyle name="Normalny 2 2 2 3 3 3 3 7" xfId="39743" xr:uid="{00000000-0005-0000-0000-0000CF160000}"/>
    <cellStyle name="Normalny 2 2 2 3 3 3 3 8" xfId="47748" xr:uid="{00000000-0005-0000-0000-0000D0160000}"/>
    <cellStyle name="Normalny 2 2 2 3 3 3 4" xfId="1954" xr:uid="{00000000-0005-0000-0000-0000D1160000}"/>
    <cellStyle name="Normalny 2 2 2 3 3 3 4 2" xfId="5250" xr:uid="{00000000-0005-0000-0000-0000D2160000}"/>
    <cellStyle name="Normalny 2 2 2 3 3 3 4 2 2" xfId="11842" xr:uid="{00000000-0005-0000-0000-0000D3160000}"/>
    <cellStyle name="Normalny 2 2 2 3 3 3 4 2 3" xfId="19848" xr:uid="{00000000-0005-0000-0000-0000D4160000}"/>
    <cellStyle name="Normalny 2 2 2 3 3 3 4 2 4" xfId="27853" xr:uid="{00000000-0005-0000-0000-0000D5160000}"/>
    <cellStyle name="Normalny 2 2 2 3 3 3 4 2 5" xfId="35858" xr:uid="{00000000-0005-0000-0000-0000D6160000}"/>
    <cellStyle name="Normalny 2 2 2 3 3 3 4 2 6" xfId="43863" xr:uid="{00000000-0005-0000-0000-0000D7160000}"/>
    <cellStyle name="Normalny 2 2 2 3 3 3 4 2 7" xfId="51868" xr:uid="{00000000-0005-0000-0000-0000D8160000}"/>
    <cellStyle name="Normalny 2 2 2 3 3 3 4 3" xfId="8546" xr:uid="{00000000-0005-0000-0000-0000D9160000}"/>
    <cellStyle name="Normalny 2 2 2 3 3 3 4 4" xfId="16552" xr:uid="{00000000-0005-0000-0000-0000DA160000}"/>
    <cellStyle name="Normalny 2 2 2 3 3 3 4 5" xfId="24557" xr:uid="{00000000-0005-0000-0000-0000DB160000}"/>
    <cellStyle name="Normalny 2 2 2 3 3 3 4 6" xfId="32562" xr:uid="{00000000-0005-0000-0000-0000DC160000}"/>
    <cellStyle name="Normalny 2 2 2 3 3 3 4 7" xfId="40567" xr:uid="{00000000-0005-0000-0000-0000DD160000}"/>
    <cellStyle name="Normalny 2 2 2 3 3 3 4 8" xfId="48572" xr:uid="{00000000-0005-0000-0000-0000DE160000}"/>
    <cellStyle name="Normalny 2 2 2 3 3 3 5" xfId="2778" xr:uid="{00000000-0005-0000-0000-0000DF160000}"/>
    <cellStyle name="Normalny 2 2 2 3 3 3 5 2" xfId="6074" xr:uid="{00000000-0005-0000-0000-0000E0160000}"/>
    <cellStyle name="Normalny 2 2 2 3 3 3 5 2 2" xfId="12666" xr:uid="{00000000-0005-0000-0000-0000E1160000}"/>
    <cellStyle name="Normalny 2 2 2 3 3 3 5 2 3" xfId="20672" xr:uid="{00000000-0005-0000-0000-0000E2160000}"/>
    <cellStyle name="Normalny 2 2 2 3 3 3 5 2 4" xfId="28677" xr:uid="{00000000-0005-0000-0000-0000E3160000}"/>
    <cellStyle name="Normalny 2 2 2 3 3 3 5 2 5" xfId="36682" xr:uid="{00000000-0005-0000-0000-0000E4160000}"/>
    <cellStyle name="Normalny 2 2 2 3 3 3 5 2 6" xfId="44687" xr:uid="{00000000-0005-0000-0000-0000E5160000}"/>
    <cellStyle name="Normalny 2 2 2 3 3 3 5 2 7" xfId="52692" xr:uid="{00000000-0005-0000-0000-0000E6160000}"/>
    <cellStyle name="Normalny 2 2 2 3 3 3 5 3" xfId="9370" xr:uid="{00000000-0005-0000-0000-0000E7160000}"/>
    <cellStyle name="Normalny 2 2 2 3 3 3 5 4" xfId="17376" xr:uid="{00000000-0005-0000-0000-0000E8160000}"/>
    <cellStyle name="Normalny 2 2 2 3 3 3 5 5" xfId="25381" xr:uid="{00000000-0005-0000-0000-0000E9160000}"/>
    <cellStyle name="Normalny 2 2 2 3 3 3 5 6" xfId="33386" xr:uid="{00000000-0005-0000-0000-0000EA160000}"/>
    <cellStyle name="Normalny 2 2 2 3 3 3 5 7" xfId="41391" xr:uid="{00000000-0005-0000-0000-0000EB160000}"/>
    <cellStyle name="Normalny 2 2 2 3 3 3 5 8" xfId="49396" xr:uid="{00000000-0005-0000-0000-0000EC160000}"/>
    <cellStyle name="Normalny 2 2 2 3 3 3 6" xfId="3602" xr:uid="{00000000-0005-0000-0000-0000ED160000}"/>
    <cellStyle name="Normalny 2 2 2 3 3 3 6 2" xfId="10194" xr:uid="{00000000-0005-0000-0000-0000EE160000}"/>
    <cellStyle name="Normalny 2 2 2 3 3 3 6 3" xfId="18200" xr:uid="{00000000-0005-0000-0000-0000EF160000}"/>
    <cellStyle name="Normalny 2 2 2 3 3 3 6 4" xfId="26205" xr:uid="{00000000-0005-0000-0000-0000F0160000}"/>
    <cellStyle name="Normalny 2 2 2 3 3 3 6 5" xfId="34210" xr:uid="{00000000-0005-0000-0000-0000F1160000}"/>
    <cellStyle name="Normalny 2 2 2 3 3 3 6 6" xfId="42215" xr:uid="{00000000-0005-0000-0000-0000F2160000}"/>
    <cellStyle name="Normalny 2 2 2 3 3 3 6 7" xfId="50220" xr:uid="{00000000-0005-0000-0000-0000F3160000}"/>
    <cellStyle name="Normalny 2 2 2 3 3 3 7" xfId="13689" xr:uid="{00000000-0005-0000-0000-0000F4160000}"/>
    <cellStyle name="Normalny 2 2 2 3 3 3 7 2" xfId="21694" xr:uid="{00000000-0005-0000-0000-0000F5160000}"/>
    <cellStyle name="Normalny 2 2 2 3 3 3 7 3" xfId="29699" xr:uid="{00000000-0005-0000-0000-0000F6160000}"/>
    <cellStyle name="Normalny 2 2 2 3 3 3 7 4" xfId="37704" xr:uid="{00000000-0005-0000-0000-0000F7160000}"/>
    <cellStyle name="Normalny 2 2 2 3 3 3 7 5" xfId="45709" xr:uid="{00000000-0005-0000-0000-0000F8160000}"/>
    <cellStyle name="Normalny 2 2 2 3 3 3 7 6" xfId="53714" xr:uid="{00000000-0005-0000-0000-0000F9160000}"/>
    <cellStyle name="Normalny 2 2 2 3 3 3 8" xfId="6898" xr:uid="{00000000-0005-0000-0000-0000FA160000}"/>
    <cellStyle name="Normalny 2 2 2 3 3 3 9" xfId="14904" xr:uid="{00000000-0005-0000-0000-0000FB160000}"/>
    <cellStyle name="Normalny 2 2 2 3 3 4" xfId="512" xr:uid="{00000000-0005-0000-0000-0000FC160000}"/>
    <cellStyle name="Normalny 2 2 2 3 3 4 10" xfId="31120" xr:uid="{00000000-0005-0000-0000-0000FD160000}"/>
    <cellStyle name="Normalny 2 2 2 3 3 4 11" xfId="39125" xr:uid="{00000000-0005-0000-0000-0000FE160000}"/>
    <cellStyle name="Normalny 2 2 2 3 3 4 12" xfId="47130" xr:uid="{00000000-0005-0000-0000-0000FF160000}"/>
    <cellStyle name="Normalny 2 2 2 3 3 4 2" xfId="1336" xr:uid="{00000000-0005-0000-0000-000000170000}"/>
    <cellStyle name="Normalny 2 2 2 3 3 4 2 2" xfId="4632" xr:uid="{00000000-0005-0000-0000-000001170000}"/>
    <cellStyle name="Normalny 2 2 2 3 3 4 2 2 2" xfId="11224" xr:uid="{00000000-0005-0000-0000-000002170000}"/>
    <cellStyle name="Normalny 2 2 2 3 3 4 2 2 3" xfId="19230" xr:uid="{00000000-0005-0000-0000-000003170000}"/>
    <cellStyle name="Normalny 2 2 2 3 3 4 2 2 4" xfId="27235" xr:uid="{00000000-0005-0000-0000-000004170000}"/>
    <cellStyle name="Normalny 2 2 2 3 3 4 2 2 5" xfId="35240" xr:uid="{00000000-0005-0000-0000-000005170000}"/>
    <cellStyle name="Normalny 2 2 2 3 3 4 2 2 6" xfId="43245" xr:uid="{00000000-0005-0000-0000-000006170000}"/>
    <cellStyle name="Normalny 2 2 2 3 3 4 2 2 7" xfId="51250" xr:uid="{00000000-0005-0000-0000-000007170000}"/>
    <cellStyle name="Normalny 2 2 2 3 3 4 2 3" xfId="14495" xr:uid="{00000000-0005-0000-0000-000008170000}"/>
    <cellStyle name="Normalny 2 2 2 3 3 4 2 3 2" xfId="22500" xr:uid="{00000000-0005-0000-0000-000009170000}"/>
    <cellStyle name="Normalny 2 2 2 3 3 4 2 3 3" xfId="30505" xr:uid="{00000000-0005-0000-0000-00000A170000}"/>
    <cellStyle name="Normalny 2 2 2 3 3 4 2 3 4" xfId="38510" xr:uid="{00000000-0005-0000-0000-00000B170000}"/>
    <cellStyle name="Normalny 2 2 2 3 3 4 2 3 5" xfId="46515" xr:uid="{00000000-0005-0000-0000-00000C170000}"/>
    <cellStyle name="Normalny 2 2 2 3 3 4 2 3 6" xfId="54520" xr:uid="{00000000-0005-0000-0000-00000D170000}"/>
    <cellStyle name="Normalny 2 2 2 3 3 4 2 4" xfId="7928" xr:uid="{00000000-0005-0000-0000-00000E170000}"/>
    <cellStyle name="Normalny 2 2 2 3 3 4 2 5" xfId="15934" xr:uid="{00000000-0005-0000-0000-00000F170000}"/>
    <cellStyle name="Normalny 2 2 2 3 3 4 2 6" xfId="23939" xr:uid="{00000000-0005-0000-0000-000010170000}"/>
    <cellStyle name="Normalny 2 2 2 3 3 4 2 7" xfId="31944" xr:uid="{00000000-0005-0000-0000-000011170000}"/>
    <cellStyle name="Normalny 2 2 2 3 3 4 2 8" xfId="39949" xr:uid="{00000000-0005-0000-0000-000012170000}"/>
    <cellStyle name="Normalny 2 2 2 3 3 4 2 9" xfId="47954" xr:uid="{00000000-0005-0000-0000-000013170000}"/>
    <cellStyle name="Normalny 2 2 2 3 3 4 3" xfId="2160" xr:uid="{00000000-0005-0000-0000-000014170000}"/>
    <cellStyle name="Normalny 2 2 2 3 3 4 3 2" xfId="5456" xr:uid="{00000000-0005-0000-0000-000015170000}"/>
    <cellStyle name="Normalny 2 2 2 3 3 4 3 2 2" xfId="12048" xr:uid="{00000000-0005-0000-0000-000016170000}"/>
    <cellStyle name="Normalny 2 2 2 3 3 4 3 2 3" xfId="20054" xr:uid="{00000000-0005-0000-0000-000017170000}"/>
    <cellStyle name="Normalny 2 2 2 3 3 4 3 2 4" xfId="28059" xr:uid="{00000000-0005-0000-0000-000018170000}"/>
    <cellStyle name="Normalny 2 2 2 3 3 4 3 2 5" xfId="36064" xr:uid="{00000000-0005-0000-0000-000019170000}"/>
    <cellStyle name="Normalny 2 2 2 3 3 4 3 2 6" xfId="44069" xr:uid="{00000000-0005-0000-0000-00001A170000}"/>
    <cellStyle name="Normalny 2 2 2 3 3 4 3 2 7" xfId="52074" xr:uid="{00000000-0005-0000-0000-00001B170000}"/>
    <cellStyle name="Normalny 2 2 2 3 3 4 3 3" xfId="8752" xr:uid="{00000000-0005-0000-0000-00001C170000}"/>
    <cellStyle name="Normalny 2 2 2 3 3 4 3 4" xfId="16758" xr:uid="{00000000-0005-0000-0000-00001D170000}"/>
    <cellStyle name="Normalny 2 2 2 3 3 4 3 5" xfId="24763" xr:uid="{00000000-0005-0000-0000-00001E170000}"/>
    <cellStyle name="Normalny 2 2 2 3 3 4 3 6" xfId="32768" xr:uid="{00000000-0005-0000-0000-00001F170000}"/>
    <cellStyle name="Normalny 2 2 2 3 3 4 3 7" xfId="40773" xr:uid="{00000000-0005-0000-0000-000020170000}"/>
    <cellStyle name="Normalny 2 2 2 3 3 4 3 8" xfId="48778" xr:uid="{00000000-0005-0000-0000-000021170000}"/>
    <cellStyle name="Normalny 2 2 2 3 3 4 4" xfId="2984" xr:uid="{00000000-0005-0000-0000-000022170000}"/>
    <cellStyle name="Normalny 2 2 2 3 3 4 4 2" xfId="6280" xr:uid="{00000000-0005-0000-0000-000023170000}"/>
    <cellStyle name="Normalny 2 2 2 3 3 4 4 2 2" xfId="12872" xr:uid="{00000000-0005-0000-0000-000024170000}"/>
    <cellStyle name="Normalny 2 2 2 3 3 4 4 2 3" xfId="20878" xr:uid="{00000000-0005-0000-0000-000025170000}"/>
    <cellStyle name="Normalny 2 2 2 3 3 4 4 2 4" xfId="28883" xr:uid="{00000000-0005-0000-0000-000026170000}"/>
    <cellStyle name="Normalny 2 2 2 3 3 4 4 2 5" xfId="36888" xr:uid="{00000000-0005-0000-0000-000027170000}"/>
    <cellStyle name="Normalny 2 2 2 3 3 4 4 2 6" xfId="44893" xr:uid="{00000000-0005-0000-0000-000028170000}"/>
    <cellStyle name="Normalny 2 2 2 3 3 4 4 2 7" xfId="52898" xr:uid="{00000000-0005-0000-0000-000029170000}"/>
    <cellStyle name="Normalny 2 2 2 3 3 4 4 3" xfId="9576" xr:uid="{00000000-0005-0000-0000-00002A170000}"/>
    <cellStyle name="Normalny 2 2 2 3 3 4 4 4" xfId="17582" xr:uid="{00000000-0005-0000-0000-00002B170000}"/>
    <cellStyle name="Normalny 2 2 2 3 3 4 4 5" xfId="25587" xr:uid="{00000000-0005-0000-0000-00002C170000}"/>
    <cellStyle name="Normalny 2 2 2 3 3 4 4 6" xfId="33592" xr:uid="{00000000-0005-0000-0000-00002D170000}"/>
    <cellStyle name="Normalny 2 2 2 3 3 4 4 7" xfId="41597" xr:uid="{00000000-0005-0000-0000-00002E170000}"/>
    <cellStyle name="Normalny 2 2 2 3 3 4 4 8" xfId="49602" xr:uid="{00000000-0005-0000-0000-00002F170000}"/>
    <cellStyle name="Normalny 2 2 2 3 3 4 5" xfId="3808" xr:uid="{00000000-0005-0000-0000-000030170000}"/>
    <cellStyle name="Normalny 2 2 2 3 3 4 5 2" xfId="10400" xr:uid="{00000000-0005-0000-0000-000031170000}"/>
    <cellStyle name="Normalny 2 2 2 3 3 4 5 3" xfId="18406" xr:uid="{00000000-0005-0000-0000-000032170000}"/>
    <cellStyle name="Normalny 2 2 2 3 3 4 5 4" xfId="26411" xr:uid="{00000000-0005-0000-0000-000033170000}"/>
    <cellStyle name="Normalny 2 2 2 3 3 4 5 5" xfId="34416" xr:uid="{00000000-0005-0000-0000-000034170000}"/>
    <cellStyle name="Normalny 2 2 2 3 3 4 5 6" xfId="42421" xr:uid="{00000000-0005-0000-0000-000035170000}"/>
    <cellStyle name="Normalny 2 2 2 3 3 4 5 7" xfId="50426" xr:uid="{00000000-0005-0000-0000-000036170000}"/>
    <cellStyle name="Normalny 2 2 2 3 3 4 6" xfId="13892" xr:uid="{00000000-0005-0000-0000-000037170000}"/>
    <cellStyle name="Normalny 2 2 2 3 3 4 6 2" xfId="21897" xr:uid="{00000000-0005-0000-0000-000038170000}"/>
    <cellStyle name="Normalny 2 2 2 3 3 4 6 3" xfId="29902" xr:uid="{00000000-0005-0000-0000-000039170000}"/>
    <cellStyle name="Normalny 2 2 2 3 3 4 6 4" xfId="37907" xr:uid="{00000000-0005-0000-0000-00003A170000}"/>
    <cellStyle name="Normalny 2 2 2 3 3 4 6 5" xfId="45912" xr:uid="{00000000-0005-0000-0000-00003B170000}"/>
    <cellStyle name="Normalny 2 2 2 3 3 4 6 6" xfId="53917" xr:uid="{00000000-0005-0000-0000-00003C170000}"/>
    <cellStyle name="Normalny 2 2 2 3 3 4 7" xfId="7104" xr:uid="{00000000-0005-0000-0000-00003D170000}"/>
    <cellStyle name="Normalny 2 2 2 3 3 4 8" xfId="15110" xr:uid="{00000000-0005-0000-0000-00003E170000}"/>
    <cellStyle name="Normalny 2 2 2 3 3 4 9" xfId="23115" xr:uid="{00000000-0005-0000-0000-00003F170000}"/>
    <cellStyle name="Normalny 2 2 2 3 3 5" xfId="924" xr:uid="{00000000-0005-0000-0000-000040170000}"/>
    <cellStyle name="Normalny 2 2 2 3 3 5 2" xfId="4220" xr:uid="{00000000-0005-0000-0000-000041170000}"/>
    <cellStyle name="Normalny 2 2 2 3 3 5 2 2" xfId="10812" xr:uid="{00000000-0005-0000-0000-000042170000}"/>
    <cellStyle name="Normalny 2 2 2 3 3 5 2 3" xfId="18818" xr:uid="{00000000-0005-0000-0000-000043170000}"/>
    <cellStyle name="Normalny 2 2 2 3 3 5 2 4" xfId="26823" xr:uid="{00000000-0005-0000-0000-000044170000}"/>
    <cellStyle name="Normalny 2 2 2 3 3 5 2 5" xfId="34828" xr:uid="{00000000-0005-0000-0000-000045170000}"/>
    <cellStyle name="Normalny 2 2 2 3 3 5 2 6" xfId="42833" xr:uid="{00000000-0005-0000-0000-000046170000}"/>
    <cellStyle name="Normalny 2 2 2 3 3 5 2 7" xfId="50838" xr:uid="{00000000-0005-0000-0000-000047170000}"/>
    <cellStyle name="Normalny 2 2 2 3 3 5 3" xfId="14095" xr:uid="{00000000-0005-0000-0000-000048170000}"/>
    <cellStyle name="Normalny 2 2 2 3 3 5 3 2" xfId="22100" xr:uid="{00000000-0005-0000-0000-000049170000}"/>
    <cellStyle name="Normalny 2 2 2 3 3 5 3 3" xfId="30105" xr:uid="{00000000-0005-0000-0000-00004A170000}"/>
    <cellStyle name="Normalny 2 2 2 3 3 5 3 4" xfId="38110" xr:uid="{00000000-0005-0000-0000-00004B170000}"/>
    <cellStyle name="Normalny 2 2 2 3 3 5 3 5" xfId="46115" xr:uid="{00000000-0005-0000-0000-00004C170000}"/>
    <cellStyle name="Normalny 2 2 2 3 3 5 3 6" xfId="54120" xr:uid="{00000000-0005-0000-0000-00004D170000}"/>
    <cellStyle name="Normalny 2 2 2 3 3 5 4" xfId="7516" xr:uid="{00000000-0005-0000-0000-00004E170000}"/>
    <cellStyle name="Normalny 2 2 2 3 3 5 5" xfId="15522" xr:uid="{00000000-0005-0000-0000-00004F170000}"/>
    <cellStyle name="Normalny 2 2 2 3 3 5 6" xfId="23527" xr:uid="{00000000-0005-0000-0000-000050170000}"/>
    <cellStyle name="Normalny 2 2 2 3 3 5 7" xfId="31532" xr:uid="{00000000-0005-0000-0000-000051170000}"/>
    <cellStyle name="Normalny 2 2 2 3 3 5 8" xfId="39537" xr:uid="{00000000-0005-0000-0000-000052170000}"/>
    <cellStyle name="Normalny 2 2 2 3 3 5 9" xfId="47542" xr:uid="{00000000-0005-0000-0000-000053170000}"/>
    <cellStyle name="Normalny 2 2 2 3 3 6" xfId="1748" xr:uid="{00000000-0005-0000-0000-000054170000}"/>
    <cellStyle name="Normalny 2 2 2 3 3 6 2" xfId="5044" xr:uid="{00000000-0005-0000-0000-000055170000}"/>
    <cellStyle name="Normalny 2 2 2 3 3 6 2 2" xfId="11636" xr:uid="{00000000-0005-0000-0000-000056170000}"/>
    <cellStyle name="Normalny 2 2 2 3 3 6 2 3" xfId="19642" xr:uid="{00000000-0005-0000-0000-000057170000}"/>
    <cellStyle name="Normalny 2 2 2 3 3 6 2 4" xfId="27647" xr:uid="{00000000-0005-0000-0000-000058170000}"/>
    <cellStyle name="Normalny 2 2 2 3 3 6 2 5" xfId="35652" xr:uid="{00000000-0005-0000-0000-000059170000}"/>
    <cellStyle name="Normalny 2 2 2 3 3 6 2 6" xfId="43657" xr:uid="{00000000-0005-0000-0000-00005A170000}"/>
    <cellStyle name="Normalny 2 2 2 3 3 6 2 7" xfId="51662" xr:uid="{00000000-0005-0000-0000-00005B170000}"/>
    <cellStyle name="Normalny 2 2 2 3 3 6 3" xfId="13492" xr:uid="{00000000-0005-0000-0000-00005C170000}"/>
    <cellStyle name="Normalny 2 2 2 3 3 6 3 2" xfId="21497" xr:uid="{00000000-0005-0000-0000-00005D170000}"/>
    <cellStyle name="Normalny 2 2 2 3 3 6 3 3" xfId="29502" xr:uid="{00000000-0005-0000-0000-00005E170000}"/>
    <cellStyle name="Normalny 2 2 2 3 3 6 3 4" xfId="37507" xr:uid="{00000000-0005-0000-0000-00005F170000}"/>
    <cellStyle name="Normalny 2 2 2 3 3 6 3 5" xfId="45512" xr:uid="{00000000-0005-0000-0000-000060170000}"/>
    <cellStyle name="Normalny 2 2 2 3 3 6 3 6" xfId="53517" xr:uid="{00000000-0005-0000-0000-000061170000}"/>
    <cellStyle name="Normalny 2 2 2 3 3 6 4" xfId="8340" xr:uid="{00000000-0005-0000-0000-000062170000}"/>
    <cellStyle name="Normalny 2 2 2 3 3 6 5" xfId="16346" xr:uid="{00000000-0005-0000-0000-000063170000}"/>
    <cellStyle name="Normalny 2 2 2 3 3 6 6" xfId="24351" xr:uid="{00000000-0005-0000-0000-000064170000}"/>
    <cellStyle name="Normalny 2 2 2 3 3 6 7" xfId="32356" xr:uid="{00000000-0005-0000-0000-000065170000}"/>
    <cellStyle name="Normalny 2 2 2 3 3 6 8" xfId="40361" xr:uid="{00000000-0005-0000-0000-000066170000}"/>
    <cellStyle name="Normalny 2 2 2 3 3 6 9" xfId="48366" xr:uid="{00000000-0005-0000-0000-000067170000}"/>
    <cellStyle name="Normalny 2 2 2 3 3 7" xfId="2572" xr:uid="{00000000-0005-0000-0000-000068170000}"/>
    <cellStyle name="Normalny 2 2 2 3 3 7 2" xfId="5868" xr:uid="{00000000-0005-0000-0000-000069170000}"/>
    <cellStyle name="Normalny 2 2 2 3 3 7 2 2" xfId="12460" xr:uid="{00000000-0005-0000-0000-00006A170000}"/>
    <cellStyle name="Normalny 2 2 2 3 3 7 2 3" xfId="20466" xr:uid="{00000000-0005-0000-0000-00006B170000}"/>
    <cellStyle name="Normalny 2 2 2 3 3 7 2 4" xfId="28471" xr:uid="{00000000-0005-0000-0000-00006C170000}"/>
    <cellStyle name="Normalny 2 2 2 3 3 7 2 5" xfId="36476" xr:uid="{00000000-0005-0000-0000-00006D170000}"/>
    <cellStyle name="Normalny 2 2 2 3 3 7 2 6" xfId="44481" xr:uid="{00000000-0005-0000-0000-00006E170000}"/>
    <cellStyle name="Normalny 2 2 2 3 3 7 2 7" xfId="52486" xr:uid="{00000000-0005-0000-0000-00006F170000}"/>
    <cellStyle name="Normalny 2 2 2 3 3 7 3" xfId="9164" xr:uid="{00000000-0005-0000-0000-000070170000}"/>
    <cellStyle name="Normalny 2 2 2 3 3 7 4" xfId="17170" xr:uid="{00000000-0005-0000-0000-000071170000}"/>
    <cellStyle name="Normalny 2 2 2 3 3 7 5" xfId="25175" xr:uid="{00000000-0005-0000-0000-000072170000}"/>
    <cellStyle name="Normalny 2 2 2 3 3 7 6" xfId="33180" xr:uid="{00000000-0005-0000-0000-000073170000}"/>
    <cellStyle name="Normalny 2 2 2 3 3 7 7" xfId="41185" xr:uid="{00000000-0005-0000-0000-000074170000}"/>
    <cellStyle name="Normalny 2 2 2 3 3 7 8" xfId="49190" xr:uid="{00000000-0005-0000-0000-000075170000}"/>
    <cellStyle name="Normalny 2 2 2 3 3 8" xfId="3396" xr:uid="{00000000-0005-0000-0000-000076170000}"/>
    <cellStyle name="Normalny 2 2 2 3 3 8 2" xfId="9988" xr:uid="{00000000-0005-0000-0000-000077170000}"/>
    <cellStyle name="Normalny 2 2 2 3 3 8 3" xfId="17994" xr:uid="{00000000-0005-0000-0000-000078170000}"/>
    <cellStyle name="Normalny 2 2 2 3 3 8 4" xfId="25999" xr:uid="{00000000-0005-0000-0000-000079170000}"/>
    <cellStyle name="Normalny 2 2 2 3 3 8 5" xfId="34004" xr:uid="{00000000-0005-0000-0000-00007A170000}"/>
    <cellStyle name="Normalny 2 2 2 3 3 8 6" xfId="42009" xr:uid="{00000000-0005-0000-0000-00007B170000}"/>
    <cellStyle name="Normalny 2 2 2 3 3 8 7" xfId="50014" xr:uid="{00000000-0005-0000-0000-00007C170000}"/>
    <cellStyle name="Normalny 2 2 2 3 3 9" xfId="13286" xr:uid="{00000000-0005-0000-0000-00007D170000}"/>
    <cellStyle name="Normalny 2 2 2 3 3 9 2" xfId="21291" xr:uid="{00000000-0005-0000-0000-00007E170000}"/>
    <cellStyle name="Normalny 2 2 2 3 3 9 3" xfId="29296" xr:uid="{00000000-0005-0000-0000-00007F170000}"/>
    <cellStyle name="Normalny 2 2 2 3 3 9 4" xfId="37301" xr:uid="{00000000-0005-0000-0000-000080170000}"/>
    <cellStyle name="Normalny 2 2 2 3 3 9 5" xfId="45306" xr:uid="{00000000-0005-0000-0000-000081170000}"/>
    <cellStyle name="Normalny 2 2 2 3 3 9 6" xfId="53311" xr:uid="{00000000-0005-0000-0000-000082170000}"/>
    <cellStyle name="Normalny 2 2 2 3 4" xfId="126" xr:uid="{00000000-0005-0000-0000-000083170000}"/>
    <cellStyle name="Normalny 2 2 2 3 4 10" xfId="14726" xr:uid="{00000000-0005-0000-0000-000084170000}"/>
    <cellStyle name="Normalny 2 2 2 3 4 11" xfId="22731" xr:uid="{00000000-0005-0000-0000-000085170000}"/>
    <cellStyle name="Normalny 2 2 2 3 4 12" xfId="30736" xr:uid="{00000000-0005-0000-0000-000086170000}"/>
    <cellStyle name="Normalny 2 2 2 3 4 13" xfId="38741" xr:uid="{00000000-0005-0000-0000-000087170000}"/>
    <cellStyle name="Normalny 2 2 2 3 4 14" xfId="46746" xr:uid="{00000000-0005-0000-0000-000088170000}"/>
    <cellStyle name="Normalny 2 2 2 3 4 2" xfId="334" xr:uid="{00000000-0005-0000-0000-000089170000}"/>
    <cellStyle name="Normalny 2 2 2 3 4 2 10" xfId="22937" xr:uid="{00000000-0005-0000-0000-00008A170000}"/>
    <cellStyle name="Normalny 2 2 2 3 4 2 11" xfId="30942" xr:uid="{00000000-0005-0000-0000-00008B170000}"/>
    <cellStyle name="Normalny 2 2 2 3 4 2 12" xfId="38947" xr:uid="{00000000-0005-0000-0000-00008C170000}"/>
    <cellStyle name="Normalny 2 2 2 3 4 2 13" xfId="46952" xr:uid="{00000000-0005-0000-0000-00008D170000}"/>
    <cellStyle name="Normalny 2 2 2 3 4 2 2" xfId="746" xr:uid="{00000000-0005-0000-0000-00008E170000}"/>
    <cellStyle name="Normalny 2 2 2 3 4 2 2 10" xfId="31354" xr:uid="{00000000-0005-0000-0000-00008F170000}"/>
    <cellStyle name="Normalny 2 2 2 3 4 2 2 11" xfId="39359" xr:uid="{00000000-0005-0000-0000-000090170000}"/>
    <cellStyle name="Normalny 2 2 2 3 4 2 2 12" xfId="47364" xr:uid="{00000000-0005-0000-0000-000091170000}"/>
    <cellStyle name="Normalny 2 2 2 3 4 2 2 2" xfId="1570" xr:uid="{00000000-0005-0000-0000-000092170000}"/>
    <cellStyle name="Normalny 2 2 2 3 4 2 2 2 2" xfId="4866" xr:uid="{00000000-0005-0000-0000-000093170000}"/>
    <cellStyle name="Normalny 2 2 2 3 4 2 2 2 2 2" xfId="11458" xr:uid="{00000000-0005-0000-0000-000094170000}"/>
    <cellStyle name="Normalny 2 2 2 3 4 2 2 2 2 3" xfId="19464" xr:uid="{00000000-0005-0000-0000-000095170000}"/>
    <cellStyle name="Normalny 2 2 2 3 4 2 2 2 2 4" xfId="27469" xr:uid="{00000000-0005-0000-0000-000096170000}"/>
    <cellStyle name="Normalny 2 2 2 3 4 2 2 2 2 5" xfId="35474" xr:uid="{00000000-0005-0000-0000-000097170000}"/>
    <cellStyle name="Normalny 2 2 2 3 4 2 2 2 2 6" xfId="43479" xr:uid="{00000000-0005-0000-0000-000098170000}"/>
    <cellStyle name="Normalny 2 2 2 3 4 2 2 2 2 7" xfId="51484" xr:uid="{00000000-0005-0000-0000-000099170000}"/>
    <cellStyle name="Normalny 2 2 2 3 4 2 2 2 3" xfId="8162" xr:uid="{00000000-0005-0000-0000-00009A170000}"/>
    <cellStyle name="Normalny 2 2 2 3 4 2 2 2 4" xfId="16168" xr:uid="{00000000-0005-0000-0000-00009B170000}"/>
    <cellStyle name="Normalny 2 2 2 3 4 2 2 2 5" xfId="24173" xr:uid="{00000000-0005-0000-0000-00009C170000}"/>
    <cellStyle name="Normalny 2 2 2 3 4 2 2 2 6" xfId="32178" xr:uid="{00000000-0005-0000-0000-00009D170000}"/>
    <cellStyle name="Normalny 2 2 2 3 4 2 2 2 7" xfId="40183" xr:uid="{00000000-0005-0000-0000-00009E170000}"/>
    <cellStyle name="Normalny 2 2 2 3 4 2 2 2 8" xfId="48188" xr:uid="{00000000-0005-0000-0000-00009F170000}"/>
    <cellStyle name="Normalny 2 2 2 3 4 2 2 3" xfId="2394" xr:uid="{00000000-0005-0000-0000-0000A0170000}"/>
    <cellStyle name="Normalny 2 2 2 3 4 2 2 3 2" xfId="5690" xr:uid="{00000000-0005-0000-0000-0000A1170000}"/>
    <cellStyle name="Normalny 2 2 2 3 4 2 2 3 2 2" xfId="12282" xr:uid="{00000000-0005-0000-0000-0000A2170000}"/>
    <cellStyle name="Normalny 2 2 2 3 4 2 2 3 2 3" xfId="20288" xr:uid="{00000000-0005-0000-0000-0000A3170000}"/>
    <cellStyle name="Normalny 2 2 2 3 4 2 2 3 2 4" xfId="28293" xr:uid="{00000000-0005-0000-0000-0000A4170000}"/>
    <cellStyle name="Normalny 2 2 2 3 4 2 2 3 2 5" xfId="36298" xr:uid="{00000000-0005-0000-0000-0000A5170000}"/>
    <cellStyle name="Normalny 2 2 2 3 4 2 2 3 2 6" xfId="44303" xr:uid="{00000000-0005-0000-0000-0000A6170000}"/>
    <cellStyle name="Normalny 2 2 2 3 4 2 2 3 2 7" xfId="52308" xr:uid="{00000000-0005-0000-0000-0000A7170000}"/>
    <cellStyle name="Normalny 2 2 2 3 4 2 2 3 3" xfId="8986" xr:uid="{00000000-0005-0000-0000-0000A8170000}"/>
    <cellStyle name="Normalny 2 2 2 3 4 2 2 3 4" xfId="16992" xr:uid="{00000000-0005-0000-0000-0000A9170000}"/>
    <cellStyle name="Normalny 2 2 2 3 4 2 2 3 5" xfId="24997" xr:uid="{00000000-0005-0000-0000-0000AA170000}"/>
    <cellStyle name="Normalny 2 2 2 3 4 2 2 3 6" xfId="33002" xr:uid="{00000000-0005-0000-0000-0000AB170000}"/>
    <cellStyle name="Normalny 2 2 2 3 4 2 2 3 7" xfId="41007" xr:uid="{00000000-0005-0000-0000-0000AC170000}"/>
    <cellStyle name="Normalny 2 2 2 3 4 2 2 3 8" xfId="49012" xr:uid="{00000000-0005-0000-0000-0000AD170000}"/>
    <cellStyle name="Normalny 2 2 2 3 4 2 2 4" xfId="3218" xr:uid="{00000000-0005-0000-0000-0000AE170000}"/>
    <cellStyle name="Normalny 2 2 2 3 4 2 2 4 2" xfId="6514" xr:uid="{00000000-0005-0000-0000-0000AF170000}"/>
    <cellStyle name="Normalny 2 2 2 3 4 2 2 4 2 2" xfId="13106" xr:uid="{00000000-0005-0000-0000-0000B0170000}"/>
    <cellStyle name="Normalny 2 2 2 3 4 2 2 4 2 3" xfId="21112" xr:uid="{00000000-0005-0000-0000-0000B1170000}"/>
    <cellStyle name="Normalny 2 2 2 3 4 2 2 4 2 4" xfId="29117" xr:uid="{00000000-0005-0000-0000-0000B2170000}"/>
    <cellStyle name="Normalny 2 2 2 3 4 2 2 4 2 5" xfId="37122" xr:uid="{00000000-0005-0000-0000-0000B3170000}"/>
    <cellStyle name="Normalny 2 2 2 3 4 2 2 4 2 6" xfId="45127" xr:uid="{00000000-0005-0000-0000-0000B4170000}"/>
    <cellStyle name="Normalny 2 2 2 3 4 2 2 4 2 7" xfId="53132" xr:uid="{00000000-0005-0000-0000-0000B5170000}"/>
    <cellStyle name="Normalny 2 2 2 3 4 2 2 4 3" xfId="9810" xr:uid="{00000000-0005-0000-0000-0000B6170000}"/>
    <cellStyle name="Normalny 2 2 2 3 4 2 2 4 4" xfId="17816" xr:uid="{00000000-0005-0000-0000-0000B7170000}"/>
    <cellStyle name="Normalny 2 2 2 3 4 2 2 4 5" xfId="25821" xr:uid="{00000000-0005-0000-0000-0000B8170000}"/>
    <cellStyle name="Normalny 2 2 2 3 4 2 2 4 6" xfId="33826" xr:uid="{00000000-0005-0000-0000-0000B9170000}"/>
    <cellStyle name="Normalny 2 2 2 3 4 2 2 4 7" xfId="41831" xr:uid="{00000000-0005-0000-0000-0000BA170000}"/>
    <cellStyle name="Normalny 2 2 2 3 4 2 2 4 8" xfId="49836" xr:uid="{00000000-0005-0000-0000-0000BB170000}"/>
    <cellStyle name="Normalny 2 2 2 3 4 2 2 5" xfId="4042" xr:uid="{00000000-0005-0000-0000-0000BC170000}"/>
    <cellStyle name="Normalny 2 2 2 3 4 2 2 5 2" xfId="10634" xr:uid="{00000000-0005-0000-0000-0000BD170000}"/>
    <cellStyle name="Normalny 2 2 2 3 4 2 2 5 3" xfId="18640" xr:uid="{00000000-0005-0000-0000-0000BE170000}"/>
    <cellStyle name="Normalny 2 2 2 3 4 2 2 5 4" xfId="26645" xr:uid="{00000000-0005-0000-0000-0000BF170000}"/>
    <cellStyle name="Normalny 2 2 2 3 4 2 2 5 5" xfId="34650" xr:uid="{00000000-0005-0000-0000-0000C0170000}"/>
    <cellStyle name="Normalny 2 2 2 3 4 2 2 5 6" xfId="42655" xr:uid="{00000000-0005-0000-0000-0000C1170000}"/>
    <cellStyle name="Normalny 2 2 2 3 4 2 2 5 7" xfId="50660" xr:uid="{00000000-0005-0000-0000-0000C2170000}"/>
    <cellStyle name="Normalny 2 2 2 3 4 2 2 6" xfId="14320" xr:uid="{00000000-0005-0000-0000-0000C3170000}"/>
    <cellStyle name="Normalny 2 2 2 3 4 2 2 6 2" xfId="22325" xr:uid="{00000000-0005-0000-0000-0000C4170000}"/>
    <cellStyle name="Normalny 2 2 2 3 4 2 2 6 3" xfId="30330" xr:uid="{00000000-0005-0000-0000-0000C5170000}"/>
    <cellStyle name="Normalny 2 2 2 3 4 2 2 6 4" xfId="38335" xr:uid="{00000000-0005-0000-0000-0000C6170000}"/>
    <cellStyle name="Normalny 2 2 2 3 4 2 2 6 5" xfId="46340" xr:uid="{00000000-0005-0000-0000-0000C7170000}"/>
    <cellStyle name="Normalny 2 2 2 3 4 2 2 6 6" xfId="54345" xr:uid="{00000000-0005-0000-0000-0000C8170000}"/>
    <cellStyle name="Normalny 2 2 2 3 4 2 2 7" xfId="7338" xr:uid="{00000000-0005-0000-0000-0000C9170000}"/>
    <cellStyle name="Normalny 2 2 2 3 4 2 2 8" xfId="15344" xr:uid="{00000000-0005-0000-0000-0000CA170000}"/>
    <cellStyle name="Normalny 2 2 2 3 4 2 2 9" xfId="23349" xr:uid="{00000000-0005-0000-0000-0000CB170000}"/>
    <cellStyle name="Normalny 2 2 2 3 4 2 3" xfId="1158" xr:uid="{00000000-0005-0000-0000-0000CC170000}"/>
    <cellStyle name="Normalny 2 2 2 3 4 2 3 2" xfId="4454" xr:uid="{00000000-0005-0000-0000-0000CD170000}"/>
    <cellStyle name="Normalny 2 2 2 3 4 2 3 2 2" xfId="11046" xr:uid="{00000000-0005-0000-0000-0000CE170000}"/>
    <cellStyle name="Normalny 2 2 2 3 4 2 3 2 3" xfId="19052" xr:uid="{00000000-0005-0000-0000-0000CF170000}"/>
    <cellStyle name="Normalny 2 2 2 3 4 2 3 2 4" xfId="27057" xr:uid="{00000000-0005-0000-0000-0000D0170000}"/>
    <cellStyle name="Normalny 2 2 2 3 4 2 3 2 5" xfId="35062" xr:uid="{00000000-0005-0000-0000-0000D1170000}"/>
    <cellStyle name="Normalny 2 2 2 3 4 2 3 2 6" xfId="43067" xr:uid="{00000000-0005-0000-0000-0000D2170000}"/>
    <cellStyle name="Normalny 2 2 2 3 4 2 3 2 7" xfId="51072" xr:uid="{00000000-0005-0000-0000-0000D3170000}"/>
    <cellStyle name="Normalny 2 2 2 3 4 2 3 3" xfId="7750" xr:uid="{00000000-0005-0000-0000-0000D4170000}"/>
    <cellStyle name="Normalny 2 2 2 3 4 2 3 4" xfId="15756" xr:uid="{00000000-0005-0000-0000-0000D5170000}"/>
    <cellStyle name="Normalny 2 2 2 3 4 2 3 5" xfId="23761" xr:uid="{00000000-0005-0000-0000-0000D6170000}"/>
    <cellStyle name="Normalny 2 2 2 3 4 2 3 6" xfId="31766" xr:uid="{00000000-0005-0000-0000-0000D7170000}"/>
    <cellStyle name="Normalny 2 2 2 3 4 2 3 7" xfId="39771" xr:uid="{00000000-0005-0000-0000-0000D8170000}"/>
    <cellStyle name="Normalny 2 2 2 3 4 2 3 8" xfId="47776" xr:uid="{00000000-0005-0000-0000-0000D9170000}"/>
    <cellStyle name="Normalny 2 2 2 3 4 2 4" xfId="1982" xr:uid="{00000000-0005-0000-0000-0000DA170000}"/>
    <cellStyle name="Normalny 2 2 2 3 4 2 4 2" xfId="5278" xr:uid="{00000000-0005-0000-0000-0000DB170000}"/>
    <cellStyle name="Normalny 2 2 2 3 4 2 4 2 2" xfId="11870" xr:uid="{00000000-0005-0000-0000-0000DC170000}"/>
    <cellStyle name="Normalny 2 2 2 3 4 2 4 2 3" xfId="19876" xr:uid="{00000000-0005-0000-0000-0000DD170000}"/>
    <cellStyle name="Normalny 2 2 2 3 4 2 4 2 4" xfId="27881" xr:uid="{00000000-0005-0000-0000-0000DE170000}"/>
    <cellStyle name="Normalny 2 2 2 3 4 2 4 2 5" xfId="35886" xr:uid="{00000000-0005-0000-0000-0000DF170000}"/>
    <cellStyle name="Normalny 2 2 2 3 4 2 4 2 6" xfId="43891" xr:uid="{00000000-0005-0000-0000-0000E0170000}"/>
    <cellStyle name="Normalny 2 2 2 3 4 2 4 2 7" xfId="51896" xr:uid="{00000000-0005-0000-0000-0000E1170000}"/>
    <cellStyle name="Normalny 2 2 2 3 4 2 4 3" xfId="8574" xr:uid="{00000000-0005-0000-0000-0000E2170000}"/>
    <cellStyle name="Normalny 2 2 2 3 4 2 4 4" xfId="16580" xr:uid="{00000000-0005-0000-0000-0000E3170000}"/>
    <cellStyle name="Normalny 2 2 2 3 4 2 4 5" xfId="24585" xr:uid="{00000000-0005-0000-0000-0000E4170000}"/>
    <cellStyle name="Normalny 2 2 2 3 4 2 4 6" xfId="32590" xr:uid="{00000000-0005-0000-0000-0000E5170000}"/>
    <cellStyle name="Normalny 2 2 2 3 4 2 4 7" xfId="40595" xr:uid="{00000000-0005-0000-0000-0000E6170000}"/>
    <cellStyle name="Normalny 2 2 2 3 4 2 4 8" xfId="48600" xr:uid="{00000000-0005-0000-0000-0000E7170000}"/>
    <cellStyle name="Normalny 2 2 2 3 4 2 5" xfId="2806" xr:uid="{00000000-0005-0000-0000-0000E8170000}"/>
    <cellStyle name="Normalny 2 2 2 3 4 2 5 2" xfId="6102" xr:uid="{00000000-0005-0000-0000-0000E9170000}"/>
    <cellStyle name="Normalny 2 2 2 3 4 2 5 2 2" xfId="12694" xr:uid="{00000000-0005-0000-0000-0000EA170000}"/>
    <cellStyle name="Normalny 2 2 2 3 4 2 5 2 3" xfId="20700" xr:uid="{00000000-0005-0000-0000-0000EB170000}"/>
    <cellStyle name="Normalny 2 2 2 3 4 2 5 2 4" xfId="28705" xr:uid="{00000000-0005-0000-0000-0000EC170000}"/>
    <cellStyle name="Normalny 2 2 2 3 4 2 5 2 5" xfId="36710" xr:uid="{00000000-0005-0000-0000-0000ED170000}"/>
    <cellStyle name="Normalny 2 2 2 3 4 2 5 2 6" xfId="44715" xr:uid="{00000000-0005-0000-0000-0000EE170000}"/>
    <cellStyle name="Normalny 2 2 2 3 4 2 5 2 7" xfId="52720" xr:uid="{00000000-0005-0000-0000-0000EF170000}"/>
    <cellStyle name="Normalny 2 2 2 3 4 2 5 3" xfId="9398" xr:uid="{00000000-0005-0000-0000-0000F0170000}"/>
    <cellStyle name="Normalny 2 2 2 3 4 2 5 4" xfId="17404" xr:uid="{00000000-0005-0000-0000-0000F1170000}"/>
    <cellStyle name="Normalny 2 2 2 3 4 2 5 5" xfId="25409" xr:uid="{00000000-0005-0000-0000-0000F2170000}"/>
    <cellStyle name="Normalny 2 2 2 3 4 2 5 6" xfId="33414" xr:uid="{00000000-0005-0000-0000-0000F3170000}"/>
    <cellStyle name="Normalny 2 2 2 3 4 2 5 7" xfId="41419" xr:uid="{00000000-0005-0000-0000-0000F4170000}"/>
    <cellStyle name="Normalny 2 2 2 3 4 2 5 8" xfId="49424" xr:uid="{00000000-0005-0000-0000-0000F5170000}"/>
    <cellStyle name="Normalny 2 2 2 3 4 2 6" xfId="3630" xr:uid="{00000000-0005-0000-0000-0000F6170000}"/>
    <cellStyle name="Normalny 2 2 2 3 4 2 6 2" xfId="10222" xr:uid="{00000000-0005-0000-0000-0000F7170000}"/>
    <cellStyle name="Normalny 2 2 2 3 4 2 6 3" xfId="18228" xr:uid="{00000000-0005-0000-0000-0000F8170000}"/>
    <cellStyle name="Normalny 2 2 2 3 4 2 6 4" xfId="26233" xr:uid="{00000000-0005-0000-0000-0000F9170000}"/>
    <cellStyle name="Normalny 2 2 2 3 4 2 6 5" xfId="34238" xr:uid="{00000000-0005-0000-0000-0000FA170000}"/>
    <cellStyle name="Normalny 2 2 2 3 4 2 6 6" xfId="42243" xr:uid="{00000000-0005-0000-0000-0000FB170000}"/>
    <cellStyle name="Normalny 2 2 2 3 4 2 6 7" xfId="50248" xr:uid="{00000000-0005-0000-0000-0000FC170000}"/>
    <cellStyle name="Normalny 2 2 2 3 4 2 7" xfId="13717" xr:uid="{00000000-0005-0000-0000-0000FD170000}"/>
    <cellStyle name="Normalny 2 2 2 3 4 2 7 2" xfId="21722" xr:uid="{00000000-0005-0000-0000-0000FE170000}"/>
    <cellStyle name="Normalny 2 2 2 3 4 2 7 3" xfId="29727" xr:uid="{00000000-0005-0000-0000-0000FF170000}"/>
    <cellStyle name="Normalny 2 2 2 3 4 2 7 4" xfId="37732" xr:uid="{00000000-0005-0000-0000-000000180000}"/>
    <cellStyle name="Normalny 2 2 2 3 4 2 7 5" xfId="45737" xr:uid="{00000000-0005-0000-0000-000001180000}"/>
    <cellStyle name="Normalny 2 2 2 3 4 2 7 6" xfId="53742" xr:uid="{00000000-0005-0000-0000-000002180000}"/>
    <cellStyle name="Normalny 2 2 2 3 4 2 8" xfId="6926" xr:uid="{00000000-0005-0000-0000-000003180000}"/>
    <cellStyle name="Normalny 2 2 2 3 4 2 9" xfId="14932" xr:uid="{00000000-0005-0000-0000-000004180000}"/>
    <cellStyle name="Normalny 2 2 2 3 4 3" xfId="540" xr:uid="{00000000-0005-0000-0000-000005180000}"/>
    <cellStyle name="Normalny 2 2 2 3 4 3 10" xfId="31148" xr:uid="{00000000-0005-0000-0000-000006180000}"/>
    <cellStyle name="Normalny 2 2 2 3 4 3 11" xfId="39153" xr:uid="{00000000-0005-0000-0000-000007180000}"/>
    <cellStyle name="Normalny 2 2 2 3 4 3 12" xfId="47158" xr:uid="{00000000-0005-0000-0000-000008180000}"/>
    <cellStyle name="Normalny 2 2 2 3 4 3 2" xfId="1364" xr:uid="{00000000-0005-0000-0000-000009180000}"/>
    <cellStyle name="Normalny 2 2 2 3 4 3 2 2" xfId="4660" xr:uid="{00000000-0005-0000-0000-00000A180000}"/>
    <cellStyle name="Normalny 2 2 2 3 4 3 2 2 2" xfId="11252" xr:uid="{00000000-0005-0000-0000-00000B180000}"/>
    <cellStyle name="Normalny 2 2 2 3 4 3 2 2 3" xfId="19258" xr:uid="{00000000-0005-0000-0000-00000C180000}"/>
    <cellStyle name="Normalny 2 2 2 3 4 3 2 2 4" xfId="27263" xr:uid="{00000000-0005-0000-0000-00000D180000}"/>
    <cellStyle name="Normalny 2 2 2 3 4 3 2 2 5" xfId="35268" xr:uid="{00000000-0005-0000-0000-00000E180000}"/>
    <cellStyle name="Normalny 2 2 2 3 4 3 2 2 6" xfId="43273" xr:uid="{00000000-0005-0000-0000-00000F180000}"/>
    <cellStyle name="Normalny 2 2 2 3 4 3 2 2 7" xfId="51278" xr:uid="{00000000-0005-0000-0000-000010180000}"/>
    <cellStyle name="Normalny 2 2 2 3 4 3 2 3" xfId="14523" xr:uid="{00000000-0005-0000-0000-000011180000}"/>
    <cellStyle name="Normalny 2 2 2 3 4 3 2 3 2" xfId="22528" xr:uid="{00000000-0005-0000-0000-000012180000}"/>
    <cellStyle name="Normalny 2 2 2 3 4 3 2 3 3" xfId="30533" xr:uid="{00000000-0005-0000-0000-000013180000}"/>
    <cellStyle name="Normalny 2 2 2 3 4 3 2 3 4" xfId="38538" xr:uid="{00000000-0005-0000-0000-000014180000}"/>
    <cellStyle name="Normalny 2 2 2 3 4 3 2 3 5" xfId="46543" xr:uid="{00000000-0005-0000-0000-000015180000}"/>
    <cellStyle name="Normalny 2 2 2 3 4 3 2 3 6" xfId="54548" xr:uid="{00000000-0005-0000-0000-000016180000}"/>
    <cellStyle name="Normalny 2 2 2 3 4 3 2 4" xfId="7956" xr:uid="{00000000-0005-0000-0000-000017180000}"/>
    <cellStyle name="Normalny 2 2 2 3 4 3 2 5" xfId="15962" xr:uid="{00000000-0005-0000-0000-000018180000}"/>
    <cellStyle name="Normalny 2 2 2 3 4 3 2 6" xfId="23967" xr:uid="{00000000-0005-0000-0000-000019180000}"/>
    <cellStyle name="Normalny 2 2 2 3 4 3 2 7" xfId="31972" xr:uid="{00000000-0005-0000-0000-00001A180000}"/>
    <cellStyle name="Normalny 2 2 2 3 4 3 2 8" xfId="39977" xr:uid="{00000000-0005-0000-0000-00001B180000}"/>
    <cellStyle name="Normalny 2 2 2 3 4 3 2 9" xfId="47982" xr:uid="{00000000-0005-0000-0000-00001C180000}"/>
    <cellStyle name="Normalny 2 2 2 3 4 3 3" xfId="2188" xr:uid="{00000000-0005-0000-0000-00001D180000}"/>
    <cellStyle name="Normalny 2 2 2 3 4 3 3 2" xfId="5484" xr:uid="{00000000-0005-0000-0000-00001E180000}"/>
    <cellStyle name="Normalny 2 2 2 3 4 3 3 2 2" xfId="12076" xr:uid="{00000000-0005-0000-0000-00001F180000}"/>
    <cellStyle name="Normalny 2 2 2 3 4 3 3 2 3" xfId="20082" xr:uid="{00000000-0005-0000-0000-000020180000}"/>
    <cellStyle name="Normalny 2 2 2 3 4 3 3 2 4" xfId="28087" xr:uid="{00000000-0005-0000-0000-000021180000}"/>
    <cellStyle name="Normalny 2 2 2 3 4 3 3 2 5" xfId="36092" xr:uid="{00000000-0005-0000-0000-000022180000}"/>
    <cellStyle name="Normalny 2 2 2 3 4 3 3 2 6" xfId="44097" xr:uid="{00000000-0005-0000-0000-000023180000}"/>
    <cellStyle name="Normalny 2 2 2 3 4 3 3 2 7" xfId="52102" xr:uid="{00000000-0005-0000-0000-000024180000}"/>
    <cellStyle name="Normalny 2 2 2 3 4 3 3 3" xfId="8780" xr:uid="{00000000-0005-0000-0000-000025180000}"/>
    <cellStyle name="Normalny 2 2 2 3 4 3 3 4" xfId="16786" xr:uid="{00000000-0005-0000-0000-000026180000}"/>
    <cellStyle name="Normalny 2 2 2 3 4 3 3 5" xfId="24791" xr:uid="{00000000-0005-0000-0000-000027180000}"/>
    <cellStyle name="Normalny 2 2 2 3 4 3 3 6" xfId="32796" xr:uid="{00000000-0005-0000-0000-000028180000}"/>
    <cellStyle name="Normalny 2 2 2 3 4 3 3 7" xfId="40801" xr:uid="{00000000-0005-0000-0000-000029180000}"/>
    <cellStyle name="Normalny 2 2 2 3 4 3 3 8" xfId="48806" xr:uid="{00000000-0005-0000-0000-00002A180000}"/>
    <cellStyle name="Normalny 2 2 2 3 4 3 4" xfId="3012" xr:uid="{00000000-0005-0000-0000-00002B180000}"/>
    <cellStyle name="Normalny 2 2 2 3 4 3 4 2" xfId="6308" xr:uid="{00000000-0005-0000-0000-00002C180000}"/>
    <cellStyle name="Normalny 2 2 2 3 4 3 4 2 2" xfId="12900" xr:uid="{00000000-0005-0000-0000-00002D180000}"/>
    <cellStyle name="Normalny 2 2 2 3 4 3 4 2 3" xfId="20906" xr:uid="{00000000-0005-0000-0000-00002E180000}"/>
    <cellStyle name="Normalny 2 2 2 3 4 3 4 2 4" xfId="28911" xr:uid="{00000000-0005-0000-0000-00002F180000}"/>
    <cellStyle name="Normalny 2 2 2 3 4 3 4 2 5" xfId="36916" xr:uid="{00000000-0005-0000-0000-000030180000}"/>
    <cellStyle name="Normalny 2 2 2 3 4 3 4 2 6" xfId="44921" xr:uid="{00000000-0005-0000-0000-000031180000}"/>
    <cellStyle name="Normalny 2 2 2 3 4 3 4 2 7" xfId="52926" xr:uid="{00000000-0005-0000-0000-000032180000}"/>
    <cellStyle name="Normalny 2 2 2 3 4 3 4 3" xfId="9604" xr:uid="{00000000-0005-0000-0000-000033180000}"/>
    <cellStyle name="Normalny 2 2 2 3 4 3 4 4" xfId="17610" xr:uid="{00000000-0005-0000-0000-000034180000}"/>
    <cellStyle name="Normalny 2 2 2 3 4 3 4 5" xfId="25615" xr:uid="{00000000-0005-0000-0000-000035180000}"/>
    <cellStyle name="Normalny 2 2 2 3 4 3 4 6" xfId="33620" xr:uid="{00000000-0005-0000-0000-000036180000}"/>
    <cellStyle name="Normalny 2 2 2 3 4 3 4 7" xfId="41625" xr:uid="{00000000-0005-0000-0000-000037180000}"/>
    <cellStyle name="Normalny 2 2 2 3 4 3 4 8" xfId="49630" xr:uid="{00000000-0005-0000-0000-000038180000}"/>
    <cellStyle name="Normalny 2 2 2 3 4 3 5" xfId="3836" xr:uid="{00000000-0005-0000-0000-000039180000}"/>
    <cellStyle name="Normalny 2 2 2 3 4 3 5 2" xfId="10428" xr:uid="{00000000-0005-0000-0000-00003A180000}"/>
    <cellStyle name="Normalny 2 2 2 3 4 3 5 3" xfId="18434" xr:uid="{00000000-0005-0000-0000-00003B180000}"/>
    <cellStyle name="Normalny 2 2 2 3 4 3 5 4" xfId="26439" xr:uid="{00000000-0005-0000-0000-00003C180000}"/>
    <cellStyle name="Normalny 2 2 2 3 4 3 5 5" xfId="34444" xr:uid="{00000000-0005-0000-0000-00003D180000}"/>
    <cellStyle name="Normalny 2 2 2 3 4 3 5 6" xfId="42449" xr:uid="{00000000-0005-0000-0000-00003E180000}"/>
    <cellStyle name="Normalny 2 2 2 3 4 3 5 7" xfId="50454" xr:uid="{00000000-0005-0000-0000-00003F180000}"/>
    <cellStyle name="Normalny 2 2 2 3 4 3 6" xfId="13920" xr:uid="{00000000-0005-0000-0000-000040180000}"/>
    <cellStyle name="Normalny 2 2 2 3 4 3 6 2" xfId="21925" xr:uid="{00000000-0005-0000-0000-000041180000}"/>
    <cellStyle name="Normalny 2 2 2 3 4 3 6 3" xfId="29930" xr:uid="{00000000-0005-0000-0000-000042180000}"/>
    <cellStyle name="Normalny 2 2 2 3 4 3 6 4" xfId="37935" xr:uid="{00000000-0005-0000-0000-000043180000}"/>
    <cellStyle name="Normalny 2 2 2 3 4 3 6 5" xfId="45940" xr:uid="{00000000-0005-0000-0000-000044180000}"/>
    <cellStyle name="Normalny 2 2 2 3 4 3 6 6" xfId="53945" xr:uid="{00000000-0005-0000-0000-000045180000}"/>
    <cellStyle name="Normalny 2 2 2 3 4 3 7" xfId="7132" xr:uid="{00000000-0005-0000-0000-000046180000}"/>
    <cellStyle name="Normalny 2 2 2 3 4 3 8" xfId="15138" xr:uid="{00000000-0005-0000-0000-000047180000}"/>
    <cellStyle name="Normalny 2 2 2 3 4 3 9" xfId="23143" xr:uid="{00000000-0005-0000-0000-000048180000}"/>
    <cellStyle name="Normalny 2 2 2 3 4 4" xfId="952" xr:uid="{00000000-0005-0000-0000-000049180000}"/>
    <cellStyle name="Normalny 2 2 2 3 4 4 2" xfId="4248" xr:uid="{00000000-0005-0000-0000-00004A180000}"/>
    <cellStyle name="Normalny 2 2 2 3 4 4 2 2" xfId="10840" xr:uid="{00000000-0005-0000-0000-00004B180000}"/>
    <cellStyle name="Normalny 2 2 2 3 4 4 2 3" xfId="18846" xr:uid="{00000000-0005-0000-0000-00004C180000}"/>
    <cellStyle name="Normalny 2 2 2 3 4 4 2 4" xfId="26851" xr:uid="{00000000-0005-0000-0000-00004D180000}"/>
    <cellStyle name="Normalny 2 2 2 3 4 4 2 5" xfId="34856" xr:uid="{00000000-0005-0000-0000-00004E180000}"/>
    <cellStyle name="Normalny 2 2 2 3 4 4 2 6" xfId="42861" xr:uid="{00000000-0005-0000-0000-00004F180000}"/>
    <cellStyle name="Normalny 2 2 2 3 4 4 2 7" xfId="50866" xr:uid="{00000000-0005-0000-0000-000050180000}"/>
    <cellStyle name="Normalny 2 2 2 3 4 4 3" xfId="14123" xr:uid="{00000000-0005-0000-0000-000051180000}"/>
    <cellStyle name="Normalny 2 2 2 3 4 4 3 2" xfId="22128" xr:uid="{00000000-0005-0000-0000-000052180000}"/>
    <cellStyle name="Normalny 2 2 2 3 4 4 3 3" xfId="30133" xr:uid="{00000000-0005-0000-0000-000053180000}"/>
    <cellStyle name="Normalny 2 2 2 3 4 4 3 4" xfId="38138" xr:uid="{00000000-0005-0000-0000-000054180000}"/>
    <cellStyle name="Normalny 2 2 2 3 4 4 3 5" xfId="46143" xr:uid="{00000000-0005-0000-0000-000055180000}"/>
    <cellStyle name="Normalny 2 2 2 3 4 4 3 6" xfId="54148" xr:uid="{00000000-0005-0000-0000-000056180000}"/>
    <cellStyle name="Normalny 2 2 2 3 4 4 4" xfId="7544" xr:uid="{00000000-0005-0000-0000-000057180000}"/>
    <cellStyle name="Normalny 2 2 2 3 4 4 5" xfId="15550" xr:uid="{00000000-0005-0000-0000-000058180000}"/>
    <cellStyle name="Normalny 2 2 2 3 4 4 6" xfId="23555" xr:uid="{00000000-0005-0000-0000-000059180000}"/>
    <cellStyle name="Normalny 2 2 2 3 4 4 7" xfId="31560" xr:uid="{00000000-0005-0000-0000-00005A180000}"/>
    <cellStyle name="Normalny 2 2 2 3 4 4 8" xfId="39565" xr:uid="{00000000-0005-0000-0000-00005B180000}"/>
    <cellStyle name="Normalny 2 2 2 3 4 4 9" xfId="47570" xr:uid="{00000000-0005-0000-0000-00005C180000}"/>
    <cellStyle name="Normalny 2 2 2 3 4 5" xfId="1776" xr:uid="{00000000-0005-0000-0000-00005D180000}"/>
    <cellStyle name="Normalny 2 2 2 3 4 5 2" xfId="5072" xr:uid="{00000000-0005-0000-0000-00005E180000}"/>
    <cellStyle name="Normalny 2 2 2 3 4 5 2 2" xfId="11664" xr:uid="{00000000-0005-0000-0000-00005F180000}"/>
    <cellStyle name="Normalny 2 2 2 3 4 5 2 3" xfId="19670" xr:uid="{00000000-0005-0000-0000-000060180000}"/>
    <cellStyle name="Normalny 2 2 2 3 4 5 2 4" xfId="27675" xr:uid="{00000000-0005-0000-0000-000061180000}"/>
    <cellStyle name="Normalny 2 2 2 3 4 5 2 5" xfId="35680" xr:uid="{00000000-0005-0000-0000-000062180000}"/>
    <cellStyle name="Normalny 2 2 2 3 4 5 2 6" xfId="43685" xr:uid="{00000000-0005-0000-0000-000063180000}"/>
    <cellStyle name="Normalny 2 2 2 3 4 5 2 7" xfId="51690" xr:uid="{00000000-0005-0000-0000-000064180000}"/>
    <cellStyle name="Normalny 2 2 2 3 4 5 3" xfId="13520" xr:uid="{00000000-0005-0000-0000-000065180000}"/>
    <cellStyle name="Normalny 2 2 2 3 4 5 3 2" xfId="21525" xr:uid="{00000000-0005-0000-0000-000066180000}"/>
    <cellStyle name="Normalny 2 2 2 3 4 5 3 3" xfId="29530" xr:uid="{00000000-0005-0000-0000-000067180000}"/>
    <cellStyle name="Normalny 2 2 2 3 4 5 3 4" xfId="37535" xr:uid="{00000000-0005-0000-0000-000068180000}"/>
    <cellStyle name="Normalny 2 2 2 3 4 5 3 5" xfId="45540" xr:uid="{00000000-0005-0000-0000-000069180000}"/>
    <cellStyle name="Normalny 2 2 2 3 4 5 3 6" xfId="53545" xr:uid="{00000000-0005-0000-0000-00006A180000}"/>
    <cellStyle name="Normalny 2 2 2 3 4 5 4" xfId="8368" xr:uid="{00000000-0005-0000-0000-00006B180000}"/>
    <cellStyle name="Normalny 2 2 2 3 4 5 5" xfId="16374" xr:uid="{00000000-0005-0000-0000-00006C180000}"/>
    <cellStyle name="Normalny 2 2 2 3 4 5 6" xfId="24379" xr:uid="{00000000-0005-0000-0000-00006D180000}"/>
    <cellStyle name="Normalny 2 2 2 3 4 5 7" xfId="32384" xr:uid="{00000000-0005-0000-0000-00006E180000}"/>
    <cellStyle name="Normalny 2 2 2 3 4 5 8" xfId="40389" xr:uid="{00000000-0005-0000-0000-00006F180000}"/>
    <cellStyle name="Normalny 2 2 2 3 4 5 9" xfId="48394" xr:uid="{00000000-0005-0000-0000-000070180000}"/>
    <cellStyle name="Normalny 2 2 2 3 4 6" xfId="2600" xr:uid="{00000000-0005-0000-0000-000071180000}"/>
    <cellStyle name="Normalny 2 2 2 3 4 6 2" xfId="5896" xr:uid="{00000000-0005-0000-0000-000072180000}"/>
    <cellStyle name="Normalny 2 2 2 3 4 6 2 2" xfId="12488" xr:uid="{00000000-0005-0000-0000-000073180000}"/>
    <cellStyle name="Normalny 2 2 2 3 4 6 2 3" xfId="20494" xr:uid="{00000000-0005-0000-0000-000074180000}"/>
    <cellStyle name="Normalny 2 2 2 3 4 6 2 4" xfId="28499" xr:uid="{00000000-0005-0000-0000-000075180000}"/>
    <cellStyle name="Normalny 2 2 2 3 4 6 2 5" xfId="36504" xr:uid="{00000000-0005-0000-0000-000076180000}"/>
    <cellStyle name="Normalny 2 2 2 3 4 6 2 6" xfId="44509" xr:uid="{00000000-0005-0000-0000-000077180000}"/>
    <cellStyle name="Normalny 2 2 2 3 4 6 2 7" xfId="52514" xr:uid="{00000000-0005-0000-0000-000078180000}"/>
    <cellStyle name="Normalny 2 2 2 3 4 6 3" xfId="9192" xr:uid="{00000000-0005-0000-0000-000079180000}"/>
    <cellStyle name="Normalny 2 2 2 3 4 6 4" xfId="17198" xr:uid="{00000000-0005-0000-0000-00007A180000}"/>
    <cellStyle name="Normalny 2 2 2 3 4 6 5" xfId="25203" xr:uid="{00000000-0005-0000-0000-00007B180000}"/>
    <cellStyle name="Normalny 2 2 2 3 4 6 6" xfId="33208" xr:uid="{00000000-0005-0000-0000-00007C180000}"/>
    <cellStyle name="Normalny 2 2 2 3 4 6 7" xfId="41213" xr:uid="{00000000-0005-0000-0000-00007D180000}"/>
    <cellStyle name="Normalny 2 2 2 3 4 6 8" xfId="49218" xr:uid="{00000000-0005-0000-0000-00007E180000}"/>
    <cellStyle name="Normalny 2 2 2 3 4 7" xfId="3424" xr:uid="{00000000-0005-0000-0000-00007F180000}"/>
    <cellStyle name="Normalny 2 2 2 3 4 7 2" xfId="10016" xr:uid="{00000000-0005-0000-0000-000080180000}"/>
    <cellStyle name="Normalny 2 2 2 3 4 7 3" xfId="18022" xr:uid="{00000000-0005-0000-0000-000081180000}"/>
    <cellStyle name="Normalny 2 2 2 3 4 7 4" xfId="26027" xr:uid="{00000000-0005-0000-0000-000082180000}"/>
    <cellStyle name="Normalny 2 2 2 3 4 7 5" xfId="34032" xr:uid="{00000000-0005-0000-0000-000083180000}"/>
    <cellStyle name="Normalny 2 2 2 3 4 7 6" xfId="42037" xr:uid="{00000000-0005-0000-0000-000084180000}"/>
    <cellStyle name="Normalny 2 2 2 3 4 7 7" xfId="50042" xr:uid="{00000000-0005-0000-0000-000085180000}"/>
    <cellStyle name="Normalny 2 2 2 3 4 8" xfId="13314" xr:uid="{00000000-0005-0000-0000-000086180000}"/>
    <cellStyle name="Normalny 2 2 2 3 4 8 2" xfId="21319" xr:uid="{00000000-0005-0000-0000-000087180000}"/>
    <cellStyle name="Normalny 2 2 2 3 4 8 3" xfId="29324" xr:uid="{00000000-0005-0000-0000-000088180000}"/>
    <cellStyle name="Normalny 2 2 2 3 4 8 4" xfId="37329" xr:uid="{00000000-0005-0000-0000-000089180000}"/>
    <cellStyle name="Normalny 2 2 2 3 4 8 5" xfId="45334" xr:uid="{00000000-0005-0000-0000-00008A180000}"/>
    <cellStyle name="Normalny 2 2 2 3 4 8 6" xfId="53339" xr:uid="{00000000-0005-0000-0000-00008B180000}"/>
    <cellStyle name="Normalny 2 2 2 3 4 9" xfId="6720" xr:uid="{00000000-0005-0000-0000-00008C180000}"/>
    <cellStyle name="Normalny 2 2 2 3 5" xfId="237" xr:uid="{00000000-0005-0000-0000-00008D180000}"/>
    <cellStyle name="Normalny 2 2 2 3 5 10" xfId="22840" xr:uid="{00000000-0005-0000-0000-00008E180000}"/>
    <cellStyle name="Normalny 2 2 2 3 5 11" xfId="30845" xr:uid="{00000000-0005-0000-0000-00008F180000}"/>
    <cellStyle name="Normalny 2 2 2 3 5 12" xfId="38850" xr:uid="{00000000-0005-0000-0000-000090180000}"/>
    <cellStyle name="Normalny 2 2 2 3 5 13" xfId="46855" xr:uid="{00000000-0005-0000-0000-000091180000}"/>
    <cellStyle name="Normalny 2 2 2 3 5 2" xfId="649" xr:uid="{00000000-0005-0000-0000-000092180000}"/>
    <cellStyle name="Normalny 2 2 2 3 5 2 10" xfId="31257" xr:uid="{00000000-0005-0000-0000-000093180000}"/>
    <cellStyle name="Normalny 2 2 2 3 5 2 11" xfId="39262" xr:uid="{00000000-0005-0000-0000-000094180000}"/>
    <cellStyle name="Normalny 2 2 2 3 5 2 12" xfId="47267" xr:uid="{00000000-0005-0000-0000-000095180000}"/>
    <cellStyle name="Normalny 2 2 2 3 5 2 2" xfId="1473" xr:uid="{00000000-0005-0000-0000-000096180000}"/>
    <cellStyle name="Normalny 2 2 2 3 5 2 2 2" xfId="4769" xr:uid="{00000000-0005-0000-0000-000097180000}"/>
    <cellStyle name="Normalny 2 2 2 3 5 2 2 2 2" xfId="11361" xr:uid="{00000000-0005-0000-0000-000098180000}"/>
    <cellStyle name="Normalny 2 2 2 3 5 2 2 2 3" xfId="19367" xr:uid="{00000000-0005-0000-0000-000099180000}"/>
    <cellStyle name="Normalny 2 2 2 3 5 2 2 2 4" xfId="27372" xr:uid="{00000000-0005-0000-0000-00009A180000}"/>
    <cellStyle name="Normalny 2 2 2 3 5 2 2 2 5" xfId="35377" xr:uid="{00000000-0005-0000-0000-00009B180000}"/>
    <cellStyle name="Normalny 2 2 2 3 5 2 2 2 6" xfId="43382" xr:uid="{00000000-0005-0000-0000-00009C180000}"/>
    <cellStyle name="Normalny 2 2 2 3 5 2 2 2 7" xfId="51387" xr:uid="{00000000-0005-0000-0000-00009D180000}"/>
    <cellStyle name="Normalny 2 2 2 3 5 2 2 3" xfId="8065" xr:uid="{00000000-0005-0000-0000-00009E180000}"/>
    <cellStyle name="Normalny 2 2 2 3 5 2 2 4" xfId="16071" xr:uid="{00000000-0005-0000-0000-00009F180000}"/>
    <cellStyle name="Normalny 2 2 2 3 5 2 2 5" xfId="24076" xr:uid="{00000000-0005-0000-0000-0000A0180000}"/>
    <cellStyle name="Normalny 2 2 2 3 5 2 2 6" xfId="32081" xr:uid="{00000000-0005-0000-0000-0000A1180000}"/>
    <cellStyle name="Normalny 2 2 2 3 5 2 2 7" xfId="40086" xr:uid="{00000000-0005-0000-0000-0000A2180000}"/>
    <cellStyle name="Normalny 2 2 2 3 5 2 2 8" xfId="48091" xr:uid="{00000000-0005-0000-0000-0000A3180000}"/>
    <cellStyle name="Normalny 2 2 2 3 5 2 3" xfId="2297" xr:uid="{00000000-0005-0000-0000-0000A4180000}"/>
    <cellStyle name="Normalny 2 2 2 3 5 2 3 2" xfId="5593" xr:uid="{00000000-0005-0000-0000-0000A5180000}"/>
    <cellStyle name="Normalny 2 2 2 3 5 2 3 2 2" xfId="12185" xr:uid="{00000000-0005-0000-0000-0000A6180000}"/>
    <cellStyle name="Normalny 2 2 2 3 5 2 3 2 3" xfId="20191" xr:uid="{00000000-0005-0000-0000-0000A7180000}"/>
    <cellStyle name="Normalny 2 2 2 3 5 2 3 2 4" xfId="28196" xr:uid="{00000000-0005-0000-0000-0000A8180000}"/>
    <cellStyle name="Normalny 2 2 2 3 5 2 3 2 5" xfId="36201" xr:uid="{00000000-0005-0000-0000-0000A9180000}"/>
    <cellStyle name="Normalny 2 2 2 3 5 2 3 2 6" xfId="44206" xr:uid="{00000000-0005-0000-0000-0000AA180000}"/>
    <cellStyle name="Normalny 2 2 2 3 5 2 3 2 7" xfId="52211" xr:uid="{00000000-0005-0000-0000-0000AB180000}"/>
    <cellStyle name="Normalny 2 2 2 3 5 2 3 3" xfId="8889" xr:uid="{00000000-0005-0000-0000-0000AC180000}"/>
    <cellStyle name="Normalny 2 2 2 3 5 2 3 4" xfId="16895" xr:uid="{00000000-0005-0000-0000-0000AD180000}"/>
    <cellStyle name="Normalny 2 2 2 3 5 2 3 5" xfId="24900" xr:uid="{00000000-0005-0000-0000-0000AE180000}"/>
    <cellStyle name="Normalny 2 2 2 3 5 2 3 6" xfId="32905" xr:uid="{00000000-0005-0000-0000-0000AF180000}"/>
    <cellStyle name="Normalny 2 2 2 3 5 2 3 7" xfId="40910" xr:uid="{00000000-0005-0000-0000-0000B0180000}"/>
    <cellStyle name="Normalny 2 2 2 3 5 2 3 8" xfId="48915" xr:uid="{00000000-0005-0000-0000-0000B1180000}"/>
    <cellStyle name="Normalny 2 2 2 3 5 2 4" xfId="3121" xr:uid="{00000000-0005-0000-0000-0000B2180000}"/>
    <cellStyle name="Normalny 2 2 2 3 5 2 4 2" xfId="6417" xr:uid="{00000000-0005-0000-0000-0000B3180000}"/>
    <cellStyle name="Normalny 2 2 2 3 5 2 4 2 2" xfId="13009" xr:uid="{00000000-0005-0000-0000-0000B4180000}"/>
    <cellStyle name="Normalny 2 2 2 3 5 2 4 2 3" xfId="21015" xr:uid="{00000000-0005-0000-0000-0000B5180000}"/>
    <cellStyle name="Normalny 2 2 2 3 5 2 4 2 4" xfId="29020" xr:uid="{00000000-0005-0000-0000-0000B6180000}"/>
    <cellStyle name="Normalny 2 2 2 3 5 2 4 2 5" xfId="37025" xr:uid="{00000000-0005-0000-0000-0000B7180000}"/>
    <cellStyle name="Normalny 2 2 2 3 5 2 4 2 6" xfId="45030" xr:uid="{00000000-0005-0000-0000-0000B8180000}"/>
    <cellStyle name="Normalny 2 2 2 3 5 2 4 2 7" xfId="53035" xr:uid="{00000000-0005-0000-0000-0000B9180000}"/>
    <cellStyle name="Normalny 2 2 2 3 5 2 4 3" xfId="9713" xr:uid="{00000000-0005-0000-0000-0000BA180000}"/>
    <cellStyle name="Normalny 2 2 2 3 5 2 4 4" xfId="17719" xr:uid="{00000000-0005-0000-0000-0000BB180000}"/>
    <cellStyle name="Normalny 2 2 2 3 5 2 4 5" xfId="25724" xr:uid="{00000000-0005-0000-0000-0000BC180000}"/>
    <cellStyle name="Normalny 2 2 2 3 5 2 4 6" xfId="33729" xr:uid="{00000000-0005-0000-0000-0000BD180000}"/>
    <cellStyle name="Normalny 2 2 2 3 5 2 4 7" xfId="41734" xr:uid="{00000000-0005-0000-0000-0000BE180000}"/>
    <cellStyle name="Normalny 2 2 2 3 5 2 4 8" xfId="49739" xr:uid="{00000000-0005-0000-0000-0000BF180000}"/>
    <cellStyle name="Normalny 2 2 2 3 5 2 5" xfId="3945" xr:uid="{00000000-0005-0000-0000-0000C0180000}"/>
    <cellStyle name="Normalny 2 2 2 3 5 2 5 2" xfId="10537" xr:uid="{00000000-0005-0000-0000-0000C1180000}"/>
    <cellStyle name="Normalny 2 2 2 3 5 2 5 3" xfId="18543" xr:uid="{00000000-0005-0000-0000-0000C2180000}"/>
    <cellStyle name="Normalny 2 2 2 3 5 2 5 4" xfId="26548" xr:uid="{00000000-0005-0000-0000-0000C3180000}"/>
    <cellStyle name="Normalny 2 2 2 3 5 2 5 5" xfId="34553" xr:uid="{00000000-0005-0000-0000-0000C4180000}"/>
    <cellStyle name="Normalny 2 2 2 3 5 2 5 6" xfId="42558" xr:uid="{00000000-0005-0000-0000-0000C5180000}"/>
    <cellStyle name="Normalny 2 2 2 3 5 2 5 7" xfId="50563" xr:uid="{00000000-0005-0000-0000-0000C6180000}"/>
    <cellStyle name="Normalny 2 2 2 3 5 2 6" xfId="14223" xr:uid="{00000000-0005-0000-0000-0000C7180000}"/>
    <cellStyle name="Normalny 2 2 2 3 5 2 6 2" xfId="22228" xr:uid="{00000000-0005-0000-0000-0000C8180000}"/>
    <cellStyle name="Normalny 2 2 2 3 5 2 6 3" xfId="30233" xr:uid="{00000000-0005-0000-0000-0000C9180000}"/>
    <cellStyle name="Normalny 2 2 2 3 5 2 6 4" xfId="38238" xr:uid="{00000000-0005-0000-0000-0000CA180000}"/>
    <cellStyle name="Normalny 2 2 2 3 5 2 6 5" xfId="46243" xr:uid="{00000000-0005-0000-0000-0000CB180000}"/>
    <cellStyle name="Normalny 2 2 2 3 5 2 6 6" xfId="54248" xr:uid="{00000000-0005-0000-0000-0000CC180000}"/>
    <cellStyle name="Normalny 2 2 2 3 5 2 7" xfId="7241" xr:uid="{00000000-0005-0000-0000-0000CD180000}"/>
    <cellStyle name="Normalny 2 2 2 3 5 2 8" xfId="15247" xr:uid="{00000000-0005-0000-0000-0000CE180000}"/>
    <cellStyle name="Normalny 2 2 2 3 5 2 9" xfId="23252" xr:uid="{00000000-0005-0000-0000-0000CF180000}"/>
    <cellStyle name="Normalny 2 2 2 3 5 3" xfId="1061" xr:uid="{00000000-0005-0000-0000-0000D0180000}"/>
    <cellStyle name="Normalny 2 2 2 3 5 3 2" xfId="4357" xr:uid="{00000000-0005-0000-0000-0000D1180000}"/>
    <cellStyle name="Normalny 2 2 2 3 5 3 2 2" xfId="10949" xr:uid="{00000000-0005-0000-0000-0000D2180000}"/>
    <cellStyle name="Normalny 2 2 2 3 5 3 2 3" xfId="18955" xr:uid="{00000000-0005-0000-0000-0000D3180000}"/>
    <cellStyle name="Normalny 2 2 2 3 5 3 2 4" xfId="26960" xr:uid="{00000000-0005-0000-0000-0000D4180000}"/>
    <cellStyle name="Normalny 2 2 2 3 5 3 2 5" xfId="34965" xr:uid="{00000000-0005-0000-0000-0000D5180000}"/>
    <cellStyle name="Normalny 2 2 2 3 5 3 2 6" xfId="42970" xr:uid="{00000000-0005-0000-0000-0000D6180000}"/>
    <cellStyle name="Normalny 2 2 2 3 5 3 2 7" xfId="50975" xr:uid="{00000000-0005-0000-0000-0000D7180000}"/>
    <cellStyle name="Normalny 2 2 2 3 5 3 3" xfId="7653" xr:uid="{00000000-0005-0000-0000-0000D8180000}"/>
    <cellStyle name="Normalny 2 2 2 3 5 3 4" xfId="15659" xr:uid="{00000000-0005-0000-0000-0000D9180000}"/>
    <cellStyle name="Normalny 2 2 2 3 5 3 5" xfId="23664" xr:uid="{00000000-0005-0000-0000-0000DA180000}"/>
    <cellStyle name="Normalny 2 2 2 3 5 3 6" xfId="31669" xr:uid="{00000000-0005-0000-0000-0000DB180000}"/>
    <cellStyle name="Normalny 2 2 2 3 5 3 7" xfId="39674" xr:uid="{00000000-0005-0000-0000-0000DC180000}"/>
    <cellStyle name="Normalny 2 2 2 3 5 3 8" xfId="47679" xr:uid="{00000000-0005-0000-0000-0000DD180000}"/>
    <cellStyle name="Normalny 2 2 2 3 5 4" xfId="1885" xr:uid="{00000000-0005-0000-0000-0000DE180000}"/>
    <cellStyle name="Normalny 2 2 2 3 5 4 2" xfId="5181" xr:uid="{00000000-0005-0000-0000-0000DF180000}"/>
    <cellStyle name="Normalny 2 2 2 3 5 4 2 2" xfId="11773" xr:uid="{00000000-0005-0000-0000-0000E0180000}"/>
    <cellStyle name="Normalny 2 2 2 3 5 4 2 3" xfId="19779" xr:uid="{00000000-0005-0000-0000-0000E1180000}"/>
    <cellStyle name="Normalny 2 2 2 3 5 4 2 4" xfId="27784" xr:uid="{00000000-0005-0000-0000-0000E2180000}"/>
    <cellStyle name="Normalny 2 2 2 3 5 4 2 5" xfId="35789" xr:uid="{00000000-0005-0000-0000-0000E3180000}"/>
    <cellStyle name="Normalny 2 2 2 3 5 4 2 6" xfId="43794" xr:uid="{00000000-0005-0000-0000-0000E4180000}"/>
    <cellStyle name="Normalny 2 2 2 3 5 4 2 7" xfId="51799" xr:uid="{00000000-0005-0000-0000-0000E5180000}"/>
    <cellStyle name="Normalny 2 2 2 3 5 4 3" xfId="8477" xr:uid="{00000000-0005-0000-0000-0000E6180000}"/>
    <cellStyle name="Normalny 2 2 2 3 5 4 4" xfId="16483" xr:uid="{00000000-0005-0000-0000-0000E7180000}"/>
    <cellStyle name="Normalny 2 2 2 3 5 4 5" xfId="24488" xr:uid="{00000000-0005-0000-0000-0000E8180000}"/>
    <cellStyle name="Normalny 2 2 2 3 5 4 6" xfId="32493" xr:uid="{00000000-0005-0000-0000-0000E9180000}"/>
    <cellStyle name="Normalny 2 2 2 3 5 4 7" xfId="40498" xr:uid="{00000000-0005-0000-0000-0000EA180000}"/>
    <cellStyle name="Normalny 2 2 2 3 5 4 8" xfId="48503" xr:uid="{00000000-0005-0000-0000-0000EB180000}"/>
    <cellStyle name="Normalny 2 2 2 3 5 5" xfId="2709" xr:uid="{00000000-0005-0000-0000-0000EC180000}"/>
    <cellStyle name="Normalny 2 2 2 3 5 5 2" xfId="6005" xr:uid="{00000000-0005-0000-0000-0000ED180000}"/>
    <cellStyle name="Normalny 2 2 2 3 5 5 2 2" xfId="12597" xr:uid="{00000000-0005-0000-0000-0000EE180000}"/>
    <cellStyle name="Normalny 2 2 2 3 5 5 2 3" xfId="20603" xr:uid="{00000000-0005-0000-0000-0000EF180000}"/>
    <cellStyle name="Normalny 2 2 2 3 5 5 2 4" xfId="28608" xr:uid="{00000000-0005-0000-0000-0000F0180000}"/>
    <cellStyle name="Normalny 2 2 2 3 5 5 2 5" xfId="36613" xr:uid="{00000000-0005-0000-0000-0000F1180000}"/>
    <cellStyle name="Normalny 2 2 2 3 5 5 2 6" xfId="44618" xr:uid="{00000000-0005-0000-0000-0000F2180000}"/>
    <cellStyle name="Normalny 2 2 2 3 5 5 2 7" xfId="52623" xr:uid="{00000000-0005-0000-0000-0000F3180000}"/>
    <cellStyle name="Normalny 2 2 2 3 5 5 3" xfId="9301" xr:uid="{00000000-0005-0000-0000-0000F4180000}"/>
    <cellStyle name="Normalny 2 2 2 3 5 5 4" xfId="17307" xr:uid="{00000000-0005-0000-0000-0000F5180000}"/>
    <cellStyle name="Normalny 2 2 2 3 5 5 5" xfId="25312" xr:uid="{00000000-0005-0000-0000-0000F6180000}"/>
    <cellStyle name="Normalny 2 2 2 3 5 5 6" xfId="33317" xr:uid="{00000000-0005-0000-0000-0000F7180000}"/>
    <cellStyle name="Normalny 2 2 2 3 5 5 7" xfId="41322" xr:uid="{00000000-0005-0000-0000-0000F8180000}"/>
    <cellStyle name="Normalny 2 2 2 3 5 5 8" xfId="49327" xr:uid="{00000000-0005-0000-0000-0000F9180000}"/>
    <cellStyle name="Normalny 2 2 2 3 5 6" xfId="3533" xr:uid="{00000000-0005-0000-0000-0000FA180000}"/>
    <cellStyle name="Normalny 2 2 2 3 5 6 2" xfId="10125" xr:uid="{00000000-0005-0000-0000-0000FB180000}"/>
    <cellStyle name="Normalny 2 2 2 3 5 6 3" xfId="18131" xr:uid="{00000000-0005-0000-0000-0000FC180000}"/>
    <cellStyle name="Normalny 2 2 2 3 5 6 4" xfId="26136" xr:uid="{00000000-0005-0000-0000-0000FD180000}"/>
    <cellStyle name="Normalny 2 2 2 3 5 6 5" xfId="34141" xr:uid="{00000000-0005-0000-0000-0000FE180000}"/>
    <cellStyle name="Normalny 2 2 2 3 5 6 6" xfId="42146" xr:uid="{00000000-0005-0000-0000-0000FF180000}"/>
    <cellStyle name="Normalny 2 2 2 3 5 6 7" xfId="50151" xr:uid="{00000000-0005-0000-0000-000000190000}"/>
    <cellStyle name="Normalny 2 2 2 3 5 7" xfId="13620" xr:uid="{00000000-0005-0000-0000-000001190000}"/>
    <cellStyle name="Normalny 2 2 2 3 5 7 2" xfId="21625" xr:uid="{00000000-0005-0000-0000-000002190000}"/>
    <cellStyle name="Normalny 2 2 2 3 5 7 3" xfId="29630" xr:uid="{00000000-0005-0000-0000-000003190000}"/>
    <cellStyle name="Normalny 2 2 2 3 5 7 4" xfId="37635" xr:uid="{00000000-0005-0000-0000-000004190000}"/>
    <cellStyle name="Normalny 2 2 2 3 5 7 5" xfId="45640" xr:uid="{00000000-0005-0000-0000-000005190000}"/>
    <cellStyle name="Normalny 2 2 2 3 5 7 6" xfId="53645" xr:uid="{00000000-0005-0000-0000-000006190000}"/>
    <cellStyle name="Normalny 2 2 2 3 5 8" xfId="6829" xr:uid="{00000000-0005-0000-0000-000007190000}"/>
    <cellStyle name="Normalny 2 2 2 3 5 9" xfId="14835" xr:uid="{00000000-0005-0000-0000-000008190000}"/>
    <cellStyle name="Normalny 2 2 2 3 6" xfId="443" xr:uid="{00000000-0005-0000-0000-000009190000}"/>
    <cellStyle name="Normalny 2 2 2 3 6 10" xfId="31051" xr:uid="{00000000-0005-0000-0000-00000A190000}"/>
    <cellStyle name="Normalny 2 2 2 3 6 11" xfId="39056" xr:uid="{00000000-0005-0000-0000-00000B190000}"/>
    <cellStyle name="Normalny 2 2 2 3 6 12" xfId="47061" xr:uid="{00000000-0005-0000-0000-00000C190000}"/>
    <cellStyle name="Normalny 2 2 2 3 6 2" xfId="1267" xr:uid="{00000000-0005-0000-0000-00000D190000}"/>
    <cellStyle name="Normalny 2 2 2 3 6 2 2" xfId="4563" xr:uid="{00000000-0005-0000-0000-00000E190000}"/>
    <cellStyle name="Normalny 2 2 2 3 6 2 2 2" xfId="11155" xr:uid="{00000000-0005-0000-0000-00000F190000}"/>
    <cellStyle name="Normalny 2 2 2 3 6 2 2 3" xfId="19161" xr:uid="{00000000-0005-0000-0000-000010190000}"/>
    <cellStyle name="Normalny 2 2 2 3 6 2 2 4" xfId="27166" xr:uid="{00000000-0005-0000-0000-000011190000}"/>
    <cellStyle name="Normalny 2 2 2 3 6 2 2 5" xfId="35171" xr:uid="{00000000-0005-0000-0000-000012190000}"/>
    <cellStyle name="Normalny 2 2 2 3 6 2 2 6" xfId="43176" xr:uid="{00000000-0005-0000-0000-000013190000}"/>
    <cellStyle name="Normalny 2 2 2 3 6 2 2 7" xfId="51181" xr:uid="{00000000-0005-0000-0000-000014190000}"/>
    <cellStyle name="Normalny 2 2 2 3 6 2 3" xfId="14426" xr:uid="{00000000-0005-0000-0000-000015190000}"/>
    <cellStyle name="Normalny 2 2 2 3 6 2 3 2" xfId="22431" xr:uid="{00000000-0005-0000-0000-000016190000}"/>
    <cellStyle name="Normalny 2 2 2 3 6 2 3 3" xfId="30436" xr:uid="{00000000-0005-0000-0000-000017190000}"/>
    <cellStyle name="Normalny 2 2 2 3 6 2 3 4" xfId="38441" xr:uid="{00000000-0005-0000-0000-000018190000}"/>
    <cellStyle name="Normalny 2 2 2 3 6 2 3 5" xfId="46446" xr:uid="{00000000-0005-0000-0000-000019190000}"/>
    <cellStyle name="Normalny 2 2 2 3 6 2 3 6" xfId="54451" xr:uid="{00000000-0005-0000-0000-00001A190000}"/>
    <cellStyle name="Normalny 2 2 2 3 6 2 4" xfId="7859" xr:uid="{00000000-0005-0000-0000-00001B190000}"/>
    <cellStyle name="Normalny 2 2 2 3 6 2 5" xfId="15865" xr:uid="{00000000-0005-0000-0000-00001C190000}"/>
    <cellStyle name="Normalny 2 2 2 3 6 2 6" xfId="23870" xr:uid="{00000000-0005-0000-0000-00001D190000}"/>
    <cellStyle name="Normalny 2 2 2 3 6 2 7" xfId="31875" xr:uid="{00000000-0005-0000-0000-00001E190000}"/>
    <cellStyle name="Normalny 2 2 2 3 6 2 8" xfId="39880" xr:uid="{00000000-0005-0000-0000-00001F190000}"/>
    <cellStyle name="Normalny 2 2 2 3 6 2 9" xfId="47885" xr:uid="{00000000-0005-0000-0000-000020190000}"/>
    <cellStyle name="Normalny 2 2 2 3 6 3" xfId="2091" xr:uid="{00000000-0005-0000-0000-000021190000}"/>
    <cellStyle name="Normalny 2 2 2 3 6 3 2" xfId="5387" xr:uid="{00000000-0005-0000-0000-000022190000}"/>
    <cellStyle name="Normalny 2 2 2 3 6 3 2 2" xfId="11979" xr:uid="{00000000-0005-0000-0000-000023190000}"/>
    <cellStyle name="Normalny 2 2 2 3 6 3 2 3" xfId="19985" xr:uid="{00000000-0005-0000-0000-000024190000}"/>
    <cellStyle name="Normalny 2 2 2 3 6 3 2 4" xfId="27990" xr:uid="{00000000-0005-0000-0000-000025190000}"/>
    <cellStyle name="Normalny 2 2 2 3 6 3 2 5" xfId="35995" xr:uid="{00000000-0005-0000-0000-000026190000}"/>
    <cellStyle name="Normalny 2 2 2 3 6 3 2 6" xfId="44000" xr:uid="{00000000-0005-0000-0000-000027190000}"/>
    <cellStyle name="Normalny 2 2 2 3 6 3 2 7" xfId="52005" xr:uid="{00000000-0005-0000-0000-000028190000}"/>
    <cellStyle name="Normalny 2 2 2 3 6 3 3" xfId="8683" xr:uid="{00000000-0005-0000-0000-000029190000}"/>
    <cellStyle name="Normalny 2 2 2 3 6 3 4" xfId="16689" xr:uid="{00000000-0005-0000-0000-00002A190000}"/>
    <cellStyle name="Normalny 2 2 2 3 6 3 5" xfId="24694" xr:uid="{00000000-0005-0000-0000-00002B190000}"/>
    <cellStyle name="Normalny 2 2 2 3 6 3 6" xfId="32699" xr:uid="{00000000-0005-0000-0000-00002C190000}"/>
    <cellStyle name="Normalny 2 2 2 3 6 3 7" xfId="40704" xr:uid="{00000000-0005-0000-0000-00002D190000}"/>
    <cellStyle name="Normalny 2 2 2 3 6 3 8" xfId="48709" xr:uid="{00000000-0005-0000-0000-00002E190000}"/>
    <cellStyle name="Normalny 2 2 2 3 6 4" xfId="2915" xr:uid="{00000000-0005-0000-0000-00002F190000}"/>
    <cellStyle name="Normalny 2 2 2 3 6 4 2" xfId="6211" xr:uid="{00000000-0005-0000-0000-000030190000}"/>
    <cellStyle name="Normalny 2 2 2 3 6 4 2 2" xfId="12803" xr:uid="{00000000-0005-0000-0000-000031190000}"/>
    <cellStyle name="Normalny 2 2 2 3 6 4 2 3" xfId="20809" xr:uid="{00000000-0005-0000-0000-000032190000}"/>
    <cellStyle name="Normalny 2 2 2 3 6 4 2 4" xfId="28814" xr:uid="{00000000-0005-0000-0000-000033190000}"/>
    <cellStyle name="Normalny 2 2 2 3 6 4 2 5" xfId="36819" xr:uid="{00000000-0005-0000-0000-000034190000}"/>
    <cellStyle name="Normalny 2 2 2 3 6 4 2 6" xfId="44824" xr:uid="{00000000-0005-0000-0000-000035190000}"/>
    <cellStyle name="Normalny 2 2 2 3 6 4 2 7" xfId="52829" xr:uid="{00000000-0005-0000-0000-000036190000}"/>
    <cellStyle name="Normalny 2 2 2 3 6 4 3" xfId="9507" xr:uid="{00000000-0005-0000-0000-000037190000}"/>
    <cellStyle name="Normalny 2 2 2 3 6 4 4" xfId="17513" xr:uid="{00000000-0005-0000-0000-000038190000}"/>
    <cellStyle name="Normalny 2 2 2 3 6 4 5" xfId="25518" xr:uid="{00000000-0005-0000-0000-000039190000}"/>
    <cellStyle name="Normalny 2 2 2 3 6 4 6" xfId="33523" xr:uid="{00000000-0005-0000-0000-00003A190000}"/>
    <cellStyle name="Normalny 2 2 2 3 6 4 7" xfId="41528" xr:uid="{00000000-0005-0000-0000-00003B190000}"/>
    <cellStyle name="Normalny 2 2 2 3 6 4 8" xfId="49533" xr:uid="{00000000-0005-0000-0000-00003C190000}"/>
    <cellStyle name="Normalny 2 2 2 3 6 5" xfId="3739" xr:uid="{00000000-0005-0000-0000-00003D190000}"/>
    <cellStyle name="Normalny 2 2 2 3 6 5 2" xfId="10331" xr:uid="{00000000-0005-0000-0000-00003E190000}"/>
    <cellStyle name="Normalny 2 2 2 3 6 5 3" xfId="18337" xr:uid="{00000000-0005-0000-0000-00003F190000}"/>
    <cellStyle name="Normalny 2 2 2 3 6 5 4" xfId="26342" xr:uid="{00000000-0005-0000-0000-000040190000}"/>
    <cellStyle name="Normalny 2 2 2 3 6 5 5" xfId="34347" xr:uid="{00000000-0005-0000-0000-000041190000}"/>
    <cellStyle name="Normalny 2 2 2 3 6 5 6" xfId="42352" xr:uid="{00000000-0005-0000-0000-000042190000}"/>
    <cellStyle name="Normalny 2 2 2 3 6 5 7" xfId="50357" xr:uid="{00000000-0005-0000-0000-000043190000}"/>
    <cellStyle name="Normalny 2 2 2 3 6 6" xfId="13823" xr:uid="{00000000-0005-0000-0000-000044190000}"/>
    <cellStyle name="Normalny 2 2 2 3 6 6 2" xfId="21828" xr:uid="{00000000-0005-0000-0000-000045190000}"/>
    <cellStyle name="Normalny 2 2 2 3 6 6 3" xfId="29833" xr:uid="{00000000-0005-0000-0000-000046190000}"/>
    <cellStyle name="Normalny 2 2 2 3 6 6 4" xfId="37838" xr:uid="{00000000-0005-0000-0000-000047190000}"/>
    <cellStyle name="Normalny 2 2 2 3 6 6 5" xfId="45843" xr:uid="{00000000-0005-0000-0000-000048190000}"/>
    <cellStyle name="Normalny 2 2 2 3 6 6 6" xfId="53848" xr:uid="{00000000-0005-0000-0000-000049190000}"/>
    <cellStyle name="Normalny 2 2 2 3 6 7" xfId="7035" xr:uid="{00000000-0005-0000-0000-00004A190000}"/>
    <cellStyle name="Normalny 2 2 2 3 6 8" xfId="15041" xr:uid="{00000000-0005-0000-0000-00004B190000}"/>
    <cellStyle name="Normalny 2 2 2 3 6 9" xfId="23046" xr:uid="{00000000-0005-0000-0000-00004C190000}"/>
    <cellStyle name="Normalny 2 2 2 3 7" xfId="855" xr:uid="{00000000-0005-0000-0000-00004D190000}"/>
    <cellStyle name="Normalny 2 2 2 3 7 2" xfId="4151" xr:uid="{00000000-0005-0000-0000-00004E190000}"/>
    <cellStyle name="Normalny 2 2 2 3 7 2 2" xfId="10743" xr:uid="{00000000-0005-0000-0000-00004F190000}"/>
    <cellStyle name="Normalny 2 2 2 3 7 2 3" xfId="18749" xr:uid="{00000000-0005-0000-0000-000050190000}"/>
    <cellStyle name="Normalny 2 2 2 3 7 2 4" xfId="26754" xr:uid="{00000000-0005-0000-0000-000051190000}"/>
    <cellStyle name="Normalny 2 2 2 3 7 2 5" xfId="34759" xr:uid="{00000000-0005-0000-0000-000052190000}"/>
    <cellStyle name="Normalny 2 2 2 3 7 2 6" xfId="42764" xr:uid="{00000000-0005-0000-0000-000053190000}"/>
    <cellStyle name="Normalny 2 2 2 3 7 2 7" xfId="50769" xr:uid="{00000000-0005-0000-0000-000054190000}"/>
    <cellStyle name="Normalny 2 2 2 3 7 3" xfId="14026" xr:uid="{00000000-0005-0000-0000-000055190000}"/>
    <cellStyle name="Normalny 2 2 2 3 7 3 2" xfId="22031" xr:uid="{00000000-0005-0000-0000-000056190000}"/>
    <cellStyle name="Normalny 2 2 2 3 7 3 3" xfId="30036" xr:uid="{00000000-0005-0000-0000-000057190000}"/>
    <cellStyle name="Normalny 2 2 2 3 7 3 4" xfId="38041" xr:uid="{00000000-0005-0000-0000-000058190000}"/>
    <cellStyle name="Normalny 2 2 2 3 7 3 5" xfId="46046" xr:uid="{00000000-0005-0000-0000-000059190000}"/>
    <cellStyle name="Normalny 2 2 2 3 7 3 6" xfId="54051" xr:uid="{00000000-0005-0000-0000-00005A190000}"/>
    <cellStyle name="Normalny 2 2 2 3 7 4" xfId="7447" xr:uid="{00000000-0005-0000-0000-00005B190000}"/>
    <cellStyle name="Normalny 2 2 2 3 7 5" xfId="15453" xr:uid="{00000000-0005-0000-0000-00005C190000}"/>
    <cellStyle name="Normalny 2 2 2 3 7 6" xfId="23458" xr:uid="{00000000-0005-0000-0000-00005D190000}"/>
    <cellStyle name="Normalny 2 2 2 3 7 7" xfId="31463" xr:uid="{00000000-0005-0000-0000-00005E190000}"/>
    <cellStyle name="Normalny 2 2 2 3 7 8" xfId="39468" xr:uid="{00000000-0005-0000-0000-00005F190000}"/>
    <cellStyle name="Normalny 2 2 2 3 7 9" xfId="47473" xr:uid="{00000000-0005-0000-0000-000060190000}"/>
    <cellStyle name="Normalny 2 2 2 3 8" xfId="1679" xr:uid="{00000000-0005-0000-0000-000061190000}"/>
    <cellStyle name="Normalny 2 2 2 3 8 2" xfId="4975" xr:uid="{00000000-0005-0000-0000-000062190000}"/>
    <cellStyle name="Normalny 2 2 2 3 8 2 2" xfId="11567" xr:uid="{00000000-0005-0000-0000-000063190000}"/>
    <cellStyle name="Normalny 2 2 2 3 8 2 3" xfId="19573" xr:uid="{00000000-0005-0000-0000-000064190000}"/>
    <cellStyle name="Normalny 2 2 2 3 8 2 4" xfId="27578" xr:uid="{00000000-0005-0000-0000-000065190000}"/>
    <cellStyle name="Normalny 2 2 2 3 8 2 5" xfId="35583" xr:uid="{00000000-0005-0000-0000-000066190000}"/>
    <cellStyle name="Normalny 2 2 2 3 8 2 6" xfId="43588" xr:uid="{00000000-0005-0000-0000-000067190000}"/>
    <cellStyle name="Normalny 2 2 2 3 8 2 7" xfId="51593" xr:uid="{00000000-0005-0000-0000-000068190000}"/>
    <cellStyle name="Normalny 2 2 2 3 8 3" xfId="13423" xr:uid="{00000000-0005-0000-0000-000069190000}"/>
    <cellStyle name="Normalny 2 2 2 3 8 3 2" xfId="21428" xr:uid="{00000000-0005-0000-0000-00006A190000}"/>
    <cellStyle name="Normalny 2 2 2 3 8 3 3" xfId="29433" xr:uid="{00000000-0005-0000-0000-00006B190000}"/>
    <cellStyle name="Normalny 2 2 2 3 8 3 4" xfId="37438" xr:uid="{00000000-0005-0000-0000-00006C190000}"/>
    <cellStyle name="Normalny 2 2 2 3 8 3 5" xfId="45443" xr:uid="{00000000-0005-0000-0000-00006D190000}"/>
    <cellStyle name="Normalny 2 2 2 3 8 3 6" xfId="53448" xr:uid="{00000000-0005-0000-0000-00006E190000}"/>
    <cellStyle name="Normalny 2 2 2 3 8 4" xfId="8271" xr:uid="{00000000-0005-0000-0000-00006F190000}"/>
    <cellStyle name="Normalny 2 2 2 3 8 5" xfId="16277" xr:uid="{00000000-0005-0000-0000-000070190000}"/>
    <cellStyle name="Normalny 2 2 2 3 8 6" xfId="24282" xr:uid="{00000000-0005-0000-0000-000071190000}"/>
    <cellStyle name="Normalny 2 2 2 3 8 7" xfId="32287" xr:uid="{00000000-0005-0000-0000-000072190000}"/>
    <cellStyle name="Normalny 2 2 2 3 8 8" xfId="40292" xr:uid="{00000000-0005-0000-0000-000073190000}"/>
    <cellStyle name="Normalny 2 2 2 3 8 9" xfId="48297" xr:uid="{00000000-0005-0000-0000-000074190000}"/>
    <cellStyle name="Normalny 2 2 2 3 9" xfId="2503" xr:uid="{00000000-0005-0000-0000-000075190000}"/>
    <cellStyle name="Normalny 2 2 2 3 9 2" xfId="5799" xr:uid="{00000000-0005-0000-0000-000076190000}"/>
    <cellStyle name="Normalny 2 2 2 3 9 2 2" xfId="12391" xr:uid="{00000000-0005-0000-0000-000077190000}"/>
    <cellStyle name="Normalny 2 2 2 3 9 2 3" xfId="20397" xr:uid="{00000000-0005-0000-0000-000078190000}"/>
    <cellStyle name="Normalny 2 2 2 3 9 2 4" xfId="28402" xr:uid="{00000000-0005-0000-0000-000079190000}"/>
    <cellStyle name="Normalny 2 2 2 3 9 2 5" xfId="36407" xr:uid="{00000000-0005-0000-0000-00007A190000}"/>
    <cellStyle name="Normalny 2 2 2 3 9 2 6" xfId="44412" xr:uid="{00000000-0005-0000-0000-00007B190000}"/>
    <cellStyle name="Normalny 2 2 2 3 9 2 7" xfId="52417" xr:uid="{00000000-0005-0000-0000-00007C190000}"/>
    <cellStyle name="Normalny 2 2 2 3 9 3" xfId="9095" xr:uid="{00000000-0005-0000-0000-00007D190000}"/>
    <cellStyle name="Normalny 2 2 2 3 9 4" xfId="17101" xr:uid="{00000000-0005-0000-0000-00007E190000}"/>
    <cellStyle name="Normalny 2 2 2 3 9 5" xfId="25106" xr:uid="{00000000-0005-0000-0000-00007F190000}"/>
    <cellStyle name="Normalny 2 2 2 3 9 6" xfId="33111" xr:uid="{00000000-0005-0000-0000-000080190000}"/>
    <cellStyle name="Normalny 2 2 2 3 9 7" xfId="41116" xr:uid="{00000000-0005-0000-0000-000081190000}"/>
    <cellStyle name="Normalny 2 2 2 3 9 8" xfId="49121" xr:uid="{00000000-0005-0000-0000-000082190000}"/>
    <cellStyle name="Normalny 2 2 2 4" xfId="36" xr:uid="{00000000-0005-0000-0000-000083190000}"/>
    <cellStyle name="Normalny 2 2 2 4 10" xfId="3334" xr:uid="{00000000-0005-0000-0000-000084190000}"/>
    <cellStyle name="Normalny 2 2 2 4 10 2" xfId="9926" xr:uid="{00000000-0005-0000-0000-000085190000}"/>
    <cellStyle name="Normalny 2 2 2 4 10 3" xfId="17932" xr:uid="{00000000-0005-0000-0000-000086190000}"/>
    <cellStyle name="Normalny 2 2 2 4 10 4" xfId="25937" xr:uid="{00000000-0005-0000-0000-000087190000}"/>
    <cellStyle name="Normalny 2 2 2 4 10 5" xfId="33942" xr:uid="{00000000-0005-0000-0000-000088190000}"/>
    <cellStyle name="Normalny 2 2 2 4 10 6" xfId="41947" xr:uid="{00000000-0005-0000-0000-000089190000}"/>
    <cellStyle name="Normalny 2 2 2 4 10 7" xfId="49952" xr:uid="{00000000-0005-0000-0000-00008A190000}"/>
    <cellStyle name="Normalny 2 2 2 4 11" xfId="13224" xr:uid="{00000000-0005-0000-0000-00008B190000}"/>
    <cellStyle name="Normalny 2 2 2 4 11 2" xfId="21229" xr:uid="{00000000-0005-0000-0000-00008C190000}"/>
    <cellStyle name="Normalny 2 2 2 4 11 3" xfId="29234" xr:uid="{00000000-0005-0000-0000-00008D190000}"/>
    <cellStyle name="Normalny 2 2 2 4 11 4" xfId="37239" xr:uid="{00000000-0005-0000-0000-00008E190000}"/>
    <cellStyle name="Normalny 2 2 2 4 11 5" xfId="45244" xr:uid="{00000000-0005-0000-0000-00008F190000}"/>
    <cellStyle name="Normalny 2 2 2 4 11 6" xfId="53249" xr:uid="{00000000-0005-0000-0000-000090190000}"/>
    <cellStyle name="Normalny 2 2 2 4 12" xfId="6630" xr:uid="{00000000-0005-0000-0000-000091190000}"/>
    <cellStyle name="Normalny 2 2 2 4 13" xfId="14636" xr:uid="{00000000-0005-0000-0000-000092190000}"/>
    <cellStyle name="Normalny 2 2 2 4 14" xfId="22641" xr:uid="{00000000-0005-0000-0000-000093190000}"/>
    <cellStyle name="Normalny 2 2 2 4 15" xfId="30646" xr:uid="{00000000-0005-0000-0000-000094190000}"/>
    <cellStyle name="Normalny 2 2 2 4 16" xfId="38651" xr:uid="{00000000-0005-0000-0000-000095190000}"/>
    <cellStyle name="Normalny 2 2 2 4 17" xfId="46656" xr:uid="{00000000-0005-0000-0000-000096190000}"/>
    <cellStyle name="Normalny 2 2 2 4 2" xfId="77" xr:uid="{00000000-0005-0000-0000-000097190000}"/>
    <cellStyle name="Normalny 2 2 2 4 2 10" xfId="6671" xr:uid="{00000000-0005-0000-0000-000098190000}"/>
    <cellStyle name="Normalny 2 2 2 4 2 11" xfId="14677" xr:uid="{00000000-0005-0000-0000-000099190000}"/>
    <cellStyle name="Normalny 2 2 2 4 2 12" xfId="22682" xr:uid="{00000000-0005-0000-0000-00009A190000}"/>
    <cellStyle name="Normalny 2 2 2 4 2 13" xfId="30687" xr:uid="{00000000-0005-0000-0000-00009B190000}"/>
    <cellStyle name="Normalny 2 2 2 4 2 14" xfId="38692" xr:uid="{00000000-0005-0000-0000-00009C190000}"/>
    <cellStyle name="Normalny 2 2 2 4 2 15" xfId="46697" xr:uid="{00000000-0005-0000-0000-00009D190000}"/>
    <cellStyle name="Normalny 2 2 2 4 2 2" xfId="174" xr:uid="{00000000-0005-0000-0000-00009E190000}"/>
    <cellStyle name="Normalny 2 2 2 4 2 2 10" xfId="14774" xr:uid="{00000000-0005-0000-0000-00009F190000}"/>
    <cellStyle name="Normalny 2 2 2 4 2 2 11" xfId="22779" xr:uid="{00000000-0005-0000-0000-0000A0190000}"/>
    <cellStyle name="Normalny 2 2 2 4 2 2 12" xfId="30784" xr:uid="{00000000-0005-0000-0000-0000A1190000}"/>
    <cellStyle name="Normalny 2 2 2 4 2 2 13" xfId="38789" xr:uid="{00000000-0005-0000-0000-0000A2190000}"/>
    <cellStyle name="Normalny 2 2 2 4 2 2 14" xfId="46794" xr:uid="{00000000-0005-0000-0000-0000A3190000}"/>
    <cellStyle name="Normalny 2 2 2 4 2 2 2" xfId="382" xr:uid="{00000000-0005-0000-0000-0000A4190000}"/>
    <cellStyle name="Normalny 2 2 2 4 2 2 2 10" xfId="22985" xr:uid="{00000000-0005-0000-0000-0000A5190000}"/>
    <cellStyle name="Normalny 2 2 2 4 2 2 2 11" xfId="30990" xr:uid="{00000000-0005-0000-0000-0000A6190000}"/>
    <cellStyle name="Normalny 2 2 2 4 2 2 2 12" xfId="38995" xr:uid="{00000000-0005-0000-0000-0000A7190000}"/>
    <cellStyle name="Normalny 2 2 2 4 2 2 2 13" xfId="47000" xr:uid="{00000000-0005-0000-0000-0000A8190000}"/>
    <cellStyle name="Normalny 2 2 2 4 2 2 2 2" xfId="794" xr:uid="{00000000-0005-0000-0000-0000A9190000}"/>
    <cellStyle name="Normalny 2 2 2 4 2 2 2 2 10" xfId="31402" xr:uid="{00000000-0005-0000-0000-0000AA190000}"/>
    <cellStyle name="Normalny 2 2 2 4 2 2 2 2 11" xfId="39407" xr:uid="{00000000-0005-0000-0000-0000AB190000}"/>
    <cellStyle name="Normalny 2 2 2 4 2 2 2 2 12" xfId="47412" xr:uid="{00000000-0005-0000-0000-0000AC190000}"/>
    <cellStyle name="Normalny 2 2 2 4 2 2 2 2 2" xfId="1618" xr:uid="{00000000-0005-0000-0000-0000AD190000}"/>
    <cellStyle name="Normalny 2 2 2 4 2 2 2 2 2 2" xfId="4914" xr:uid="{00000000-0005-0000-0000-0000AE190000}"/>
    <cellStyle name="Normalny 2 2 2 4 2 2 2 2 2 2 2" xfId="11506" xr:uid="{00000000-0005-0000-0000-0000AF190000}"/>
    <cellStyle name="Normalny 2 2 2 4 2 2 2 2 2 2 3" xfId="19512" xr:uid="{00000000-0005-0000-0000-0000B0190000}"/>
    <cellStyle name="Normalny 2 2 2 4 2 2 2 2 2 2 4" xfId="27517" xr:uid="{00000000-0005-0000-0000-0000B1190000}"/>
    <cellStyle name="Normalny 2 2 2 4 2 2 2 2 2 2 5" xfId="35522" xr:uid="{00000000-0005-0000-0000-0000B2190000}"/>
    <cellStyle name="Normalny 2 2 2 4 2 2 2 2 2 2 6" xfId="43527" xr:uid="{00000000-0005-0000-0000-0000B3190000}"/>
    <cellStyle name="Normalny 2 2 2 4 2 2 2 2 2 2 7" xfId="51532" xr:uid="{00000000-0005-0000-0000-0000B4190000}"/>
    <cellStyle name="Normalny 2 2 2 4 2 2 2 2 2 3" xfId="8210" xr:uid="{00000000-0005-0000-0000-0000B5190000}"/>
    <cellStyle name="Normalny 2 2 2 4 2 2 2 2 2 4" xfId="16216" xr:uid="{00000000-0005-0000-0000-0000B6190000}"/>
    <cellStyle name="Normalny 2 2 2 4 2 2 2 2 2 5" xfId="24221" xr:uid="{00000000-0005-0000-0000-0000B7190000}"/>
    <cellStyle name="Normalny 2 2 2 4 2 2 2 2 2 6" xfId="32226" xr:uid="{00000000-0005-0000-0000-0000B8190000}"/>
    <cellStyle name="Normalny 2 2 2 4 2 2 2 2 2 7" xfId="40231" xr:uid="{00000000-0005-0000-0000-0000B9190000}"/>
    <cellStyle name="Normalny 2 2 2 4 2 2 2 2 2 8" xfId="48236" xr:uid="{00000000-0005-0000-0000-0000BA190000}"/>
    <cellStyle name="Normalny 2 2 2 4 2 2 2 2 3" xfId="2442" xr:uid="{00000000-0005-0000-0000-0000BB190000}"/>
    <cellStyle name="Normalny 2 2 2 4 2 2 2 2 3 2" xfId="5738" xr:uid="{00000000-0005-0000-0000-0000BC190000}"/>
    <cellStyle name="Normalny 2 2 2 4 2 2 2 2 3 2 2" xfId="12330" xr:uid="{00000000-0005-0000-0000-0000BD190000}"/>
    <cellStyle name="Normalny 2 2 2 4 2 2 2 2 3 2 3" xfId="20336" xr:uid="{00000000-0005-0000-0000-0000BE190000}"/>
    <cellStyle name="Normalny 2 2 2 4 2 2 2 2 3 2 4" xfId="28341" xr:uid="{00000000-0005-0000-0000-0000BF190000}"/>
    <cellStyle name="Normalny 2 2 2 4 2 2 2 2 3 2 5" xfId="36346" xr:uid="{00000000-0005-0000-0000-0000C0190000}"/>
    <cellStyle name="Normalny 2 2 2 4 2 2 2 2 3 2 6" xfId="44351" xr:uid="{00000000-0005-0000-0000-0000C1190000}"/>
    <cellStyle name="Normalny 2 2 2 4 2 2 2 2 3 2 7" xfId="52356" xr:uid="{00000000-0005-0000-0000-0000C2190000}"/>
    <cellStyle name="Normalny 2 2 2 4 2 2 2 2 3 3" xfId="9034" xr:uid="{00000000-0005-0000-0000-0000C3190000}"/>
    <cellStyle name="Normalny 2 2 2 4 2 2 2 2 3 4" xfId="17040" xr:uid="{00000000-0005-0000-0000-0000C4190000}"/>
    <cellStyle name="Normalny 2 2 2 4 2 2 2 2 3 5" xfId="25045" xr:uid="{00000000-0005-0000-0000-0000C5190000}"/>
    <cellStyle name="Normalny 2 2 2 4 2 2 2 2 3 6" xfId="33050" xr:uid="{00000000-0005-0000-0000-0000C6190000}"/>
    <cellStyle name="Normalny 2 2 2 4 2 2 2 2 3 7" xfId="41055" xr:uid="{00000000-0005-0000-0000-0000C7190000}"/>
    <cellStyle name="Normalny 2 2 2 4 2 2 2 2 3 8" xfId="49060" xr:uid="{00000000-0005-0000-0000-0000C8190000}"/>
    <cellStyle name="Normalny 2 2 2 4 2 2 2 2 4" xfId="3266" xr:uid="{00000000-0005-0000-0000-0000C9190000}"/>
    <cellStyle name="Normalny 2 2 2 4 2 2 2 2 4 2" xfId="6562" xr:uid="{00000000-0005-0000-0000-0000CA190000}"/>
    <cellStyle name="Normalny 2 2 2 4 2 2 2 2 4 2 2" xfId="13154" xr:uid="{00000000-0005-0000-0000-0000CB190000}"/>
    <cellStyle name="Normalny 2 2 2 4 2 2 2 2 4 2 3" xfId="21160" xr:uid="{00000000-0005-0000-0000-0000CC190000}"/>
    <cellStyle name="Normalny 2 2 2 4 2 2 2 2 4 2 4" xfId="29165" xr:uid="{00000000-0005-0000-0000-0000CD190000}"/>
    <cellStyle name="Normalny 2 2 2 4 2 2 2 2 4 2 5" xfId="37170" xr:uid="{00000000-0005-0000-0000-0000CE190000}"/>
    <cellStyle name="Normalny 2 2 2 4 2 2 2 2 4 2 6" xfId="45175" xr:uid="{00000000-0005-0000-0000-0000CF190000}"/>
    <cellStyle name="Normalny 2 2 2 4 2 2 2 2 4 2 7" xfId="53180" xr:uid="{00000000-0005-0000-0000-0000D0190000}"/>
    <cellStyle name="Normalny 2 2 2 4 2 2 2 2 4 3" xfId="9858" xr:uid="{00000000-0005-0000-0000-0000D1190000}"/>
    <cellStyle name="Normalny 2 2 2 4 2 2 2 2 4 4" xfId="17864" xr:uid="{00000000-0005-0000-0000-0000D2190000}"/>
    <cellStyle name="Normalny 2 2 2 4 2 2 2 2 4 5" xfId="25869" xr:uid="{00000000-0005-0000-0000-0000D3190000}"/>
    <cellStyle name="Normalny 2 2 2 4 2 2 2 2 4 6" xfId="33874" xr:uid="{00000000-0005-0000-0000-0000D4190000}"/>
    <cellStyle name="Normalny 2 2 2 4 2 2 2 2 4 7" xfId="41879" xr:uid="{00000000-0005-0000-0000-0000D5190000}"/>
    <cellStyle name="Normalny 2 2 2 4 2 2 2 2 4 8" xfId="49884" xr:uid="{00000000-0005-0000-0000-0000D6190000}"/>
    <cellStyle name="Normalny 2 2 2 4 2 2 2 2 5" xfId="4090" xr:uid="{00000000-0005-0000-0000-0000D7190000}"/>
    <cellStyle name="Normalny 2 2 2 4 2 2 2 2 5 2" xfId="10682" xr:uid="{00000000-0005-0000-0000-0000D8190000}"/>
    <cellStyle name="Normalny 2 2 2 4 2 2 2 2 5 3" xfId="18688" xr:uid="{00000000-0005-0000-0000-0000D9190000}"/>
    <cellStyle name="Normalny 2 2 2 4 2 2 2 2 5 4" xfId="26693" xr:uid="{00000000-0005-0000-0000-0000DA190000}"/>
    <cellStyle name="Normalny 2 2 2 4 2 2 2 2 5 5" xfId="34698" xr:uid="{00000000-0005-0000-0000-0000DB190000}"/>
    <cellStyle name="Normalny 2 2 2 4 2 2 2 2 5 6" xfId="42703" xr:uid="{00000000-0005-0000-0000-0000DC190000}"/>
    <cellStyle name="Normalny 2 2 2 4 2 2 2 2 5 7" xfId="50708" xr:uid="{00000000-0005-0000-0000-0000DD190000}"/>
    <cellStyle name="Normalny 2 2 2 4 2 2 2 2 6" xfId="14368" xr:uid="{00000000-0005-0000-0000-0000DE190000}"/>
    <cellStyle name="Normalny 2 2 2 4 2 2 2 2 6 2" xfId="22373" xr:uid="{00000000-0005-0000-0000-0000DF190000}"/>
    <cellStyle name="Normalny 2 2 2 4 2 2 2 2 6 3" xfId="30378" xr:uid="{00000000-0005-0000-0000-0000E0190000}"/>
    <cellStyle name="Normalny 2 2 2 4 2 2 2 2 6 4" xfId="38383" xr:uid="{00000000-0005-0000-0000-0000E1190000}"/>
    <cellStyle name="Normalny 2 2 2 4 2 2 2 2 6 5" xfId="46388" xr:uid="{00000000-0005-0000-0000-0000E2190000}"/>
    <cellStyle name="Normalny 2 2 2 4 2 2 2 2 6 6" xfId="54393" xr:uid="{00000000-0005-0000-0000-0000E3190000}"/>
    <cellStyle name="Normalny 2 2 2 4 2 2 2 2 7" xfId="7386" xr:uid="{00000000-0005-0000-0000-0000E4190000}"/>
    <cellStyle name="Normalny 2 2 2 4 2 2 2 2 8" xfId="15392" xr:uid="{00000000-0005-0000-0000-0000E5190000}"/>
    <cellStyle name="Normalny 2 2 2 4 2 2 2 2 9" xfId="23397" xr:uid="{00000000-0005-0000-0000-0000E6190000}"/>
    <cellStyle name="Normalny 2 2 2 4 2 2 2 3" xfId="1206" xr:uid="{00000000-0005-0000-0000-0000E7190000}"/>
    <cellStyle name="Normalny 2 2 2 4 2 2 2 3 2" xfId="4502" xr:uid="{00000000-0005-0000-0000-0000E8190000}"/>
    <cellStyle name="Normalny 2 2 2 4 2 2 2 3 2 2" xfId="11094" xr:uid="{00000000-0005-0000-0000-0000E9190000}"/>
    <cellStyle name="Normalny 2 2 2 4 2 2 2 3 2 3" xfId="19100" xr:uid="{00000000-0005-0000-0000-0000EA190000}"/>
    <cellStyle name="Normalny 2 2 2 4 2 2 2 3 2 4" xfId="27105" xr:uid="{00000000-0005-0000-0000-0000EB190000}"/>
    <cellStyle name="Normalny 2 2 2 4 2 2 2 3 2 5" xfId="35110" xr:uid="{00000000-0005-0000-0000-0000EC190000}"/>
    <cellStyle name="Normalny 2 2 2 4 2 2 2 3 2 6" xfId="43115" xr:uid="{00000000-0005-0000-0000-0000ED190000}"/>
    <cellStyle name="Normalny 2 2 2 4 2 2 2 3 2 7" xfId="51120" xr:uid="{00000000-0005-0000-0000-0000EE190000}"/>
    <cellStyle name="Normalny 2 2 2 4 2 2 2 3 3" xfId="7798" xr:uid="{00000000-0005-0000-0000-0000EF190000}"/>
    <cellStyle name="Normalny 2 2 2 4 2 2 2 3 4" xfId="15804" xr:uid="{00000000-0005-0000-0000-0000F0190000}"/>
    <cellStyle name="Normalny 2 2 2 4 2 2 2 3 5" xfId="23809" xr:uid="{00000000-0005-0000-0000-0000F1190000}"/>
    <cellStyle name="Normalny 2 2 2 4 2 2 2 3 6" xfId="31814" xr:uid="{00000000-0005-0000-0000-0000F2190000}"/>
    <cellStyle name="Normalny 2 2 2 4 2 2 2 3 7" xfId="39819" xr:uid="{00000000-0005-0000-0000-0000F3190000}"/>
    <cellStyle name="Normalny 2 2 2 4 2 2 2 3 8" xfId="47824" xr:uid="{00000000-0005-0000-0000-0000F4190000}"/>
    <cellStyle name="Normalny 2 2 2 4 2 2 2 4" xfId="2030" xr:uid="{00000000-0005-0000-0000-0000F5190000}"/>
    <cellStyle name="Normalny 2 2 2 4 2 2 2 4 2" xfId="5326" xr:uid="{00000000-0005-0000-0000-0000F6190000}"/>
    <cellStyle name="Normalny 2 2 2 4 2 2 2 4 2 2" xfId="11918" xr:uid="{00000000-0005-0000-0000-0000F7190000}"/>
    <cellStyle name="Normalny 2 2 2 4 2 2 2 4 2 3" xfId="19924" xr:uid="{00000000-0005-0000-0000-0000F8190000}"/>
    <cellStyle name="Normalny 2 2 2 4 2 2 2 4 2 4" xfId="27929" xr:uid="{00000000-0005-0000-0000-0000F9190000}"/>
    <cellStyle name="Normalny 2 2 2 4 2 2 2 4 2 5" xfId="35934" xr:uid="{00000000-0005-0000-0000-0000FA190000}"/>
    <cellStyle name="Normalny 2 2 2 4 2 2 2 4 2 6" xfId="43939" xr:uid="{00000000-0005-0000-0000-0000FB190000}"/>
    <cellStyle name="Normalny 2 2 2 4 2 2 2 4 2 7" xfId="51944" xr:uid="{00000000-0005-0000-0000-0000FC190000}"/>
    <cellStyle name="Normalny 2 2 2 4 2 2 2 4 3" xfId="8622" xr:uid="{00000000-0005-0000-0000-0000FD190000}"/>
    <cellStyle name="Normalny 2 2 2 4 2 2 2 4 4" xfId="16628" xr:uid="{00000000-0005-0000-0000-0000FE190000}"/>
    <cellStyle name="Normalny 2 2 2 4 2 2 2 4 5" xfId="24633" xr:uid="{00000000-0005-0000-0000-0000FF190000}"/>
    <cellStyle name="Normalny 2 2 2 4 2 2 2 4 6" xfId="32638" xr:uid="{00000000-0005-0000-0000-0000001A0000}"/>
    <cellStyle name="Normalny 2 2 2 4 2 2 2 4 7" xfId="40643" xr:uid="{00000000-0005-0000-0000-0000011A0000}"/>
    <cellStyle name="Normalny 2 2 2 4 2 2 2 4 8" xfId="48648" xr:uid="{00000000-0005-0000-0000-0000021A0000}"/>
    <cellStyle name="Normalny 2 2 2 4 2 2 2 5" xfId="2854" xr:uid="{00000000-0005-0000-0000-0000031A0000}"/>
    <cellStyle name="Normalny 2 2 2 4 2 2 2 5 2" xfId="6150" xr:uid="{00000000-0005-0000-0000-0000041A0000}"/>
    <cellStyle name="Normalny 2 2 2 4 2 2 2 5 2 2" xfId="12742" xr:uid="{00000000-0005-0000-0000-0000051A0000}"/>
    <cellStyle name="Normalny 2 2 2 4 2 2 2 5 2 3" xfId="20748" xr:uid="{00000000-0005-0000-0000-0000061A0000}"/>
    <cellStyle name="Normalny 2 2 2 4 2 2 2 5 2 4" xfId="28753" xr:uid="{00000000-0005-0000-0000-0000071A0000}"/>
    <cellStyle name="Normalny 2 2 2 4 2 2 2 5 2 5" xfId="36758" xr:uid="{00000000-0005-0000-0000-0000081A0000}"/>
    <cellStyle name="Normalny 2 2 2 4 2 2 2 5 2 6" xfId="44763" xr:uid="{00000000-0005-0000-0000-0000091A0000}"/>
    <cellStyle name="Normalny 2 2 2 4 2 2 2 5 2 7" xfId="52768" xr:uid="{00000000-0005-0000-0000-00000A1A0000}"/>
    <cellStyle name="Normalny 2 2 2 4 2 2 2 5 3" xfId="9446" xr:uid="{00000000-0005-0000-0000-00000B1A0000}"/>
    <cellStyle name="Normalny 2 2 2 4 2 2 2 5 4" xfId="17452" xr:uid="{00000000-0005-0000-0000-00000C1A0000}"/>
    <cellStyle name="Normalny 2 2 2 4 2 2 2 5 5" xfId="25457" xr:uid="{00000000-0005-0000-0000-00000D1A0000}"/>
    <cellStyle name="Normalny 2 2 2 4 2 2 2 5 6" xfId="33462" xr:uid="{00000000-0005-0000-0000-00000E1A0000}"/>
    <cellStyle name="Normalny 2 2 2 4 2 2 2 5 7" xfId="41467" xr:uid="{00000000-0005-0000-0000-00000F1A0000}"/>
    <cellStyle name="Normalny 2 2 2 4 2 2 2 5 8" xfId="49472" xr:uid="{00000000-0005-0000-0000-0000101A0000}"/>
    <cellStyle name="Normalny 2 2 2 4 2 2 2 6" xfId="3678" xr:uid="{00000000-0005-0000-0000-0000111A0000}"/>
    <cellStyle name="Normalny 2 2 2 4 2 2 2 6 2" xfId="10270" xr:uid="{00000000-0005-0000-0000-0000121A0000}"/>
    <cellStyle name="Normalny 2 2 2 4 2 2 2 6 3" xfId="18276" xr:uid="{00000000-0005-0000-0000-0000131A0000}"/>
    <cellStyle name="Normalny 2 2 2 4 2 2 2 6 4" xfId="26281" xr:uid="{00000000-0005-0000-0000-0000141A0000}"/>
    <cellStyle name="Normalny 2 2 2 4 2 2 2 6 5" xfId="34286" xr:uid="{00000000-0005-0000-0000-0000151A0000}"/>
    <cellStyle name="Normalny 2 2 2 4 2 2 2 6 6" xfId="42291" xr:uid="{00000000-0005-0000-0000-0000161A0000}"/>
    <cellStyle name="Normalny 2 2 2 4 2 2 2 6 7" xfId="50296" xr:uid="{00000000-0005-0000-0000-0000171A0000}"/>
    <cellStyle name="Normalny 2 2 2 4 2 2 2 7" xfId="13765" xr:uid="{00000000-0005-0000-0000-0000181A0000}"/>
    <cellStyle name="Normalny 2 2 2 4 2 2 2 7 2" xfId="21770" xr:uid="{00000000-0005-0000-0000-0000191A0000}"/>
    <cellStyle name="Normalny 2 2 2 4 2 2 2 7 3" xfId="29775" xr:uid="{00000000-0005-0000-0000-00001A1A0000}"/>
    <cellStyle name="Normalny 2 2 2 4 2 2 2 7 4" xfId="37780" xr:uid="{00000000-0005-0000-0000-00001B1A0000}"/>
    <cellStyle name="Normalny 2 2 2 4 2 2 2 7 5" xfId="45785" xr:uid="{00000000-0005-0000-0000-00001C1A0000}"/>
    <cellStyle name="Normalny 2 2 2 4 2 2 2 7 6" xfId="53790" xr:uid="{00000000-0005-0000-0000-00001D1A0000}"/>
    <cellStyle name="Normalny 2 2 2 4 2 2 2 8" xfId="6974" xr:uid="{00000000-0005-0000-0000-00001E1A0000}"/>
    <cellStyle name="Normalny 2 2 2 4 2 2 2 9" xfId="14980" xr:uid="{00000000-0005-0000-0000-00001F1A0000}"/>
    <cellStyle name="Normalny 2 2 2 4 2 2 3" xfId="588" xr:uid="{00000000-0005-0000-0000-0000201A0000}"/>
    <cellStyle name="Normalny 2 2 2 4 2 2 3 10" xfId="31196" xr:uid="{00000000-0005-0000-0000-0000211A0000}"/>
    <cellStyle name="Normalny 2 2 2 4 2 2 3 11" xfId="39201" xr:uid="{00000000-0005-0000-0000-0000221A0000}"/>
    <cellStyle name="Normalny 2 2 2 4 2 2 3 12" xfId="47206" xr:uid="{00000000-0005-0000-0000-0000231A0000}"/>
    <cellStyle name="Normalny 2 2 2 4 2 2 3 2" xfId="1412" xr:uid="{00000000-0005-0000-0000-0000241A0000}"/>
    <cellStyle name="Normalny 2 2 2 4 2 2 3 2 2" xfId="4708" xr:uid="{00000000-0005-0000-0000-0000251A0000}"/>
    <cellStyle name="Normalny 2 2 2 4 2 2 3 2 2 2" xfId="11300" xr:uid="{00000000-0005-0000-0000-0000261A0000}"/>
    <cellStyle name="Normalny 2 2 2 4 2 2 3 2 2 3" xfId="19306" xr:uid="{00000000-0005-0000-0000-0000271A0000}"/>
    <cellStyle name="Normalny 2 2 2 4 2 2 3 2 2 4" xfId="27311" xr:uid="{00000000-0005-0000-0000-0000281A0000}"/>
    <cellStyle name="Normalny 2 2 2 4 2 2 3 2 2 5" xfId="35316" xr:uid="{00000000-0005-0000-0000-0000291A0000}"/>
    <cellStyle name="Normalny 2 2 2 4 2 2 3 2 2 6" xfId="43321" xr:uid="{00000000-0005-0000-0000-00002A1A0000}"/>
    <cellStyle name="Normalny 2 2 2 4 2 2 3 2 2 7" xfId="51326" xr:uid="{00000000-0005-0000-0000-00002B1A0000}"/>
    <cellStyle name="Normalny 2 2 2 4 2 2 3 2 3" xfId="14571" xr:uid="{00000000-0005-0000-0000-00002C1A0000}"/>
    <cellStyle name="Normalny 2 2 2 4 2 2 3 2 3 2" xfId="22576" xr:uid="{00000000-0005-0000-0000-00002D1A0000}"/>
    <cellStyle name="Normalny 2 2 2 4 2 2 3 2 3 3" xfId="30581" xr:uid="{00000000-0005-0000-0000-00002E1A0000}"/>
    <cellStyle name="Normalny 2 2 2 4 2 2 3 2 3 4" xfId="38586" xr:uid="{00000000-0005-0000-0000-00002F1A0000}"/>
    <cellStyle name="Normalny 2 2 2 4 2 2 3 2 3 5" xfId="46591" xr:uid="{00000000-0005-0000-0000-0000301A0000}"/>
    <cellStyle name="Normalny 2 2 2 4 2 2 3 2 3 6" xfId="54596" xr:uid="{00000000-0005-0000-0000-0000311A0000}"/>
    <cellStyle name="Normalny 2 2 2 4 2 2 3 2 4" xfId="8004" xr:uid="{00000000-0005-0000-0000-0000321A0000}"/>
    <cellStyle name="Normalny 2 2 2 4 2 2 3 2 5" xfId="16010" xr:uid="{00000000-0005-0000-0000-0000331A0000}"/>
    <cellStyle name="Normalny 2 2 2 4 2 2 3 2 6" xfId="24015" xr:uid="{00000000-0005-0000-0000-0000341A0000}"/>
    <cellStyle name="Normalny 2 2 2 4 2 2 3 2 7" xfId="32020" xr:uid="{00000000-0005-0000-0000-0000351A0000}"/>
    <cellStyle name="Normalny 2 2 2 4 2 2 3 2 8" xfId="40025" xr:uid="{00000000-0005-0000-0000-0000361A0000}"/>
    <cellStyle name="Normalny 2 2 2 4 2 2 3 2 9" xfId="48030" xr:uid="{00000000-0005-0000-0000-0000371A0000}"/>
    <cellStyle name="Normalny 2 2 2 4 2 2 3 3" xfId="2236" xr:uid="{00000000-0005-0000-0000-0000381A0000}"/>
    <cellStyle name="Normalny 2 2 2 4 2 2 3 3 2" xfId="5532" xr:uid="{00000000-0005-0000-0000-0000391A0000}"/>
    <cellStyle name="Normalny 2 2 2 4 2 2 3 3 2 2" xfId="12124" xr:uid="{00000000-0005-0000-0000-00003A1A0000}"/>
    <cellStyle name="Normalny 2 2 2 4 2 2 3 3 2 3" xfId="20130" xr:uid="{00000000-0005-0000-0000-00003B1A0000}"/>
    <cellStyle name="Normalny 2 2 2 4 2 2 3 3 2 4" xfId="28135" xr:uid="{00000000-0005-0000-0000-00003C1A0000}"/>
    <cellStyle name="Normalny 2 2 2 4 2 2 3 3 2 5" xfId="36140" xr:uid="{00000000-0005-0000-0000-00003D1A0000}"/>
    <cellStyle name="Normalny 2 2 2 4 2 2 3 3 2 6" xfId="44145" xr:uid="{00000000-0005-0000-0000-00003E1A0000}"/>
    <cellStyle name="Normalny 2 2 2 4 2 2 3 3 2 7" xfId="52150" xr:uid="{00000000-0005-0000-0000-00003F1A0000}"/>
    <cellStyle name="Normalny 2 2 2 4 2 2 3 3 3" xfId="8828" xr:uid="{00000000-0005-0000-0000-0000401A0000}"/>
    <cellStyle name="Normalny 2 2 2 4 2 2 3 3 4" xfId="16834" xr:uid="{00000000-0005-0000-0000-0000411A0000}"/>
    <cellStyle name="Normalny 2 2 2 4 2 2 3 3 5" xfId="24839" xr:uid="{00000000-0005-0000-0000-0000421A0000}"/>
    <cellStyle name="Normalny 2 2 2 4 2 2 3 3 6" xfId="32844" xr:uid="{00000000-0005-0000-0000-0000431A0000}"/>
    <cellStyle name="Normalny 2 2 2 4 2 2 3 3 7" xfId="40849" xr:uid="{00000000-0005-0000-0000-0000441A0000}"/>
    <cellStyle name="Normalny 2 2 2 4 2 2 3 3 8" xfId="48854" xr:uid="{00000000-0005-0000-0000-0000451A0000}"/>
    <cellStyle name="Normalny 2 2 2 4 2 2 3 4" xfId="3060" xr:uid="{00000000-0005-0000-0000-0000461A0000}"/>
    <cellStyle name="Normalny 2 2 2 4 2 2 3 4 2" xfId="6356" xr:uid="{00000000-0005-0000-0000-0000471A0000}"/>
    <cellStyle name="Normalny 2 2 2 4 2 2 3 4 2 2" xfId="12948" xr:uid="{00000000-0005-0000-0000-0000481A0000}"/>
    <cellStyle name="Normalny 2 2 2 4 2 2 3 4 2 3" xfId="20954" xr:uid="{00000000-0005-0000-0000-0000491A0000}"/>
    <cellStyle name="Normalny 2 2 2 4 2 2 3 4 2 4" xfId="28959" xr:uid="{00000000-0005-0000-0000-00004A1A0000}"/>
    <cellStyle name="Normalny 2 2 2 4 2 2 3 4 2 5" xfId="36964" xr:uid="{00000000-0005-0000-0000-00004B1A0000}"/>
    <cellStyle name="Normalny 2 2 2 4 2 2 3 4 2 6" xfId="44969" xr:uid="{00000000-0005-0000-0000-00004C1A0000}"/>
    <cellStyle name="Normalny 2 2 2 4 2 2 3 4 2 7" xfId="52974" xr:uid="{00000000-0005-0000-0000-00004D1A0000}"/>
    <cellStyle name="Normalny 2 2 2 4 2 2 3 4 3" xfId="9652" xr:uid="{00000000-0005-0000-0000-00004E1A0000}"/>
    <cellStyle name="Normalny 2 2 2 4 2 2 3 4 4" xfId="17658" xr:uid="{00000000-0005-0000-0000-00004F1A0000}"/>
    <cellStyle name="Normalny 2 2 2 4 2 2 3 4 5" xfId="25663" xr:uid="{00000000-0005-0000-0000-0000501A0000}"/>
    <cellStyle name="Normalny 2 2 2 4 2 2 3 4 6" xfId="33668" xr:uid="{00000000-0005-0000-0000-0000511A0000}"/>
    <cellStyle name="Normalny 2 2 2 4 2 2 3 4 7" xfId="41673" xr:uid="{00000000-0005-0000-0000-0000521A0000}"/>
    <cellStyle name="Normalny 2 2 2 4 2 2 3 4 8" xfId="49678" xr:uid="{00000000-0005-0000-0000-0000531A0000}"/>
    <cellStyle name="Normalny 2 2 2 4 2 2 3 5" xfId="3884" xr:uid="{00000000-0005-0000-0000-0000541A0000}"/>
    <cellStyle name="Normalny 2 2 2 4 2 2 3 5 2" xfId="10476" xr:uid="{00000000-0005-0000-0000-0000551A0000}"/>
    <cellStyle name="Normalny 2 2 2 4 2 2 3 5 3" xfId="18482" xr:uid="{00000000-0005-0000-0000-0000561A0000}"/>
    <cellStyle name="Normalny 2 2 2 4 2 2 3 5 4" xfId="26487" xr:uid="{00000000-0005-0000-0000-0000571A0000}"/>
    <cellStyle name="Normalny 2 2 2 4 2 2 3 5 5" xfId="34492" xr:uid="{00000000-0005-0000-0000-0000581A0000}"/>
    <cellStyle name="Normalny 2 2 2 4 2 2 3 5 6" xfId="42497" xr:uid="{00000000-0005-0000-0000-0000591A0000}"/>
    <cellStyle name="Normalny 2 2 2 4 2 2 3 5 7" xfId="50502" xr:uid="{00000000-0005-0000-0000-00005A1A0000}"/>
    <cellStyle name="Normalny 2 2 2 4 2 2 3 6" xfId="13968" xr:uid="{00000000-0005-0000-0000-00005B1A0000}"/>
    <cellStyle name="Normalny 2 2 2 4 2 2 3 6 2" xfId="21973" xr:uid="{00000000-0005-0000-0000-00005C1A0000}"/>
    <cellStyle name="Normalny 2 2 2 4 2 2 3 6 3" xfId="29978" xr:uid="{00000000-0005-0000-0000-00005D1A0000}"/>
    <cellStyle name="Normalny 2 2 2 4 2 2 3 6 4" xfId="37983" xr:uid="{00000000-0005-0000-0000-00005E1A0000}"/>
    <cellStyle name="Normalny 2 2 2 4 2 2 3 6 5" xfId="45988" xr:uid="{00000000-0005-0000-0000-00005F1A0000}"/>
    <cellStyle name="Normalny 2 2 2 4 2 2 3 6 6" xfId="53993" xr:uid="{00000000-0005-0000-0000-0000601A0000}"/>
    <cellStyle name="Normalny 2 2 2 4 2 2 3 7" xfId="7180" xr:uid="{00000000-0005-0000-0000-0000611A0000}"/>
    <cellStyle name="Normalny 2 2 2 4 2 2 3 8" xfId="15186" xr:uid="{00000000-0005-0000-0000-0000621A0000}"/>
    <cellStyle name="Normalny 2 2 2 4 2 2 3 9" xfId="23191" xr:uid="{00000000-0005-0000-0000-0000631A0000}"/>
    <cellStyle name="Normalny 2 2 2 4 2 2 4" xfId="1000" xr:uid="{00000000-0005-0000-0000-0000641A0000}"/>
    <cellStyle name="Normalny 2 2 2 4 2 2 4 2" xfId="4296" xr:uid="{00000000-0005-0000-0000-0000651A0000}"/>
    <cellStyle name="Normalny 2 2 2 4 2 2 4 2 2" xfId="10888" xr:uid="{00000000-0005-0000-0000-0000661A0000}"/>
    <cellStyle name="Normalny 2 2 2 4 2 2 4 2 3" xfId="18894" xr:uid="{00000000-0005-0000-0000-0000671A0000}"/>
    <cellStyle name="Normalny 2 2 2 4 2 2 4 2 4" xfId="26899" xr:uid="{00000000-0005-0000-0000-0000681A0000}"/>
    <cellStyle name="Normalny 2 2 2 4 2 2 4 2 5" xfId="34904" xr:uid="{00000000-0005-0000-0000-0000691A0000}"/>
    <cellStyle name="Normalny 2 2 2 4 2 2 4 2 6" xfId="42909" xr:uid="{00000000-0005-0000-0000-00006A1A0000}"/>
    <cellStyle name="Normalny 2 2 2 4 2 2 4 2 7" xfId="50914" xr:uid="{00000000-0005-0000-0000-00006B1A0000}"/>
    <cellStyle name="Normalny 2 2 2 4 2 2 4 3" xfId="14171" xr:uid="{00000000-0005-0000-0000-00006C1A0000}"/>
    <cellStyle name="Normalny 2 2 2 4 2 2 4 3 2" xfId="22176" xr:uid="{00000000-0005-0000-0000-00006D1A0000}"/>
    <cellStyle name="Normalny 2 2 2 4 2 2 4 3 3" xfId="30181" xr:uid="{00000000-0005-0000-0000-00006E1A0000}"/>
    <cellStyle name="Normalny 2 2 2 4 2 2 4 3 4" xfId="38186" xr:uid="{00000000-0005-0000-0000-00006F1A0000}"/>
    <cellStyle name="Normalny 2 2 2 4 2 2 4 3 5" xfId="46191" xr:uid="{00000000-0005-0000-0000-0000701A0000}"/>
    <cellStyle name="Normalny 2 2 2 4 2 2 4 3 6" xfId="54196" xr:uid="{00000000-0005-0000-0000-0000711A0000}"/>
    <cellStyle name="Normalny 2 2 2 4 2 2 4 4" xfId="7592" xr:uid="{00000000-0005-0000-0000-0000721A0000}"/>
    <cellStyle name="Normalny 2 2 2 4 2 2 4 5" xfId="15598" xr:uid="{00000000-0005-0000-0000-0000731A0000}"/>
    <cellStyle name="Normalny 2 2 2 4 2 2 4 6" xfId="23603" xr:uid="{00000000-0005-0000-0000-0000741A0000}"/>
    <cellStyle name="Normalny 2 2 2 4 2 2 4 7" xfId="31608" xr:uid="{00000000-0005-0000-0000-0000751A0000}"/>
    <cellStyle name="Normalny 2 2 2 4 2 2 4 8" xfId="39613" xr:uid="{00000000-0005-0000-0000-0000761A0000}"/>
    <cellStyle name="Normalny 2 2 2 4 2 2 4 9" xfId="47618" xr:uid="{00000000-0005-0000-0000-0000771A0000}"/>
    <cellStyle name="Normalny 2 2 2 4 2 2 5" xfId="1824" xr:uid="{00000000-0005-0000-0000-0000781A0000}"/>
    <cellStyle name="Normalny 2 2 2 4 2 2 5 2" xfId="5120" xr:uid="{00000000-0005-0000-0000-0000791A0000}"/>
    <cellStyle name="Normalny 2 2 2 4 2 2 5 2 2" xfId="11712" xr:uid="{00000000-0005-0000-0000-00007A1A0000}"/>
    <cellStyle name="Normalny 2 2 2 4 2 2 5 2 3" xfId="19718" xr:uid="{00000000-0005-0000-0000-00007B1A0000}"/>
    <cellStyle name="Normalny 2 2 2 4 2 2 5 2 4" xfId="27723" xr:uid="{00000000-0005-0000-0000-00007C1A0000}"/>
    <cellStyle name="Normalny 2 2 2 4 2 2 5 2 5" xfId="35728" xr:uid="{00000000-0005-0000-0000-00007D1A0000}"/>
    <cellStyle name="Normalny 2 2 2 4 2 2 5 2 6" xfId="43733" xr:uid="{00000000-0005-0000-0000-00007E1A0000}"/>
    <cellStyle name="Normalny 2 2 2 4 2 2 5 2 7" xfId="51738" xr:uid="{00000000-0005-0000-0000-00007F1A0000}"/>
    <cellStyle name="Normalny 2 2 2 4 2 2 5 3" xfId="13568" xr:uid="{00000000-0005-0000-0000-0000801A0000}"/>
    <cellStyle name="Normalny 2 2 2 4 2 2 5 3 2" xfId="21573" xr:uid="{00000000-0005-0000-0000-0000811A0000}"/>
    <cellStyle name="Normalny 2 2 2 4 2 2 5 3 3" xfId="29578" xr:uid="{00000000-0005-0000-0000-0000821A0000}"/>
    <cellStyle name="Normalny 2 2 2 4 2 2 5 3 4" xfId="37583" xr:uid="{00000000-0005-0000-0000-0000831A0000}"/>
    <cellStyle name="Normalny 2 2 2 4 2 2 5 3 5" xfId="45588" xr:uid="{00000000-0005-0000-0000-0000841A0000}"/>
    <cellStyle name="Normalny 2 2 2 4 2 2 5 3 6" xfId="53593" xr:uid="{00000000-0005-0000-0000-0000851A0000}"/>
    <cellStyle name="Normalny 2 2 2 4 2 2 5 4" xfId="8416" xr:uid="{00000000-0005-0000-0000-0000861A0000}"/>
    <cellStyle name="Normalny 2 2 2 4 2 2 5 5" xfId="16422" xr:uid="{00000000-0005-0000-0000-0000871A0000}"/>
    <cellStyle name="Normalny 2 2 2 4 2 2 5 6" xfId="24427" xr:uid="{00000000-0005-0000-0000-0000881A0000}"/>
    <cellStyle name="Normalny 2 2 2 4 2 2 5 7" xfId="32432" xr:uid="{00000000-0005-0000-0000-0000891A0000}"/>
    <cellStyle name="Normalny 2 2 2 4 2 2 5 8" xfId="40437" xr:uid="{00000000-0005-0000-0000-00008A1A0000}"/>
    <cellStyle name="Normalny 2 2 2 4 2 2 5 9" xfId="48442" xr:uid="{00000000-0005-0000-0000-00008B1A0000}"/>
    <cellStyle name="Normalny 2 2 2 4 2 2 6" xfId="2648" xr:uid="{00000000-0005-0000-0000-00008C1A0000}"/>
    <cellStyle name="Normalny 2 2 2 4 2 2 6 2" xfId="5944" xr:uid="{00000000-0005-0000-0000-00008D1A0000}"/>
    <cellStyle name="Normalny 2 2 2 4 2 2 6 2 2" xfId="12536" xr:uid="{00000000-0005-0000-0000-00008E1A0000}"/>
    <cellStyle name="Normalny 2 2 2 4 2 2 6 2 3" xfId="20542" xr:uid="{00000000-0005-0000-0000-00008F1A0000}"/>
    <cellStyle name="Normalny 2 2 2 4 2 2 6 2 4" xfId="28547" xr:uid="{00000000-0005-0000-0000-0000901A0000}"/>
    <cellStyle name="Normalny 2 2 2 4 2 2 6 2 5" xfId="36552" xr:uid="{00000000-0005-0000-0000-0000911A0000}"/>
    <cellStyle name="Normalny 2 2 2 4 2 2 6 2 6" xfId="44557" xr:uid="{00000000-0005-0000-0000-0000921A0000}"/>
    <cellStyle name="Normalny 2 2 2 4 2 2 6 2 7" xfId="52562" xr:uid="{00000000-0005-0000-0000-0000931A0000}"/>
    <cellStyle name="Normalny 2 2 2 4 2 2 6 3" xfId="9240" xr:uid="{00000000-0005-0000-0000-0000941A0000}"/>
    <cellStyle name="Normalny 2 2 2 4 2 2 6 4" xfId="17246" xr:uid="{00000000-0005-0000-0000-0000951A0000}"/>
    <cellStyle name="Normalny 2 2 2 4 2 2 6 5" xfId="25251" xr:uid="{00000000-0005-0000-0000-0000961A0000}"/>
    <cellStyle name="Normalny 2 2 2 4 2 2 6 6" xfId="33256" xr:uid="{00000000-0005-0000-0000-0000971A0000}"/>
    <cellStyle name="Normalny 2 2 2 4 2 2 6 7" xfId="41261" xr:uid="{00000000-0005-0000-0000-0000981A0000}"/>
    <cellStyle name="Normalny 2 2 2 4 2 2 6 8" xfId="49266" xr:uid="{00000000-0005-0000-0000-0000991A0000}"/>
    <cellStyle name="Normalny 2 2 2 4 2 2 7" xfId="3472" xr:uid="{00000000-0005-0000-0000-00009A1A0000}"/>
    <cellStyle name="Normalny 2 2 2 4 2 2 7 2" xfId="10064" xr:uid="{00000000-0005-0000-0000-00009B1A0000}"/>
    <cellStyle name="Normalny 2 2 2 4 2 2 7 3" xfId="18070" xr:uid="{00000000-0005-0000-0000-00009C1A0000}"/>
    <cellStyle name="Normalny 2 2 2 4 2 2 7 4" xfId="26075" xr:uid="{00000000-0005-0000-0000-00009D1A0000}"/>
    <cellStyle name="Normalny 2 2 2 4 2 2 7 5" xfId="34080" xr:uid="{00000000-0005-0000-0000-00009E1A0000}"/>
    <cellStyle name="Normalny 2 2 2 4 2 2 7 6" xfId="42085" xr:uid="{00000000-0005-0000-0000-00009F1A0000}"/>
    <cellStyle name="Normalny 2 2 2 4 2 2 7 7" xfId="50090" xr:uid="{00000000-0005-0000-0000-0000A01A0000}"/>
    <cellStyle name="Normalny 2 2 2 4 2 2 8" xfId="13362" xr:uid="{00000000-0005-0000-0000-0000A11A0000}"/>
    <cellStyle name="Normalny 2 2 2 4 2 2 8 2" xfId="21367" xr:uid="{00000000-0005-0000-0000-0000A21A0000}"/>
    <cellStyle name="Normalny 2 2 2 4 2 2 8 3" xfId="29372" xr:uid="{00000000-0005-0000-0000-0000A31A0000}"/>
    <cellStyle name="Normalny 2 2 2 4 2 2 8 4" xfId="37377" xr:uid="{00000000-0005-0000-0000-0000A41A0000}"/>
    <cellStyle name="Normalny 2 2 2 4 2 2 8 5" xfId="45382" xr:uid="{00000000-0005-0000-0000-0000A51A0000}"/>
    <cellStyle name="Normalny 2 2 2 4 2 2 8 6" xfId="53387" xr:uid="{00000000-0005-0000-0000-0000A61A0000}"/>
    <cellStyle name="Normalny 2 2 2 4 2 2 9" xfId="6768" xr:uid="{00000000-0005-0000-0000-0000A71A0000}"/>
    <cellStyle name="Normalny 2 2 2 4 2 3" xfId="285" xr:uid="{00000000-0005-0000-0000-0000A81A0000}"/>
    <cellStyle name="Normalny 2 2 2 4 2 3 10" xfId="22888" xr:uid="{00000000-0005-0000-0000-0000A91A0000}"/>
    <cellStyle name="Normalny 2 2 2 4 2 3 11" xfId="30893" xr:uid="{00000000-0005-0000-0000-0000AA1A0000}"/>
    <cellStyle name="Normalny 2 2 2 4 2 3 12" xfId="38898" xr:uid="{00000000-0005-0000-0000-0000AB1A0000}"/>
    <cellStyle name="Normalny 2 2 2 4 2 3 13" xfId="46903" xr:uid="{00000000-0005-0000-0000-0000AC1A0000}"/>
    <cellStyle name="Normalny 2 2 2 4 2 3 2" xfId="697" xr:uid="{00000000-0005-0000-0000-0000AD1A0000}"/>
    <cellStyle name="Normalny 2 2 2 4 2 3 2 10" xfId="31305" xr:uid="{00000000-0005-0000-0000-0000AE1A0000}"/>
    <cellStyle name="Normalny 2 2 2 4 2 3 2 11" xfId="39310" xr:uid="{00000000-0005-0000-0000-0000AF1A0000}"/>
    <cellStyle name="Normalny 2 2 2 4 2 3 2 12" xfId="47315" xr:uid="{00000000-0005-0000-0000-0000B01A0000}"/>
    <cellStyle name="Normalny 2 2 2 4 2 3 2 2" xfId="1521" xr:uid="{00000000-0005-0000-0000-0000B11A0000}"/>
    <cellStyle name="Normalny 2 2 2 4 2 3 2 2 2" xfId="4817" xr:uid="{00000000-0005-0000-0000-0000B21A0000}"/>
    <cellStyle name="Normalny 2 2 2 4 2 3 2 2 2 2" xfId="11409" xr:uid="{00000000-0005-0000-0000-0000B31A0000}"/>
    <cellStyle name="Normalny 2 2 2 4 2 3 2 2 2 3" xfId="19415" xr:uid="{00000000-0005-0000-0000-0000B41A0000}"/>
    <cellStyle name="Normalny 2 2 2 4 2 3 2 2 2 4" xfId="27420" xr:uid="{00000000-0005-0000-0000-0000B51A0000}"/>
    <cellStyle name="Normalny 2 2 2 4 2 3 2 2 2 5" xfId="35425" xr:uid="{00000000-0005-0000-0000-0000B61A0000}"/>
    <cellStyle name="Normalny 2 2 2 4 2 3 2 2 2 6" xfId="43430" xr:uid="{00000000-0005-0000-0000-0000B71A0000}"/>
    <cellStyle name="Normalny 2 2 2 4 2 3 2 2 2 7" xfId="51435" xr:uid="{00000000-0005-0000-0000-0000B81A0000}"/>
    <cellStyle name="Normalny 2 2 2 4 2 3 2 2 3" xfId="8113" xr:uid="{00000000-0005-0000-0000-0000B91A0000}"/>
    <cellStyle name="Normalny 2 2 2 4 2 3 2 2 4" xfId="16119" xr:uid="{00000000-0005-0000-0000-0000BA1A0000}"/>
    <cellStyle name="Normalny 2 2 2 4 2 3 2 2 5" xfId="24124" xr:uid="{00000000-0005-0000-0000-0000BB1A0000}"/>
    <cellStyle name="Normalny 2 2 2 4 2 3 2 2 6" xfId="32129" xr:uid="{00000000-0005-0000-0000-0000BC1A0000}"/>
    <cellStyle name="Normalny 2 2 2 4 2 3 2 2 7" xfId="40134" xr:uid="{00000000-0005-0000-0000-0000BD1A0000}"/>
    <cellStyle name="Normalny 2 2 2 4 2 3 2 2 8" xfId="48139" xr:uid="{00000000-0005-0000-0000-0000BE1A0000}"/>
    <cellStyle name="Normalny 2 2 2 4 2 3 2 3" xfId="2345" xr:uid="{00000000-0005-0000-0000-0000BF1A0000}"/>
    <cellStyle name="Normalny 2 2 2 4 2 3 2 3 2" xfId="5641" xr:uid="{00000000-0005-0000-0000-0000C01A0000}"/>
    <cellStyle name="Normalny 2 2 2 4 2 3 2 3 2 2" xfId="12233" xr:uid="{00000000-0005-0000-0000-0000C11A0000}"/>
    <cellStyle name="Normalny 2 2 2 4 2 3 2 3 2 3" xfId="20239" xr:uid="{00000000-0005-0000-0000-0000C21A0000}"/>
    <cellStyle name="Normalny 2 2 2 4 2 3 2 3 2 4" xfId="28244" xr:uid="{00000000-0005-0000-0000-0000C31A0000}"/>
    <cellStyle name="Normalny 2 2 2 4 2 3 2 3 2 5" xfId="36249" xr:uid="{00000000-0005-0000-0000-0000C41A0000}"/>
    <cellStyle name="Normalny 2 2 2 4 2 3 2 3 2 6" xfId="44254" xr:uid="{00000000-0005-0000-0000-0000C51A0000}"/>
    <cellStyle name="Normalny 2 2 2 4 2 3 2 3 2 7" xfId="52259" xr:uid="{00000000-0005-0000-0000-0000C61A0000}"/>
    <cellStyle name="Normalny 2 2 2 4 2 3 2 3 3" xfId="8937" xr:uid="{00000000-0005-0000-0000-0000C71A0000}"/>
    <cellStyle name="Normalny 2 2 2 4 2 3 2 3 4" xfId="16943" xr:uid="{00000000-0005-0000-0000-0000C81A0000}"/>
    <cellStyle name="Normalny 2 2 2 4 2 3 2 3 5" xfId="24948" xr:uid="{00000000-0005-0000-0000-0000C91A0000}"/>
    <cellStyle name="Normalny 2 2 2 4 2 3 2 3 6" xfId="32953" xr:uid="{00000000-0005-0000-0000-0000CA1A0000}"/>
    <cellStyle name="Normalny 2 2 2 4 2 3 2 3 7" xfId="40958" xr:uid="{00000000-0005-0000-0000-0000CB1A0000}"/>
    <cellStyle name="Normalny 2 2 2 4 2 3 2 3 8" xfId="48963" xr:uid="{00000000-0005-0000-0000-0000CC1A0000}"/>
    <cellStyle name="Normalny 2 2 2 4 2 3 2 4" xfId="3169" xr:uid="{00000000-0005-0000-0000-0000CD1A0000}"/>
    <cellStyle name="Normalny 2 2 2 4 2 3 2 4 2" xfId="6465" xr:uid="{00000000-0005-0000-0000-0000CE1A0000}"/>
    <cellStyle name="Normalny 2 2 2 4 2 3 2 4 2 2" xfId="13057" xr:uid="{00000000-0005-0000-0000-0000CF1A0000}"/>
    <cellStyle name="Normalny 2 2 2 4 2 3 2 4 2 3" xfId="21063" xr:uid="{00000000-0005-0000-0000-0000D01A0000}"/>
    <cellStyle name="Normalny 2 2 2 4 2 3 2 4 2 4" xfId="29068" xr:uid="{00000000-0005-0000-0000-0000D11A0000}"/>
    <cellStyle name="Normalny 2 2 2 4 2 3 2 4 2 5" xfId="37073" xr:uid="{00000000-0005-0000-0000-0000D21A0000}"/>
    <cellStyle name="Normalny 2 2 2 4 2 3 2 4 2 6" xfId="45078" xr:uid="{00000000-0005-0000-0000-0000D31A0000}"/>
    <cellStyle name="Normalny 2 2 2 4 2 3 2 4 2 7" xfId="53083" xr:uid="{00000000-0005-0000-0000-0000D41A0000}"/>
    <cellStyle name="Normalny 2 2 2 4 2 3 2 4 3" xfId="9761" xr:uid="{00000000-0005-0000-0000-0000D51A0000}"/>
    <cellStyle name="Normalny 2 2 2 4 2 3 2 4 4" xfId="17767" xr:uid="{00000000-0005-0000-0000-0000D61A0000}"/>
    <cellStyle name="Normalny 2 2 2 4 2 3 2 4 5" xfId="25772" xr:uid="{00000000-0005-0000-0000-0000D71A0000}"/>
    <cellStyle name="Normalny 2 2 2 4 2 3 2 4 6" xfId="33777" xr:uid="{00000000-0005-0000-0000-0000D81A0000}"/>
    <cellStyle name="Normalny 2 2 2 4 2 3 2 4 7" xfId="41782" xr:uid="{00000000-0005-0000-0000-0000D91A0000}"/>
    <cellStyle name="Normalny 2 2 2 4 2 3 2 4 8" xfId="49787" xr:uid="{00000000-0005-0000-0000-0000DA1A0000}"/>
    <cellStyle name="Normalny 2 2 2 4 2 3 2 5" xfId="3993" xr:uid="{00000000-0005-0000-0000-0000DB1A0000}"/>
    <cellStyle name="Normalny 2 2 2 4 2 3 2 5 2" xfId="10585" xr:uid="{00000000-0005-0000-0000-0000DC1A0000}"/>
    <cellStyle name="Normalny 2 2 2 4 2 3 2 5 3" xfId="18591" xr:uid="{00000000-0005-0000-0000-0000DD1A0000}"/>
    <cellStyle name="Normalny 2 2 2 4 2 3 2 5 4" xfId="26596" xr:uid="{00000000-0005-0000-0000-0000DE1A0000}"/>
    <cellStyle name="Normalny 2 2 2 4 2 3 2 5 5" xfId="34601" xr:uid="{00000000-0005-0000-0000-0000DF1A0000}"/>
    <cellStyle name="Normalny 2 2 2 4 2 3 2 5 6" xfId="42606" xr:uid="{00000000-0005-0000-0000-0000E01A0000}"/>
    <cellStyle name="Normalny 2 2 2 4 2 3 2 5 7" xfId="50611" xr:uid="{00000000-0005-0000-0000-0000E11A0000}"/>
    <cellStyle name="Normalny 2 2 2 4 2 3 2 6" xfId="14271" xr:uid="{00000000-0005-0000-0000-0000E21A0000}"/>
    <cellStyle name="Normalny 2 2 2 4 2 3 2 6 2" xfId="22276" xr:uid="{00000000-0005-0000-0000-0000E31A0000}"/>
    <cellStyle name="Normalny 2 2 2 4 2 3 2 6 3" xfId="30281" xr:uid="{00000000-0005-0000-0000-0000E41A0000}"/>
    <cellStyle name="Normalny 2 2 2 4 2 3 2 6 4" xfId="38286" xr:uid="{00000000-0005-0000-0000-0000E51A0000}"/>
    <cellStyle name="Normalny 2 2 2 4 2 3 2 6 5" xfId="46291" xr:uid="{00000000-0005-0000-0000-0000E61A0000}"/>
    <cellStyle name="Normalny 2 2 2 4 2 3 2 6 6" xfId="54296" xr:uid="{00000000-0005-0000-0000-0000E71A0000}"/>
    <cellStyle name="Normalny 2 2 2 4 2 3 2 7" xfId="7289" xr:uid="{00000000-0005-0000-0000-0000E81A0000}"/>
    <cellStyle name="Normalny 2 2 2 4 2 3 2 8" xfId="15295" xr:uid="{00000000-0005-0000-0000-0000E91A0000}"/>
    <cellStyle name="Normalny 2 2 2 4 2 3 2 9" xfId="23300" xr:uid="{00000000-0005-0000-0000-0000EA1A0000}"/>
    <cellStyle name="Normalny 2 2 2 4 2 3 3" xfId="1109" xr:uid="{00000000-0005-0000-0000-0000EB1A0000}"/>
    <cellStyle name="Normalny 2 2 2 4 2 3 3 2" xfId="4405" xr:uid="{00000000-0005-0000-0000-0000EC1A0000}"/>
    <cellStyle name="Normalny 2 2 2 4 2 3 3 2 2" xfId="10997" xr:uid="{00000000-0005-0000-0000-0000ED1A0000}"/>
    <cellStyle name="Normalny 2 2 2 4 2 3 3 2 3" xfId="19003" xr:uid="{00000000-0005-0000-0000-0000EE1A0000}"/>
    <cellStyle name="Normalny 2 2 2 4 2 3 3 2 4" xfId="27008" xr:uid="{00000000-0005-0000-0000-0000EF1A0000}"/>
    <cellStyle name="Normalny 2 2 2 4 2 3 3 2 5" xfId="35013" xr:uid="{00000000-0005-0000-0000-0000F01A0000}"/>
    <cellStyle name="Normalny 2 2 2 4 2 3 3 2 6" xfId="43018" xr:uid="{00000000-0005-0000-0000-0000F11A0000}"/>
    <cellStyle name="Normalny 2 2 2 4 2 3 3 2 7" xfId="51023" xr:uid="{00000000-0005-0000-0000-0000F21A0000}"/>
    <cellStyle name="Normalny 2 2 2 4 2 3 3 3" xfId="7701" xr:uid="{00000000-0005-0000-0000-0000F31A0000}"/>
    <cellStyle name="Normalny 2 2 2 4 2 3 3 4" xfId="15707" xr:uid="{00000000-0005-0000-0000-0000F41A0000}"/>
    <cellStyle name="Normalny 2 2 2 4 2 3 3 5" xfId="23712" xr:uid="{00000000-0005-0000-0000-0000F51A0000}"/>
    <cellStyle name="Normalny 2 2 2 4 2 3 3 6" xfId="31717" xr:uid="{00000000-0005-0000-0000-0000F61A0000}"/>
    <cellStyle name="Normalny 2 2 2 4 2 3 3 7" xfId="39722" xr:uid="{00000000-0005-0000-0000-0000F71A0000}"/>
    <cellStyle name="Normalny 2 2 2 4 2 3 3 8" xfId="47727" xr:uid="{00000000-0005-0000-0000-0000F81A0000}"/>
    <cellStyle name="Normalny 2 2 2 4 2 3 4" xfId="1933" xr:uid="{00000000-0005-0000-0000-0000F91A0000}"/>
    <cellStyle name="Normalny 2 2 2 4 2 3 4 2" xfId="5229" xr:uid="{00000000-0005-0000-0000-0000FA1A0000}"/>
    <cellStyle name="Normalny 2 2 2 4 2 3 4 2 2" xfId="11821" xr:uid="{00000000-0005-0000-0000-0000FB1A0000}"/>
    <cellStyle name="Normalny 2 2 2 4 2 3 4 2 3" xfId="19827" xr:uid="{00000000-0005-0000-0000-0000FC1A0000}"/>
    <cellStyle name="Normalny 2 2 2 4 2 3 4 2 4" xfId="27832" xr:uid="{00000000-0005-0000-0000-0000FD1A0000}"/>
    <cellStyle name="Normalny 2 2 2 4 2 3 4 2 5" xfId="35837" xr:uid="{00000000-0005-0000-0000-0000FE1A0000}"/>
    <cellStyle name="Normalny 2 2 2 4 2 3 4 2 6" xfId="43842" xr:uid="{00000000-0005-0000-0000-0000FF1A0000}"/>
    <cellStyle name="Normalny 2 2 2 4 2 3 4 2 7" xfId="51847" xr:uid="{00000000-0005-0000-0000-0000001B0000}"/>
    <cellStyle name="Normalny 2 2 2 4 2 3 4 3" xfId="8525" xr:uid="{00000000-0005-0000-0000-0000011B0000}"/>
    <cellStyle name="Normalny 2 2 2 4 2 3 4 4" xfId="16531" xr:uid="{00000000-0005-0000-0000-0000021B0000}"/>
    <cellStyle name="Normalny 2 2 2 4 2 3 4 5" xfId="24536" xr:uid="{00000000-0005-0000-0000-0000031B0000}"/>
    <cellStyle name="Normalny 2 2 2 4 2 3 4 6" xfId="32541" xr:uid="{00000000-0005-0000-0000-0000041B0000}"/>
    <cellStyle name="Normalny 2 2 2 4 2 3 4 7" xfId="40546" xr:uid="{00000000-0005-0000-0000-0000051B0000}"/>
    <cellStyle name="Normalny 2 2 2 4 2 3 4 8" xfId="48551" xr:uid="{00000000-0005-0000-0000-0000061B0000}"/>
    <cellStyle name="Normalny 2 2 2 4 2 3 5" xfId="2757" xr:uid="{00000000-0005-0000-0000-0000071B0000}"/>
    <cellStyle name="Normalny 2 2 2 4 2 3 5 2" xfId="6053" xr:uid="{00000000-0005-0000-0000-0000081B0000}"/>
    <cellStyle name="Normalny 2 2 2 4 2 3 5 2 2" xfId="12645" xr:uid="{00000000-0005-0000-0000-0000091B0000}"/>
    <cellStyle name="Normalny 2 2 2 4 2 3 5 2 3" xfId="20651" xr:uid="{00000000-0005-0000-0000-00000A1B0000}"/>
    <cellStyle name="Normalny 2 2 2 4 2 3 5 2 4" xfId="28656" xr:uid="{00000000-0005-0000-0000-00000B1B0000}"/>
    <cellStyle name="Normalny 2 2 2 4 2 3 5 2 5" xfId="36661" xr:uid="{00000000-0005-0000-0000-00000C1B0000}"/>
    <cellStyle name="Normalny 2 2 2 4 2 3 5 2 6" xfId="44666" xr:uid="{00000000-0005-0000-0000-00000D1B0000}"/>
    <cellStyle name="Normalny 2 2 2 4 2 3 5 2 7" xfId="52671" xr:uid="{00000000-0005-0000-0000-00000E1B0000}"/>
    <cellStyle name="Normalny 2 2 2 4 2 3 5 3" xfId="9349" xr:uid="{00000000-0005-0000-0000-00000F1B0000}"/>
    <cellStyle name="Normalny 2 2 2 4 2 3 5 4" xfId="17355" xr:uid="{00000000-0005-0000-0000-0000101B0000}"/>
    <cellStyle name="Normalny 2 2 2 4 2 3 5 5" xfId="25360" xr:uid="{00000000-0005-0000-0000-0000111B0000}"/>
    <cellStyle name="Normalny 2 2 2 4 2 3 5 6" xfId="33365" xr:uid="{00000000-0005-0000-0000-0000121B0000}"/>
    <cellStyle name="Normalny 2 2 2 4 2 3 5 7" xfId="41370" xr:uid="{00000000-0005-0000-0000-0000131B0000}"/>
    <cellStyle name="Normalny 2 2 2 4 2 3 5 8" xfId="49375" xr:uid="{00000000-0005-0000-0000-0000141B0000}"/>
    <cellStyle name="Normalny 2 2 2 4 2 3 6" xfId="3581" xr:uid="{00000000-0005-0000-0000-0000151B0000}"/>
    <cellStyle name="Normalny 2 2 2 4 2 3 6 2" xfId="10173" xr:uid="{00000000-0005-0000-0000-0000161B0000}"/>
    <cellStyle name="Normalny 2 2 2 4 2 3 6 3" xfId="18179" xr:uid="{00000000-0005-0000-0000-0000171B0000}"/>
    <cellStyle name="Normalny 2 2 2 4 2 3 6 4" xfId="26184" xr:uid="{00000000-0005-0000-0000-0000181B0000}"/>
    <cellStyle name="Normalny 2 2 2 4 2 3 6 5" xfId="34189" xr:uid="{00000000-0005-0000-0000-0000191B0000}"/>
    <cellStyle name="Normalny 2 2 2 4 2 3 6 6" xfId="42194" xr:uid="{00000000-0005-0000-0000-00001A1B0000}"/>
    <cellStyle name="Normalny 2 2 2 4 2 3 6 7" xfId="50199" xr:uid="{00000000-0005-0000-0000-00001B1B0000}"/>
    <cellStyle name="Normalny 2 2 2 4 2 3 7" xfId="13668" xr:uid="{00000000-0005-0000-0000-00001C1B0000}"/>
    <cellStyle name="Normalny 2 2 2 4 2 3 7 2" xfId="21673" xr:uid="{00000000-0005-0000-0000-00001D1B0000}"/>
    <cellStyle name="Normalny 2 2 2 4 2 3 7 3" xfId="29678" xr:uid="{00000000-0005-0000-0000-00001E1B0000}"/>
    <cellStyle name="Normalny 2 2 2 4 2 3 7 4" xfId="37683" xr:uid="{00000000-0005-0000-0000-00001F1B0000}"/>
    <cellStyle name="Normalny 2 2 2 4 2 3 7 5" xfId="45688" xr:uid="{00000000-0005-0000-0000-0000201B0000}"/>
    <cellStyle name="Normalny 2 2 2 4 2 3 7 6" xfId="53693" xr:uid="{00000000-0005-0000-0000-0000211B0000}"/>
    <cellStyle name="Normalny 2 2 2 4 2 3 8" xfId="6877" xr:uid="{00000000-0005-0000-0000-0000221B0000}"/>
    <cellStyle name="Normalny 2 2 2 4 2 3 9" xfId="14883" xr:uid="{00000000-0005-0000-0000-0000231B0000}"/>
    <cellStyle name="Normalny 2 2 2 4 2 4" xfId="491" xr:uid="{00000000-0005-0000-0000-0000241B0000}"/>
    <cellStyle name="Normalny 2 2 2 4 2 4 10" xfId="31099" xr:uid="{00000000-0005-0000-0000-0000251B0000}"/>
    <cellStyle name="Normalny 2 2 2 4 2 4 11" xfId="39104" xr:uid="{00000000-0005-0000-0000-0000261B0000}"/>
    <cellStyle name="Normalny 2 2 2 4 2 4 12" xfId="47109" xr:uid="{00000000-0005-0000-0000-0000271B0000}"/>
    <cellStyle name="Normalny 2 2 2 4 2 4 2" xfId="1315" xr:uid="{00000000-0005-0000-0000-0000281B0000}"/>
    <cellStyle name="Normalny 2 2 2 4 2 4 2 2" xfId="4611" xr:uid="{00000000-0005-0000-0000-0000291B0000}"/>
    <cellStyle name="Normalny 2 2 2 4 2 4 2 2 2" xfId="11203" xr:uid="{00000000-0005-0000-0000-00002A1B0000}"/>
    <cellStyle name="Normalny 2 2 2 4 2 4 2 2 3" xfId="19209" xr:uid="{00000000-0005-0000-0000-00002B1B0000}"/>
    <cellStyle name="Normalny 2 2 2 4 2 4 2 2 4" xfId="27214" xr:uid="{00000000-0005-0000-0000-00002C1B0000}"/>
    <cellStyle name="Normalny 2 2 2 4 2 4 2 2 5" xfId="35219" xr:uid="{00000000-0005-0000-0000-00002D1B0000}"/>
    <cellStyle name="Normalny 2 2 2 4 2 4 2 2 6" xfId="43224" xr:uid="{00000000-0005-0000-0000-00002E1B0000}"/>
    <cellStyle name="Normalny 2 2 2 4 2 4 2 2 7" xfId="51229" xr:uid="{00000000-0005-0000-0000-00002F1B0000}"/>
    <cellStyle name="Normalny 2 2 2 4 2 4 2 3" xfId="14474" xr:uid="{00000000-0005-0000-0000-0000301B0000}"/>
    <cellStyle name="Normalny 2 2 2 4 2 4 2 3 2" xfId="22479" xr:uid="{00000000-0005-0000-0000-0000311B0000}"/>
    <cellStyle name="Normalny 2 2 2 4 2 4 2 3 3" xfId="30484" xr:uid="{00000000-0005-0000-0000-0000321B0000}"/>
    <cellStyle name="Normalny 2 2 2 4 2 4 2 3 4" xfId="38489" xr:uid="{00000000-0005-0000-0000-0000331B0000}"/>
    <cellStyle name="Normalny 2 2 2 4 2 4 2 3 5" xfId="46494" xr:uid="{00000000-0005-0000-0000-0000341B0000}"/>
    <cellStyle name="Normalny 2 2 2 4 2 4 2 3 6" xfId="54499" xr:uid="{00000000-0005-0000-0000-0000351B0000}"/>
    <cellStyle name="Normalny 2 2 2 4 2 4 2 4" xfId="7907" xr:uid="{00000000-0005-0000-0000-0000361B0000}"/>
    <cellStyle name="Normalny 2 2 2 4 2 4 2 5" xfId="15913" xr:uid="{00000000-0005-0000-0000-0000371B0000}"/>
    <cellStyle name="Normalny 2 2 2 4 2 4 2 6" xfId="23918" xr:uid="{00000000-0005-0000-0000-0000381B0000}"/>
    <cellStyle name="Normalny 2 2 2 4 2 4 2 7" xfId="31923" xr:uid="{00000000-0005-0000-0000-0000391B0000}"/>
    <cellStyle name="Normalny 2 2 2 4 2 4 2 8" xfId="39928" xr:uid="{00000000-0005-0000-0000-00003A1B0000}"/>
    <cellStyle name="Normalny 2 2 2 4 2 4 2 9" xfId="47933" xr:uid="{00000000-0005-0000-0000-00003B1B0000}"/>
    <cellStyle name="Normalny 2 2 2 4 2 4 3" xfId="2139" xr:uid="{00000000-0005-0000-0000-00003C1B0000}"/>
    <cellStyle name="Normalny 2 2 2 4 2 4 3 2" xfId="5435" xr:uid="{00000000-0005-0000-0000-00003D1B0000}"/>
    <cellStyle name="Normalny 2 2 2 4 2 4 3 2 2" xfId="12027" xr:uid="{00000000-0005-0000-0000-00003E1B0000}"/>
    <cellStyle name="Normalny 2 2 2 4 2 4 3 2 3" xfId="20033" xr:uid="{00000000-0005-0000-0000-00003F1B0000}"/>
    <cellStyle name="Normalny 2 2 2 4 2 4 3 2 4" xfId="28038" xr:uid="{00000000-0005-0000-0000-0000401B0000}"/>
    <cellStyle name="Normalny 2 2 2 4 2 4 3 2 5" xfId="36043" xr:uid="{00000000-0005-0000-0000-0000411B0000}"/>
    <cellStyle name="Normalny 2 2 2 4 2 4 3 2 6" xfId="44048" xr:uid="{00000000-0005-0000-0000-0000421B0000}"/>
    <cellStyle name="Normalny 2 2 2 4 2 4 3 2 7" xfId="52053" xr:uid="{00000000-0005-0000-0000-0000431B0000}"/>
    <cellStyle name="Normalny 2 2 2 4 2 4 3 3" xfId="8731" xr:uid="{00000000-0005-0000-0000-0000441B0000}"/>
    <cellStyle name="Normalny 2 2 2 4 2 4 3 4" xfId="16737" xr:uid="{00000000-0005-0000-0000-0000451B0000}"/>
    <cellStyle name="Normalny 2 2 2 4 2 4 3 5" xfId="24742" xr:uid="{00000000-0005-0000-0000-0000461B0000}"/>
    <cellStyle name="Normalny 2 2 2 4 2 4 3 6" xfId="32747" xr:uid="{00000000-0005-0000-0000-0000471B0000}"/>
    <cellStyle name="Normalny 2 2 2 4 2 4 3 7" xfId="40752" xr:uid="{00000000-0005-0000-0000-0000481B0000}"/>
    <cellStyle name="Normalny 2 2 2 4 2 4 3 8" xfId="48757" xr:uid="{00000000-0005-0000-0000-0000491B0000}"/>
    <cellStyle name="Normalny 2 2 2 4 2 4 4" xfId="2963" xr:uid="{00000000-0005-0000-0000-00004A1B0000}"/>
    <cellStyle name="Normalny 2 2 2 4 2 4 4 2" xfId="6259" xr:uid="{00000000-0005-0000-0000-00004B1B0000}"/>
    <cellStyle name="Normalny 2 2 2 4 2 4 4 2 2" xfId="12851" xr:uid="{00000000-0005-0000-0000-00004C1B0000}"/>
    <cellStyle name="Normalny 2 2 2 4 2 4 4 2 3" xfId="20857" xr:uid="{00000000-0005-0000-0000-00004D1B0000}"/>
    <cellStyle name="Normalny 2 2 2 4 2 4 4 2 4" xfId="28862" xr:uid="{00000000-0005-0000-0000-00004E1B0000}"/>
    <cellStyle name="Normalny 2 2 2 4 2 4 4 2 5" xfId="36867" xr:uid="{00000000-0005-0000-0000-00004F1B0000}"/>
    <cellStyle name="Normalny 2 2 2 4 2 4 4 2 6" xfId="44872" xr:uid="{00000000-0005-0000-0000-0000501B0000}"/>
    <cellStyle name="Normalny 2 2 2 4 2 4 4 2 7" xfId="52877" xr:uid="{00000000-0005-0000-0000-0000511B0000}"/>
    <cellStyle name="Normalny 2 2 2 4 2 4 4 3" xfId="9555" xr:uid="{00000000-0005-0000-0000-0000521B0000}"/>
    <cellStyle name="Normalny 2 2 2 4 2 4 4 4" xfId="17561" xr:uid="{00000000-0005-0000-0000-0000531B0000}"/>
    <cellStyle name="Normalny 2 2 2 4 2 4 4 5" xfId="25566" xr:uid="{00000000-0005-0000-0000-0000541B0000}"/>
    <cellStyle name="Normalny 2 2 2 4 2 4 4 6" xfId="33571" xr:uid="{00000000-0005-0000-0000-0000551B0000}"/>
    <cellStyle name="Normalny 2 2 2 4 2 4 4 7" xfId="41576" xr:uid="{00000000-0005-0000-0000-0000561B0000}"/>
    <cellStyle name="Normalny 2 2 2 4 2 4 4 8" xfId="49581" xr:uid="{00000000-0005-0000-0000-0000571B0000}"/>
    <cellStyle name="Normalny 2 2 2 4 2 4 5" xfId="3787" xr:uid="{00000000-0005-0000-0000-0000581B0000}"/>
    <cellStyle name="Normalny 2 2 2 4 2 4 5 2" xfId="10379" xr:uid="{00000000-0005-0000-0000-0000591B0000}"/>
    <cellStyle name="Normalny 2 2 2 4 2 4 5 3" xfId="18385" xr:uid="{00000000-0005-0000-0000-00005A1B0000}"/>
    <cellStyle name="Normalny 2 2 2 4 2 4 5 4" xfId="26390" xr:uid="{00000000-0005-0000-0000-00005B1B0000}"/>
    <cellStyle name="Normalny 2 2 2 4 2 4 5 5" xfId="34395" xr:uid="{00000000-0005-0000-0000-00005C1B0000}"/>
    <cellStyle name="Normalny 2 2 2 4 2 4 5 6" xfId="42400" xr:uid="{00000000-0005-0000-0000-00005D1B0000}"/>
    <cellStyle name="Normalny 2 2 2 4 2 4 5 7" xfId="50405" xr:uid="{00000000-0005-0000-0000-00005E1B0000}"/>
    <cellStyle name="Normalny 2 2 2 4 2 4 6" xfId="13871" xr:uid="{00000000-0005-0000-0000-00005F1B0000}"/>
    <cellStyle name="Normalny 2 2 2 4 2 4 6 2" xfId="21876" xr:uid="{00000000-0005-0000-0000-0000601B0000}"/>
    <cellStyle name="Normalny 2 2 2 4 2 4 6 3" xfId="29881" xr:uid="{00000000-0005-0000-0000-0000611B0000}"/>
    <cellStyle name="Normalny 2 2 2 4 2 4 6 4" xfId="37886" xr:uid="{00000000-0005-0000-0000-0000621B0000}"/>
    <cellStyle name="Normalny 2 2 2 4 2 4 6 5" xfId="45891" xr:uid="{00000000-0005-0000-0000-0000631B0000}"/>
    <cellStyle name="Normalny 2 2 2 4 2 4 6 6" xfId="53896" xr:uid="{00000000-0005-0000-0000-0000641B0000}"/>
    <cellStyle name="Normalny 2 2 2 4 2 4 7" xfId="7083" xr:uid="{00000000-0005-0000-0000-0000651B0000}"/>
    <cellStyle name="Normalny 2 2 2 4 2 4 8" xfId="15089" xr:uid="{00000000-0005-0000-0000-0000661B0000}"/>
    <cellStyle name="Normalny 2 2 2 4 2 4 9" xfId="23094" xr:uid="{00000000-0005-0000-0000-0000671B0000}"/>
    <cellStyle name="Normalny 2 2 2 4 2 5" xfId="903" xr:uid="{00000000-0005-0000-0000-0000681B0000}"/>
    <cellStyle name="Normalny 2 2 2 4 2 5 2" xfId="4199" xr:uid="{00000000-0005-0000-0000-0000691B0000}"/>
    <cellStyle name="Normalny 2 2 2 4 2 5 2 2" xfId="10791" xr:uid="{00000000-0005-0000-0000-00006A1B0000}"/>
    <cellStyle name="Normalny 2 2 2 4 2 5 2 3" xfId="18797" xr:uid="{00000000-0005-0000-0000-00006B1B0000}"/>
    <cellStyle name="Normalny 2 2 2 4 2 5 2 4" xfId="26802" xr:uid="{00000000-0005-0000-0000-00006C1B0000}"/>
    <cellStyle name="Normalny 2 2 2 4 2 5 2 5" xfId="34807" xr:uid="{00000000-0005-0000-0000-00006D1B0000}"/>
    <cellStyle name="Normalny 2 2 2 4 2 5 2 6" xfId="42812" xr:uid="{00000000-0005-0000-0000-00006E1B0000}"/>
    <cellStyle name="Normalny 2 2 2 4 2 5 2 7" xfId="50817" xr:uid="{00000000-0005-0000-0000-00006F1B0000}"/>
    <cellStyle name="Normalny 2 2 2 4 2 5 3" xfId="14074" xr:uid="{00000000-0005-0000-0000-0000701B0000}"/>
    <cellStyle name="Normalny 2 2 2 4 2 5 3 2" xfId="22079" xr:uid="{00000000-0005-0000-0000-0000711B0000}"/>
    <cellStyle name="Normalny 2 2 2 4 2 5 3 3" xfId="30084" xr:uid="{00000000-0005-0000-0000-0000721B0000}"/>
    <cellStyle name="Normalny 2 2 2 4 2 5 3 4" xfId="38089" xr:uid="{00000000-0005-0000-0000-0000731B0000}"/>
    <cellStyle name="Normalny 2 2 2 4 2 5 3 5" xfId="46094" xr:uid="{00000000-0005-0000-0000-0000741B0000}"/>
    <cellStyle name="Normalny 2 2 2 4 2 5 3 6" xfId="54099" xr:uid="{00000000-0005-0000-0000-0000751B0000}"/>
    <cellStyle name="Normalny 2 2 2 4 2 5 4" xfId="7495" xr:uid="{00000000-0005-0000-0000-0000761B0000}"/>
    <cellStyle name="Normalny 2 2 2 4 2 5 5" xfId="15501" xr:uid="{00000000-0005-0000-0000-0000771B0000}"/>
    <cellStyle name="Normalny 2 2 2 4 2 5 6" xfId="23506" xr:uid="{00000000-0005-0000-0000-0000781B0000}"/>
    <cellStyle name="Normalny 2 2 2 4 2 5 7" xfId="31511" xr:uid="{00000000-0005-0000-0000-0000791B0000}"/>
    <cellStyle name="Normalny 2 2 2 4 2 5 8" xfId="39516" xr:uid="{00000000-0005-0000-0000-00007A1B0000}"/>
    <cellStyle name="Normalny 2 2 2 4 2 5 9" xfId="47521" xr:uid="{00000000-0005-0000-0000-00007B1B0000}"/>
    <cellStyle name="Normalny 2 2 2 4 2 6" xfId="1727" xr:uid="{00000000-0005-0000-0000-00007C1B0000}"/>
    <cellStyle name="Normalny 2 2 2 4 2 6 2" xfId="5023" xr:uid="{00000000-0005-0000-0000-00007D1B0000}"/>
    <cellStyle name="Normalny 2 2 2 4 2 6 2 2" xfId="11615" xr:uid="{00000000-0005-0000-0000-00007E1B0000}"/>
    <cellStyle name="Normalny 2 2 2 4 2 6 2 3" xfId="19621" xr:uid="{00000000-0005-0000-0000-00007F1B0000}"/>
    <cellStyle name="Normalny 2 2 2 4 2 6 2 4" xfId="27626" xr:uid="{00000000-0005-0000-0000-0000801B0000}"/>
    <cellStyle name="Normalny 2 2 2 4 2 6 2 5" xfId="35631" xr:uid="{00000000-0005-0000-0000-0000811B0000}"/>
    <cellStyle name="Normalny 2 2 2 4 2 6 2 6" xfId="43636" xr:uid="{00000000-0005-0000-0000-0000821B0000}"/>
    <cellStyle name="Normalny 2 2 2 4 2 6 2 7" xfId="51641" xr:uid="{00000000-0005-0000-0000-0000831B0000}"/>
    <cellStyle name="Normalny 2 2 2 4 2 6 3" xfId="13471" xr:uid="{00000000-0005-0000-0000-0000841B0000}"/>
    <cellStyle name="Normalny 2 2 2 4 2 6 3 2" xfId="21476" xr:uid="{00000000-0005-0000-0000-0000851B0000}"/>
    <cellStyle name="Normalny 2 2 2 4 2 6 3 3" xfId="29481" xr:uid="{00000000-0005-0000-0000-0000861B0000}"/>
    <cellStyle name="Normalny 2 2 2 4 2 6 3 4" xfId="37486" xr:uid="{00000000-0005-0000-0000-0000871B0000}"/>
    <cellStyle name="Normalny 2 2 2 4 2 6 3 5" xfId="45491" xr:uid="{00000000-0005-0000-0000-0000881B0000}"/>
    <cellStyle name="Normalny 2 2 2 4 2 6 3 6" xfId="53496" xr:uid="{00000000-0005-0000-0000-0000891B0000}"/>
    <cellStyle name="Normalny 2 2 2 4 2 6 4" xfId="8319" xr:uid="{00000000-0005-0000-0000-00008A1B0000}"/>
    <cellStyle name="Normalny 2 2 2 4 2 6 5" xfId="16325" xr:uid="{00000000-0005-0000-0000-00008B1B0000}"/>
    <cellStyle name="Normalny 2 2 2 4 2 6 6" xfId="24330" xr:uid="{00000000-0005-0000-0000-00008C1B0000}"/>
    <cellStyle name="Normalny 2 2 2 4 2 6 7" xfId="32335" xr:uid="{00000000-0005-0000-0000-00008D1B0000}"/>
    <cellStyle name="Normalny 2 2 2 4 2 6 8" xfId="40340" xr:uid="{00000000-0005-0000-0000-00008E1B0000}"/>
    <cellStyle name="Normalny 2 2 2 4 2 6 9" xfId="48345" xr:uid="{00000000-0005-0000-0000-00008F1B0000}"/>
    <cellStyle name="Normalny 2 2 2 4 2 7" xfId="2551" xr:uid="{00000000-0005-0000-0000-0000901B0000}"/>
    <cellStyle name="Normalny 2 2 2 4 2 7 2" xfId="5847" xr:uid="{00000000-0005-0000-0000-0000911B0000}"/>
    <cellStyle name="Normalny 2 2 2 4 2 7 2 2" xfId="12439" xr:uid="{00000000-0005-0000-0000-0000921B0000}"/>
    <cellStyle name="Normalny 2 2 2 4 2 7 2 3" xfId="20445" xr:uid="{00000000-0005-0000-0000-0000931B0000}"/>
    <cellStyle name="Normalny 2 2 2 4 2 7 2 4" xfId="28450" xr:uid="{00000000-0005-0000-0000-0000941B0000}"/>
    <cellStyle name="Normalny 2 2 2 4 2 7 2 5" xfId="36455" xr:uid="{00000000-0005-0000-0000-0000951B0000}"/>
    <cellStyle name="Normalny 2 2 2 4 2 7 2 6" xfId="44460" xr:uid="{00000000-0005-0000-0000-0000961B0000}"/>
    <cellStyle name="Normalny 2 2 2 4 2 7 2 7" xfId="52465" xr:uid="{00000000-0005-0000-0000-0000971B0000}"/>
    <cellStyle name="Normalny 2 2 2 4 2 7 3" xfId="9143" xr:uid="{00000000-0005-0000-0000-0000981B0000}"/>
    <cellStyle name="Normalny 2 2 2 4 2 7 4" xfId="17149" xr:uid="{00000000-0005-0000-0000-0000991B0000}"/>
    <cellStyle name="Normalny 2 2 2 4 2 7 5" xfId="25154" xr:uid="{00000000-0005-0000-0000-00009A1B0000}"/>
    <cellStyle name="Normalny 2 2 2 4 2 7 6" xfId="33159" xr:uid="{00000000-0005-0000-0000-00009B1B0000}"/>
    <cellStyle name="Normalny 2 2 2 4 2 7 7" xfId="41164" xr:uid="{00000000-0005-0000-0000-00009C1B0000}"/>
    <cellStyle name="Normalny 2 2 2 4 2 7 8" xfId="49169" xr:uid="{00000000-0005-0000-0000-00009D1B0000}"/>
    <cellStyle name="Normalny 2 2 2 4 2 8" xfId="3375" xr:uid="{00000000-0005-0000-0000-00009E1B0000}"/>
    <cellStyle name="Normalny 2 2 2 4 2 8 2" xfId="9967" xr:uid="{00000000-0005-0000-0000-00009F1B0000}"/>
    <cellStyle name="Normalny 2 2 2 4 2 8 3" xfId="17973" xr:uid="{00000000-0005-0000-0000-0000A01B0000}"/>
    <cellStyle name="Normalny 2 2 2 4 2 8 4" xfId="25978" xr:uid="{00000000-0005-0000-0000-0000A11B0000}"/>
    <cellStyle name="Normalny 2 2 2 4 2 8 5" xfId="33983" xr:uid="{00000000-0005-0000-0000-0000A21B0000}"/>
    <cellStyle name="Normalny 2 2 2 4 2 8 6" xfId="41988" xr:uid="{00000000-0005-0000-0000-0000A31B0000}"/>
    <cellStyle name="Normalny 2 2 2 4 2 8 7" xfId="49993" xr:uid="{00000000-0005-0000-0000-0000A41B0000}"/>
    <cellStyle name="Normalny 2 2 2 4 2 9" xfId="13265" xr:uid="{00000000-0005-0000-0000-0000A51B0000}"/>
    <cellStyle name="Normalny 2 2 2 4 2 9 2" xfId="21270" xr:uid="{00000000-0005-0000-0000-0000A61B0000}"/>
    <cellStyle name="Normalny 2 2 2 4 2 9 3" xfId="29275" xr:uid="{00000000-0005-0000-0000-0000A71B0000}"/>
    <cellStyle name="Normalny 2 2 2 4 2 9 4" xfId="37280" xr:uid="{00000000-0005-0000-0000-0000A81B0000}"/>
    <cellStyle name="Normalny 2 2 2 4 2 9 5" xfId="45285" xr:uid="{00000000-0005-0000-0000-0000A91B0000}"/>
    <cellStyle name="Normalny 2 2 2 4 2 9 6" xfId="53290" xr:uid="{00000000-0005-0000-0000-0000AA1B0000}"/>
    <cellStyle name="Normalny 2 2 2 4 3" xfId="105" xr:uid="{00000000-0005-0000-0000-0000AB1B0000}"/>
    <cellStyle name="Normalny 2 2 2 4 3 10" xfId="6699" xr:uid="{00000000-0005-0000-0000-0000AC1B0000}"/>
    <cellStyle name="Normalny 2 2 2 4 3 11" xfId="14705" xr:uid="{00000000-0005-0000-0000-0000AD1B0000}"/>
    <cellStyle name="Normalny 2 2 2 4 3 12" xfId="22710" xr:uid="{00000000-0005-0000-0000-0000AE1B0000}"/>
    <cellStyle name="Normalny 2 2 2 4 3 13" xfId="30715" xr:uid="{00000000-0005-0000-0000-0000AF1B0000}"/>
    <cellStyle name="Normalny 2 2 2 4 3 14" xfId="38720" xr:uid="{00000000-0005-0000-0000-0000B01B0000}"/>
    <cellStyle name="Normalny 2 2 2 4 3 15" xfId="46725" xr:uid="{00000000-0005-0000-0000-0000B11B0000}"/>
    <cellStyle name="Normalny 2 2 2 4 3 2" xfId="202" xr:uid="{00000000-0005-0000-0000-0000B21B0000}"/>
    <cellStyle name="Normalny 2 2 2 4 3 2 10" xfId="14802" xr:uid="{00000000-0005-0000-0000-0000B31B0000}"/>
    <cellStyle name="Normalny 2 2 2 4 3 2 11" xfId="22807" xr:uid="{00000000-0005-0000-0000-0000B41B0000}"/>
    <cellStyle name="Normalny 2 2 2 4 3 2 12" xfId="30812" xr:uid="{00000000-0005-0000-0000-0000B51B0000}"/>
    <cellStyle name="Normalny 2 2 2 4 3 2 13" xfId="38817" xr:uid="{00000000-0005-0000-0000-0000B61B0000}"/>
    <cellStyle name="Normalny 2 2 2 4 3 2 14" xfId="46822" xr:uid="{00000000-0005-0000-0000-0000B71B0000}"/>
    <cellStyle name="Normalny 2 2 2 4 3 2 2" xfId="410" xr:uid="{00000000-0005-0000-0000-0000B81B0000}"/>
    <cellStyle name="Normalny 2 2 2 4 3 2 2 10" xfId="23013" xr:uid="{00000000-0005-0000-0000-0000B91B0000}"/>
    <cellStyle name="Normalny 2 2 2 4 3 2 2 11" xfId="31018" xr:uid="{00000000-0005-0000-0000-0000BA1B0000}"/>
    <cellStyle name="Normalny 2 2 2 4 3 2 2 12" xfId="39023" xr:uid="{00000000-0005-0000-0000-0000BB1B0000}"/>
    <cellStyle name="Normalny 2 2 2 4 3 2 2 13" xfId="47028" xr:uid="{00000000-0005-0000-0000-0000BC1B0000}"/>
    <cellStyle name="Normalny 2 2 2 4 3 2 2 2" xfId="822" xr:uid="{00000000-0005-0000-0000-0000BD1B0000}"/>
    <cellStyle name="Normalny 2 2 2 4 3 2 2 2 10" xfId="31430" xr:uid="{00000000-0005-0000-0000-0000BE1B0000}"/>
    <cellStyle name="Normalny 2 2 2 4 3 2 2 2 11" xfId="39435" xr:uid="{00000000-0005-0000-0000-0000BF1B0000}"/>
    <cellStyle name="Normalny 2 2 2 4 3 2 2 2 12" xfId="47440" xr:uid="{00000000-0005-0000-0000-0000C01B0000}"/>
    <cellStyle name="Normalny 2 2 2 4 3 2 2 2 2" xfId="1646" xr:uid="{00000000-0005-0000-0000-0000C11B0000}"/>
    <cellStyle name="Normalny 2 2 2 4 3 2 2 2 2 2" xfId="4942" xr:uid="{00000000-0005-0000-0000-0000C21B0000}"/>
    <cellStyle name="Normalny 2 2 2 4 3 2 2 2 2 2 2" xfId="11534" xr:uid="{00000000-0005-0000-0000-0000C31B0000}"/>
    <cellStyle name="Normalny 2 2 2 4 3 2 2 2 2 2 3" xfId="19540" xr:uid="{00000000-0005-0000-0000-0000C41B0000}"/>
    <cellStyle name="Normalny 2 2 2 4 3 2 2 2 2 2 4" xfId="27545" xr:uid="{00000000-0005-0000-0000-0000C51B0000}"/>
    <cellStyle name="Normalny 2 2 2 4 3 2 2 2 2 2 5" xfId="35550" xr:uid="{00000000-0005-0000-0000-0000C61B0000}"/>
    <cellStyle name="Normalny 2 2 2 4 3 2 2 2 2 2 6" xfId="43555" xr:uid="{00000000-0005-0000-0000-0000C71B0000}"/>
    <cellStyle name="Normalny 2 2 2 4 3 2 2 2 2 2 7" xfId="51560" xr:uid="{00000000-0005-0000-0000-0000C81B0000}"/>
    <cellStyle name="Normalny 2 2 2 4 3 2 2 2 2 3" xfId="8238" xr:uid="{00000000-0005-0000-0000-0000C91B0000}"/>
    <cellStyle name="Normalny 2 2 2 4 3 2 2 2 2 4" xfId="16244" xr:uid="{00000000-0005-0000-0000-0000CA1B0000}"/>
    <cellStyle name="Normalny 2 2 2 4 3 2 2 2 2 5" xfId="24249" xr:uid="{00000000-0005-0000-0000-0000CB1B0000}"/>
    <cellStyle name="Normalny 2 2 2 4 3 2 2 2 2 6" xfId="32254" xr:uid="{00000000-0005-0000-0000-0000CC1B0000}"/>
    <cellStyle name="Normalny 2 2 2 4 3 2 2 2 2 7" xfId="40259" xr:uid="{00000000-0005-0000-0000-0000CD1B0000}"/>
    <cellStyle name="Normalny 2 2 2 4 3 2 2 2 2 8" xfId="48264" xr:uid="{00000000-0005-0000-0000-0000CE1B0000}"/>
    <cellStyle name="Normalny 2 2 2 4 3 2 2 2 3" xfId="2470" xr:uid="{00000000-0005-0000-0000-0000CF1B0000}"/>
    <cellStyle name="Normalny 2 2 2 4 3 2 2 2 3 2" xfId="5766" xr:uid="{00000000-0005-0000-0000-0000D01B0000}"/>
    <cellStyle name="Normalny 2 2 2 4 3 2 2 2 3 2 2" xfId="12358" xr:uid="{00000000-0005-0000-0000-0000D11B0000}"/>
    <cellStyle name="Normalny 2 2 2 4 3 2 2 2 3 2 3" xfId="20364" xr:uid="{00000000-0005-0000-0000-0000D21B0000}"/>
    <cellStyle name="Normalny 2 2 2 4 3 2 2 2 3 2 4" xfId="28369" xr:uid="{00000000-0005-0000-0000-0000D31B0000}"/>
    <cellStyle name="Normalny 2 2 2 4 3 2 2 2 3 2 5" xfId="36374" xr:uid="{00000000-0005-0000-0000-0000D41B0000}"/>
    <cellStyle name="Normalny 2 2 2 4 3 2 2 2 3 2 6" xfId="44379" xr:uid="{00000000-0005-0000-0000-0000D51B0000}"/>
    <cellStyle name="Normalny 2 2 2 4 3 2 2 2 3 2 7" xfId="52384" xr:uid="{00000000-0005-0000-0000-0000D61B0000}"/>
    <cellStyle name="Normalny 2 2 2 4 3 2 2 2 3 3" xfId="9062" xr:uid="{00000000-0005-0000-0000-0000D71B0000}"/>
    <cellStyle name="Normalny 2 2 2 4 3 2 2 2 3 4" xfId="17068" xr:uid="{00000000-0005-0000-0000-0000D81B0000}"/>
    <cellStyle name="Normalny 2 2 2 4 3 2 2 2 3 5" xfId="25073" xr:uid="{00000000-0005-0000-0000-0000D91B0000}"/>
    <cellStyle name="Normalny 2 2 2 4 3 2 2 2 3 6" xfId="33078" xr:uid="{00000000-0005-0000-0000-0000DA1B0000}"/>
    <cellStyle name="Normalny 2 2 2 4 3 2 2 2 3 7" xfId="41083" xr:uid="{00000000-0005-0000-0000-0000DB1B0000}"/>
    <cellStyle name="Normalny 2 2 2 4 3 2 2 2 3 8" xfId="49088" xr:uid="{00000000-0005-0000-0000-0000DC1B0000}"/>
    <cellStyle name="Normalny 2 2 2 4 3 2 2 2 4" xfId="3294" xr:uid="{00000000-0005-0000-0000-0000DD1B0000}"/>
    <cellStyle name="Normalny 2 2 2 4 3 2 2 2 4 2" xfId="6590" xr:uid="{00000000-0005-0000-0000-0000DE1B0000}"/>
    <cellStyle name="Normalny 2 2 2 4 3 2 2 2 4 2 2" xfId="13182" xr:uid="{00000000-0005-0000-0000-0000DF1B0000}"/>
    <cellStyle name="Normalny 2 2 2 4 3 2 2 2 4 2 3" xfId="21188" xr:uid="{00000000-0005-0000-0000-0000E01B0000}"/>
    <cellStyle name="Normalny 2 2 2 4 3 2 2 2 4 2 4" xfId="29193" xr:uid="{00000000-0005-0000-0000-0000E11B0000}"/>
    <cellStyle name="Normalny 2 2 2 4 3 2 2 2 4 2 5" xfId="37198" xr:uid="{00000000-0005-0000-0000-0000E21B0000}"/>
    <cellStyle name="Normalny 2 2 2 4 3 2 2 2 4 2 6" xfId="45203" xr:uid="{00000000-0005-0000-0000-0000E31B0000}"/>
    <cellStyle name="Normalny 2 2 2 4 3 2 2 2 4 2 7" xfId="53208" xr:uid="{00000000-0005-0000-0000-0000E41B0000}"/>
    <cellStyle name="Normalny 2 2 2 4 3 2 2 2 4 3" xfId="9886" xr:uid="{00000000-0005-0000-0000-0000E51B0000}"/>
    <cellStyle name="Normalny 2 2 2 4 3 2 2 2 4 4" xfId="17892" xr:uid="{00000000-0005-0000-0000-0000E61B0000}"/>
    <cellStyle name="Normalny 2 2 2 4 3 2 2 2 4 5" xfId="25897" xr:uid="{00000000-0005-0000-0000-0000E71B0000}"/>
    <cellStyle name="Normalny 2 2 2 4 3 2 2 2 4 6" xfId="33902" xr:uid="{00000000-0005-0000-0000-0000E81B0000}"/>
    <cellStyle name="Normalny 2 2 2 4 3 2 2 2 4 7" xfId="41907" xr:uid="{00000000-0005-0000-0000-0000E91B0000}"/>
    <cellStyle name="Normalny 2 2 2 4 3 2 2 2 4 8" xfId="49912" xr:uid="{00000000-0005-0000-0000-0000EA1B0000}"/>
    <cellStyle name="Normalny 2 2 2 4 3 2 2 2 5" xfId="4118" xr:uid="{00000000-0005-0000-0000-0000EB1B0000}"/>
    <cellStyle name="Normalny 2 2 2 4 3 2 2 2 5 2" xfId="10710" xr:uid="{00000000-0005-0000-0000-0000EC1B0000}"/>
    <cellStyle name="Normalny 2 2 2 4 3 2 2 2 5 3" xfId="18716" xr:uid="{00000000-0005-0000-0000-0000ED1B0000}"/>
    <cellStyle name="Normalny 2 2 2 4 3 2 2 2 5 4" xfId="26721" xr:uid="{00000000-0005-0000-0000-0000EE1B0000}"/>
    <cellStyle name="Normalny 2 2 2 4 3 2 2 2 5 5" xfId="34726" xr:uid="{00000000-0005-0000-0000-0000EF1B0000}"/>
    <cellStyle name="Normalny 2 2 2 4 3 2 2 2 5 6" xfId="42731" xr:uid="{00000000-0005-0000-0000-0000F01B0000}"/>
    <cellStyle name="Normalny 2 2 2 4 3 2 2 2 5 7" xfId="50736" xr:uid="{00000000-0005-0000-0000-0000F11B0000}"/>
    <cellStyle name="Normalny 2 2 2 4 3 2 2 2 6" xfId="14396" xr:uid="{00000000-0005-0000-0000-0000F21B0000}"/>
    <cellStyle name="Normalny 2 2 2 4 3 2 2 2 6 2" xfId="22401" xr:uid="{00000000-0005-0000-0000-0000F31B0000}"/>
    <cellStyle name="Normalny 2 2 2 4 3 2 2 2 6 3" xfId="30406" xr:uid="{00000000-0005-0000-0000-0000F41B0000}"/>
    <cellStyle name="Normalny 2 2 2 4 3 2 2 2 6 4" xfId="38411" xr:uid="{00000000-0005-0000-0000-0000F51B0000}"/>
    <cellStyle name="Normalny 2 2 2 4 3 2 2 2 6 5" xfId="46416" xr:uid="{00000000-0005-0000-0000-0000F61B0000}"/>
    <cellStyle name="Normalny 2 2 2 4 3 2 2 2 6 6" xfId="54421" xr:uid="{00000000-0005-0000-0000-0000F71B0000}"/>
    <cellStyle name="Normalny 2 2 2 4 3 2 2 2 7" xfId="7414" xr:uid="{00000000-0005-0000-0000-0000F81B0000}"/>
    <cellStyle name="Normalny 2 2 2 4 3 2 2 2 8" xfId="15420" xr:uid="{00000000-0005-0000-0000-0000F91B0000}"/>
    <cellStyle name="Normalny 2 2 2 4 3 2 2 2 9" xfId="23425" xr:uid="{00000000-0005-0000-0000-0000FA1B0000}"/>
    <cellStyle name="Normalny 2 2 2 4 3 2 2 3" xfId="1234" xr:uid="{00000000-0005-0000-0000-0000FB1B0000}"/>
    <cellStyle name="Normalny 2 2 2 4 3 2 2 3 2" xfId="4530" xr:uid="{00000000-0005-0000-0000-0000FC1B0000}"/>
    <cellStyle name="Normalny 2 2 2 4 3 2 2 3 2 2" xfId="11122" xr:uid="{00000000-0005-0000-0000-0000FD1B0000}"/>
    <cellStyle name="Normalny 2 2 2 4 3 2 2 3 2 3" xfId="19128" xr:uid="{00000000-0005-0000-0000-0000FE1B0000}"/>
    <cellStyle name="Normalny 2 2 2 4 3 2 2 3 2 4" xfId="27133" xr:uid="{00000000-0005-0000-0000-0000FF1B0000}"/>
    <cellStyle name="Normalny 2 2 2 4 3 2 2 3 2 5" xfId="35138" xr:uid="{00000000-0005-0000-0000-0000001C0000}"/>
    <cellStyle name="Normalny 2 2 2 4 3 2 2 3 2 6" xfId="43143" xr:uid="{00000000-0005-0000-0000-0000011C0000}"/>
    <cellStyle name="Normalny 2 2 2 4 3 2 2 3 2 7" xfId="51148" xr:uid="{00000000-0005-0000-0000-0000021C0000}"/>
    <cellStyle name="Normalny 2 2 2 4 3 2 2 3 3" xfId="7826" xr:uid="{00000000-0005-0000-0000-0000031C0000}"/>
    <cellStyle name="Normalny 2 2 2 4 3 2 2 3 4" xfId="15832" xr:uid="{00000000-0005-0000-0000-0000041C0000}"/>
    <cellStyle name="Normalny 2 2 2 4 3 2 2 3 5" xfId="23837" xr:uid="{00000000-0005-0000-0000-0000051C0000}"/>
    <cellStyle name="Normalny 2 2 2 4 3 2 2 3 6" xfId="31842" xr:uid="{00000000-0005-0000-0000-0000061C0000}"/>
    <cellStyle name="Normalny 2 2 2 4 3 2 2 3 7" xfId="39847" xr:uid="{00000000-0005-0000-0000-0000071C0000}"/>
    <cellStyle name="Normalny 2 2 2 4 3 2 2 3 8" xfId="47852" xr:uid="{00000000-0005-0000-0000-0000081C0000}"/>
    <cellStyle name="Normalny 2 2 2 4 3 2 2 4" xfId="2058" xr:uid="{00000000-0005-0000-0000-0000091C0000}"/>
    <cellStyle name="Normalny 2 2 2 4 3 2 2 4 2" xfId="5354" xr:uid="{00000000-0005-0000-0000-00000A1C0000}"/>
    <cellStyle name="Normalny 2 2 2 4 3 2 2 4 2 2" xfId="11946" xr:uid="{00000000-0005-0000-0000-00000B1C0000}"/>
    <cellStyle name="Normalny 2 2 2 4 3 2 2 4 2 3" xfId="19952" xr:uid="{00000000-0005-0000-0000-00000C1C0000}"/>
    <cellStyle name="Normalny 2 2 2 4 3 2 2 4 2 4" xfId="27957" xr:uid="{00000000-0005-0000-0000-00000D1C0000}"/>
    <cellStyle name="Normalny 2 2 2 4 3 2 2 4 2 5" xfId="35962" xr:uid="{00000000-0005-0000-0000-00000E1C0000}"/>
    <cellStyle name="Normalny 2 2 2 4 3 2 2 4 2 6" xfId="43967" xr:uid="{00000000-0005-0000-0000-00000F1C0000}"/>
    <cellStyle name="Normalny 2 2 2 4 3 2 2 4 2 7" xfId="51972" xr:uid="{00000000-0005-0000-0000-0000101C0000}"/>
    <cellStyle name="Normalny 2 2 2 4 3 2 2 4 3" xfId="8650" xr:uid="{00000000-0005-0000-0000-0000111C0000}"/>
    <cellStyle name="Normalny 2 2 2 4 3 2 2 4 4" xfId="16656" xr:uid="{00000000-0005-0000-0000-0000121C0000}"/>
    <cellStyle name="Normalny 2 2 2 4 3 2 2 4 5" xfId="24661" xr:uid="{00000000-0005-0000-0000-0000131C0000}"/>
    <cellStyle name="Normalny 2 2 2 4 3 2 2 4 6" xfId="32666" xr:uid="{00000000-0005-0000-0000-0000141C0000}"/>
    <cellStyle name="Normalny 2 2 2 4 3 2 2 4 7" xfId="40671" xr:uid="{00000000-0005-0000-0000-0000151C0000}"/>
    <cellStyle name="Normalny 2 2 2 4 3 2 2 4 8" xfId="48676" xr:uid="{00000000-0005-0000-0000-0000161C0000}"/>
    <cellStyle name="Normalny 2 2 2 4 3 2 2 5" xfId="2882" xr:uid="{00000000-0005-0000-0000-0000171C0000}"/>
    <cellStyle name="Normalny 2 2 2 4 3 2 2 5 2" xfId="6178" xr:uid="{00000000-0005-0000-0000-0000181C0000}"/>
    <cellStyle name="Normalny 2 2 2 4 3 2 2 5 2 2" xfId="12770" xr:uid="{00000000-0005-0000-0000-0000191C0000}"/>
    <cellStyle name="Normalny 2 2 2 4 3 2 2 5 2 3" xfId="20776" xr:uid="{00000000-0005-0000-0000-00001A1C0000}"/>
    <cellStyle name="Normalny 2 2 2 4 3 2 2 5 2 4" xfId="28781" xr:uid="{00000000-0005-0000-0000-00001B1C0000}"/>
    <cellStyle name="Normalny 2 2 2 4 3 2 2 5 2 5" xfId="36786" xr:uid="{00000000-0005-0000-0000-00001C1C0000}"/>
    <cellStyle name="Normalny 2 2 2 4 3 2 2 5 2 6" xfId="44791" xr:uid="{00000000-0005-0000-0000-00001D1C0000}"/>
    <cellStyle name="Normalny 2 2 2 4 3 2 2 5 2 7" xfId="52796" xr:uid="{00000000-0005-0000-0000-00001E1C0000}"/>
    <cellStyle name="Normalny 2 2 2 4 3 2 2 5 3" xfId="9474" xr:uid="{00000000-0005-0000-0000-00001F1C0000}"/>
    <cellStyle name="Normalny 2 2 2 4 3 2 2 5 4" xfId="17480" xr:uid="{00000000-0005-0000-0000-0000201C0000}"/>
    <cellStyle name="Normalny 2 2 2 4 3 2 2 5 5" xfId="25485" xr:uid="{00000000-0005-0000-0000-0000211C0000}"/>
    <cellStyle name="Normalny 2 2 2 4 3 2 2 5 6" xfId="33490" xr:uid="{00000000-0005-0000-0000-0000221C0000}"/>
    <cellStyle name="Normalny 2 2 2 4 3 2 2 5 7" xfId="41495" xr:uid="{00000000-0005-0000-0000-0000231C0000}"/>
    <cellStyle name="Normalny 2 2 2 4 3 2 2 5 8" xfId="49500" xr:uid="{00000000-0005-0000-0000-0000241C0000}"/>
    <cellStyle name="Normalny 2 2 2 4 3 2 2 6" xfId="3706" xr:uid="{00000000-0005-0000-0000-0000251C0000}"/>
    <cellStyle name="Normalny 2 2 2 4 3 2 2 6 2" xfId="10298" xr:uid="{00000000-0005-0000-0000-0000261C0000}"/>
    <cellStyle name="Normalny 2 2 2 4 3 2 2 6 3" xfId="18304" xr:uid="{00000000-0005-0000-0000-0000271C0000}"/>
    <cellStyle name="Normalny 2 2 2 4 3 2 2 6 4" xfId="26309" xr:uid="{00000000-0005-0000-0000-0000281C0000}"/>
    <cellStyle name="Normalny 2 2 2 4 3 2 2 6 5" xfId="34314" xr:uid="{00000000-0005-0000-0000-0000291C0000}"/>
    <cellStyle name="Normalny 2 2 2 4 3 2 2 6 6" xfId="42319" xr:uid="{00000000-0005-0000-0000-00002A1C0000}"/>
    <cellStyle name="Normalny 2 2 2 4 3 2 2 6 7" xfId="50324" xr:uid="{00000000-0005-0000-0000-00002B1C0000}"/>
    <cellStyle name="Normalny 2 2 2 4 3 2 2 7" xfId="13793" xr:uid="{00000000-0005-0000-0000-00002C1C0000}"/>
    <cellStyle name="Normalny 2 2 2 4 3 2 2 7 2" xfId="21798" xr:uid="{00000000-0005-0000-0000-00002D1C0000}"/>
    <cellStyle name="Normalny 2 2 2 4 3 2 2 7 3" xfId="29803" xr:uid="{00000000-0005-0000-0000-00002E1C0000}"/>
    <cellStyle name="Normalny 2 2 2 4 3 2 2 7 4" xfId="37808" xr:uid="{00000000-0005-0000-0000-00002F1C0000}"/>
    <cellStyle name="Normalny 2 2 2 4 3 2 2 7 5" xfId="45813" xr:uid="{00000000-0005-0000-0000-0000301C0000}"/>
    <cellStyle name="Normalny 2 2 2 4 3 2 2 7 6" xfId="53818" xr:uid="{00000000-0005-0000-0000-0000311C0000}"/>
    <cellStyle name="Normalny 2 2 2 4 3 2 2 8" xfId="7002" xr:uid="{00000000-0005-0000-0000-0000321C0000}"/>
    <cellStyle name="Normalny 2 2 2 4 3 2 2 9" xfId="15008" xr:uid="{00000000-0005-0000-0000-0000331C0000}"/>
    <cellStyle name="Normalny 2 2 2 4 3 2 3" xfId="616" xr:uid="{00000000-0005-0000-0000-0000341C0000}"/>
    <cellStyle name="Normalny 2 2 2 4 3 2 3 10" xfId="31224" xr:uid="{00000000-0005-0000-0000-0000351C0000}"/>
    <cellStyle name="Normalny 2 2 2 4 3 2 3 11" xfId="39229" xr:uid="{00000000-0005-0000-0000-0000361C0000}"/>
    <cellStyle name="Normalny 2 2 2 4 3 2 3 12" xfId="47234" xr:uid="{00000000-0005-0000-0000-0000371C0000}"/>
    <cellStyle name="Normalny 2 2 2 4 3 2 3 2" xfId="1440" xr:uid="{00000000-0005-0000-0000-0000381C0000}"/>
    <cellStyle name="Normalny 2 2 2 4 3 2 3 2 2" xfId="4736" xr:uid="{00000000-0005-0000-0000-0000391C0000}"/>
    <cellStyle name="Normalny 2 2 2 4 3 2 3 2 2 2" xfId="11328" xr:uid="{00000000-0005-0000-0000-00003A1C0000}"/>
    <cellStyle name="Normalny 2 2 2 4 3 2 3 2 2 3" xfId="19334" xr:uid="{00000000-0005-0000-0000-00003B1C0000}"/>
    <cellStyle name="Normalny 2 2 2 4 3 2 3 2 2 4" xfId="27339" xr:uid="{00000000-0005-0000-0000-00003C1C0000}"/>
    <cellStyle name="Normalny 2 2 2 4 3 2 3 2 2 5" xfId="35344" xr:uid="{00000000-0005-0000-0000-00003D1C0000}"/>
    <cellStyle name="Normalny 2 2 2 4 3 2 3 2 2 6" xfId="43349" xr:uid="{00000000-0005-0000-0000-00003E1C0000}"/>
    <cellStyle name="Normalny 2 2 2 4 3 2 3 2 2 7" xfId="51354" xr:uid="{00000000-0005-0000-0000-00003F1C0000}"/>
    <cellStyle name="Normalny 2 2 2 4 3 2 3 2 3" xfId="14599" xr:uid="{00000000-0005-0000-0000-0000401C0000}"/>
    <cellStyle name="Normalny 2 2 2 4 3 2 3 2 3 2" xfId="22604" xr:uid="{00000000-0005-0000-0000-0000411C0000}"/>
    <cellStyle name="Normalny 2 2 2 4 3 2 3 2 3 3" xfId="30609" xr:uid="{00000000-0005-0000-0000-0000421C0000}"/>
    <cellStyle name="Normalny 2 2 2 4 3 2 3 2 3 4" xfId="38614" xr:uid="{00000000-0005-0000-0000-0000431C0000}"/>
    <cellStyle name="Normalny 2 2 2 4 3 2 3 2 3 5" xfId="46619" xr:uid="{00000000-0005-0000-0000-0000441C0000}"/>
    <cellStyle name="Normalny 2 2 2 4 3 2 3 2 3 6" xfId="54624" xr:uid="{00000000-0005-0000-0000-0000451C0000}"/>
    <cellStyle name="Normalny 2 2 2 4 3 2 3 2 4" xfId="8032" xr:uid="{00000000-0005-0000-0000-0000461C0000}"/>
    <cellStyle name="Normalny 2 2 2 4 3 2 3 2 5" xfId="16038" xr:uid="{00000000-0005-0000-0000-0000471C0000}"/>
    <cellStyle name="Normalny 2 2 2 4 3 2 3 2 6" xfId="24043" xr:uid="{00000000-0005-0000-0000-0000481C0000}"/>
    <cellStyle name="Normalny 2 2 2 4 3 2 3 2 7" xfId="32048" xr:uid="{00000000-0005-0000-0000-0000491C0000}"/>
    <cellStyle name="Normalny 2 2 2 4 3 2 3 2 8" xfId="40053" xr:uid="{00000000-0005-0000-0000-00004A1C0000}"/>
    <cellStyle name="Normalny 2 2 2 4 3 2 3 2 9" xfId="48058" xr:uid="{00000000-0005-0000-0000-00004B1C0000}"/>
    <cellStyle name="Normalny 2 2 2 4 3 2 3 3" xfId="2264" xr:uid="{00000000-0005-0000-0000-00004C1C0000}"/>
    <cellStyle name="Normalny 2 2 2 4 3 2 3 3 2" xfId="5560" xr:uid="{00000000-0005-0000-0000-00004D1C0000}"/>
    <cellStyle name="Normalny 2 2 2 4 3 2 3 3 2 2" xfId="12152" xr:uid="{00000000-0005-0000-0000-00004E1C0000}"/>
    <cellStyle name="Normalny 2 2 2 4 3 2 3 3 2 3" xfId="20158" xr:uid="{00000000-0005-0000-0000-00004F1C0000}"/>
    <cellStyle name="Normalny 2 2 2 4 3 2 3 3 2 4" xfId="28163" xr:uid="{00000000-0005-0000-0000-0000501C0000}"/>
    <cellStyle name="Normalny 2 2 2 4 3 2 3 3 2 5" xfId="36168" xr:uid="{00000000-0005-0000-0000-0000511C0000}"/>
    <cellStyle name="Normalny 2 2 2 4 3 2 3 3 2 6" xfId="44173" xr:uid="{00000000-0005-0000-0000-0000521C0000}"/>
    <cellStyle name="Normalny 2 2 2 4 3 2 3 3 2 7" xfId="52178" xr:uid="{00000000-0005-0000-0000-0000531C0000}"/>
    <cellStyle name="Normalny 2 2 2 4 3 2 3 3 3" xfId="8856" xr:uid="{00000000-0005-0000-0000-0000541C0000}"/>
    <cellStyle name="Normalny 2 2 2 4 3 2 3 3 4" xfId="16862" xr:uid="{00000000-0005-0000-0000-0000551C0000}"/>
    <cellStyle name="Normalny 2 2 2 4 3 2 3 3 5" xfId="24867" xr:uid="{00000000-0005-0000-0000-0000561C0000}"/>
    <cellStyle name="Normalny 2 2 2 4 3 2 3 3 6" xfId="32872" xr:uid="{00000000-0005-0000-0000-0000571C0000}"/>
    <cellStyle name="Normalny 2 2 2 4 3 2 3 3 7" xfId="40877" xr:uid="{00000000-0005-0000-0000-0000581C0000}"/>
    <cellStyle name="Normalny 2 2 2 4 3 2 3 3 8" xfId="48882" xr:uid="{00000000-0005-0000-0000-0000591C0000}"/>
    <cellStyle name="Normalny 2 2 2 4 3 2 3 4" xfId="3088" xr:uid="{00000000-0005-0000-0000-00005A1C0000}"/>
    <cellStyle name="Normalny 2 2 2 4 3 2 3 4 2" xfId="6384" xr:uid="{00000000-0005-0000-0000-00005B1C0000}"/>
    <cellStyle name="Normalny 2 2 2 4 3 2 3 4 2 2" xfId="12976" xr:uid="{00000000-0005-0000-0000-00005C1C0000}"/>
    <cellStyle name="Normalny 2 2 2 4 3 2 3 4 2 3" xfId="20982" xr:uid="{00000000-0005-0000-0000-00005D1C0000}"/>
    <cellStyle name="Normalny 2 2 2 4 3 2 3 4 2 4" xfId="28987" xr:uid="{00000000-0005-0000-0000-00005E1C0000}"/>
    <cellStyle name="Normalny 2 2 2 4 3 2 3 4 2 5" xfId="36992" xr:uid="{00000000-0005-0000-0000-00005F1C0000}"/>
    <cellStyle name="Normalny 2 2 2 4 3 2 3 4 2 6" xfId="44997" xr:uid="{00000000-0005-0000-0000-0000601C0000}"/>
    <cellStyle name="Normalny 2 2 2 4 3 2 3 4 2 7" xfId="53002" xr:uid="{00000000-0005-0000-0000-0000611C0000}"/>
    <cellStyle name="Normalny 2 2 2 4 3 2 3 4 3" xfId="9680" xr:uid="{00000000-0005-0000-0000-0000621C0000}"/>
    <cellStyle name="Normalny 2 2 2 4 3 2 3 4 4" xfId="17686" xr:uid="{00000000-0005-0000-0000-0000631C0000}"/>
    <cellStyle name="Normalny 2 2 2 4 3 2 3 4 5" xfId="25691" xr:uid="{00000000-0005-0000-0000-0000641C0000}"/>
    <cellStyle name="Normalny 2 2 2 4 3 2 3 4 6" xfId="33696" xr:uid="{00000000-0005-0000-0000-0000651C0000}"/>
    <cellStyle name="Normalny 2 2 2 4 3 2 3 4 7" xfId="41701" xr:uid="{00000000-0005-0000-0000-0000661C0000}"/>
    <cellStyle name="Normalny 2 2 2 4 3 2 3 4 8" xfId="49706" xr:uid="{00000000-0005-0000-0000-0000671C0000}"/>
    <cellStyle name="Normalny 2 2 2 4 3 2 3 5" xfId="3912" xr:uid="{00000000-0005-0000-0000-0000681C0000}"/>
    <cellStyle name="Normalny 2 2 2 4 3 2 3 5 2" xfId="10504" xr:uid="{00000000-0005-0000-0000-0000691C0000}"/>
    <cellStyle name="Normalny 2 2 2 4 3 2 3 5 3" xfId="18510" xr:uid="{00000000-0005-0000-0000-00006A1C0000}"/>
    <cellStyle name="Normalny 2 2 2 4 3 2 3 5 4" xfId="26515" xr:uid="{00000000-0005-0000-0000-00006B1C0000}"/>
    <cellStyle name="Normalny 2 2 2 4 3 2 3 5 5" xfId="34520" xr:uid="{00000000-0005-0000-0000-00006C1C0000}"/>
    <cellStyle name="Normalny 2 2 2 4 3 2 3 5 6" xfId="42525" xr:uid="{00000000-0005-0000-0000-00006D1C0000}"/>
    <cellStyle name="Normalny 2 2 2 4 3 2 3 5 7" xfId="50530" xr:uid="{00000000-0005-0000-0000-00006E1C0000}"/>
    <cellStyle name="Normalny 2 2 2 4 3 2 3 6" xfId="13996" xr:uid="{00000000-0005-0000-0000-00006F1C0000}"/>
    <cellStyle name="Normalny 2 2 2 4 3 2 3 6 2" xfId="22001" xr:uid="{00000000-0005-0000-0000-0000701C0000}"/>
    <cellStyle name="Normalny 2 2 2 4 3 2 3 6 3" xfId="30006" xr:uid="{00000000-0005-0000-0000-0000711C0000}"/>
    <cellStyle name="Normalny 2 2 2 4 3 2 3 6 4" xfId="38011" xr:uid="{00000000-0005-0000-0000-0000721C0000}"/>
    <cellStyle name="Normalny 2 2 2 4 3 2 3 6 5" xfId="46016" xr:uid="{00000000-0005-0000-0000-0000731C0000}"/>
    <cellStyle name="Normalny 2 2 2 4 3 2 3 6 6" xfId="54021" xr:uid="{00000000-0005-0000-0000-0000741C0000}"/>
    <cellStyle name="Normalny 2 2 2 4 3 2 3 7" xfId="7208" xr:uid="{00000000-0005-0000-0000-0000751C0000}"/>
    <cellStyle name="Normalny 2 2 2 4 3 2 3 8" xfId="15214" xr:uid="{00000000-0005-0000-0000-0000761C0000}"/>
    <cellStyle name="Normalny 2 2 2 4 3 2 3 9" xfId="23219" xr:uid="{00000000-0005-0000-0000-0000771C0000}"/>
    <cellStyle name="Normalny 2 2 2 4 3 2 4" xfId="1028" xr:uid="{00000000-0005-0000-0000-0000781C0000}"/>
    <cellStyle name="Normalny 2 2 2 4 3 2 4 2" xfId="4324" xr:uid="{00000000-0005-0000-0000-0000791C0000}"/>
    <cellStyle name="Normalny 2 2 2 4 3 2 4 2 2" xfId="10916" xr:uid="{00000000-0005-0000-0000-00007A1C0000}"/>
    <cellStyle name="Normalny 2 2 2 4 3 2 4 2 3" xfId="18922" xr:uid="{00000000-0005-0000-0000-00007B1C0000}"/>
    <cellStyle name="Normalny 2 2 2 4 3 2 4 2 4" xfId="26927" xr:uid="{00000000-0005-0000-0000-00007C1C0000}"/>
    <cellStyle name="Normalny 2 2 2 4 3 2 4 2 5" xfId="34932" xr:uid="{00000000-0005-0000-0000-00007D1C0000}"/>
    <cellStyle name="Normalny 2 2 2 4 3 2 4 2 6" xfId="42937" xr:uid="{00000000-0005-0000-0000-00007E1C0000}"/>
    <cellStyle name="Normalny 2 2 2 4 3 2 4 2 7" xfId="50942" xr:uid="{00000000-0005-0000-0000-00007F1C0000}"/>
    <cellStyle name="Normalny 2 2 2 4 3 2 4 3" xfId="14199" xr:uid="{00000000-0005-0000-0000-0000801C0000}"/>
    <cellStyle name="Normalny 2 2 2 4 3 2 4 3 2" xfId="22204" xr:uid="{00000000-0005-0000-0000-0000811C0000}"/>
    <cellStyle name="Normalny 2 2 2 4 3 2 4 3 3" xfId="30209" xr:uid="{00000000-0005-0000-0000-0000821C0000}"/>
    <cellStyle name="Normalny 2 2 2 4 3 2 4 3 4" xfId="38214" xr:uid="{00000000-0005-0000-0000-0000831C0000}"/>
    <cellStyle name="Normalny 2 2 2 4 3 2 4 3 5" xfId="46219" xr:uid="{00000000-0005-0000-0000-0000841C0000}"/>
    <cellStyle name="Normalny 2 2 2 4 3 2 4 3 6" xfId="54224" xr:uid="{00000000-0005-0000-0000-0000851C0000}"/>
    <cellStyle name="Normalny 2 2 2 4 3 2 4 4" xfId="7620" xr:uid="{00000000-0005-0000-0000-0000861C0000}"/>
    <cellStyle name="Normalny 2 2 2 4 3 2 4 5" xfId="15626" xr:uid="{00000000-0005-0000-0000-0000871C0000}"/>
    <cellStyle name="Normalny 2 2 2 4 3 2 4 6" xfId="23631" xr:uid="{00000000-0005-0000-0000-0000881C0000}"/>
    <cellStyle name="Normalny 2 2 2 4 3 2 4 7" xfId="31636" xr:uid="{00000000-0005-0000-0000-0000891C0000}"/>
    <cellStyle name="Normalny 2 2 2 4 3 2 4 8" xfId="39641" xr:uid="{00000000-0005-0000-0000-00008A1C0000}"/>
    <cellStyle name="Normalny 2 2 2 4 3 2 4 9" xfId="47646" xr:uid="{00000000-0005-0000-0000-00008B1C0000}"/>
    <cellStyle name="Normalny 2 2 2 4 3 2 5" xfId="1852" xr:uid="{00000000-0005-0000-0000-00008C1C0000}"/>
    <cellStyle name="Normalny 2 2 2 4 3 2 5 2" xfId="5148" xr:uid="{00000000-0005-0000-0000-00008D1C0000}"/>
    <cellStyle name="Normalny 2 2 2 4 3 2 5 2 2" xfId="11740" xr:uid="{00000000-0005-0000-0000-00008E1C0000}"/>
    <cellStyle name="Normalny 2 2 2 4 3 2 5 2 3" xfId="19746" xr:uid="{00000000-0005-0000-0000-00008F1C0000}"/>
    <cellStyle name="Normalny 2 2 2 4 3 2 5 2 4" xfId="27751" xr:uid="{00000000-0005-0000-0000-0000901C0000}"/>
    <cellStyle name="Normalny 2 2 2 4 3 2 5 2 5" xfId="35756" xr:uid="{00000000-0005-0000-0000-0000911C0000}"/>
    <cellStyle name="Normalny 2 2 2 4 3 2 5 2 6" xfId="43761" xr:uid="{00000000-0005-0000-0000-0000921C0000}"/>
    <cellStyle name="Normalny 2 2 2 4 3 2 5 2 7" xfId="51766" xr:uid="{00000000-0005-0000-0000-0000931C0000}"/>
    <cellStyle name="Normalny 2 2 2 4 3 2 5 3" xfId="13596" xr:uid="{00000000-0005-0000-0000-0000941C0000}"/>
    <cellStyle name="Normalny 2 2 2 4 3 2 5 3 2" xfId="21601" xr:uid="{00000000-0005-0000-0000-0000951C0000}"/>
    <cellStyle name="Normalny 2 2 2 4 3 2 5 3 3" xfId="29606" xr:uid="{00000000-0005-0000-0000-0000961C0000}"/>
    <cellStyle name="Normalny 2 2 2 4 3 2 5 3 4" xfId="37611" xr:uid="{00000000-0005-0000-0000-0000971C0000}"/>
    <cellStyle name="Normalny 2 2 2 4 3 2 5 3 5" xfId="45616" xr:uid="{00000000-0005-0000-0000-0000981C0000}"/>
    <cellStyle name="Normalny 2 2 2 4 3 2 5 3 6" xfId="53621" xr:uid="{00000000-0005-0000-0000-0000991C0000}"/>
    <cellStyle name="Normalny 2 2 2 4 3 2 5 4" xfId="8444" xr:uid="{00000000-0005-0000-0000-00009A1C0000}"/>
    <cellStyle name="Normalny 2 2 2 4 3 2 5 5" xfId="16450" xr:uid="{00000000-0005-0000-0000-00009B1C0000}"/>
    <cellStyle name="Normalny 2 2 2 4 3 2 5 6" xfId="24455" xr:uid="{00000000-0005-0000-0000-00009C1C0000}"/>
    <cellStyle name="Normalny 2 2 2 4 3 2 5 7" xfId="32460" xr:uid="{00000000-0005-0000-0000-00009D1C0000}"/>
    <cellStyle name="Normalny 2 2 2 4 3 2 5 8" xfId="40465" xr:uid="{00000000-0005-0000-0000-00009E1C0000}"/>
    <cellStyle name="Normalny 2 2 2 4 3 2 5 9" xfId="48470" xr:uid="{00000000-0005-0000-0000-00009F1C0000}"/>
    <cellStyle name="Normalny 2 2 2 4 3 2 6" xfId="2676" xr:uid="{00000000-0005-0000-0000-0000A01C0000}"/>
    <cellStyle name="Normalny 2 2 2 4 3 2 6 2" xfId="5972" xr:uid="{00000000-0005-0000-0000-0000A11C0000}"/>
    <cellStyle name="Normalny 2 2 2 4 3 2 6 2 2" xfId="12564" xr:uid="{00000000-0005-0000-0000-0000A21C0000}"/>
    <cellStyle name="Normalny 2 2 2 4 3 2 6 2 3" xfId="20570" xr:uid="{00000000-0005-0000-0000-0000A31C0000}"/>
    <cellStyle name="Normalny 2 2 2 4 3 2 6 2 4" xfId="28575" xr:uid="{00000000-0005-0000-0000-0000A41C0000}"/>
    <cellStyle name="Normalny 2 2 2 4 3 2 6 2 5" xfId="36580" xr:uid="{00000000-0005-0000-0000-0000A51C0000}"/>
    <cellStyle name="Normalny 2 2 2 4 3 2 6 2 6" xfId="44585" xr:uid="{00000000-0005-0000-0000-0000A61C0000}"/>
    <cellStyle name="Normalny 2 2 2 4 3 2 6 2 7" xfId="52590" xr:uid="{00000000-0005-0000-0000-0000A71C0000}"/>
    <cellStyle name="Normalny 2 2 2 4 3 2 6 3" xfId="9268" xr:uid="{00000000-0005-0000-0000-0000A81C0000}"/>
    <cellStyle name="Normalny 2 2 2 4 3 2 6 4" xfId="17274" xr:uid="{00000000-0005-0000-0000-0000A91C0000}"/>
    <cellStyle name="Normalny 2 2 2 4 3 2 6 5" xfId="25279" xr:uid="{00000000-0005-0000-0000-0000AA1C0000}"/>
    <cellStyle name="Normalny 2 2 2 4 3 2 6 6" xfId="33284" xr:uid="{00000000-0005-0000-0000-0000AB1C0000}"/>
    <cellStyle name="Normalny 2 2 2 4 3 2 6 7" xfId="41289" xr:uid="{00000000-0005-0000-0000-0000AC1C0000}"/>
    <cellStyle name="Normalny 2 2 2 4 3 2 6 8" xfId="49294" xr:uid="{00000000-0005-0000-0000-0000AD1C0000}"/>
    <cellStyle name="Normalny 2 2 2 4 3 2 7" xfId="3500" xr:uid="{00000000-0005-0000-0000-0000AE1C0000}"/>
    <cellStyle name="Normalny 2 2 2 4 3 2 7 2" xfId="10092" xr:uid="{00000000-0005-0000-0000-0000AF1C0000}"/>
    <cellStyle name="Normalny 2 2 2 4 3 2 7 3" xfId="18098" xr:uid="{00000000-0005-0000-0000-0000B01C0000}"/>
    <cellStyle name="Normalny 2 2 2 4 3 2 7 4" xfId="26103" xr:uid="{00000000-0005-0000-0000-0000B11C0000}"/>
    <cellStyle name="Normalny 2 2 2 4 3 2 7 5" xfId="34108" xr:uid="{00000000-0005-0000-0000-0000B21C0000}"/>
    <cellStyle name="Normalny 2 2 2 4 3 2 7 6" xfId="42113" xr:uid="{00000000-0005-0000-0000-0000B31C0000}"/>
    <cellStyle name="Normalny 2 2 2 4 3 2 7 7" xfId="50118" xr:uid="{00000000-0005-0000-0000-0000B41C0000}"/>
    <cellStyle name="Normalny 2 2 2 4 3 2 8" xfId="13390" xr:uid="{00000000-0005-0000-0000-0000B51C0000}"/>
    <cellStyle name="Normalny 2 2 2 4 3 2 8 2" xfId="21395" xr:uid="{00000000-0005-0000-0000-0000B61C0000}"/>
    <cellStyle name="Normalny 2 2 2 4 3 2 8 3" xfId="29400" xr:uid="{00000000-0005-0000-0000-0000B71C0000}"/>
    <cellStyle name="Normalny 2 2 2 4 3 2 8 4" xfId="37405" xr:uid="{00000000-0005-0000-0000-0000B81C0000}"/>
    <cellStyle name="Normalny 2 2 2 4 3 2 8 5" xfId="45410" xr:uid="{00000000-0005-0000-0000-0000B91C0000}"/>
    <cellStyle name="Normalny 2 2 2 4 3 2 8 6" xfId="53415" xr:uid="{00000000-0005-0000-0000-0000BA1C0000}"/>
    <cellStyle name="Normalny 2 2 2 4 3 2 9" xfId="6796" xr:uid="{00000000-0005-0000-0000-0000BB1C0000}"/>
    <cellStyle name="Normalny 2 2 2 4 3 3" xfId="313" xr:uid="{00000000-0005-0000-0000-0000BC1C0000}"/>
    <cellStyle name="Normalny 2 2 2 4 3 3 10" xfId="22916" xr:uid="{00000000-0005-0000-0000-0000BD1C0000}"/>
    <cellStyle name="Normalny 2 2 2 4 3 3 11" xfId="30921" xr:uid="{00000000-0005-0000-0000-0000BE1C0000}"/>
    <cellStyle name="Normalny 2 2 2 4 3 3 12" xfId="38926" xr:uid="{00000000-0005-0000-0000-0000BF1C0000}"/>
    <cellStyle name="Normalny 2 2 2 4 3 3 13" xfId="46931" xr:uid="{00000000-0005-0000-0000-0000C01C0000}"/>
    <cellStyle name="Normalny 2 2 2 4 3 3 2" xfId="725" xr:uid="{00000000-0005-0000-0000-0000C11C0000}"/>
    <cellStyle name="Normalny 2 2 2 4 3 3 2 10" xfId="31333" xr:uid="{00000000-0005-0000-0000-0000C21C0000}"/>
    <cellStyle name="Normalny 2 2 2 4 3 3 2 11" xfId="39338" xr:uid="{00000000-0005-0000-0000-0000C31C0000}"/>
    <cellStyle name="Normalny 2 2 2 4 3 3 2 12" xfId="47343" xr:uid="{00000000-0005-0000-0000-0000C41C0000}"/>
    <cellStyle name="Normalny 2 2 2 4 3 3 2 2" xfId="1549" xr:uid="{00000000-0005-0000-0000-0000C51C0000}"/>
    <cellStyle name="Normalny 2 2 2 4 3 3 2 2 2" xfId="4845" xr:uid="{00000000-0005-0000-0000-0000C61C0000}"/>
    <cellStyle name="Normalny 2 2 2 4 3 3 2 2 2 2" xfId="11437" xr:uid="{00000000-0005-0000-0000-0000C71C0000}"/>
    <cellStyle name="Normalny 2 2 2 4 3 3 2 2 2 3" xfId="19443" xr:uid="{00000000-0005-0000-0000-0000C81C0000}"/>
    <cellStyle name="Normalny 2 2 2 4 3 3 2 2 2 4" xfId="27448" xr:uid="{00000000-0005-0000-0000-0000C91C0000}"/>
    <cellStyle name="Normalny 2 2 2 4 3 3 2 2 2 5" xfId="35453" xr:uid="{00000000-0005-0000-0000-0000CA1C0000}"/>
    <cellStyle name="Normalny 2 2 2 4 3 3 2 2 2 6" xfId="43458" xr:uid="{00000000-0005-0000-0000-0000CB1C0000}"/>
    <cellStyle name="Normalny 2 2 2 4 3 3 2 2 2 7" xfId="51463" xr:uid="{00000000-0005-0000-0000-0000CC1C0000}"/>
    <cellStyle name="Normalny 2 2 2 4 3 3 2 2 3" xfId="8141" xr:uid="{00000000-0005-0000-0000-0000CD1C0000}"/>
    <cellStyle name="Normalny 2 2 2 4 3 3 2 2 4" xfId="16147" xr:uid="{00000000-0005-0000-0000-0000CE1C0000}"/>
    <cellStyle name="Normalny 2 2 2 4 3 3 2 2 5" xfId="24152" xr:uid="{00000000-0005-0000-0000-0000CF1C0000}"/>
    <cellStyle name="Normalny 2 2 2 4 3 3 2 2 6" xfId="32157" xr:uid="{00000000-0005-0000-0000-0000D01C0000}"/>
    <cellStyle name="Normalny 2 2 2 4 3 3 2 2 7" xfId="40162" xr:uid="{00000000-0005-0000-0000-0000D11C0000}"/>
    <cellStyle name="Normalny 2 2 2 4 3 3 2 2 8" xfId="48167" xr:uid="{00000000-0005-0000-0000-0000D21C0000}"/>
    <cellStyle name="Normalny 2 2 2 4 3 3 2 3" xfId="2373" xr:uid="{00000000-0005-0000-0000-0000D31C0000}"/>
    <cellStyle name="Normalny 2 2 2 4 3 3 2 3 2" xfId="5669" xr:uid="{00000000-0005-0000-0000-0000D41C0000}"/>
    <cellStyle name="Normalny 2 2 2 4 3 3 2 3 2 2" xfId="12261" xr:uid="{00000000-0005-0000-0000-0000D51C0000}"/>
    <cellStyle name="Normalny 2 2 2 4 3 3 2 3 2 3" xfId="20267" xr:uid="{00000000-0005-0000-0000-0000D61C0000}"/>
    <cellStyle name="Normalny 2 2 2 4 3 3 2 3 2 4" xfId="28272" xr:uid="{00000000-0005-0000-0000-0000D71C0000}"/>
    <cellStyle name="Normalny 2 2 2 4 3 3 2 3 2 5" xfId="36277" xr:uid="{00000000-0005-0000-0000-0000D81C0000}"/>
    <cellStyle name="Normalny 2 2 2 4 3 3 2 3 2 6" xfId="44282" xr:uid="{00000000-0005-0000-0000-0000D91C0000}"/>
    <cellStyle name="Normalny 2 2 2 4 3 3 2 3 2 7" xfId="52287" xr:uid="{00000000-0005-0000-0000-0000DA1C0000}"/>
    <cellStyle name="Normalny 2 2 2 4 3 3 2 3 3" xfId="8965" xr:uid="{00000000-0005-0000-0000-0000DB1C0000}"/>
    <cellStyle name="Normalny 2 2 2 4 3 3 2 3 4" xfId="16971" xr:uid="{00000000-0005-0000-0000-0000DC1C0000}"/>
    <cellStyle name="Normalny 2 2 2 4 3 3 2 3 5" xfId="24976" xr:uid="{00000000-0005-0000-0000-0000DD1C0000}"/>
    <cellStyle name="Normalny 2 2 2 4 3 3 2 3 6" xfId="32981" xr:uid="{00000000-0005-0000-0000-0000DE1C0000}"/>
    <cellStyle name="Normalny 2 2 2 4 3 3 2 3 7" xfId="40986" xr:uid="{00000000-0005-0000-0000-0000DF1C0000}"/>
    <cellStyle name="Normalny 2 2 2 4 3 3 2 3 8" xfId="48991" xr:uid="{00000000-0005-0000-0000-0000E01C0000}"/>
    <cellStyle name="Normalny 2 2 2 4 3 3 2 4" xfId="3197" xr:uid="{00000000-0005-0000-0000-0000E11C0000}"/>
    <cellStyle name="Normalny 2 2 2 4 3 3 2 4 2" xfId="6493" xr:uid="{00000000-0005-0000-0000-0000E21C0000}"/>
    <cellStyle name="Normalny 2 2 2 4 3 3 2 4 2 2" xfId="13085" xr:uid="{00000000-0005-0000-0000-0000E31C0000}"/>
    <cellStyle name="Normalny 2 2 2 4 3 3 2 4 2 3" xfId="21091" xr:uid="{00000000-0005-0000-0000-0000E41C0000}"/>
    <cellStyle name="Normalny 2 2 2 4 3 3 2 4 2 4" xfId="29096" xr:uid="{00000000-0005-0000-0000-0000E51C0000}"/>
    <cellStyle name="Normalny 2 2 2 4 3 3 2 4 2 5" xfId="37101" xr:uid="{00000000-0005-0000-0000-0000E61C0000}"/>
    <cellStyle name="Normalny 2 2 2 4 3 3 2 4 2 6" xfId="45106" xr:uid="{00000000-0005-0000-0000-0000E71C0000}"/>
    <cellStyle name="Normalny 2 2 2 4 3 3 2 4 2 7" xfId="53111" xr:uid="{00000000-0005-0000-0000-0000E81C0000}"/>
    <cellStyle name="Normalny 2 2 2 4 3 3 2 4 3" xfId="9789" xr:uid="{00000000-0005-0000-0000-0000E91C0000}"/>
    <cellStyle name="Normalny 2 2 2 4 3 3 2 4 4" xfId="17795" xr:uid="{00000000-0005-0000-0000-0000EA1C0000}"/>
    <cellStyle name="Normalny 2 2 2 4 3 3 2 4 5" xfId="25800" xr:uid="{00000000-0005-0000-0000-0000EB1C0000}"/>
    <cellStyle name="Normalny 2 2 2 4 3 3 2 4 6" xfId="33805" xr:uid="{00000000-0005-0000-0000-0000EC1C0000}"/>
    <cellStyle name="Normalny 2 2 2 4 3 3 2 4 7" xfId="41810" xr:uid="{00000000-0005-0000-0000-0000ED1C0000}"/>
    <cellStyle name="Normalny 2 2 2 4 3 3 2 4 8" xfId="49815" xr:uid="{00000000-0005-0000-0000-0000EE1C0000}"/>
    <cellStyle name="Normalny 2 2 2 4 3 3 2 5" xfId="4021" xr:uid="{00000000-0005-0000-0000-0000EF1C0000}"/>
    <cellStyle name="Normalny 2 2 2 4 3 3 2 5 2" xfId="10613" xr:uid="{00000000-0005-0000-0000-0000F01C0000}"/>
    <cellStyle name="Normalny 2 2 2 4 3 3 2 5 3" xfId="18619" xr:uid="{00000000-0005-0000-0000-0000F11C0000}"/>
    <cellStyle name="Normalny 2 2 2 4 3 3 2 5 4" xfId="26624" xr:uid="{00000000-0005-0000-0000-0000F21C0000}"/>
    <cellStyle name="Normalny 2 2 2 4 3 3 2 5 5" xfId="34629" xr:uid="{00000000-0005-0000-0000-0000F31C0000}"/>
    <cellStyle name="Normalny 2 2 2 4 3 3 2 5 6" xfId="42634" xr:uid="{00000000-0005-0000-0000-0000F41C0000}"/>
    <cellStyle name="Normalny 2 2 2 4 3 3 2 5 7" xfId="50639" xr:uid="{00000000-0005-0000-0000-0000F51C0000}"/>
    <cellStyle name="Normalny 2 2 2 4 3 3 2 6" xfId="14299" xr:uid="{00000000-0005-0000-0000-0000F61C0000}"/>
    <cellStyle name="Normalny 2 2 2 4 3 3 2 6 2" xfId="22304" xr:uid="{00000000-0005-0000-0000-0000F71C0000}"/>
    <cellStyle name="Normalny 2 2 2 4 3 3 2 6 3" xfId="30309" xr:uid="{00000000-0005-0000-0000-0000F81C0000}"/>
    <cellStyle name="Normalny 2 2 2 4 3 3 2 6 4" xfId="38314" xr:uid="{00000000-0005-0000-0000-0000F91C0000}"/>
    <cellStyle name="Normalny 2 2 2 4 3 3 2 6 5" xfId="46319" xr:uid="{00000000-0005-0000-0000-0000FA1C0000}"/>
    <cellStyle name="Normalny 2 2 2 4 3 3 2 6 6" xfId="54324" xr:uid="{00000000-0005-0000-0000-0000FB1C0000}"/>
    <cellStyle name="Normalny 2 2 2 4 3 3 2 7" xfId="7317" xr:uid="{00000000-0005-0000-0000-0000FC1C0000}"/>
    <cellStyle name="Normalny 2 2 2 4 3 3 2 8" xfId="15323" xr:uid="{00000000-0005-0000-0000-0000FD1C0000}"/>
    <cellStyle name="Normalny 2 2 2 4 3 3 2 9" xfId="23328" xr:uid="{00000000-0005-0000-0000-0000FE1C0000}"/>
    <cellStyle name="Normalny 2 2 2 4 3 3 3" xfId="1137" xr:uid="{00000000-0005-0000-0000-0000FF1C0000}"/>
    <cellStyle name="Normalny 2 2 2 4 3 3 3 2" xfId="4433" xr:uid="{00000000-0005-0000-0000-0000001D0000}"/>
    <cellStyle name="Normalny 2 2 2 4 3 3 3 2 2" xfId="11025" xr:uid="{00000000-0005-0000-0000-0000011D0000}"/>
    <cellStyle name="Normalny 2 2 2 4 3 3 3 2 3" xfId="19031" xr:uid="{00000000-0005-0000-0000-0000021D0000}"/>
    <cellStyle name="Normalny 2 2 2 4 3 3 3 2 4" xfId="27036" xr:uid="{00000000-0005-0000-0000-0000031D0000}"/>
    <cellStyle name="Normalny 2 2 2 4 3 3 3 2 5" xfId="35041" xr:uid="{00000000-0005-0000-0000-0000041D0000}"/>
    <cellStyle name="Normalny 2 2 2 4 3 3 3 2 6" xfId="43046" xr:uid="{00000000-0005-0000-0000-0000051D0000}"/>
    <cellStyle name="Normalny 2 2 2 4 3 3 3 2 7" xfId="51051" xr:uid="{00000000-0005-0000-0000-0000061D0000}"/>
    <cellStyle name="Normalny 2 2 2 4 3 3 3 3" xfId="7729" xr:uid="{00000000-0005-0000-0000-0000071D0000}"/>
    <cellStyle name="Normalny 2 2 2 4 3 3 3 4" xfId="15735" xr:uid="{00000000-0005-0000-0000-0000081D0000}"/>
    <cellStyle name="Normalny 2 2 2 4 3 3 3 5" xfId="23740" xr:uid="{00000000-0005-0000-0000-0000091D0000}"/>
    <cellStyle name="Normalny 2 2 2 4 3 3 3 6" xfId="31745" xr:uid="{00000000-0005-0000-0000-00000A1D0000}"/>
    <cellStyle name="Normalny 2 2 2 4 3 3 3 7" xfId="39750" xr:uid="{00000000-0005-0000-0000-00000B1D0000}"/>
    <cellStyle name="Normalny 2 2 2 4 3 3 3 8" xfId="47755" xr:uid="{00000000-0005-0000-0000-00000C1D0000}"/>
    <cellStyle name="Normalny 2 2 2 4 3 3 4" xfId="1961" xr:uid="{00000000-0005-0000-0000-00000D1D0000}"/>
    <cellStyle name="Normalny 2 2 2 4 3 3 4 2" xfId="5257" xr:uid="{00000000-0005-0000-0000-00000E1D0000}"/>
    <cellStyle name="Normalny 2 2 2 4 3 3 4 2 2" xfId="11849" xr:uid="{00000000-0005-0000-0000-00000F1D0000}"/>
    <cellStyle name="Normalny 2 2 2 4 3 3 4 2 3" xfId="19855" xr:uid="{00000000-0005-0000-0000-0000101D0000}"/>
    <cellStyle name="Normalny 2 2 2 4 3 3 4 2 4" xfId="27860" xr:uid="{00000000-0005-0000-0000-0000111D0000}"/>
    <cellStyle name="Normalny 2 2 2 4 3 3 4 2 5" xfId="35865" xr:uid="{00000000-0005-0000-0000-0000121D0000}"/>
    <cellStyle name="Normalny 2 2 2 4 3 3 4 2 6" xfId="43870" xr:uid="{00000000-0005-0000-0000-0000131D0000}"/>
    <cellStyle name="Normalny 2 2 2 4 3 3 4 2 7" xfId="51875" xr:uid="{00000000-0005-0000-0000-0000141D0000}"/>
    <cellStyle name="Normalny 2 2 2 4 3 3 4 3" xfId="8553" xr:uid="{00000000-0005-0000-0000-0000151D0000}"/>
    <cellStyle name="Normalny 2 2 2 4 3 3 4 4" xfId="16559" xr:uid="{00000000-0005-0000-0000-0000161D0000}"/>
    <cellStyle name="Normalny 2 2 2 4 3 3 4 5" xfId="24564" xr:uid="{00000000-0005-0000-0000-0000171D0000}"/>
    <cellStyle name="Normalny 2 2 2 4 3 3 4 6" xfId="32569" xr:uid="{00000000-0005-0000-0000-0000181D0000}"/>
    <cellStyle name="Normalny 2 2 2 4 3 3 4 7" xfId="40574" xr:uid="{00000000-0005-0000-0000-0000191D0000}"/>
    <cellStyle name="Normalny 2 2 2 4 3 3 4 8" xfId="48579" xr:uid="{00000000-0005-0000-0000-00001A1D0000}"/>
    <cellStyle name="Normalny 2 2 2 4 3 3 5" xfId="2785" xr:uid="{00000000-0005-0000-0000-00001B1D0000}"/>
    <cellStyle name="Normalny 2 2 2 4 3 3 5 2" xfId="6081" xr:uid="{00000000-0005-0000-0000-00001C1D0000}"/>
    <cellStyle name="Normalny 2 2 2 4 3 3 5 2 2" xfId="12673" xr:uid="{00000000-0005-0000-0000-00001D1D0000}"/>
    <cellStyle name="Normalny 2 2 2 4 3 3 5 2 3" xfId="20679" xr:uid="{00000000-0005-0000-0000-00001E1D0000}"/>
    <cellStyle name="Normalny 2 2 2 4 3 3 5 2 4" xfId="28684" xr:uid="{00000000-0005-0000-0000-00001F1D0000}"/>
    <cellStyle name="Normalny 2 2 2 4 3 3 5 2 5" xfId="36689" xr:uid="{00000000-0005-0000-0000-0000201D0000}"/>
    <cellStyle name="Normalny 2 2 2 4 3 3 5 2 6" xfId="44694" xr:uid="{00000000-0005-0000-0000-0000211D0000}"/>
    <cellStyle name="Normalny 2 2 2 4 3 3 5 2 7" xfId="52699" xr:uid="{00000000-0005-0000-0000-0000221D0000}"/>
    <cellStyle name="Normalny 2 2 2 4 3 3 5 3" xfId="9377" xr:uid="{00000000-0005-0000-0000-0000231D0000}"/>
    <cellStyle name="Normalny 2 2 2 4 3 3 5 4" xfId="17383" xr:uid="{00000000-0005-0000-0000-0000241D0000}"/>
    <cellStyle name="Normalny 2 2 2 4 3 3 5 5" xfId="25388" xr:uid="{00000000-0005-0000-0000-0000251D0000}"/>
    <cellStyle name="Normalny 2 2 2 4 3 3 5 6" xfId="33393" xr:uid="{00000000-0005-0000-0000-0000261D0000}"/>
    <cellStyle name="Normalny 2 2 2 4 3 3 5 7" xfId="41398" xr:uid="{00000000-0005-0000-0000-0000271D0000}"/>
    <cellStyle name="Normalny 2 2 2 4 3 3 5 8" xfId="49403" xr:uid="{00000000-0005-0000-0000-0000281D0000}"/>
    <cellStyle name="Normalny 2 2 2 4 3 3 6" xfId="3609" xr:uid="{00000000-0005-0000-0000-0000291D0000}"/>
    <cellStyle name="Normalny 2 2 2 4 3 3 6 2" xfId="10201" xr:uid="{00000000-0005-0000-0000-00002A1D0000}"/>
    <cellStyle name="Normalny 2 2 2 4 3 3 6 3" xfId="18207" xr:uid="{00000000-0005-0000-0000-00002B1D0000}"/>
    <cellStyle name="Normalny 2 2 2 4 3 3 6 4" xfId="26212" xr:uid="{00000000-0005-0000-0000-00002C1D0000}"/>
    <cellStyle name="Normalny 2 2 2 4 3 3 6 5" xfId="34217" xr:uid="{00000000-0005-0000-0000-00002D1D0000}"/>
    <cellStyle name="Normalny 2 2 2 4 3 3 6 6" xfId="42222" xr:uid="{00000000-0005-0000-0000-00002E1D0000}"/>
    <cellStyle name="Normalny 2 2 2 4 3 3 6 7" xfId="50227" xr:uid="{00000000-0005-0000-0000-00002F1D0000}"/>
    <cellStyle name="Normalny 2 2 2 4 3 3 7" xfId="13696" xr:uid="{00000000-0005-0000-0000-0000301D0000}"/>
    <cellStyle name="Normalny 2 2 2 4 3 3 7 2" xfId="21701" xr:uid="{00000000-0005-0000-0000-0000311D0000}"/>
    <cellStyle name="Normalny 2 2 2 4 3 3 7 3" xfId="29706" xr:uid="{00000000-0005-0000-0000-0000321D0000}"/>
    <cellStyle name="Normalny 2 2 2 4 3 3 7 4" xfId="37711" xr:uid="{00000000-0005-0000-0000-0000331D0000}"/>
    <cellStyle name="Normalny 2 2 2 4 3 3 7 5" xfId="45716" xr:uid="{00000000-0005-0000-0000-0000341D0000}"/>
    <cellStyle name="Normalny 2 2 2 4 3 3 7 6" xfId="53721" xr:uid="{00000000-0005-0000-0000-0000351D0000}"/>
    <cellStyle name="Normalny 2 2 2 4 3 3 8" xfId="6905" xr:uid="{00000000-0005-0000-0000-0000361D0000}"/>
    <cellStyle name="Normalny 2 2 2 4 3 3 9" xfId="14911" xr:uid="{00000000-0005-0000-0000-0000371D0000}"/>
    <cellStyle name="Normalny 2 2 2 4 3 4" xfId="519" xr:uid="{00000000-0005-0000-0000-0000381D0000}"/>
    <cellStyle name="Normalny 2 2 2 4 3 4 10" xfId="31127" xr:uid="{00000000-0005-0000-0000-0000391D0000}"/>
    <cellStyle name="Normalny 2 2 2 4 3 4 11" xfId="39132" xr:uid="{00000000-0005-0000-0000-00003A1D0000}"/>
    <cellStyle name="Normalny 2 2 2 4 3 4 12" xfId="47137" xr:uid="{00000000-0005-0000-0000-00003B1D0000}"/>
    <cellStyle name="Normalny 2 2 2 4 3 4 2" xfId="1343" xr:uid="{00000000-0005-0000-0000-00003C1D0000}"/>
    <cellStyle name="Normalny 2 2 2 4 3 4 2 2" xfId="4639" xr:uid="{00000000-0005-0000-0000-00003D1D0000}"/>
    <cellStyle name="Normalny 2 2 2 4 3 4 2 2 2" xfId="11231" xr:uid="{00000000-0005-0000-0000-00003E1D0000}"/>
    <cellStyle name="Normalny 2 2 2 4 3 4 2 2 3" xfId="19237" xr:uid="{00000000-0005-0000-0000-00003F1D0000}"/>
    <cellStyle name="Normalny 2 2 2 4 3 4 2 2 4" xfId="27242" xr:uid="{00000000-0005-0000-0000-0000401D0000}"/>
    <cellStyle name="Normalny 2 2 2 4 3 4 2 2 5" xfId="35247" xr:uid="{00000000-0005-0000-0000-0000411D0000}"/>
    <cellStyle name="Normalny 2 2 2 4 3 4 2 2 6" xfId="43252" xr:uid="{00000000-0005-0000-0000-0000421D0000}"/>
    <cellStyle name="Normalny 2 2 2 4 3 4 2 2 7" xfId="51257" xr:uid="{00000000-0005-0000-0000-0000431D0000}"/>
    <cellStyle name="Normalny 2 2 2 4 3 4 2 3" xfId="14502" xr:uid="{00000000-0005-0000-0000-0000441D0000}"/>
    <cellStyle name="Normalny 2 2 2 4 3 4 2 3 2" xfId="22507" xr:uid="{00000000-0005-0000-0000-0000451D0000}"/>
    <cellStyle name="Normalny 2 2 2 4 3 4 2 3 3" xfId="30512" xr:uid="{00000000-0005-0000-0000-0000461D0000}"/>
    <cellStyle name="Normalny 2 2 2 4 3 4 2 3 4" xfId="38517" xr:uid="{00000000-0005-0000-0000-0000471D0000}"/>
    <cellStyle name="Normalny 2 2 2 4 3 4 2 3 5" xfId="46522" xr:uid="{00000000-0005-0000-0000-0000481D0000}"/>
    <cellStyle name="Normalny 2 2 2 4 3 4 2 3 6" xfId="54527" xr:uid="{00000000-0005-0000-0000-0000491D0000}"/>
    <cellStyle name="Normalny 2 2 2 4 3 4 2 4" xfId="7935" xr:uid="{00000000-0005-0000-0000-00004A1D0000}"/>
    <cellStyle name="Normalny 2 2 2 4 3 4 2 5" xfId="15941" xr:uid="{00000000-0005-0000-0000-00004B1D0000}"/>
    <cellStyle name="Normalny 2 2 2 4 3 4 2 6" xfId="23946" xr:uid="{00000000-0005-0000-0000-00004C1D0000}"/>
    <cellStyle name="Normalny 2 2 2 4 3 4 2 7" xfId="31951" xr:uid="{00000000-0005-0000-0000-00004D1D0000}"/>
    <cellStyle name="Normalny 2 2 2 4 3 4 2 8" xfId="39956" xr:uid="{00000000-0005-0000-0000-00004E1D0000}"/>
    <cellStyle name="Normalny 2 2 2 4 3 4 2 9" xfId="47961" xr:uid="{00000000-0005-0000-0000-00004F1D0000}"/>
    <cellStyle name="Normalny 2 2 2 4 3 4 3" xfId="2167" xr:uid="{00000000-0005-0000-0000-0000501D0000}"/>
    <cellStyle name="Normalny 2 2 2 4 3 4 3 2" xfId="5463" xr:uid="{00000000-0005-0000-0000-0000511D0000}"/>
    <cellStyle name="Normalny 2 2 2 4 3 4 3 2 2" xfId="12055" xr:uid="{00000000-0005-0000-0000-0000521D0000}"/>
    <cellStyle name="Normalny 2 2 2 4 3 4 3 2 3" xfId="20061" xr:uid="{00000000-0005-0000-0000-0000531D0000}"/>
    <cellStyle name="Normalny 2 2 2 4 3 4 3 2 4" xfId="28066" xr:uid="{00000000-0005-0000-0000-0000541D0000}"/>
    <cellStyle name="Normalny 2 2 2 4 3 4 3 2 5" xfId="36071" xr:uid="{00000000-0005-0000-0000-0000551D0000}"/>
    <cellStyle name="Normalny 2 2 2 4 3 4 3 2 6" xfId="44076" xr:uid="{00000000-0005-0000-0000-0000561D0000}"/>
    <cellStyle name="Normalny 2 2 2 4 3 4 3 2 7" xfId="52081" xr:uid="{00000000-0005-0000-0000-0000571D0000}"/>
    <cellStyle name="Normalny 2 2 2 4 3 4 3 3" xfId="8759" xr:uid="{00000000-0005-0000-0000-0000581D0000}"/>
    <cellStyle name="Normalny 2 2 2 4 3 4 3 4" xfId="16765" xr:uid="{00000000-0005-0000-0000-0000591D0000}"/>
    <cellStyle name="Normalny 2 2 2 4 3 4 3 5" xfId="24770" xr:uid="{00000000-0005-0000-0000-00005A1D0000}"/>
    <cellStyle name="Normalny 2 2 2 4 3 4 3 6" xfId="32775" xr:uid="{00000000-0005-0000-0000-00005B1D0000}"/>
    <cellStyle name="Normalny 2 2 2 4 3 4 3 7" xfId="40780" xr:uid="{00000000-0005-0000-0000-00005C1D0000}"/>
    <cellStyle name="Normalny 2 2 2 4 3 4 3 8" xfId="48785" xr:uid="{00000000-0005-0000-0000-00005D1D0000}"/>
    <cellStyle name="Normalny 2 2 2 4 3 4 4" xfId="2991" xr:uid="{00000000-0005-0000-0000-00005E1D0000}"/>
    <cellStyle name="Normalny 2 2 2 4 3 4 4 2" xfId="6287" xr:uid="{00000000-0005-0000-0000-00005F1D0000}"/>
    <cellStyle name="Normalny 2 2 2 4 3 4 4 2 2" xfId="12879" xr:uid="{00000000-0005-0000-0000-0000601D0000}"/>
    <cellStyle name="Normalny 2 2 2 4 3 4 4 2 3" xfId="20885" xr:uid="{00000000-0005-0000-0000-0000611D0000}"/>
    <cellStyle name="Normalny 2 2 2 4 3 4 4 2 4" xfId="28890" xr:uid="{00000000-0005-0000-0000-0000621D0000}"/>
    <cellStyle name="Normalny 2 2 2 4 3 4 4 2 5" xfId="36895" xr:uid="{00000000-0005-0000-0000-0000631D0000}"/>
    <cellStyle name="Normalny 2 2 2 4 3 4 4 2 6" xfId="44900" xr:uid="{00000000-0005-0000-0000-0000641D0000}"/>
    <cellStyle name="Normalny 2 2 2 4 3 4 4 2 7" xfId="52905" xr:uid="{00000000-0005-0000-0000-0000651D0000}"/>
    <cellStyle name="Normalny 2 2 2 4 3 4 4 3" xfId="9583" xr:uid="{00000000-0005-0000-0000-0000661D0000}"/>
    <cellStyle name="Normalny 2 2 2 4 3 4 4 4" xfId="17589" xr:uid="{00000000-0005-0000-0000-0000671D0000}"/>
    <cellStyle name="Normalny 2 2 2 4 3 4 4 5" xfId="25594" xr:uid="{00000000-0005-0000-0000-0000681D0000}"/>
    <cellStyle name="Normalny 2 2 2 4 3 4 4 6" xfId="33599" xr:uid="{00000000-0005-0000-0000-0000691D0000}"/>
    <cellStyle name="Normalny 2 2 2 4 3 4 4 7" xfId="41604" xr:uid="{00000000-0005-0000-0000-00006A1D0000}"/>
    <cellStyle name="Normalny 2 2 2 4 3 4 4 8" xfId="49609" xr:uid="{00000000-0005-0000-0000-00006B1D0000}"/>
    <cellStyle name="Normalny 2 2 2 4 3 4 5" xfId="3815" xr:uid="{00000000-0005-0000-0000-00006C1D0000}"/>
    <cellStyle name="Normalny 2 2 2 4 3 4 5 2" xfId="10407" xr:uid="{00000000-0005-0000-0000-00006D1D0000}"/>
    <cellStyle name="Normalny 2 2 2 4 3 4 5 3" xfId="18413" xr:uid="{00000000-0005-0000-0000-00006E1D0000}"/>
    <cellStyle name="Normalny 2 2 2 4 3 4 5 4" xfId="26418" xr:uid="{00000000-0005-0000-0000-00006F1D0000}"/>
    <cellStyle name="Normalny 2 2 2 4 3 4 5 5" xfId="34423" xr:uid="{00000000-0005-0000-0000-0000701D0000}"/>
    <cellStyle name="Normalny 2 2 2 4 3 4 5 6" xfId="42428" xr:uid="{00000000-0005-0000-0000-0000711D0000}"/>
    <cellStyle name="Normalny 2 2 2 4 3 4 5 7" xfId="50433" xr:uid="{00000000-0005-0000-0000-0000721D0000}"/>
    <cellStyle name="Normalny 2 2 2 4 3 4 6" xfId="13899" xr:uid="{00000000-0005-0000-0000-0000731D0000}"/>
    <cellStyle name="Normalny 2 2 2 4 3 4 6 2" xfId="21904" xr:uid="{00000000-0005-0000-0000-0000741D0000}"/>
    <cellStyle name="Normalny 2 2 2 4 3 4 6 3" xfId="29909" xr:uid="{00000000-0005-0000-0000-0000751D0000}"/>
    <cellStyle name="Normalny 2 2 2 4 3 4 6 4" xfId="37914" xr:uid="{00000000-0005-0000-0000-0000761D0000}"/>
    <cellStyle name="Normalny 2 2 2 4 3 4 6 5" xfId="45919" xr:uid="{00000000-0005-0000-0000-0000771D0000}"/>
    <cellStyle name="Normalny 2 2 2 4 3 4 6 6" xfId="53924" xr:uid="{00000000-0005-0000-0000-0000781D0000}"/>
    <cellStyle name="Normalny 2 2 2 4 3 4 7" xfId="7111" xr:uid="{00000000-0005-0000-0000-0000791D0000}"/>
    <cellStyle name="Normalny 2 2 2 4 3 4 8" xfId="15117" xr:uid="{00000000-0005-0000-0000-00007A1D0000}"/>
    <cellStyle name="Normalny 2 2 2 4 3 4 9" xfId="23122" xr:uid="{00000000-0005-0000-0000-00007B1D0000}"/>
    <cellStyle name="Normalny 2 2 2 4 3 5" xfId="931" xr:uid="{00000000-0005-0000-0000-00007C1D0000}"/>
    <cellStyle name="Normalny 2 2 2 4 3 5 2" xfId="4227" xr:uid="{00000000-0005-0000-0000-00007D1D0000}"/>
    <cellStyle name="Normalny 2 2 2 4 3 5 2 2" xfId="10819" xr:uid="{00000000-0005-0000-0000-00007E1D0000}"/>
    <cellStyle name="Normalny 2 2 2 4 3 5 2 3" xfId="18825" xr:uid="{00000000-0005-0000-0000-00007F1D0000}"/>
    <cellStyle name="Normalny 2 2 2 4 3 5 2 4" xfId="26830" xr:uid="{00000000-0005-0000-0000-0000801D0000}"/>
    <cellStyle name="Normalny 2 2 2 4 3 5 2 5" xfId="34835" xr:uid="{00000000-0005-0000-0000-0000811D0000}"/>
    <cellStyle name="Normalny 2 2 2 4 3 5 2 6" xfId="42840" xr:uid="{00000000-0005-0000-0000-0000821D0000}"/>
    <cellStyle name="Normalny 2 2 2 4 3 5 2 7" xfId="50845" xr:uid="{00000000-0005-0000-0000-0000831D0000}"/>
    <cellStyle name="Normalny 2 2 2 4 3 5 3" xfId="14102" xr:uid="{00000000-0005-0000-0000-0000841D0000}"/>
    <cellStyle name="Normalny 2 2 2 4 3 5 3 2" xfId="22107" xr:uid="{00000000-0005-0000-0000-0000851D0000}"/>
    <cellStyle name="Normalny 2 2 2 4 3 5 3 3" xfId="30112" xr:uid="{00000000-0005-0000-0000-0000861D0000}"/>
    <cellStyle name="Normalny 2 2 2 4 3 5 3 4" xfId="38117" xr:uid="{00000000-0005-0000-0000-0000871D0000}"/>
    <cellStyle name="Normalny 2 2 2 4 3 5 3 5" xfId="46122" xr:uid="{00000000-0005-0000-0000-0000881D0000}"/>
    <cellStyle name="Normalny 2 2 2 4 3 5 3 6" xfId="54127" xr:uid="{00000000-0005-0000-0000-0000891D0000}"/>
    <cellStyle name="Normalny 2 2 2 4 3 5 4" xfId="7523" xr:uid="{00000000-0005-0000-0000-00008A1D0000}"/>
    <cellStyle name="Normalny 2 2 2 4 3 5 5" xfId="15529" xr:uid="{00000000-0005-0000-0000-00008B1D0000}"/>
    <cellStyle name="Normalny 2 2 2 4 3 5 6" xfId="23534" xr:uid="{00000000-0005-0000-0000-00008C1D0000}"/>
    <cellStyle name="Normalny 2 2 2 4 3 5 7" xfId="31539" xr:uid="{00000000-0005-0000-0000-00008D1D0000}"/>
    <cellStyle name="Normalny 2 2 2 4 3 5 8" xfId="39544" xr:uid="{00000000-0005-0000-0000-00008E1D0000}"/>
    <cellStyle name="Normalny 2 2 2 4 3 5 9" xfId="47549" xr:uid="{00000000-0005-0000-0000-00008F1D0000}"/>
    <cellStyle name="Normalny 2 2 2 4 3 6" xfId="1755" xr:uid="{00000000-0005-0000-0000-0000901D0000}"/>
    <cellStyle name="Normalny 2 2 2 4 3 6 2" xfId="5051" xr:uid="{00000000-0005-0000-0000-0000911D0000}"/>
    <cellStyle name="Normalny 2 2 2 4 3 6 2 2" xfId="11643" xr:uid="{00000000-0005-0000-0000-0000921D0000}"/>
    <cellStyle name="Normalny 2 2 2 4 3 6 2 3" xfId="19649" xr:uid="{00000000-0005-0000-0000-0000931D0000}"/>
    <cellStyle name="Normalny 2 2 2 4 3 6 2 4" xfId="27654" xr:uid="{00000000-0005-0000-0000-0000941D0000}"/>
    <cellStyle name="Normalny 2 2 2 4 3 6 2 5" xfId="35659" xr:uid="{00000000-0005-0000-0000-0000951D0000}"/>
    <cellStyle name="Normalny 2 2 2 4 3 6 2 6" xfId="43664" xr:uid="{00000000-0005-0000-0000-0000961D0000}"/>
    <cellStyle name="Normalny 2 2 2 4 3 6 2 7" xfId="51669" xr:uid="{00000000-0005-0000-0000-0000971D0000}"/>
    <cellStyle name="Normalny 2 2 2 4 3 6 3" xfId="13499" xr:uid="{00000000-0005-0000-0000-0000981D0000}"/>
    <cellStyle name="Normalny 2 2 2 4 3 6 3 2" xfId="21504" xr:uid="{00000000-0005-0000-0000-0000991D0000}"/>
    <cellStyle name="Normalny 2 2 2 4 3 6 3 3" xfId="29509" xr:uid="{00000000-0005-0000-0000-00009A1D0000}"/>
    <cellStyle name="Normalny 2 2 2 4 3 6 3 4" xfId="37514" xr:uid="{00000000-0005-0000-0000-00009B1D0000}"/>
    <cellStyle name="Normalny 2 2 2 4 3 6 3 5" xfId="45519" xr:uid="{00000000-0005-0000-0000-00009C1D0000}"/>
    <cellStyle name="Normalny 2 2 2 4 3 6 3 6" xfId="53524" xr:uid="{00000000-0005-0000-0000-00009D1D0000}"/>
    <cellStyle name="Normalny 2 2 2 4 3 6 4" xfId="8347" xr:uid="{00000000-0005-0000-0000-00009E1D0000}"/>
    <cellStyle name="Normalny 2 2 2 4 3 6 5" xfId="16353" xr:uid="{00000000-0005-0000-0000-00009F1D0000}"/>
    <cellStyle name="Normalny 2 2 2 4 3 6 6" xfId="24358" xr:uid="{00000000-0005-0000-0000-0000A01D0000}"/>
    <cellStyle name="Normalny 2 2 2 4 3 6 7" xfId="32363" xr:uid="{00000000-0005-0000-0000-0000A11D0000}"/>
    <cellStyle name="Normalny 2 2 2 4 3 6 8" xfId="40368" xr:uid="{00000000-0005-0000-0000-0000A21D0000}"/>
    <cellStyle name="Normalny 2 2 2 4 3 6 9" xfId="48373" xr:uid="{00000000-0005-0000-0000-0000A31D0000}"/>
    <cellStyle name="Normalny 2 2 2 4 3 7" xfId="2579" xr:uid="{00000000-0005-0000-0000-0000A41D0000}"/>
    <cellStyle name="Normalny 2 2 2 4 3 7 2" xfId="5875" xr:uid="{00000000-0005-0000-0000-0000A51D0000}"/>
    <cellStyle name="Normalny 2 2 2 4 3 7 2 2" xfId="12467" xr:uid="{00000000-0005-0000-0000-0000A61D0000}"/>
    <cellStyle name="Normalny 2 2 2 4 3 7 2 3" xfId="20473" xr:uid="{00000000-0005-0000-0000-0000A71D0000}"/>
    <cellStyle name="Normalny 2 2 2 4 3 7 2 4" xfId="28478" xr:uid="{00000000-0005-0000-0000-0000A81D0000}"/>
    <cellStyle name="Normalny 2 2 2 4 3 7 2 5" xfId="36483" xr:uid="{00000000-0005-0000-0000-0000A91D0000}"/>
    <cellStyle name="Normalny 2 2 2 4 3 7 2 6" xfId="44488" xr:uid="{00000000-0005-0000-0000-0000AA1D0000}"/>
    <cellStyle name="Normalny 2 2 2 4 3 7 2 7" xfId="52493" xr:uid="{00000000-0005-0000-0000-0000AB1D0000}"/>
    <cellStyle name="Normalny 2 2 2 4 3 7 3" xfId="9171" xr:uid="{00000000-0005-0000-0000-0000AC1D0000}"/>
    <cellStyle name="Normalny 2 2 2 4 3 7 4" xfId="17177" xr:uid="{00000000-0005-0000-0000-0000AD1D0000}"/>
    <cellStyle name="Normalny 2 2 2 4 3 7 5" xfId="25182" xr:uid="{00000000-0005-0000-0000-0000AE1D0000}"/>
    <cellStyle name="Normalny 2 2 2 4 3 7 6" xfId="33187" xr:uid="{00000000-0005-0000-0000-0000AF1D0000}"/>
    <cellStyle name="Normalny 2 2 2 4 3 7 7" xfId="41192" xr:uid="{00000000-0005-0000-0000-0000B01D0000}"/>
    <cellStyle name="Normalny 2 2 2 4 3 7 8" xfId="49197" xr:uid="{00000000-0005-0000-0000-0000B11D0000}"/>
    <cellStyle name="Normalny 2 2 2 4 3 8" xfId="3403" xr:uid="{00000000-0005-0000-0000-0000B21D0000}"/>
    <cellStyle name="Normalny 2 2 2 4 3 8 2" xfId="9995" xr:uid="{00000000-0005-0000-0000-0000B31D0000}"/>
    <cellStyle name="Normalny 2 2 2 4 3 8 3" xfId="18001" xr:uid="{00000000-0005-0000-0000-0000B41D0000}"/>
    <cellStyle name="Normalny 2 2 2 4 3 8 4" xfId="26006" xr:uid="{00000000-0005-0000-0000-0000B51D0000}"/>
    <cellStyle name="Normalny 2 2 2 4 3 8 5" xfId="34011" xr:uid="{00000000-0005-0000-0000-0000B61D0000}"/>
    <cellStyle name="Normalny 2 2 2 4 3 8 6" xfId="42016" xr:uid="{00000000-0005-0000-0000-0000B71D0000}"/>
    <cellStyle name="Normalny 2 2 2 4 3 8 7" xfId="50021" xr:uid="{00000000-0005-0000-0000-0000B81D0000}"/>
    <cellStyle name="Normalny 2 2 2 4 3 9" xfId="13293" xr:uid="{00000000-0005-0000-0000-0000B91D0000}"/>
    <cellStyle name="Normalny 2 2 2 4 3 9 2" xfId="21298" xr:uid="{00000000-0005-0000-0000-0000BA1D0000}"/>
    <cellStyle name="Normalny 2 2 2 4 3 9 3" xfId="29303" xr:uid="{00000000-0005-0000-0000-0000BB1D0000}"/>
    <cellStyle name="Normalny 2 2 2 4 3 9 4" xfId="37308" xr:uid="{00000000-0005-0000-0000-0000BC1D0000}"/>
    <cellStyle name="Normalny 2 2 2 4 3 9 5" xfId="45313" xr:uid="{00000000-0005-0000-0000-0000BD1D0000}"/>
    <cellStyle name="Normalny 2 2 2 4 3 9 6" xfId="53318" xr:uid="{00000000-0005-0000-0000-0000BE1D0000}"/>
    <cellStyle name="Normalny 2 2 2 4 4" xfId="133" xr:uid="{00000000-0005-0000-0000-0000BF1D0000}"/>
    <cellStyle name="Normalny 2 2 2 4 4 10" xfId="14733" xr:uid="{00000000-0005-0000-0000-0000C01D0000}"/>
    <cellStyle name="Normalny 2 2 2 4 4 11" xfId="22738" xr:uid="{00000000-0005-0000-0000-0000C11D0000}"/>
    <cellStyle name="Normalny 2 2 2 4 4 12" xfId="30743" xr:uid="{00000000-0005-0000-0000-0000C21D0000}"/>
    <cellStyle name="Normalny 2 2 2 4 4 13" xfId="38748" xr:uid="{00000000-0005-0000-0000-0000C31D0000}"/>
    <cellStyle name="Normalny 2 2 2 4 4 14" xfId="46753" xr:uid="{00000000-0005-0000-0000-0000C41D0000}"/>
    <cellStyle name="Normalny 2 2 2 4 4 2" xfId="341" xr:uid="{00000000-0005-0000-0000-0000C51D0000}"/>
    <cellStyle name="Normalny 2 2 2 4 4 2 10" xfId="22944" xr:uid="{00000000-0005-0000-0000-0000C61D0000}"/>
    <cellStyle name="Normalny 2 2 2 4 4 2 11" xfId="30949" xr:uid="{00000000-0005-0000-0000-0000C71D0000}"/>
    <cellStyle name="Normalny 2 2 2 4 4 2 12" xfId="38954" xr:uid="{00000000-0005-0000-0000-0000C81D0000}"/>
    <cellStyle name="Normalny 2 2 2 4 4 2 13" xfId="46959" xr:uid="{00000000-0005-0000-0000-0000C91D0000}"/>
    <cellStyle name="Normalny 2 2 2 4 4 2 2" xfId="753" xr:uid="{00000000-0005-0000-0000-0000CA1D0000}"/>
    <cellStyle name="Normalny 2 2 2 4 4 2 2 10" xfId="31361" xr:uid="{00000000-0005-0000-0000-0000CB1D0000}"/>
    <cellStyle name="Normalny 2 2 2 4 4 2 2 11" xfId="39366" xr:uid="{00000000-0005-0000-0000-0000CC1D0000}"/>
    <cellStyle name="Normalny 2 2 2 4 4 2 2 12" xfId="47371" xr:uid="{00000000-0005-0000-0000-0000CD1D0000}"/>
    <cellStyle name="Normalny 2 2 2 4 4 2 2 2" xfId="1577" xr:uid="{00000000-0005-0000-0000-0000CE1D0000}"/>
    <cellStyle name="Normalny 2 2 2 4 4 2 2 2 2" xfId="4873" xr:uid="{00000000-0005-0000-0000-0000CF1D0000}"/>
    <cellStyle name="Normalny 2 2 2 4 4 2 2 2 2 2" xfId="11465" xr:uid="{00000000-0005-0000-0000-0000D01D0000}"/>
    <cellStyle name="Normalny 2 2 2 4 4 2 2 2 2 3" xfId="19471" xr:uid="{00000000-0005-0000-0000-0000D11D0000}"/>
    <cellStyle name="Normalny 2 2 2 4 4 2 2 2 2 4" xfId="27476" xr:uid="{00000000-0005-0000-0000-0000D21D0000}"/>
    <cellStyle name="Normalny 2 2 2 4 4 2 2 2 2 5" xfId="35481" xr:uid="{00000000-0005-0000-0000-0000D31D0000}"/>
    <cellStyle name="Normalny 2 2 2 4 4 2 2 2 2 6" xfId="43486" xr:uid="{00000000-0005-0000-0000-0000D41D0000}"/>
    <cellStyle name="Normalny 2 2 2 4 4 2 2 2 2 7" xfId="51491" xr:uid="{00000000-0005-0000-0000-0000D51D0000}"/>
    <cellStyle name="Normalny 2 2 2 4 4 2 2 2 3" xfId="8169" xr:uid="{00000000-0005-0000-0000-0000D61D0000}"/>
    <cellStyle name="Normalny 2 2 2 4 4 2 2 2 4" xfId="16175" xr:uid="{00000000-0005-0000-0000-0000D71D0000}"/>
    <cellStyle name="Normalny 2 2 2 4 4 2 2 2 5" xfId="24180" xr:uid="{00000000-0005-0000-0000-0000D81D0000}"/>
    <cellStyle name="Normalny 2 2 2 4 4 2 2 2 6" xfId="32185" xr:uid="{00000000-0005-0000-0000-0000D91D0000}"/>
    <cellStyle name="Normalny 2 2 2 4 4 2 2 2 7" xfId="40190" xr:uid="{00000000-0005-0000-0000-0000DA1D0000}"/>
    <cellStyle name="Normalny 2 2 2 4 4 2 2 2 8" xfId="48195" xr:uid="{00000000-0005-0000-0000-0000DB1D0000}"/>
    <cellStyle name="Normalny 2 2 2 4 4 2 2 3" xfId="2401" xr:uid="{00000000-0005-0000-0000-0000DC1D0000}"/>
    <cellStyle name="Normalny 2 2 2 4 4 2 2 3 2" xfId="5697" xr:uid="{00000000-0005-0000-0000-0000DD1D0000}"/>
    <cellStyle name="Normalny 2 2 2 4 4 2 2 3 2 2" xfId="12289" xr:uid="{00000000-0005-0000-0000-0000DE1D0000}"/>
    <cellStyle name="Normalny 2 2 2 4 4 2 2 3 2 3" xfId="20295" xr:uid="{00000000-0005-0000-0000-0000DF1D0000}"/>
    <cellStyle name="Normalny 2 2 2 4 4 2 2 3 2 4" xfId="28300" xr:uid="{00000000-0005-0000-0000-0000E01D0000}"/>
    <cellStyle name="Normalny 2 2 2 4 4 2 2 3 2 5" xfId="36305" xr:uid="{00000000-0005-0000-0000-0000E11D0000}"/>
    <cellStyle name="Normalny 2 2 2 4 4 2 2 3 2 6" xfId="44310" xr:uid="{00000000-0005-0000-0000-0000E21D0000}"/>
    <cellStyle name="Normalny 2 2 2 4 4 2 2 3 2 7" xfId="52315" xr:uid="{00000000-0005-0000-0000-0000E31D0000}"/>
    <cellStyle name="Normalny 2 2 2 4 4 2 2 3 3" xfId="8993" xr:uid="{00000000-0005-0000-0000-0000E41D0000}"/>
    <cellStyle name="Normalny 2 2 2 4 4 2 2 3 4" xfId="16999" xr:uid="{00000000-0005-0000-0000-0000E51D0000}"/>
    <cellStyle name="Normalny 2 2 2 4 4 2 2 3 5" xfId="25004" xr:uid="{00000000-0005-0000-0000-0000E61D0000}"/>
    <cellStyle name="Normalny 2 2 2 4 4 2 2 3 6" xfId="33009" xr:uid="{00000000-0005-0000-0000-0000E71D0000}"/>
    <cellStyle name="Normalny 2 2 2 4 4 2 2 3 7" xfId="41014" xr:uid="{00000000-0005-0000-0000-0000E81D0000}"/>
    <cellStyle name="Normalny 2 2 2 4 4 2 2 3 8" xfId="49019" xr:uid="{00000000-0005-0000-0000-0000E91D0000}"/>
    <cellStyle name="Normalny 2 2 2 4 4 2 2 4" xfId="3225" xr:uid="{00000000-0005-0000-0000-0000EA1D0000}"/>
    <cellStyle name="Normalny 2 2 2 4 4 2 2 4 2" xfId="6521" xr:uid="{00000000-0005-0000-0000-0000EB1D0000}"/>
    <cellStyle name="Normalny 2 2 2 4 4 2 2 4 2 2" xfId="13113" xr:uid="{00000000-0005-0000-0000-0000EC1D0000}"/>
    <cellStyle name="Normalny 2 2 2 4 4 2 2 4 2 3" xfId="21119" xr:uid="{00000000-0005-0000-0000-0000ED1D0000}"/>
    <cellStyle name="Normalny 2 2 2 4 4 2 2 4 2 4" xfId="29124" xr:uid="{00000000-0005-0000-0000-0000EE1D0000}"/>
    <cellStyle name="Normalny 2 2 2 4 4 2 2 4 2 5" xfId="37129" xr:uid="{00000000-0005-0000-0000-0000EF1D0000}"/>
    <cellStyle name="Normalny 2 2 2 4 4 2 2 4 2 6" xfId="45134" xr:uid="{00000000-0005-0000-0000-0000F01D0000}"/>
    <cellStyle name="Normalny 2 2 2 4 4 2 2 4 2 7" xfId="53139" xr:uid="{00000000-0005-0000-0000-0000F11D0000}"/>
    <cellStyle name="Normalny 2 2 2 4 4 2 2 4 3" xfId="9817" xr:uid="{00000000-0005-0000-0000-0000F21D0000}"/>
    <cellStyle name="Normalny 2 2 2 4 4 2 2 4 4" xfId="17823" xr:uid="{00000000-0005-0000-0000-0000F31D0000}"/>
    <cellStyle name="Normalny 2 2 2 4 4 2 2 4 5" xfId="25828" xr:uid="{00000000-0005-0000-0000-0000F41D0000}"/>
    <cellStyle name="Normalny 2 2 2 4 4 2 2 4 6" xfId="33833" xr:uid="{00000000-0005-0000-0000-0000F51D0000}"/>
    <cellStyle name="Normalny 2 2 2 4 4 2 2 4 7" xfId="41838" xr:uid="{00000000-0005-0000-0000-0000F61D0000}"/>
    <cellStyle name="Normalny 2 2 2 4 4 2 2 4 8" xfId="49843" xr:uid="{00000000-0005-0000-0000-0000F71D0000}"/>
    <cellStyle name="Normalny 2 2 2 4 4 2 2 5" xfId="4049" xr:uid="{00000000-0005-0000-0000-0000F81D0000}"/>
    <cellStyle name="Normalny 2 2 2 4 4 2 2 5 2" xfId="10641" xr:uid="{00000000-0005-0000-0000-0000F91D0000}"/>
    <cellStyle name="Normalny 2 2 2 4 4 2 2 5 3" xfId="18647" xr:uid="{00000000-0005-0000-0000-0000FA1D0000}"/>
    <cellStyle name="Normalny 2 2 2 4 4 2 2 5 4" xfId="26652" xr:uid="{00000000-0005-0000-0000-0000FB1D0000}"/>
    <cellStyle name="Normalny 2 2 2 4 4 2 2 5 5" xfId="34657" xr:uid="{00000000-0005-0000-0000-0000FC1D0000}"/>
    <cellStyle name="Normalny 2 2 2 4 4 2 2 5 6" xfId="42662" xr:uid="{00000000-0005-0000-0000-0000FD1D0000}"/>
    <cellStyle name="Normalny 2 2 2 4 4 2 2 5 7" xfId="50667" xr:uid="{00000000-0005-0000-0000-0000FE1D0000}"/>
    <cellStyle name="Normalny 2 2 2 4 4 2 2 6" xfId="14327" xr:uid="{00000000-0005-0000-0000-0000FF1D0000}"/>
    <cellStyle name="Normalny 2 2 2 4 4 2 2 6 2" xfId="22332" xr:uid="{00000000-0005-0000-0000-0000001E0000}"/>
    <cellStyle name="Normalny 2 2 2 4 4 2 2 6 3" xfId="30337" xr:uid="{00000000-0005-0000-0000-0000011E0000}"/>
    <cellStyle name="Normalny 2 2 2 4 4 2 2 6 4" xfId="38342" xr:uid="{00000000-0005-0000-0000-0000021E0000}"/>
    <cellStyle name="Normalny 2 2 2 4 4 2 2 6 5" xfId="46347" xr:uid="{00000000-0005-0000-0000-0000031E0000}"/>
    <cellStyle name="Normalny 2 2 2 4 4 2 2 6 6" xfId="54352" xr:uid="{00000000-0005-0000-0000-0000041E0000}"/>
    <cellStyle name="Normalny 2 2 2 4 4 2 2 7" xfId="7345" xr:uid="{00000000-0005-0000-0000-0000051E0000}"/>
    <cellStyle name="Normalny 2 2 2 4 4 2 2 8" xfId="15351" xr:uid="{00000000-0005-0000-0000-0000061E0000}"/>
    <cellStyle name="Normalny 2 2 2 4 4 2 2 9" xfId="23356" xr:uid="{00000000-0005-0000-0000-0000071E0000}"/>
    <cellStyle name="Normalny 2 2 2 4 4 2 3" xfId="1165" xr:uid="{00000000-0005-0000-0000-0000081E0000}"/>
    <cellStyle name="Normalny 2 2 2 4 4 2 3 2" xfId="4461" xr:uid="{00000000-0005-0000-0000-0000091E0000}"/>
    <cellStyle name="Normalny 2 2 2 4 4 2 3 2 2" xfId="11053" xr:uid="{00000000-0005-0000-0000-00000A1E0000}"/>
    <cellStyle name="Normalny 2 2 2 4 4 2 3 2 3" xfId="19059" xr:uid="{00000000-0005-0000-0000-00000B1E0000}"/>
    <cellStyle name="Normalny 2 2 2 4 4 2 3 2 4" xfId="27064" xr:uid="{00000000-0005-0000-0000-00000C1E0000}"/>
    <cellStyle name="Normalny 2 2 2 4 4 2 3 2 5" xfId="35069" xr:uid="{00000000-0005-0000-0000-00000D1E0000}"/>
    <cellStyle name="Normalny 2 2 2 4 4 2 3 2 6" xfId="43074" xr:uid="{00000000-0005-0000-0000-00000E1E0000}"/>
    <cellStyle name="Normalny 2 2 2 4 4 2 3 2 7" xfId="51079" xr:uid="{00000000-0005-0000-0000-00000F1E0000}"/>
    <cellStyle name="Normalny 2 2 2 4 4 2 3 3" xfId="7757" xr:uid="{00000000-0005-0000-0000-0000101E0000}"/>
    <cellStyle name="Normalny 2 2 2 4 4 2 3 4" xfId="15763" xr:uid="{00000000-0005-0000-0000-0000111E0000}"/>
    <cellStyle name="Normalny 2 2 2 4 4 2 3 5" xfId="23768" xr:uid="{00000000-0005-0000-0000-0000121E0000}"/>
    <cellStyle name="Normalny 2 2 2 4 4 2 3 6" xfId="31773" xr:uid="{00000000-0005-0000-0000-0000131E0000}"/>
    <cellStyle name="Normalny 2 2 2 4 4 2 3 7" xfId="39778" xr:uid="{00000000-0005-0000-0000-0000141E0000}"/>
    <cellStyle name="Normalny 2 2 2 4 4 2 3 8" xfId="47783" xr:uid="{00000000-0005-0000-0000-0000151E0000}"/>
    <cellStyle name="Normalny 2 2 2 4 4 2 4" xfId="1989" xr:uid="{00000000-0005-0000-0000-0000161E0000}"/>
    <cellStyle name="Normalny 2 2 2 4 4 2 4 2" xfId="5285" xr:uid="{00000000-0005-0000-0000-0000171E0000}"/>
    <cellStyle name="Normalny 2 2 2 4 4 2 4 2 2" xfId="11877" xr:uid="{00000000-0005-0000-0000-0000181E0000}"/>
    <cellStyle name="Normalny 2 2 2 4 4 2 4 2 3" xfId="19883" xr:uid="{00000000-0005-0000-0000-0000191E0000}"/>
    <cellStyle name="Normalny 2 2 2 4 4 2 4 2 4" xfId="27888" xr:uid="{00000000-0005-0000-0000-00001A1E0000}"/>
    <cellStyle name="Normalny 2 2 2 4 4 2 4 2 5" xfId="35893" xr:uid="{00000000-0005-0000-0000-00001B1E0000}"/>
    <cellStyle name="Normalny 2 2 2 4 4 2 4 2 6" xfId="43898" xr:uid="{00000000-0005-0000-0000-00001C1E0000}"/>
    <cellStyle name="Normalny 2 2 2 4 4 2 4 2 7" xfId="51903" xr:uid="{00000000-0005-0000-0000-00001D1E0000}"/>
    <cellStyle name="Normalny 2 2 2 4 4 2 4 3" xfId="8581" xr:uid="{00000000-0005-0000-0000-00001E1E0000}"/>
    <cellStyle name="Normalny 2 2 2 4 4 2 4 4" xfId="16587" xr:uid="{00000000-0005-0000-0000-00001F1E0000}"/>
    <cellStyle name="Normalny 2 2 2 4 4 2 4 5" xfId="24592" xr:uid="{00000000-0005-0000-0000-0000201E0000}"/>
    <cellStyle name="Normalny 2 2 2 4 4 2 4 6" xfId="32597" xr:uid="{00000000-0005-0000-0000-0000211E0000}"/>
    <cellStyle name="Normalny 2 2 2 4 4 2 4 7" xfId="40602" xr:uid="{00000000-0005-0000-0000-0000221E0000}"/>
    <cellStyle name="Normalny 2 2 2 4 4 2 4 8" xfId="48607" xr:uid="{00000000-0005-0000-0000-0000231E0000}"/>
    <cellStyle name="Normalny 2 2 2 4 4 2 5" xfId="2813" xr:uid="{00000000-0005-0000-0000-0000241E0000}"/>
    <cellStyle name="Normalny 2 2 2 4 4 2 5 2" xfId="6109" xr:uid="{00000000-0005-0000-0000-0000251E0000}"/>
    <cellStyle name="Normalny 2 2 2 4 4 2 5 2 2" xfId="12701" xr:uid="{00000000-0005-0000-0000-0000261E0000}"/>
    <cellStyle name="Normalny 2 2 2 4 4 2 5 2 3" xfId="20707" xr:uid="{00000000-0005-0000-0000-0000271E0000}"/>
    <cellStyle name="Normalny 2 2 2 4 4 2 5 2 4" xfId="28712" xr:uid="{00000000-0005-0000-0000-0000281E0000}"/>
    <cellStyle name="Normalny 2 2 2 4 4 2 5 2 5" xfId="36717" xr:uid="{00000000-0005-0000-0000-0000291E0000}"/>
    <cellStyle name="Normalny 2 2 2 4 4 2 5 2 6" xfId="44722" xr:uid="{00000000-0005-0000-0000-00002A1E0000}"/>
    <cellStyle name="Normalny 2 2 2 4 4 2 5 2 7" xfId="52727" xr:uid="{00000000-0005-0000-0000-00002B1E0000}"/>
    <cellStyle name="Normalny 2 2 2 4 4 2 5 3" xfId="9405" xr:uid="{00000000-0005-0000-0000-00002C1E0000}"/>
    <cellStyle name="Normalny 2 2 2 4 4 2 5 4" xfId="17411" xr:uid="{00000000-0005-0000-0000-00002D1E0000}"/>
    <cellStyle name="Normalny 2 2 2 4 4 2 5 5" xfId="25416" xr:uid="{00000000-0005-0000-0000-00002E1E0000}"/>
    <cellStyle name="Normalny 2 2 2 4 4 2 5 6" xfId="33421" xr:uid="{00000000-0005-0000-0000-00002F1E0000}"/>
    <cellStyle name="Normalny 2 2 2 4 4 2 5 7" xfId="41426" xr:uid="{00000000-0005-0000-0000-0000301E0000}"/>
    <cellStyle name="Normalny 2 2 2 4 4 2 5 8" xfId="49431" xr:uid="{00000000-0005-0000-0000-0000311E0000}"/>
    <cellStyle name="Normalny 2 2 2 4 4 2 6" xfId="3637" xr:uid="{00000000-0005-0000-0000-0000321E0000}"/>
    <cellStyle name="Normalny 2 2 2 4 4 2 6 2" xfId="10229" xr:uid="{00000000-0005-0000-0000-0000331E0000}"/>
    <cellStyle name="Normalny 2 2 2 4 4 2 6 3" xfId="18235" xr:uid="{00000000-0005-0000-0000-0000341E0000}"/>
    <cellStyle name="Normalny 2 2 2 4 4 2 6 4" xfId="26240" xr:uid="{00000000-0005-0000-0000-0000351E0000}"/>
    <cellStyle name="Normalny 2 2 2 4 4 2 6 5" xfId="34245" xr:uid="{00000000-0005-0000-0000-0000361E0000}"/>
    <cellStyle name="Normalny 2 2 2 4 4 2 6 6" xfId="42250" xr:uid="{00000000-0005-0000-0000-0000371E0000}"/>
    <cellStyle name="Normalny 2 2 2 4 4 2 6 7" xfId="50255" xr:uid="{00000000-0005-0000-0000-0000381E0000}"/>
    <cellStyle name="Normalny 2 2 2 4 4 2 7" xfId="13724" xr:uid="{00000000-0005-0000-0000-0000391E0000}"/>
    <cellStyle name="Normalny 2 2 2 4 4 2 7 2" xfId="21729" xr:uid="{00000000-0005-0000-0000-00003A1E0000}"/>
    <cellStyle name="Normalny 2 2 2 4 4 2 7 3" xfId="29734" xr:uid="{00000000-0005-0000-0000-00003B1E0000}"/>
    <cellStyle name="Normalny 2 2 2 4 4 2 7 4" xfId="37739" xr:uid="{00000000-0005-0000-0000-00003C1E0000}"/>
    <cellStyle name="Normalny 2 2 2 4 4 2 7 5" xfId="45744" xr:uid="{00000000-0005-0000-0000-00003D1E0000}"/>
    <cellStyle name="Normalny 2 2 2 4 4 2 7 6" xfId="53749" xr:uid="{00000000-0005-0000-0000-00003E1E0000}"/>
    <cellStyle name="Normalny 2 2 2 4 4 2 8" xfId="6933" xr:uid="{00000000-0005-0000-0000-00003F1E0000}"/>
    <cellStyle name="Normalny 2 2 2 4 4 2 9" xfId="14939" xr:uid="{00000000-0005-0000-0000-0000401E0000}"/>
    <cellStyle name="Normalny 2 2 2 4 4 3" xfId="547" xr:uid="{00000000-0005-0000-0000-0000411E0000}"/>
    <cellStyle name="Normalny 2 2 2 4 4 3 10" xfId="31155" xr:uid="{00000000-0005-0000-0000-0000421E0000}"/>
    <cellStyle name="Normalny 2 2 2 4 4 3 11" xfId="39160" xr:uid="{00000000-0005-0000-0000-0000431E0000}"/>
    <cellStyle name="Normalny 2 2 2 4 4 3 12" xfId="47165" xr:uid="{00000000-0005-0000-0000-0000441E0000}"/>
    <cellStyle name="Normalny 2 2 2 4 4 3 2" xfId="1371" xr:uid="{00000000-0005-0000-0000-0000451E0000}"/>
    <cellStyle name="Normalny 2 2 2 4 4 3 2 2" xfId="4667" xr:uid="{00000000-0005-0000-0000-0000461E0000}"/>
    <cellStyle name="Normalny 2 2 2 4 4 3 2 2 2" xfId="11259" xr:uid="{00000000-0005-0000-0000-0000471E0000}"/>
    <cellStyle name="Normalny 2 2 2 4 4 3 2 2 3" xfId="19265" xr:uid="{00000000-0005-0000-0000-0000481E0000}"/>
    <cellStyle name="Normalny 2 2 2 4 4 3 2 2 4" xfId="27270" xr:uid="{00000000-0005-0000-0000-0000491E0000}"/>
    <cellStyle name="Normalny 2 2 2 4 4 3 2 2 5" xfId="35275" xr:uid="{00000000-0005-0000-0000-00004A1E0000}"/>
    <cellStyle name="Normalny 2 2 2 4 4 3 2 2 6" xfId="43280" xr:uid="{00000000-0005-0000-0000-00004B1E0000}"/>
    <cellStyle name="Normalny 2 2 2 4 4 3 2 2 7" xfId="51285" xr:uid="{00000000-0005-0000-0000-00004C1E0000}"/>
    <cellStyle name="Normalny 2 2 2 4 4 3 2 3" xfId="14530" xr:uid="{00000000-0005-0000-0000-00004D1E0000}"/>
    <cellStyle name="Normalny 2 2 2 4 4 3 2 3 2" xfId="22535" xr:uid="{00000000-0005-0000-0000-00004E1E0000}"/>
    <cellStyle name="Normalny 2 2 2 4 4 3 2 3 3" xfId="30540" xr:uid="{00000000-0005-0000-0000-00004F1E0000}"/>
    <cellStyle name="Normalny 2 2 2 4 4 3 2 3 4" xfId="38545" xr:uid="{00000000-0005-0000-0000-0000501E0000}"/>
    <cellStyle name="Normalny 2 2 2 4 4 3 2 3 5" xfId="46550" xr:uid="{00000000-0005-0000-0000-0000511E0000}"/>
    <cellStyle name="Normalny 2 2 2 4 4 3 2 3 6" xfId="54555" xr:uid="{00000000-0005-0000-0000-0000521E0000}"/>
    <cellStyle name="Normalny 2 2 2 4 4 3 2 4" xfId="7963" xr:uid="{00000000-0005-0000-0000-0000531E0000}"/>
    <cellStyle name="Normalny 2 2 2 4 4 3 2 5" xfId="15969" xr:uid="{00000000-0005-0000-0000-0000541E0000}"/>
    <cellStyle name="Normalny 2 2 2 4 4 3 2 6" xfId="23974" xr:uid="{00000000-0005-0000-0000-0000551E0000}"/>
    <cellStyle name="Normalny 2 2 2 4 4 3 2 7" xfId="31979" xr:uid="{00000000-0005-0000-0000-0000561E0000}"/>
    <cellStyle name="Normalny 2 2 2 4 4 3 2 8" xfId="39984" xr:uid="{00000000-0005-0000-0000-0000571E0000}"/>
    <cellStyle name="Normalny 2 2 2 4 4 3 2 9" xfId="47989" xr:uid="{00000000-0005-0000-0000-0000581E0000}"/>
    <cellStyle name="Normalny 2 2 2 4 4 3 3" xfId="2195" xr:uid="{00000000-0005-0000-0000-0000591E0000}"/>
    <cellStyle name="Normalny 2 2 2 4 4 3 3 2" xfId="5491" xr:uid="{00000000-0005-0000-0000-00005A1E0000}"/>
    <cellStyle name="Normalny 2 2 2 4 4 3 3 2 2" xfId="12083" xr:uid="{00000000-0005-0000-0000-00005B1E0000}"/>
    <cellStyle name="Normalny 2 2 2 4 4 3 3 2 3" xfId="20089" xr:uid="{00000000-0005-0000-0000-00005C1E0000}"/>
    <cellStyle name="Normalny 2 2 2 4 4 3 3 2 4" xfId="28094" xr:uid="{00000000-0005-0000-0000-00005D1E0000}"/>
    <cellStyle name="Normalny 2 2 2 4 4 3 3 2 5" xfId="36099" xr:uid="{00000000-0005-0000-0000-00005E1E0000}"/>
    <cellStyle name="Normalny 2 2 2 4 4 3 3 2 6" xfId="44104" xr:uid="{00000000-0005-0000-0000-00005F1E0000}"/>
    <cellStyle name="Normalny 2 2 2 4 4 3 3 2 7" xfId="52109" xr:uid="{00000000-0005-0000-0000-0000601E0000}"/>
    <cellStyle name="Normalny 2 2 2 4 4 3 3 3" xfId="8787" xr:uid="{00000000-0005-0000-0000-0000611E0000}"/>
    <cellStyle name="Normalny 2 2 2 4 4 3 3 4" xfId="16793" xr:uid="{00000000-0005-0000-0000-0000621E0000}"/>
    <cellStyle name="Normalny 2 2 2 4 4 3 3 5" xfId="24798" xr:uid="{00000000-0005-0000-0000-0000631E0000}"/>
    <cellStyle name="Normalny 2 2 2 4 4 3 3 6" xfId="32803" xr:uid="{00000000-0005-0000-0000-0000641E0000}"/>
    <cellStyle name="Normalny 2 2 2 4 4 3 3 7" xfId="40808" xr:uid="{00000000-0005-0000-0000-0000651E0000}"/>
    <cellStyle name="Normalny 2 2 2 4 4 3 3 8" xfId="48813" xr:uid="{00000000-0005-0000-0000-0000661E0000}"/>
    <cellStyle name="Normalny 2 2 2 4 4 3 4" xfId="3019" xr:uid="{00000000-0005-0000-0000-0000671E0000}"/>
    <cellStyle name="Normalny 2 2 2 4 4 3 4 2" xfId="6315" xr:uid="{00000000-0005-0000-0000-0000681E0000}"/>
    <cellStyle name="Normalny 2 2 2 4 4 3 4 2 2" xfId="12907" xr:uid="{00000000-0005-0000-0000-0000691E0000}"/>
    <cellStyle name="Normalny 2 2 2 4 4 3 4 2 3" xfId="20913" xr:uid="{00000000-0005-0000-0000-00006A1E0000}"/>
    <cellStyle name="Normalny 2 2 2 4 4 3 4 2 4" xfId="28918" xr:uid="{00000000-0005-0000-0000-00006B1E0000}"/>
    <cellStyle name="Normalny 2 2 2 4 4 3 4 2 5" xfId="36923" xr:uid="{00000000-0005-0000-0000-00006C1E0000}"/>
    <cellStyle name="Normalny 2 2 2 4 4 3 4 2 6" xfId="44928" xr:uid="{00000000-0005-0000-0000-00006D1E0000}"/>
    <cellStyle name="Normalny 2 2 2 4 4 3 4 2 7" xfId="52933" xr:uid="{00000000-0005-0000-0000-00006E1E0000}"/>
    <cellStyle name="Normalny 2 2 2 4 4 3 4 3" xfId="9611" xr:uid="{00000000-0005-0000-0000-00006F1E0000}"/>
    <cellStyle name="Normalny 2 2 2 4 4 3 4 4" xfId="17617" xr:uid="{00000000-0005-0000-0000-0000701E0000}"/>
    <cellStyle name="Normalny 2 2 2 4 4 3 4 5" xfId="25622" xr:uid="{00000000-0005-0000-0000-0000711E0000}"/>
    <cellStyle name="Normalny 2 2 2 4 4 3 4 6" xfId="33627" xr:uid="{00000000-0005-0000-0000-0000721E0000}"/>
    <cellStyle name="Normalny 2 2 2 4 4 3 4 7" xfId="41632" xr:uid="{00000000-0005-0000-0000-0000731E0000}"/>
    <cellStyle name="Normalny 2 2 2 4 4 3 4 8" xfId="49637" xr:uid="{00000000-0005-0000-0000-0000741E0000}"/>
    <cellStyle name="Normalny 2 2 2 4 4 3 5" xfId="3843" xr:uid="{00000000-0005-0000-0000-0000751E0000}"/>
    <cellStyle name="Normalny 2 2 2 4 4 3 5 2" xfId="10435" xr:uid="{00000000-0005-0000-0000-0000761E0000}"/>
    <cellStyle name="Normalny 2 2 2 4 4 3 5 3" xfId="18441" xr:uid="{00000000-0005-0000-0000-0000771E0000}"/>
    <cellStyle name="Normalny 2 2 2 4 4 3 5 4" xfId="26446" xr:uid="{00000000-0005-0000-0000-0000781E0000}"/>
    <cellStyle name="Normalny 2 2 2 4 4 3 5 5" xfId="34451" xr:uid="{00000000-0005-0000-0000-0000791E0000}"/>
    <cellStyle name="Normalny 2 2 2 4 4 3 5 6" xfId="42456" xr:uid="{00000000-0005-0000-0000-00007A1E0000}"/>
    <cellStyle name="Normalny 2 2 2 4 4 3 5 7" xfId="50461" xr:uid="{00000000-0005-0000-0000-00007B1E0000}"/>
    <cellStyle name="Normalny 2 2 2 4 4 3 6" xfId="13927" xr:uid="{00000000-0005-0000-0000-00007C1E0000}"/>
    <cellStyle name="Normalny 2 2 2 4 4 3 6 2" xfId="21932" xr:uid="{00000000-0005-0000-0000-00007D1E0000}"/>
    <cellStyle name="Normalny 2 2 2 4 4 3 6 3" xfId="29937" xr:uid="{00000000-0005-0000-0000-00007E1E0000}"/>
    <cellStyle name="Normalny 2 2 2 4 4 3 6 4" xfId="37942" xr:uid="{00000000-0005-0000-0000-00007F1E0000}"/>
    <cellStyle name="Normalny 2 2 2 4 4 3 6 5" xfId="45947" xr:uid="{00000000-0005-0000-0000-0000801E0000}"/>
    <cellStyle name="Normalny 2 2 2 4 4 3 6 6" xfId="53952" xr:uid="{00000000-0005-0000-0000-0000811E0000}"/>
    <cellStyle name="Normalny 2 2 2 4 4 3 7" xfId="7139" xr:uid="{00000000-0005-0000-0000-0000821E0000}"/>
    <cellStyle name="Normalny 2 2 2 4 4 3 8" xfId="15145" xr:uid="{00000000-0005-0000-0000-0000831E0000}"/>
    <cellStyle name="Normalny 2 2 2 4 4 3 9" xfId="23150" xr:uid="{00000000-0005-0000-0000-0000841E0000}"/>
    <cellStyle name="Normalny 2 2 2 4 4 4" xfId="959" xr:uid="{00000000-0005-0000-0000-0000851E0000}"/>
    <cellStyle name="Normalny 2 2 2 4 4 4 2" xfId="4255" xr:uid="{00000000-0005-0000-0000-0000861E0000}"/>
    <cellStyle name="Normalny 2 2 2 4 4 4 2 2" xfId="10847" xr:uid="{00000000-0005-0000-0000-0000871E0000}"/>
    <cellStyle name="Normalny 2 2 2 4 4 4 2 3" xfId="18853" xr:uid="{00000000-0005-0000-0000-0000881E0000}"/>
    <cellStyle name="Normalny 2 2 2 4 4 4 2 4" xfId="26858" xr:uid="{00000000-0005-0000-0000-0000891E0000}"/>
    <cellStyle name="Normalny 2 2 2 4 4 4 2 5" xfId="34863" xr:uid="{00000000-0005-0000-0000-00008A1E0000}"/>
    <cellStyle name="Normalny 2 2 2 4 4 4 2 6" xfId="42868" xr:uid="{00000000-0005-0000-0000-00008B1E0000}"/>
    <cellStyle name="Normalny 2 2 2 4 4 4 2 7" xfId="50873" xr:uid="{00000000-0005-0000-0000-00008C1E0000}"/>
    <cellStyle name="Normalny 2 2 2 4 4 4 3" xfId="14130" xr:uid="{00000000-0005-0000-0000-00008D1E0000}"/>
    <cellStyle name="Normalny 2 2 2 4 4 4 3 2" xfId="22135" xr:uid="{00000000-0005-0000-0000-00008E1E0000}"/>
    <cellStyle name="Normalny 2 2 2 4 4 4 3 3" xfId="30140" xr:uid="{00000000-0005-0000-0000-00008F1E0000}"/>
    <cellStyle name="Normalny 2 2 2 4 4 4 3 4" xfId="38145" xr:uid="{00000000-0005-0000-0000-0000901E0000}"/>
    <cellStyle name="Normalny 2 2 2 4 4 4 3 5" xfId="46150" xr:uid="{00000000-0005-0000-0000-0000911E0000}"/>
    <cellStyle name="Normalny 2 2 2 4 4 4 3 6" xfId="54155" xr:uid="{00000000-0005-0000-0000-0000921E0000}"/>
    <cellStyle name="Normalny 2 2 2 4 4 4 4" xfId="7551" xr:uid="{00000000-0005-0000-0000-0000931E0000}"/>
    <cellStyle name="Normalny 2 2 2 4 4 4 5" xfId="15557" xr:uid="{00000000-0005-0000-0000-0000941E0000}"/>
    <cellStyle name="Normalny 2 2 2 4 4 4 6" xfId="23562" xr:uid="{00000000-0005-0000-0000-0000951E0000}"/>
    <cellStyle name="Normalny 2 2 2 4 4 4 7" xfId="31567" xr:uid="{00000000-0005-0000-0000-0000961E0000}"/>
    <cellStyle name="Normalny 2 2 2 4 4 4 8" xfId="39572" xr:uid="{00000000-0005-0000-0000-0000971E0000}"/>
    <cellStyle name="Normalny 2 2 2 4 4 4 9" xfId="47577" xr:uid="{00000000-0005-0000-0000-0000981E0000}"/>
    <cellStyle name="Normalny 2 2 2 4 4 5" xfId="1783" xr:uid="{00000000-0005-0000-0000-0000991E0000}"/>
    <cellStyle name="Normalny 2 2 2 4 4 5 2" xfId="5079" xr:uid="{00000000-0005-0000-0000-00009A1E0000}"/>
    <cellStyle name="Normalny 2 2 2 4 4 5 2 2" xfId="11671" xr:uid="{00000000-0005-0000-0000-00009B1E0000}"/>
    <cellStyle name="Normalny 2 2 2 4 4 5 2 3" xfId="19677" xr:uid="{00000000-0005-0000-0000-00009C1E0000}"/>
    <cellStyle name="Normalny 2 2 2 4 4 5 2 4" xfId="27682" xr:uid="{00000000-0005-0000-0000-00009D1E0000}"/>
    <cellStyle name="Normalny 2 2 2 4 4 5 2 5" xfId="35687" xr:uid="{00000000-0005-0000-0000-00009E1E0000}"/>
    <cellStyle name="Normalny 2 2 2 4 4 5 2 6" xfId="43692" xr:uid="{00000000-0005-0000-0000-00009F1E0000}"/>
    <cellStyle name="Normalny 2 2 2 4 4 5 2 7" xfId="51697" xr:uid="{00000000-0005-0000-0000-0000A01E0000}"/>
    <cellStyle name="Normalny 2 2 2 4 4 5 3" xfId="13527" xr:uid="{00000000-0005-0000-0000-0000A11E0000}"/>
    <cellStyle name="Normalny 2 2 2 4 4 5 3 2" xfId="21532" xr:uid="{00000000-0005-0000-0000-0000A21E0000}"/>
    <cellStyle name="Normalny 2 2 2 4 4 5 3 3" xfId="29537" xr:uid="{00000000-0005-0000-0000-0000A31E0000}"/>
    <cellStyle name="Normalny 2 2 2 4 4 5 3 4" xfId="37542" xr:uid="{00000000-0005-0000-0000-0000A41E0000}"/>
    <cellStyle name="Normalny 2 2 2 4 4 5 3 5" xfId="45547" xr:uid="{00000000-0005-0000-0000-0000A51E0000}"/>
    <cellStyle name="Normalny 2 2 2 4 4 5 3 6" xfId="53552" xr:uid="{00000000-0005-0000-0000-0000A61E0000}"/>
    <cellStyle name="Normalny 2 2 2 4 4 5 4" xfId="8375" xr:uid="{00000000-0005-0000-0000-0000A71E0000}"/>
    <cellStyle name="Normalny 2 2 2 4 4 5 5" xfId="16381" xr:uid="{00000000-0005-0000-0000-0000A81E0000}"/>
    <cellStyle name="Normalny 2 2 2 4 4 5 6" xfId="24386" xr:uid="{00000000-0005-0000-0000-0000A91E0000}"/>
    <cellStyle name="Normalny 2 2 2 4 4 5 7" xfId="32391" xr:uid="{00000000-0005-0000-0000-0000AA1E0000}"/>
    <cellStyle name="Normalny 2 2 2 4 4 5 8" xfId="40396" xr:uid="{00000000-0005-0000-0000-0000AB1E0000}"/>
    <cellStyle name="Normalny 2 2 2 4 4 5 9" xfId="48401" xr:uid="{00000000-0005-0000-0000-0000AC1E0000}"/>
    <cellStyle name="Normalny 2 2 2 4 4 6" xfId="2607" xr:uid="{00000000-0005-0000-0000-0000AD1E0000}"/>
    <cellStyle name="Normalny 2 2 2 4 4 6 2" xfId="5903" xr:uid="{00000000-0005-0000-0000-0000AE1E0000}"/>
    <cellStyle name="Normalny 2 2 2 4 4 6 2 2" xfId="12495" xr:uid="{00000000-0005-0000-0000-0000AF1E0000}"/>
    <cellStyle name="Normalny 2 2 2 4 4 6 2 3" xfId="20501" xr:uid="{00000000-0005-0000-0000-0000B01E0000}"/>
    <cellStyle name="Normalny 2 2 2 4 4 6 2 4" xfId="28506" xr:uid="{00000000-0005-0000-0000-0000B11E0000}"/>
    <cellStyle name="Normalny 2 2 2 4 4 6 2 5" xfId="36511" xr:uid="{00000000-0005-0000-0000-0000B21E0000}"/>
    <cellStyle name="Normalny 2 2 2 4 4 6 2 6" xfId="44516" xr:uid="{00000000-0005-0000-0000-0000B31E0000}"/>
    <cellStyle name="Normalny 2 2 2 4 4 6 2 7" xfId="52521" xr:uid="{00000000-0005-0000-0000-0000B41E0000}"/>
    <cellStyle name="Normalny 2 2 2 4 4 6 3" xfId="9199" xr:uid="{00000000-0005-0000-0000-0000B51E0000}"/>
    <cellStyle name="Normalny 2 2 2 4 4 6 4" xfId="17205" xr:uid="{00000000-0005-0000-0000-0000B61E0000}"/>
    <cellStyle name="Normalny 2 2 2 4 4 6 5" xfId="25210" xr:uid="{00000000-0005-0000-0000-0000B71E0000}"/>
    <cellStyle name="Normalny 2 2 2 4 4 6 6" xfId="33215" xr:uid="{00000000-0005-0000-0000-0000B81E0000}"/>
    <cellStyle name="Normalny 2 2 2 4 4 6 7" xfId="41220" xr:uid="{00000000-0005-0000-0000-0000B91E0000}"/>
    <cellStyle name="Normalny 2 2 2 4 4 6 8" xfId="49225" xr:uid="{00000000-0005-0000-0000-0000BA1E0000}"/>
    <cellStyle name="Normalny 2 2 2 4 4 7" xfId="3431" xr:uid="{00000000-0005-0000-0000-0000BB1E0000}"/>
    <cellStyle name="Normalny 2 2 2 4 4 7 2" xfId="10023" xr:uid="{00000000-0005-0000-0000-0000BC1E0000}"/>
    <cellStyle name="Normalny 2 2 2 4 4 7 3" xfId="18029" xr:uid="{00000000-0005-0000-0000-0000BD1E0000}"/>
    <cellStyle name="Normalny 2 2 2 4 4 7 4" xfId="26034" xr:uid="{00000000-0005-0000-0000-0000BE1E0000}"/>
    <cellStyle name="Normalny 2 2 2 4 4 7 5" xfId="34039" xr:uid="{00000000-0005-0000-0000-0000BF1E0000}"/>
    <cellStyle name="Normalny 2 2 2 4 4 7 6" xfId="42044" xr:uid="{00000000-0005-0000-0000-0000C01E0000}"/>
    <cellStyle name="Normalny 2 2 2 4 4 7 7" xfId="50049" xr:uid="{00000000-0005-0000-0000-0000C11E0000}"/>
    <cellStyle name="Normalny 2 2 2 4 4 8" xfId="13321" xr:uid="{00000000-0005-0000-0000-0000C21E0000}"/>
    <cellStyle name="Normalny 2 2 2 4 4 8 2" xfId="21326" xr:uid="{00000000-0005-0000-0000-0000C31E0000}"/>
    <cellStyle name="Normalny 2 2 2 4 4 8 3" xfId="29331" xr:uid="{00000000-0005-0000-0000-0000C41E0000}"/>
    <cellStyle name="Normalny 2 2 2 4 4 8 4" xfId="37336" xr:uid="{00000000-0005-0000-0000-0000C51E0000}"/>
    <cellStyle name="Normalny 2 2 2 4 4 8 5" xfId="45341" xr:uid="{00000000-0005-0000-0000-0000C61E0000}"/>
    <cellStyle name="Normalny 2 2 2 4 4 8 6" xfId="53346" xr:uid="{00000000-0005-0000-0000-0000C71E0000}"/>
    <cellStyle name="Normalny 2 2 2 4 4 9" xfId="6727" xr:uid="{00000000-0005-0000-0000-0000C81E0000}"/>
    <cellStyle name="Normalny 2 2 2 4 5" xfId="244" xr:uid="{00000000-0005-0000-0000-0000C91E0000}"/>
    <cellStyle name="Normalny 2 2 2 4 5 10" xfId="22847" xr:uid="{00000000-0005-0000-0000-0000CA1E0000}"/>
    <cellStyle name="Normalny 2 2 2 4 5 11" xfId="30852" xr:uid="{00000000-0005-0000-0000-0000CB1E0000}"/>
    <cellStyle name="Normalny 2 2 2 4 5 12" xfId="38857" xr:uid="{00000000-0005-0000-0000-0000CC1E0000}"/>
    <cellStyle name="Normalny 2 2 2 4 5 13" xfId="46862" xr:uid="{00000000-0005-0000-0000-0000CD1E0000}"/>
    <cellStyle name="Normalny 2 2 2 4 5 2" xfId="656" xr:uid="{00000000-0005-0000-0000-0000CE1E0000}"/>
    <cellStyle name="Normalny 2 2 2 4 5 2 10" xfId="31264" xr:uid="{00000000-0005-0000-0000-0000CF1E0000}"/>
    <cellStyle name="Normalny 2 2 2 4 5 2 11" xfId="39269" xr:uid="{00000000-0005-0000-0000-0000D01E0000}"/>
    <cellStyle name="Normalny 2 2 2 4 5 2 12" xfId="47274" xr:uid="{00000000-0005-0000-0000-0000D11E0000}"/>
    <cellStyle name="Normalny 2 2 2 4 5 2 2" xfId="1480" xr:uid="{00000000-0005-0000-0000-0000D21E0000}"/>
    <cellStyle name="Normalny 2 2 2 4 5 2 2 2" xfId="4776" xr:uid="{00000000-0005-0000-0000-0000D31E0000}"/>
    <cellStyle name="Normalny 2 2 2 4 5 2 2 2 2" xfId="11368" xr:uid="{00000000-0005-0000-0000-0000D41E0000}"/>
    <cellStyle name="Normalny 2 2 2 4 5 2 2 2 3" xfId="19374" xr:uid="{00000000-0005-0000-0000-0000D51E0000}"/>
    <cellStyle name="Normalny 2 2 2 4 5 2 2 2 4" xfId="27379" xr:uid="{00000000-0005-0000-0000-0000D61E0000}"/>
    <cellStyle name="Normalny 2 2 2 4 5 2 2 2 5" xfId="35384" xr:uid="{00000000-0005-0000-0000-0000D71E0000}"/>
    <cellStyle name="Normalny 2 2 2 4 5 2 2 2 6" xfId="43389" xr:uid="{00000000-0005-0000-0000-0000D81E0000}"/>
    <cellStyle name="Normalny 2 2 2 4 5 2 2 2 7" xfId="51394" xr:uid="{00000000-0005-0000-0000-0000D91E0000}"/>
    <cellStyle name="Normalny 2 2 2 4 5 2 2 3" xfId="8072" xr:uid="{00000000-0005-0000-0000-0000DA1E0000}"/>
    <cellStyle name="Normalny 2 2 2 4 5 2 2 4" xfId="16078" xr:uid="{00000000-0005-0000-0000-0000DB1E0000}"/>
    <cellStyle name="Normalny 2 2 2 4 5 2 2 5" xfId="24083" xr:uid="{00000000-0005-0000-0000-0000DC1E0000}"/>
    <cellStyle name="Normalny 2 2 2 4 5 2 2 6" xfId="32088" xr:uid="{00000000-0005-0000-0000-0000DD1E0000}"/>
    <cellStyle name="Normalny 2 2 2 4 5 2 2 7" xfId="40093" xr:uid="{00000000-0005-0000-0000-0000DE1E0000}"/>
    <cellStyle name="Normalny 2 2 2 4 5 2 2 8" xfId="48098" xr:uid="{00000000-0005-0000-0000-0000DF1E0000}"/>
    <cellStyle name="Normalny 2 2 2 4 5 2 3" xfId="2304" xr:uid="{00000000-0005-0000-0000-0000E01E0000}"/>
    <cellStyle name="Normalny 2 2 2 4 5 2 3 2" xfId="5600" xr:uid="{00000000-0005-0000-0000-0000E11E0000}"/>
    <cellStyle name="Normalny 2 2 2 4 5 2 3 2 2" xfId="12192" xr:uid="{00000000-0005-0000-0000-0000E21E0000}"/>
    <cellStyle name="Normalny 2 2 2 4 5 2 3 2 3" xfId="20198" xr:uid="{00000000-0005-0000-0000-0000E31E0000}"/>
    <cellStyle name="Normalny 2 2 2 4 5 2 3 2 4" xfId="28203" xr:uid="{00000000-0005-0000-0000-0000E41E0000}"/>
    <cellStyle name="Normalny 2 2 2 4 5 2 3 2 5" xfId="36208" xr:uid="{00000000-0005-0000-0000-0000E51E0000}"/>
    <cellStyle name="Normalny 2 2 2 4 5 2 3 2 6" xfId="44213" xr:uid="{00000000-0005-0000-0000-0000E61E0000}"/>
    <cellStyle name="Normalny 2 2 2 4 5 2 3 2 7" xfId="52218" xr:uid="{00000000-0005-0000-0000-0000E71E0000}"/>
    <cellStyle name="Normalny 2 2 2 4 5 2 3 3" xfId="8896" xr:uid="{00000000-0005-0000-0000-0000E81E0000}"/>
    <cellStyle name="Normalny 2 2 2 4 5 2 3 4" xfId="16902" xr:uid="{00000000-0005-0000-0000-0000E91E0000}"/>
    <cellStyle name="Normalny 2 2 2 4 5 2 3 5" xfId="24907" xr:uid="{00000000-0005-0000-0000-0000EA1E0000}"/>
    <cellStyle name="Normalny 2 2 2 4 5 2 3 6" xfId="32912" xr:uid="{00000000-0005-0000-0000-0000EB1E0000}"/>
    <cellStyle name="Normalny 2 2 2 4 5 2 3 7" xfId="40917" xr:uid="{00000000-0005-0000-0000-0000EC1E0000}"/>
    <cellStyle name="Normalny 2 2 2 4 5 2 3 8" xfId="48922" xr:uid="{00000000-0005-0000-0000-0000ED1E0000}"/>
    <cellStyle name="Normalny 2 2 2 4 5 2 4" xfId="3128" xr:uid="{00000000-0005-0000-0000-0000EE1E0000}"/>
    <cellStyle name="Normalny 2 2 2 4 5 2 4 2" xfId="6424" xr:uid="{00000000-0005-0000-0000-0000EF1E0000}"/>
    <cellStyle name="Normalny 2 2 2 4 5 2 4 2 2" xfId="13016" xr:uid="{00000000-0005-0000-0000-0000F01E0000}"/>
    <cellStyle name="Normalny 2 2 2 4 5 2 4 2 3" xfId="21022" xr:uid="{00000000-0005-0000-0000-0000F11E0000}"/>
    <cellStyle name="Normalny 2 2 2 4 5 2 4 2 4" xfId="29027" xr:uid="{00000000-0005-0000-0000-0000F21E0000}"/>
    <cellStyle name="Normalny 2 2 2 4 5 2 4 2 5" xfId="37032" xr:uid="{00000000-0005-0000-0000-0000F31E0000}"/>
    <cellStyle name="Normalny 2 2 2 4 5 2 4 2 6" xfId="45037" xr:uid="{00000000-0005-0000-0000-0000F41E0000}"/>
    <cellStyle name="Normalny 2 2 2 4 5 2 4 2 7" xfId="53042" xr:uid="{00000000-0005-0000-0000-0000F51E0000}"/>
    <cellStyle name="Normalny 2 2 2 4 5 2 4 3" xfId="9720" xr:uid="{00000000-0005-0000-0000-0000F61E0000}"/>
    <cellStyle name="Normalny 2 2 2 4 5 2 4 4" xfId="17726" xr:uid="{00000000-0005-0000-0000-0000F71E0000}"/>
    <cellStyle name="Normalny 2 2 2 4 5 2 4 5" xfId="25731" xr:uid="{00000000-0005-0000-0000-0000F81E0000}"/>
    <cellStyle name="Normalny 2 2 2 4 5 2 4 6" xfId="33736" xr:uid="{00000000-0005-0000-0000-0000F91E0000}"/>
    <cellStyle name="Normalny 2 2 2 4 5 2 4 7" xfId="41741" xr:uid="{00000000-0005-0000-0000-0000FA1E0000}"/>
    <cellStyle name="Normalny 2 2 2 4 5 2 4 8" xfId="49746" xr:uid="{00000000-0005-0000-0000-0000FB1E0000}"/>
    <cellStyle name="Normalny 2 2 2 4 5 2 5" xfId="3952" xr:uid="{00000000-0005-0000-0000-0000FC1E0000}"/>
    <cellStyle name="Normalny 2 2 2 4 5 2 5 2" xfId="10544" xr:uid="{00000000-0005-0000-0000-0000FD1E0000}"/>
    <cellStyle name="Normalny 2 2 2 4 5 2 5 3" xfId="18550" xr:uid="{00000000-0005-0000-0000-0000FE1E0000}"/>
    <cellStyle name="Normalny 2 2 2 4 5 2 5 4" xfId="26555" xr:uid="{00000000-0005-0000-0000-0000FF1E0000}"/>
    <cellStyle name="Normalny 2 2 2 4 5 2 5 5" xfId="34560" xr:uid="{00000000-0005-0000-0000-0000001F0000}"/>
    <cellStyle name="Normalny 2 2 2 4 5 2 5 6" xfId="42565" xr:uid="{00000000-0005-0000-0000-0000011F0000}"/>
    <cellStyle name="Normalny 2 2 2 4 5 2 5 7" xfId="50570" xr:uid="{00000000-0005-0000-0000-0000021F0000}"/>
    <cellStyle name="Normalny 2 2 2 4 5 2 6" xfId="14230" xr:uid="{00000000-0005-0000-0000-0000031F0000}"/>
    <cellStyle name="Normalny 2 2 2 4 5 2 6 2" xfId="22235" xr:uid="{00000000-0005-0000-0000-0000041F0000}"/>
    <cellStyle name="Normalny 2 2 2 4 5 2 6 3" xfId="30240" xr:uid="{00000000-0005-0000-0000-0000051F0000}"/>
    <cellStyle name="Normalny 2 2 2 4 5 2 6 4" xfId="38245" xr:uid="{00000000-0005-0000-0000-0000061F0000}"/>
    <cellStyle name="Normalny 2 2 2 4 5 2 6 5" xfId="46250" xr:uid="{00000000-0005-0000-0000-0000071F0000}"/>
    <cellStyle name="Normalny 2 2 2 4 5 2 6 6" xfId="54255" xr:uid="{00000000-0005-0000-0000-0000081F0000}"/>
    <cellStyle name="Normalny 2 2 2 4 5 2 7" xfId="7248" xr:uid="{00000000-0005-0000-0000-0000091F0000}"/>
    <cellStyle name="Normalny 2 2 2 4 5 2 8" xfId="15254" xr:uid="{00000000-0005-0000-0000-00000A1F0000}"/>
    <cellStyle name="Normalny 2 2 2 4 5 2 9" xfId="23259" xr:uid="{00000000-0005-0000-0000-00000B1F0000}"/>
    <cellStyle name="Normalny 2 2 2 4 5 3" xfId="1068" xr:uid="{00000000-0005-0000-0000-00000C1F0000}"/>
    <cellStyle name="Normalny 2 2 2 4 5 3 2" xfId="4364" xr:uid="{00000000-0005-0000-0000-00000D1F0000}"/>
    <cellStyle name="Normalny 2 2 2 4 5 3 2 2" xfId="10956" xr:uid="{00000000-0005-0000-0000-00000E1F0000}"/>
    <cellStyle name="Normalny 2 2 2 4 5 3 2 3" xfId="18962" xr:uid="{00000000-0005-0000-0000-00000F1F0000}"/>
    <cellStyle name="Normalny 2 2 2 4 5 3 2 4" xfId="26967" xr:uid="{00000000-0005-0000-0000-0000101F0000}"/>
    <cellStyle name="Normalny 2 2 2 4 5 3 2 5" xfId="34972" xr:uid="{00000000-0005-0000-0000-0000111F0000}"/>
    <cellStyle name="Normalny 2 2 2 4 5 3 2 6" xfId="42977" xr:uid="{00000000-0005-0000-0000-0000121F0000}"/>
    <cellStyle name="Normalny 2 2 2 4 5 3 2 7" xfId="50982" xr:uid="{00000000-0005-0000-0000-0000131F0000}"/>
    <cellStyle name="Normalny 2 2 2 4 5 3 3" xfId="7660" xr:uid="{00000000-0005-0000-0000-0000141F0000}"/>
    <cellStyle name="Normalny 2 2 2 4 5 3 4" xfId="15666" xr:uid="{00000000-0005-0000-0000-0000151F0000}"/>
    <cellStyle name="Normalny 2 2 2 4 5 3 5" xfId="23671" xr:uid="{00000000-0005-0000-0000-0000161F0000}"/>
    <cellStyle name="Normalny 2 2 2 4 5 3 6" xfId="31676" xr:uid="{00000000-0005-0000-0000-0000171F0000}"/>
    <cellStyle name="Normalny 2 2 2 4 5 3 7" xfId="39681" xr:uid="{00000000-0005-0000-0000-0000181F0000}"/>
    <cellStyle name="Normalny 2 2 2 4 5 3 8" xfId="47686" xr:uid="{00000000-0005-0000-0000-0000191F0000}"/>
    <cellStyle name="Normalny 2 2 2 4 5 4" xfId="1892" xr:uid="{00000000-0005-0000-0000-00001A1F0000}"/>
    <cellStyle name="Normalny 2 2 2 4 5 4 2" xfId="5188" xr:uid="{00000000-0005-0000-0000-00001B1F0000}"/>
    <cellStyle name="Normalny 2 2 2 4 5 4 2 2" xfId="11780" xr:uid="{00000000-0005-0000-0000-00001C1F0000}"/>
    <cellStyle name="Normalny 2 2 2 4 5 4 2 3" xfId="19786" xr:uid="{00000000-0005-0000-0000-00001D1F0000}"/>
    <cellStyle name="Normalny 2 2 2 4 5 4 2 4" xfId="27791" xr:uid="{00000000-0005-0000-0000-00001E1F0000}"/>
    <cellStyle name="Normalny 2 2 2 4 5 4 2 5" xfId="35796" xr:uid="{00000000-0005-0000-0000-00001F1F0000}"/>
    <cellStyle name="Normalny 2 2 2 4 5 4 2 6" xfId="43801" xr:uid="{00000000-0005-0000-0000-0000201F0000}"/>
    <cellStyle name="Normalny 2 2 2 4 5 4 2 7" xfId="51806" xr:uid="{00000000-0005-0000-0000-0000211F0000}"/>
    <cellStyle name="Normalny 2 2 2 4 5 4 3" xfId="8484" xr:uid="{00000000-0005-0000-0000-0000221F0000}"/>
    <cellStyle name="Normalny 2 2 2 4 5 4 4" xfId="16490" xr:uid="{00000000-0005-0000-0000-0000231F0000}"/>
    <cellStyle name="Normalny 2 2 2 4 5 4 5" xfId="24495" xr:uid="{00000000-0005-0000-0000-0000241F0000}"/>
    <cellStyle name="Normalny 2 2 2 4 5 4 6" xfId="32500" xr:uid="{00000000-0005-0000-0000-0000251F0000}"/>
    <cellStyle name="Normalny 2 2 2 4 5 4 7" xfId="40505" xr:uid="{00000000-0005-0000-0000-0000261F0000}"/>
    <cellStyle name="Normalny 2 2 2 4 5 4 8" xfId="48510" xr:uid="{00000000-0005-0000-0000-0000271F0000}"/>
    <cellStyle name="Normalny 2 2 2 4 5 5" xfId="2716" xr:uid="{00000000-0005-0000-0000-0000281F0000}"/>
    <cellStyle name="Normalny 2 2 2 4 5 5 2" xfId="6012" xr:uid="{00000000-0005-0000-0000-0000291F0000}"/>
    <cellStyle name="Normalny 2 2 2 4 5 5 2 2" xfId="12604" xr:uid="{00000000-0005-0000-0000-00002A1F0000}"/>
    <cellStyle name="Normalny 2 2 2 4 5 5 2 3" xfId="20610" xr:uid="{00000000-0005-0000-0000-00002B1F0000}"/>
    <cellStyle name="Normalny 2 2 2 4 5 5 2 4" xfId="28615" xr:uid="{00000000-0005-0000-0000-00002C1F0000}"/>
    <cellStyle name="Normalny 2 2 2 4 5 5 2 5" xfId="36620" xr:uid="{00000000-0005-0000-0000-00002D1F0000}"/>
    <cellStyle name="Normalny 2 2 2 4 5 5 2 6" xfId="44625" xr:uid="{00000000-0005-0000-0000-00002E1F0000}"/>
    <cellStyle name="Normalny 2 2 2 4 5 5 2 7" xfId="52630" xr:uid="{00000000-0005-0000-0000-00002F1F0000}"/>
    <cellStyle name="Normalny 2 2 2 4 5 5 3" xfId="9308" xr:uid="{00000000-0005-0000-0000-0000301F0000}"/>
    <cellStyle name="Normalny 2 2 2 4 5 5 4" xfId="17314" xr:uid="{00000000-0005-0000-0000-0000311F0000}"/>
    <cellStyle name="Normalny 2 2 2 4 5 5 5" xfId="25319" xr:uid="{00000000-0005-0000-0000-0000321F0000}"/>
    <cellStyle name="Normalny 2 2 2 4 5 5 6" xfId="33324" xr:uid="{00000000-0005-0000-0000-0000331F0000}"/>
    <cellStyle name="Normalny 2 2 2 4 5 5 7" xfId="41329" xr:uid="{00000000-0005-0000-0000-0000341F0000}"/>
    <cellStyle name="Normalny 2 2 2 4 5 5 8" xfId="49334" xr:uid="{00000000-0005-0000-0000-0000351F0000}"/>
    <cellStyle name="Normalny 2 2 2 4 5 6" xfId="3540" xr:uid="{00000000-0005-0000-0000-0000361F0000}"/>
    <cellStyle name="Normalny 2 2 2 4 5 6 2" xfId="10132" xr:uid="{00000000-0005-0000-0000-0000371F0000}"/>
    <cellStyle name="Normalny 2 2 2 4 5 6 3" xfId="18138" xr:uid="{00000000-0005-0000-0000-0000381F0000}"/>
    <cellStyle name="Normalny 2 2 2 4 5 6 4" xfId="26143" xr:uid="{00000000-0005-0000-0000-0000391F0000}"/>
    <cellStyle name="Normalny 2 2 2 4 5 6 5" xfId="34148" xr:uid="{00000000-0005-0000-0000-00003A1F0000}"/>
    <cellStyle name="Normalny 2 2 2 4 5 6 6" xfId="42153" xr:uid="{00000000-0005-0000-0000-00003B1F0000}"/>
    <cellStyle name="Normalny 2 2 2 4 5 6 7" xfId="50158" xr:uid="{00000000-0005-0000-0000-00003C1F0000}"/>
    <cellStyle name="Normalny 2 2 2 4 5 7" xfId="13627" xr:uid="{00000000-0005-0000-0000-00003D1F0000}"/>
    <cellStyle name="Normalny 2 2 2 4 5 7 2" xfId="21632" xr:uid="{00000000-0005-0000-0000-00003E1F0000}"/>
    <cellStyle name="Normalny 2 2 2 4 5 7 3" xfId="29637" xr:uid="{00000000-0005-0000-0000-00003F1F0000}"/>
    <cellStyle name="Normalny 2 2 2 4 5 7 4" xfId="37642" xr:uid="{00000000-0005-0000-0000-0000401F0000}"/>
    <cellStyle name="Normalny 2 2 2 4 5 7 5" xfId="45647" xr:uid="{00000000-0005-0000-0000-0000411F0000}"/>
    <cellStyle name="Normalny 2 2 2 4 5 7 6" xfId="53652" xr:uid="{00000000-0005-0000-0000-0000421F0000}"/>
    <cellStyle name="Normalny 2 2 2 4 5 8" xfId="6836" xr:uid="{00000000-0005-0000-0000-0000431F0000}"/>
    <cellStyle name="Normalny 2 2 2 4 5 9" xfId="14842" xr:uid="{00000000-0005-0000-0000-0000441F0000}"/>
    <cellStyle name="Normalny 2 2 2 4 6" xfId="450" xr:uid="{00000000-0005-0000-0000-0000451F0000}"/>
    <cellStyle name="Normalny 2 2 2 4 6 10" xfId="31058" xr:uid="{00000000-0005-0000-0000-0000461F0000}"/>
    <cellStyle name="Normalny 2 2 2 4 6 11" xfId="39063" xr:uid="{00000000-0005-0000-0000-0000471F0000}"/>
    <cellStyle name="Normalny 2 2 2 4 6 12" xfId="47068" xr:uid="{00000000-0005-0000-0000-0000481F0000}"/>
    <cellStyle name="Normalny 2 2 2 4 6 2" xfId="1274" xr:uid="{00000000-0005-0000-0000-0000491F0000}"/>
    <cellStyle name="Normalny 2 2 2 4 6 2 2" xfId="4570" xr:uid="{00000000-0005-0000-0000-00004A1F0000}"/>
    <cellStyle name="Normalny 2 2 2 4 6 2 2 2" xfId="11162" xr:uid="{00000000-0005-0000-0000-00004B1F0000}"/>
    <cellStyle name="Normalny 2 2 2 4 6 2 2 3" xfId="19168" xr:uid="{00000000-0005-0000-0000-00004C1F0000}"/>
    <cellStyle name="Normalny 2 2 2 4 6 2 2 4" xfId="27173" xr:uid="{00000000-0005-0000-0000-00004D1F0000}"/>
    <cellStyle name="Normalny 2 2 2 4 6 2 2 5" xfId="35178" xr:uid="{00000000-0005-0000-0000-00004E1F0000}"/>
    <cellStyle name="Normalny 2 2 2 4 6 2 2 6" xfId="43183" xr:uid="{00000000-0005-0000-0000-00004F1F0000}"/>
    <cellStyle name="Normalny 2 2 2 4 6 2 2 7" xfId="51188" xr:uid="{00000000-0005-0000-0000-0000501F0000}"/>
    <cellStyle name="Normalny 2 2 2 4 6 2 3" xfId="14433" xr:uid="{00000000-0005-0000-0000-0000511F0000}"/>
    <cellStyle name="Normalny 2 2 2 4 6 2 3 2" xfId="22438" xr:uid="{00000000-0005-0000-0000-0000521F0000}"/>
    <cellStyle name="Normalny 2 2 2 4 6 2 3 3" xfId="30443" xr:uid="{00000000-0005-0000-0000-0000531F0000}"/>
    <cellStyle name="Normalny 2 2 2 4 6 2 3 4" xfId="38448" xr:uid="{00000000-0005-0000-0000-0000541F0000}"/>
    <cellStyle name="Normalny 2 2 2 4 6 2 3 5" xfId="46453" xr:uid="{00000000-0005-0000-0000-0000551F0000}"/>
    <cellStyle name="Normalny 2 2 2 4 6 2 3 6" xfId="54458" xr:uid="{00000000-0005-0000-0000-0000561F0000}"/>
    <cellStyle name="Normalny 2 2 2 4 6 2 4" xfId="7866" xr:uid="{00000000-0005-0000-0000-0000571F0000}"/>
    <cellStyle name="Normalny 2 2 2 4 6 2 5" xfId="15872" xr:uid="{00000000-0005-0000-0000-0000581F0000}"/>
    <cellStyle name="Normalny 2 2 2 4 6 2 6" xfId="23877" xr:uid="{00000000-0005-0000-0000-0000591F0000}"/>
    <cellStyle name="Normalny 2 2 2 4 6 2 7" xfId="31882" xr:uid="{00000000-0005-0000-0000-00005A1F0000}"/>
    <cellStyle name="Normalny 2 2 2 4 6 2 8" xfId="39887" xr:uid="{00000000-0005-0000-0000-00005B1F0000}"/>
    <cellStyle name="Normalny 2 2 2 4 6 2 9" xfId="47892" xr:uid="{00000000-0005-0000-0000-00005C1F0000}"/>
    <cellStyle name="Normalny 2 2 2 4 6 3" xfId="2098" xr:uid="{00000000-0005-0000-0000-00005D1F0000}"/>
    <cellStyle name="Normalny 2 2 2 4 6 3 2" xfId="5394" xr:uid="{00000000-0005-0000-0000-00005E1F0000}"/>
    <cellStyle name="Normalny 2 2 2 4 6 3 2 2" xfId="11986" xr:uid="{00000000-0005-0000-0000-00005F1F0000}"/>
    <cellStyle name="Normalny 2 2 2 4 6 3 2 3" xfId="19992" xr:uid="{00000000-0005-0000-0000-0000601F0000}"/>
    <cellStyle name="Normalny 2 2 2 4 6 3 2 4" xfId="27997" xr:uid="{00000000-0005-0000-0000-0000611F0000}"/>
    <cellStyle name="Normalny 2 2 2 4 6 3 2 5" xfId="36002" xr:uid="{00000000-0005-0000-0000-0000621F0000}"/>
    <cellStyle name="Normalny 2 2 2 4 6 3 2 6" xfId="44007" xr:uid="{00000000-0005-0000-0000-0000631F0000}"/>
    <cellStyle name="Normalny 2 2 2 4 6 3 2 7" xfId="52012" xr:uid="{00000000-0005-0000-0000-0000641F0000}"/>
    <cellStyle name="Normalny 2 2 2 4 6 3 3" xfId="8690" xr:uid="{00000000-0005-0000-0000-0000651F0000}"/>
    <cellStyle name="Normalny 2 2 2 4 6 3 4" xfId="16696" xr:uid="{00000000-0005-0000-0000-0000661F0000}"/>
    <cellStyle name="Normalny 2 2 2 4 6 3 5" xfId="24701" xr:uid="{00000000-0005-0000-0000-0000671F0000}"/>
    <cellStyle name="Normalny 2 2 2 4 6 3 6" xfId="32706" xr:uid="{00000000-0005-0000-0000-0000681F0000}"/>
    <cellStyle name="Normalny 2 2 2 4 6 3 7" xfId="40711" xr:uid="{00000000-0005-0000-0000-0000691F0000}"/>
    <cellStyle name="Normalny 2 2 2 4 6 3 8" xfId="48716" xr:uid="{00000000-0005-0000-0000-00006A1F0000}"/>
    <cellStyle name="Normalny 2 2 2 4 6 4" xfId="2922" xr:uid="{00000000-0005-0000-0000-00006B1F0000}"/>
    <cellStyle name="Normalny 2 2 2 4 6 4 2" xfId="6218" xr:uid="{00000000-0005-0000-0000-00006C1F0000}"/>
    <cellStyle name="Normalny 2 2 2 4 6 4 2 2" xfId="12810" xr:uid="{00000000-0005-0000-0000-00006D1F0000}"/>
    <cellStyle name="Normalny 2 2 2 4 6 4 2 3" xfId="20816" xr:uid="{00000000-0005-0000-0000-00006E1F0000}"/>
    <cellStyle name="Normalny 2 2 2 4 6 4 2 4" xfId="28821" xr:uid="{00000000-0005-0000-0000-00006F1F0000}"/>
    <cellStyle name="Normalny 2 2 2 4 6 4 2 5" xfId="36826" xr:uid="{00000000-0005-0000-0000-0000701F0000}"/>
    <cellStyle name="Normalny 2 2 2 4 6 4 2 6" xfId="44831" xr:uid="{00000000-0005-0000-0000-0000711F0000}"/>
    <cellStyle name="Normalny 2 2 2 4 6 4 2 7" xfId="52836" xr:uid="{00000000-0005-0000-0000-0000721F0000}"/>
    <cellStyle name="Normalny 2 2 2 4 6 4 3" xfId="9514" xr:uid="{00000000-0005-0000-0000-0000731F0000}"/>
    <cellStyle name="Normalny 2 2 2 4 6 4 4" xfId="17520" xr:uid="{00000000-0005-0000-0000-0000741F0000}"/>
    <cellStyle name="Normalny 2 2 2 4 6 4 5" xfId="25525" xr:uid="{00000000-0005-0000-0000-0000751F0000}"/>
    <cellStyle name="Normalny 2 2 2 4 6 4 6" xfId="33530" xr:uid="{00000000-0005-0000-0000-0000761F0000}"/>
    <cellStyle name="Normalny 2 2 2 4 6 4 7" xfId="41535" xr:uid="{00000000-0005-0000-0000-0000771F0000}"/>
    <cellStyle name="Normalny 2 2 2 4 6 4 8" xfId="49540" xr:uid="{00000000-0005-0000-0000-0000781F0000}"/>
    <cellStyle name="Normalny 2 2 2 4 6 5" xfId="3746" xr:uid="{00000000-0005-0000-0000-0000791F0000}"/>
    <cellStyle name="Normalny 2 2 2 4 6 5 2" xfId="10338" xr:uid="{00000000-0005-0000-0000-00007A1F0000}"/>
    <cellStyle name="Normalny 2 2 2 4 6 5 3" xfId="18344" xr:uid="{00000000-0005-0000-0000-00007B1F0000}"/>
    <cellStyle name="Normalny 2 2 2 4 6 5 4" xfId="26349" xr:uid="{00000000-0005-0000-0000-00007C1F0000}"/>
    <cellStyle name="Normalny 2 2 2 4 6 5 5" xfId="34354" xr:uid="{00000000-0005-0000-0000-00007D1F0000}"/>
    <cellStyle name="Normalny 2 2 2 4 6 5 6" xfId="42359" xr:uid="{00000000-0005-0000-0000-00007E1F0000}"/>
    <cellStyle name="Normalny 2 2 2 4 6 5 7" xfId="50364" xr:uid="{00000000-0005-0000-0000-00007F1F0000}"/>
    <cellStyle name="Normalny 2 2 2 4 6 6" xfId="13830" xr:uid="{00000000-0005-0000-0000-0000801F0000}"/>
    <cellStyle name="Normalny 2 2 2 4 6 6 2" xfId="21835" xr:uid="{00000000-0005-0000-0000-0000811F0000}"/>
    <cellStyle name="Normalny 2 2 2 4 6 6 3" xfId="29840" xr:uid="{00000000-0005-0000-0000-0000821F0000}"/>
    <cellStyle name="Normalny 2 2 2 4 6 6 4" xfId="37845" xr:uid="{00000000-0005-0000-0000-0000831F0000}"/>
    <cellStyle name="Normalny 2 2 2 4 6 6 5" xfId="45850" xr:uid="{00000000-0005-0000-0000-0000841F0000}"/>
    <cellStyle name="Normalny 2 2 2 4 6 6 6" xfId="53855" xr:uid="{00000000-0005-0000-0000-0000851F0000}"/>
    <cellStyle name="Normalny 2 2 2 4 6 7" xfId="7042" xr:uid="{00000000-0005-0000-0000-0000861F0000}"/>
    <cellStyle name="Normalny 2 2 2 4 6 8" xfId="15048" xr:uid="{00000000-0005-0000-0000-0000871F0000}"/>
    <cellStyle name="Normalny 2 2 2 4 6 9" xfId="23053" xr:uid="{00000000-0005-0000-0000-0000881F0000}"/>
    <cellStyle name="Normalny 2 2 2 4 7" xfId="862" xr:uid="{00000000-0005-0000-0000-0000891F0000}"/>
    <cellStyle name="Normalny 2 2 2 4 7 2" xfId="4158" xr:uid="{00000000-0005-0000-0000-00008A1F0000}"/>
    <cellStyle name="Normalny 2 2 2 4 7 2 2" xfId="10750" xr:uid="{00000000-0005-0000-0000-00008B1F0000}"/>
    <cellStyle name="Normalny 2 2 2 4 7 2 3" xfId="18756" xr:uid="{00000000-0005-0000-0000-00008C1F0000}"/>
    <cellStyle name="Normalny 2 2 2 4 7 2 4" xfId="26761" xr:uid="{00000000-0005-0000-0000-00008D1F0000}"/>
    <cellStyle name="Normalny 2 2 2 4 7 2 5" xfId="34766" xr:uid="{00000000-0005-0000-0000-00008E1F0000}"/>
    <cellStyle name="Normalny 2 2 2 4 7 2 6" xfId="42771" xr:uid="{00000000-0005-0000-0000-00008F1F0000}"/>
    <cellStyle name="Normalny 2 2 2 4 7 2 7" xfId="50776" xr:uid="{00000000-0005-0000-0000-0000901F0000}"/>
    <cellStyle name="Normalny 2 2 2 4 7 3" xfId="14033" xr:uid="{00000000-0005-0000-0000-0000911F0000}"/>
    <cellStyle name="Normalny 2 2 2 4 7 3 2" xfId="22038" xr:uid="{00000000-0005-0000-0000-0000921F0000}"/>
    <cellStyle name="Normalny 2 2 2 4 7 3 3" xfId="30043" xr:uid="{00000000-0005-0000-0000-0000931F0000}"/>
    <cellStyle name="Normalny 2 2 2 4 7 3 4" xfId="38048" xr:uid="{00000000-0005-0000-0000-0000941F0000}"/>
    <cellStyle name="Normalny 2 2 2 4 7 3 5" xfId="46053" xr:uid="{00000000-0005-0000-0000-0000951F0000}"/>
    <cellStyle name="Normalny 2 2 2 4 7 3 6" xfId="54058" xr:uid="{00000000-0005-0000-0000-0000961F0000}"/>
    <cellStyle name="Normalny 2 2 2 4 7 4" xfId="7454" xr:uid="{00000000-0005-0000-0000-0000971F0000}"/>
    <cellStyle name="Normalny 2 2 2 4 7 5" xfId="15460" xr:uid="{00000000-0005-0000-0000-0000981F0000}"/>
    <cellStyle name="Normalny 2 2 2 4 7 6" xfId="23465" xr:uid="{00000000-0005-0000-0000-0000991F0000}"/>
    <cellStyle name="Normalny 2 2 2 4 7 7" xfId="31470" xr:uid="{00000000-0005-0000-0000-00009A1F0000}"/>
    <cellStyle name="Normalny 2 2 2 4 7 8" xfId="39475" xr:uid="{00000000-0005-0000-0000-00009B1F0000}"/>
    <cellStyle name="Normalny 2 2 2 4 7 9" xfId="47480" xr:uid="{00000000-0005-0000-0000-00009C1F0000}"/>
    <cellStyle name="Normalny 2 2 2 4 8" xfId="1686" xr:uid="{00000000-0005-0000-0000-00009D1F0000}"/>
    <cellStyle name="Normalny 2 2 2 4 8 2" xfId="4982" xr:uid="{00000000-0005-0000-0000-00009E1F0000}"/>
    <cellStyle name="Normalny 2 2 2 4 8 2 2" xfId="11574" xr:uid="{00000000-0005-0000-0000-00009F1F0000}"/>
    <cellStyle name="Normalny 2 2 2 4 8 2 3" xfId="19580" xr:uid="{00000000-0005-0000-0000-0000A01F0000}"/>
    <cellStyle name="Normalny 2 2 2 4 8 2 4" xfId="27585" xr:uid="{00000000-0005-0000-0000-0000A11F0000}"/>
    <cellStyle name="Normalny 2 2 2 4 8 2 5" xfId="35590" xr:uid="{00000000-0005-0000-0000-0000A21F0000}"/>
    <cellStyle name="Normalny 2 2 2 4 8 2 6" xfId="43595" xr:uid="{00000000-0005-0000-0000-0000A31F0000}"/>
    <cellStyle name="Normalny 2 2 2 4 8 2 7" xfId="51600" xr:uid="{00000000-0005-0000-0000-0000A41F0000}"/>
    <cellStyle name="Normalny 2 2 2 4 8 3" xfId="13430" xr:uid="{00000000-0005-0000-0000-0000A51F0000}"/>
    <cellStyle name="Normalny 2 2 2 4 8 3 2" xfId="21435" xr:uid="{00000000-0005-0000-0000-0000A61F0000}"/>
    <cellStyle name="Normalny 2 2 2 4 8 3 3" xfId="29440" xr:uid="{00000000-0005-0000-0000-0000A71F0000}"/>
    <cellStyle name="Normalny 2 2 2 4 8 3 4" xfId="37445" xr:uid="{00000000-0005-0000-0000-0000A81F0000}"/>
    <cellStyle name="Normalny 2 2 2 4 8 3 5" xfId="45450" xr:uid="{00000000-0005-0000-0000-0000A91F0000}"/>
    <cellStyle name="Normalny 2 2 2 4 8 3 6" xfId="53455" xr:uid="{00000000-0005-0000-0000-0000AA1F0000}"/>
    <cellStyle name="Normalny 2 2 2 4 8 4" xfId="8278" xr:uid="{00000000-0005-0000-0000-0000AB1F0000}"/>
    <cellStyle name="Normalny 2 2 2 4 8 5" xfId="16284" xr:uid="{00000000-0005-0000-0000-0000AC1F0000}"/>
    <cellStyle name="Normalny 2 2 2 4 8 6" xfId="24289" xr:uid="{00000000-0005-0000-0000-0000AD1F0000}"/>
    <cellStyle name="Normalny 2 2 2 4 8 7" xfId="32294" xr:uid="{00000000-0005-0000-0000-0000AE1F0000}"/>
    <cellStyle name="Normalny 2 2 2 4 8 8" xfId="40299" xr:uid="{00000000-0005-0000-0000-0000AF1F0000}"/>
    <cellStyle name="Normalny 2 2 2 4 8 9" xfId="48304" xr:uid="{00000000-0005-0000-0000-0000B01F0000}"/>
    <cellStyle name="Normalny 2 2 2 4 9" xfId="2510" xr:uid="{00000000-0005-0000-0000-0000B11F0000}"/>
    <cellStyle name="Normalny 2 2 2 4 9 2" xfId="5806" xr:uid="{00000000-0005-0000-0000-0000B21F0000}"/>
    <cellStyle name="Normalny 2 2 2 4 9 2 2" xfId="12398" xr:uid="{00000000-0005-0000-0000-0000B31F0000}"/>
    <cellStyle name="Normalny 2 2 2 4 9 2 3" xfId="20404" xr:uid="{00000000-0005-0000-0000-0000B41F0000}"/>
    <cellStyle name="Normalny 2 2 2 4 9 2 4" xfId="28409" xr:uid="{00000000-0005-0000-0000-0000B51F0000}"/>
    <cellStyle name="Normalny 2 2 2 4 9 2 5" xfId="36414" xr:uid="{00000000-0005-0000-0000-0000B61F0000}"/>
    <cellStyle name="Normalny 2 2 2 4 9 2 6" xfId="44419" xr:uid="{00000000-0005-0000-0000-0000B71F0000}"/>
    <cellStyle name="Normalny 2 2 2 4 9 2 7" xfId="52424" xr:uid="{00000000-0005-0000-0000-0000B81F0000}"/>
    <cellStyle name="Normalny 2 2 2 4 9 3" xfId="9102" xr:uid="{00000000-0005-0000-0000-0000B91F0000}"/>
    <cellStyle name="Normalny 2 2 2 4 9 4" xfId="17108" xr:uid="{00000000-0005-0000-0000-0000BA1F0000}"/>
    <cellStyle name="Normalny 2 2 2 4 9 5" xfId="25113" xr:uid="{00000000-0005-0000-0000-0000BB1F0000}"/>
    <cellStyle name="Normalny 2 2 2 4 9 6" xfId="33118" xr:uid="{00000000-0005-0000-0000-0000BC1F0000}"/>
    <cellStyle name="Normalny 2 2 2 4 9 7" xfId="41123" xr:uid="{00000000-0005-0000-0000-0000BD1F0000}"/>
    <cellStyle name="Normalny 2 2 2 4 9 8" xfId="49128" xr:uid="{00000000-0005-0000-0000-0000BE1F0000}"/>
    <cellStyle name="Normalny 2 2 2 5" xfId="41" xr:uid="{00000000-0005-0000-0000-0000BF1F0000}"/>
    <cellStyle name="Normalny 2 2 2 5 10" xfId="6635" xr:uid="{00000000-0005-0000-0000-0000C01F0000}"/>
    <cellStyle name="Normalny 2 2 2 5 11" xfId="14641" xr:uid="{00000000-0005-0000-0000-0000C11F0000}"/>
    <cellStyle name="Normalny 2 2 2 5 12" xfId="22646" xr:uid="{00000000-0005-0000-0000-0000C21F0000}"/>
    <cellStyle name="Normalny 2 2 2 5 13" xfId="30651" xr:uid="{00000000-0005-0000-0000-0000C31F0000}"/>
    <cellStyle name="Normalny 2 2 2 5 14" xfId="38656" xr:uid="{00000000-0005-0000-0000-0000C41F0000}"/>
    <cellStyle name="Normalny 2 2 2 5 15" xfId="46661" xr:uid="{00000000-0005-0000-0000-0000C51F0000}"/>
    <cellStyle name="Normalny 2 2 2 5 2" xfId="138" xr:uid="{00000000-0005-0000-0000-0000C61F0000}"/>
    <cellStyle name="Normalny 2 2 2 5 2 10" xfId="14738" xr:uid="{00000000-0005-0000-0000-0000C71F0000}"/>
    <cellStyle name="Normalny 2 2 2 5 2 11" xfId="22743" xr:uid="{00000000-0005-0000-0000-0000C81F0000}"/>
    <cellStyle name="Normalny 2 2 2 5 2 12" xfId="30748" xr:uid="{00000000-0005-0000-0000-0000C91F0000}"/>
    <cellStyle name="Normalny 2 2 2 5 2 13" xfId="38753" xr:uid="{00000000-0005-0000-0000-0000CA1F0000}"/>
    <cellStyle name="Normalny 2 2 2 5 2 14" xfId="46758" xr:uid="{00000000-0005-0000-0000-0000CB1F0000}"/>
    <cellStyle name="Normalny 2 2 2 5 2 2" xfId="346" xr:uid="{00000000-0005-0000-0000-0000CC1F0000}"/>
    <cellStyle name="Normalny 2 2 2 5 2 2 10" xfId="22949" xr:uid="{00000000-0005-0000-0000-0000CD1F0000}"/>
    <cellStyle name="Normalny 2 2 2 5 2 2 11" xfId="30954" xr:uid="{00000000-0005-0000-0000-0000CE1F0000}"/>
    <cellStyle name="Normalny 2 2 2 5 2 2 12" xfId="38959" xr:uid="{00000000-0005-0000-0000-0000CF1F0000}"/>
    <cellStyle name="Normalny 2 2 2 5 2 2 13" xfId="46964" xr:uid="{00000000-0005-0000-0000-0000D01F0000}"/>
    <cellStyle name="Normalny 2 2 2 5 2 2 2" xfId="758" xr:uid="{00000000-0005-0000-0000-0000D11F0000}"/>
    <cellStyle name="Normalny 2 2 2 5 2 2 2 10" xfId="31366" xr:uid="{00000000-0005-0000-0000-0000D21F0000}"/>
    <cellStyle name="Normalny 2 2 2 5 2 2 2 11" xfId="39371" xr:uid="{00000000-0005-0000-0000-0000D31F0000}"/>
    <cellStyle name="Normalny 2 2 2 5 2 2 2 12" xfId="47376" xr:uid="{00000000-0005-0000-0000-0000D41F0000}"/>
    <cellStyle name="Normalny 2 2 2 5 2 2 2 2" xfId="1582" xr:uid="{00000000-0005-0000-0000-0000D51F0000}"/>
    <cellStyle name="Normalny 2 2 2 5 2 2 2 2 2" xfId="4878" xr:uid="{00000000-0005-0000-0000-0000D61F0000}"/>
    <cellStyle name="Normalny 2 2 2 5 2 2 2 2 2 2" xfId="11470" xr:uid="{00000000-0005-0000-0000-0000D71F0000}"/>
    <cellStyle name="Normalny 2 2 2 5 2 2 2 2 2 3" xfId="19476" xr:uid="{00000000-0005-0000-0000-0000D81F0000}"/>
    <cellStyle name="Normalny 2 2 2 5 2 2 2 2 2 4" xfId="27481" xr:uid="{00000000-0005-0000-0000-0000D91F0000}"/>
    <cellStyle name="Normalny 2 2 2 5 2 2 2 2 2 5" xfId="35486" xr:uid="{00000000-0005-0000-0000-0000DA1F0000}"/>
    <cellStyle name="Normalny 2 2 2 5 2 2 2 2 2 6" xfId="43491" xr:uid="{00000000-0005-0000-0000-0000DB1F0000}"/>
    <cellStyle name="Normalny 2 2 2 5 2 2 2 2 2 7" xfId="51496" xr:uid="{00000000-0005-0000-0000-0000DC1F0000}"/>
    <cellStyle name="Normalny 2 2 2 5 2 2 2 2 3" xfId="8174" xr:uid="{00000000-0005-0000-0000-0000DD1F0000}"/>
    <cellStyle name="Normalny 2 2 2 5 2 2 2 2 4" xfId="16180" xr:uid="{00000000-0005-0000-0000-0000DE1F0000}"/>
    <cellStyle name="Normalny 2 2 2 5 2 2 2 2 5" xfId="24185" xr:uid="{00000000-0005-0000-0000-0000DF1F0000}"/>
    <cellStyle name="Normalny 2 2 2 5 2 2 2 2 6" xfId="32190" xr:uid="{00000000-0005-0000-0000-0000E01F0000}"/>
    <cellStyle name="Normalny 2 2 2 5 2 2 2 2 7" xfId="40195" xr:uid="{00000000-0005-0000-0000-0000E11F0000}"/>
    <cellStyle name="Normalny 2 2 2 5 2 2 2 2 8" xfId="48200" xr:uid="{00000000-0005-0000-0000-0000E21F0000}"/>
    <cellStyle name="Normalny 2 2 2 5 2 2 2 3" xfId="2406" xr:uid="{00000000-0005-0000-0000-0000E31F0000}"/>
    <cellStyle name="Normalny 2 2 2 5 2 2 2 3 2" xfId="5702" xr:uid="{00000000-0005-0000-0000-0000E41F0000}"/>
    <cellStyle name="Normalny 2 2 2 5 2 2 2 3 2 2" xfId="12294" xr:uid="{00000000-0005-0000-0000-0000E51F0000}"/>
    <cellStyle name="Normalny 2 2 2 5 2 2 2 3 2 3" xfId="20300" xr:uid="{00000000-0005-0000-0000-0000E61F0000}"/>
    <cellStyle name="Normalny 2 2 2 5 2 2 2 3 2 4" xfId="28305" xr:uid="{00000000-0005-0000-0000-0000E71F0000}"/>
    <cellStyle name="Normalny 2 2 2 5 2 2 2 3 2 5" xfId="36310" xr:uid="{00000000-0005-0000-0000-0000E81F0000}"/>
    <cellStyle name="Normalny 2 2 2 5 2 2 2 3 2 6" xfId="44315" xr:uid="{00000000-0005-0000-0000-0000E91F0000}"/>
    <cellStyle name="Normalny 2 2 2 5 2 2 2 3 2 7" xfId="52320" xr:uid="{00000000-0005-0000-0000-0000EA1F0000}"/>
    <cellStyle name="Normalny 2 2 2 5 2 2 2 3 3" xfId="8998" xr:uid="{00000000-0005-0000-0000-0000EB1F0000}"/>
    <cellStyle name="Normalny 2 2 2 5 2 2 2 3 4" xfId="17004" xr:uid="{00000000-0005-0000-0000-0000EC1F0000}"/>
    <cellStyle name="Normalny 2 2 2 5 2 2 2 3 5" xfId="25009" xr:uid="{00000000-0005-0000-0000-0000ED1F0000}"/>
    <cellStyle name="Normalny 2 2 2 5 2 2 2 3 6" xfId="33014" xr:uid="{00000000-0005-0000-0000-0000EE1F0000}"/>
    <cellStyle name="Normalny 2 2 2 5 2 2 2 3 7" xfId="41019" xr:uid="{00000000-0005-0000-0000-0000EF1F0000}"/>
    <cellStyle name="Normalny 2 2 2 5 2 2 2 3 8" xfId="49024" xr:uid="{00000000-0005-0000-0000-0000F01F0000}"/>
    <cellStyle name="Normalny 2 2 2 5 2 2 2 4" xfId="3230" xr:uid="{00000000-0005-0000-0000-0000F11F0000}"/>
    <cellStyle name="Normalny 2 2 2 5 2 2 2 4 2" xfId="6526" xr:uid="{00000000-0005-0000-0000-0000F21F0000}"/>
    <cellStyle name="Normalny 2 2 2 5 2 2 2 4 2 2" xfId="13118" xr:uid="{00000000-0005-0000-0000-0000F31F0000}"/>
    <cellStyle name="Normalny 2 2 2 5 2 2 2 4 2 3" xfId="21124" xr:uid="{00000000-0005-0000-0000-0000F41F0000}"/>
    <cellStyle name="Normalny 2 2 2 5 2 2 2 4 2 4" xfId="29129" xr:uid="{00000000-0005-0000-0000-0000F51F0000}"/>
    <cellStyle name="Normalny 2 2 2 5 2 2 2 4 2 5" xfId="37134" xr:uid="{00000000-0005-0000-0000-0000F61F0000}"/>
    <cellStyle name="Normalny 2 2 2 5 2 2 2 4 2 6" xfId="45139" xr:uid="{00000000-0005-0000-0000-0000F71F0000}"/>
    <cellStyle name="Normalny 2 2 2 5 2 2 2 4 2 7" xfId="53144" xr:uid="{00000000-0005-0000-0000-0000F81F0000}"/>
    <cellStyle name="Normalny 2 2 2 5 2 2 2 4 3" xfId="9822" xr:uid="{00000000-0005-0000-0000-0000F91F0000}"/>
    <cellStyle name="Normalny 2 2 2 5 2 2 2 4 4" xfId="17828" xr:uid="{00000000-0005-0000-0000-0000FA1F0000}"/>
    <cellStyle name="Normalny 2 2 2 5 2 2 2 4 5" xfId="25833" xr:uid="{00000000-0005-0000-0000-0000FB1F0000}"/>
    <cellStyle name="Normalny 2 2 2 5 2 2 2 4 6" xfId="33838" xr:uid="{00000000-0005-0000-0000-0000FC1F0000}"/>
    <cellStyle name="Normalny 2 2 2 5 2 2 2 4 7" xfId="41843" xr:uid="{00000000-0005-0000-0000-0000FD1F0000}"/>
    <cellStyle name="Normalny 2 2 2 5 2 2 2 4 8" xfId="49848" xr:uid="{00000000-0005-0000-0000-0000FE1F0000}"/>
    <cellStyle name="Normalny 2 2 2 5 2 2 2 5" xfId="4054" xr:uid="{00000000-0005-0000-0000-0000FF1F0000}"/>
    <cellStyle name="Normalny 2 2 2 5 2 2 2 5 2" xfId="10646" xr:uid="{00000000-0005-0000-0000-000000200000}"/>
    <cellStyle name="Normalny 2 2 2 5 2 2 2 5 3" xfId="18652" xr:uid="{00000000-0005-0000-0000-000001200000}"/>
    <cellStyle name="Normalny 2 2 2 5 2 2 2 5 4" xfId="26657" xr:uid="{00000000-0005-0000-0000-000002200000}"/>
    <cellStyle name="Normalny 2 2 2 5 2 2 2 5 5" xfId="34662" xr:uid="{00000000-0005-0000-0000-000003200000}"/>
    <cellStyle name="Normalny 2 2 2 5 2 2 2 5 6" xfId="42667" xr:uid="{00000000-0005-0000-0000-000004200000}"/>
    <cellStyle name="Normalny 2 2 2 5 2 2 2 5 7" xfId="50672" xr:uid="{00000000-0005-0000-0000-000005200000}"/>
    <cellStyle name="Normalny 2 2 2 5 2 2 2 6" xfId="14332" xr:uid="{00000000-0005-0000-0000-000006200000}"/>
    <cellStyle name="Normalny 2 2 2 5 2 2 2 6 2" xfId="22337" xr:uid="{00000000-0005-0000-0000-000007200000}"/>
    <cellStyle name="Normalny 2 2 2 5 2 2 2 6 3" xfId="30342" xr:uid="{00000000-0005-0000-0000-000008200000}"/>
    <cellStyle name="Normalny 2 2 2 5 2 2 2 6 4" xfId="38347" xr:uid="{00000000-0005-0000-0000-000009200000}"/>
    <cellStyle name="Normalny 2 2 2 5 2 2 2 6 5" xfId="46352" xr:uid="{00000000-0005-0000-0000-00000A200000}"/>
    <cellStyle name="Normalny 2 2 2 5 2 2 2 6 6" xfId="54357" xr:uid="{00000000-0005-0000-0000-00000B200000}"/>
    <cellStyle name="Normalny 2 2 2 5 2 2 2 7" xfId="7350" xr:uid="{00000000-0005-0000-0000-00000C200000}"/>
    <cellStyle name="Normalny 2 2 2 5 2 2 2 8" xfId="15356" xr:uid="{00000000-0005-0000-0000-00000D200000}"/>
    <cellStyle name="Normalny 2 2 2 5 2 2 2 9" xfId="23361" xr:uid="{00000000-0005-0000-0000-00000E200000}"/>
    <cellStyle name="Normalny 2 2 2 5 2 2 3" xfId="1170" xr:uid="{00000000-0005-0000-0000-00000F200000}"/>
    <cellStyle name="Normalny 2 2 2 5 2 2 3 2" xfId="4466" xr:uid="{00000000-0005-0000-0000-000010200000}"/>
    <cellStyle name="Normalny 2 2 2 5 2 2 3 2 2" xfId="11058" xr:uid="{00000000-0005-0000-0000-000011200000}"/>
    <cellStyle name="Normalny 2 2 2 5 2 2 3 2 3" xfId="19064" xr:uid="{00000000-0005-0000-0000-000012200000}"/>
    <cellStyle name="Normalny 2 2 2 5 2 2 3 2 4" xfId="27069" xr:uid="{00000000-0005-0000-0000-000013200000}"/>
    <cellStyle name="Normalny 2 2 2 5 2 2 3 2 5" xfId="35074" xr:uid="{00000000-0005-0000-0000-000014200000}"/>
    <cellStyle name="Normalny 2 2 2 5 2 2 3 2 6" xfId="43079" xr:uid="{00000000-0005-0000-0000-000015200000}"/>
    <cellStyle name="Normalny 2 2 2 5 2 2 3 2 7" xfId="51084" xr:uid="{00000000-0005-0000-0000-000016200000}"/>
    <cellStyle name="Normalny 2 2 2 5 2 2 3 3" xfId="7762" xr:uid="{00000000-0005-0000-0000-000017200000}"/>
    <cellStyle name="Normalny 2 2 2 5 2 2 3 4" xfId="15768" xr:uid="{00000000-0005-0000-0000-000018200000}"/>
    <cellStyle name="Normalny 2 2 2 5 2 2 3 5" xfId="23773" xr:uid="{00000000-0005-0000-0000-000019200000}"/>
    <cellStyle name="Normalny 2 2 2 5 2 2 3 6" xfId="31778" xr:uid="{00000000-0005-0000-0000-00001A200000}"/>
    <cellStyle name="Normalny 2 2 2 5 2 2 3 7" xfId="39783" xr:uid="{00000000-0005-0000-0000-00001B200000}"/>
    <cellStyle name="Normalny 2 2 2 5 2 2 3 8" xfId="47788" xr:uid="{00000000-0005-0000-0000-00001C200000}"/>
    <cellStyle name="Normalny 2 2 2 5 2 2 4" xfId="1994" xr:uid="{00000000-0005-0000-0000-00001D200000}"/>
    <cellStyle name="Normalny 2 2 2 5 2 2 4 2" xfId="5290" xr:uid="{00000000-0005-0000-0000-00001E200000}"/>
    <cellStyle name="Normalny 2 2 2 5 2 2 4 2 2" xfId="11882" xr:uid="{00000000-0005-0000-0000-00001F200000}"/>
    <cellStyle name="Normalny 2 2 2 5 2 2 4 2 3" xfId="19888" xr:uid="{00000000-0005-0000-0000-000020200000}"/>
    <cellStyle name="Normalny 2 2 2 5 2 2 4 2 4" xfId="27893" xr:uid="{00000000-0005-0000-0000-000021200000}"/>
    <cellStyle name="Normalny 2 2 2 5 2 2 4 2 5" xfId="35898" xr:uid="{00000000-0005-0000-0000-000022200000}"/>
    <cellStyle name="Normalny 2 2 2 5 2 2 4 2 6" xfId="43903" xr:uid="{00000000-0005-0000-0000-000023200000}"/>
    <cellStyle name="Normalny 2 2 2 5 2 2 4 2 7" xfId="51908" xr:uid="{00000000-0005-0000-0000-000024200000}"/>
    <cellStyle name="Normalny 2 2 2 5 2 2 4 3" xfId="8586" xr:uid="{00000000-0005-0000-0000-000025200000}"/>
    <cellStyle name="Normalny 2 2 2 5 2 2 4 4" xfId="16592" xr:uid="{00000000-0005-0000-0000-000026200000}"/>
    <cellStyle name="Normalny 2 2 2 5 2 2 4 5" xfId="24597" xr:uid="{00000000-0005-0000-0000-000027200000}"/>
    <cellStyle name="Normalny 2 2 2 5 2 2 4 6" xfId="32602" xr:uid="{00000000-0005-0000-0000-000028200000}"/>
    <cellStyle name="Normalny 2 2 2 5 2 2 4 7" xfId="40607" xr:uid="{00000000-0005-0000-0000-000029200000}"/>
    <cellStyle name="Normalny 2 2 2 5 2 2 4 8" xfId="48612" xr:uid="{00000000-0005-0000-0000-00002A200000}"/>
    <cellStyle name="Normalny 2 2 2 5 2 2 5" xfId="2818" xr:uid="{00000000-0005-0000-0000-00002B200000}"/>
    <cellStyle name="Normalny 2 2 2 5 2 2 5 2" xfId="6114" xr:uid="{00000000-0005-0000-0000-00002C200000}"/>
    <cellStyle name="Normalny 2 2 2 5 2 2 5 2 2" xfId="12706" xr:uid="{00000000-0005-0000-0000-00002D200000}"/>
    <cellStyle name="Normalny 2 2 2 5 2 2 5 2 3" xfId="20712" xr:uid="{00000000-0005-0000-0000-00002E200000}"/>
    <cellStyle name="Normalny 2 2 2 5 2 2 5 2 4" xfId="28717" xr:uid="{00000000-0005-0000-0000-00002F200000}"/>
    <cellStyle name="Normalny 2 2 2 5 2 2 5 2 5" xfId="36722" xr:uid="{00000000-0005-0000-0000-000030200000}"/>
    <cellStyle name="Normalny 2 2 2 5 2 2 5 2 6" xfId="44727" xr:uid="{00000000-0005-0000-0000-000031200000}"/>
    <cellStyle name="Normalny 2 2 2 5 2 2 5 2 7" xfId="52732" xr:uid="{00000000-0005-0000-0000-000032200000}"/>
    <cellStyle name="Normalny 2 2 2 5 2 2 5 3" xfId="9410" xr:uid="{00000000-0005-0000-0000-000033200000}"/>
    <cellStyle name="Normalny 2 2 2 5 2 2 5 4" xfId="17416" xr:uid="{00000000-0005-0000-0000-000034200000}"/>
    <cellStyle name="Normalny 2 2 2 5 2 2 5 5" xfId="25421" xr:uid="{00000000-0005-0000-0000-000035200000}"/>
    <cellStyle name="Normalny 2 2 2 5 2 2 5 6" xfId="33426" xr:uid="{00000000-0005-0000-0000-000036200000}"/>
    <cellStyle name="Normalny 2 2 2 5 2 2 5 7" xfId="41431" xr:uid="{00000000-0005-0000-0000-000037200000}"/>
    <cellStyle name="Normalny 2 2 2 5 2 2 5 8" xfId="49436" xr:uid="{00000000-0005-0000-0000-000038200000}"/>
    <cellStyle name="Normalny 2 2 2 5 2 2 6" xfId="3642" xr:uid="{00000000-0005-0000-0000-000039200000}"/>
    <cellStyle name="Normalny 2 2 2 5 2 2 6 2" xfId="10234" xr:uid="{00000000-0005-0000-0000-00003A200000}"/>
    <cellStyle name="Normalny 2 2 2 5 2 2 6 3" xfId="18240" xr:uid="{00000000-0005-0000-0000-00003B200000}"/>
    <cellStyle name="Normalny 2 2 2 5 2 2 6 4" xfId="26245" xr:uid="{00000000-0005-0000-0000-00003C200000}"/>
    <cellStyle name="Normalny 2 2 2 5 2 2 6 5" xfId="34250" xr:uid="{00000000-0005-0000-0000-00003D200000}"/>
    <cellStyle name="Normalny 2 2 2 5 2 2 6 6" xfId="42255" xr:uid="{00000000-0005-0000-0000-00003E200000}"/>
    <cellStyle name="Normalny 2 2 2 5 2 2 6 7" xfId="50260" xr:uid="{00000000-0005-0000-0000-00003F200000}"/>
    <cellStyle name="Normalny 2 2 2 5 2 2 7" xfId="13729" xr:uid="{00000000-0005-0000-0000-000040200000}"/>
    <cellStyle name="Normalny 2 2 2 5 2 2 7 2" xfId="21734" xr:uid="{00000000-0005-0000-0000-000041200000}"/>
    <cellStyle name="Normalny 2 2 2 5 2 2 7 3" xfId="29739" xr:uid="{00000000-0005-0000-0000-000042200000}"/>
    <cellStyle name="Normalny 2 2 2 5 2 2 7 4" xfId="37744" xr:uid="{00000000-0005-0000-0000-000043200000}"/>
    <cellStyle name="Normalny 2 2 2 5 2 2 7 5" xfId="45749" xr:uid="{00000000-0005-0000-0000-000044200000}"/>
    <cellStyle name="Normalny 2 2 2 5 2 2 7 6" xfId="53754" xr:uid="{00000000-0005-0000-0000-000045200000}"/>
    <cellStyle name="Normalny 2 2 2 5 2 2 8" xfId="6938" xr:uid="{00000000-0005-0000-0000-000046200000}"/>
    <cellStyle name="Normalny 2 2 2 5 2 2 9" xfId="14944" xr:uid="{00000000-0005-0000-0000-000047200000}"/>
    <cellStyle name="Normalny 2 2 2 5 2 3" xfId="552" xr:uid="{00000000-0005-0000-0000-000048200000}"/>
    <cellStyle name="Normalny 2 2 2 5 2 3 10" xfId="31160" xr:uid="{00000000-0005-0000-0000-000049200000}"/>
    <cellStyle name="Normalny 2 2 2 5 2 3 11" xfId="39165" xr:uid="{00000000-0005-0000-0000-00004A200000}"/>
    <cellStyle name="Normalny 2 2 2 5 2 3 12" xfId="47170" xr:uid="{00000000-0005-0000-0000-00004B200000}"/>
    <cellStyle name="Normalny 2 2 2 5 2 3 2" xfId="1376" xr:uid="{00000000-0005-0000-0000-00004C200000}"/>
    <cellStyle name="Normalny 2 2 2 5 2 3 2 2" xfId="4672" xr:uid="{00000000-0005-0000-0000-00004D200000}"/>
    <cellStyle name="Normalny 2 2 2 5 2 3 2 2 2" xfId="11264" xr:uid="{00000000-0005-0000-0000-00004E200000}"/>
    <cellStyle name="Normalny 2 2 2 5 2 3 2 2 3" xfId="19270" xr:uid="{00000000-0005-0000-0000-00004F200000}"/>
    <cellStyle name="Normalny 2 2 2 5 2 3 2 2 4" xfId="27275" xr:uid="{00000000-0005-0000-0000-000050200000}"/>
    <cellStyle name="Normalny 2 2 2 5 2 3 2 2 5" xfId="35280" xr:uid="{00000000-0005-0000-0000-000051200000}"/>
    <cellStyle name="Normalny 2 2 2 5 2 3 2 2 6" xfId="43285" xr:uid="{00000000-0005-0000-0000-000052200000}"/>
    <cellStyle name="Normalny 2 2 2 5 2 3 2 2 7" xfId="51290" xr:uid="{00000000-0005-0000-0000-000053200000}"/>
    <cellStyle name="Normalny 2 2 2 5 2 3 2 3" xfId="14535" xr:uid="{00000000-0005-0000-0000-000054200000}"/>
    <cellStyle name="Normalny 2 2 2 5 2 3 2 3 2" xfId="22540" xr:uid="{00000000-0005-0000-0000-000055200000}"/>
    <cellStyle name="Normalny 2 2 2 5 2 3 2 3 3" xfId="30545" xr:uid="{00000000-0005-0000-0000-000056200000}"/>
    <cellStyle name="Normalny 2 2 2 5 2 3 2 3 4" xfId="38550" xr:uid="{00000000-0005-0000-0000-000057200000}"/>
    <cellStyle name="Normalny 2 2 2 5 2 3 2 3 5" xfId="46555" xr:uid="{00000000-0005-0000-0000-000058200000}"/>
    <cellStyle name="Normalny 2 2 2 5 2 3 2 3 6" xfId="54560" xr:uid="{00000000-0005-0000-0000-000059200000}"/>
    <cellStyle name="Normalny 2 2 2 5 2 3 2 4" xfId="7968" xr:uid="{00000000-0005-0000-0000-00005A200000}"/>
    <cellStyle name="Normalny 2 2 2 5 2 3 2 5" xfId="15974" xr:uid="{00000000-0005-0000-0000-00005B200000}"/>
    <cellStyle name="Normalny 2 2 2 5 2 3 2 6" xfId="23979" xr:uid="{00000000-0005-0000-0000-00005C200000}"/>
    <cellStyle name="Normalny 2 2 2 5 2 3 2 7" xfId="31984" xr:uid="{00000000-0005-0000-0000-00005D200000}"/>
    <cellStyle name="Normalny 2 2 2 5 2 3 2 8" xfId="39989" xr:uid="{00000000-0005-0000-0000-00005E200000}"/>
    <cellStyle name="Normalny 2 2 2 5 2 3 2 9" xfId="47994" xr:uid="{00000000-0005-0000-0000-00005F200000}"/>
    <cellStyle name="Normalny 2 2 2 5 2 3 3" xfId="2200" xr:uid="{00000000-0005-0000-0000-000060200000}"/>
    <cellStyle name="Normalny 2 2 2 5 2 3 3 2" xfId="5496" xr:uid="{00000000-0005-0000-0000-000061200000}"/>
    <cellStyle name="Normalny 2 2 2 5 2 3 3 2 2" xfId="12088" xr:uid="{00000000-0005-0000-0000-000062200000}"/>
    <cellStyle name="Normalny 2 2 2 5 2 3 3 2 3" xfId="20094" xr:uid="{00000000-0005-0000-0000-000063200000}"/>
    <cellStyle name="Normalny 2 2 2 5 2 3 3 2 4" xfId="28099" xr:uid="{00000000-0005-0000-0000-000064200000}"/>
    <cellStyle name="Normalny 2 2 2 5 2 3 3 2 5" xfId="36104" xr:uid="{00000000-0005-0000-0000-000065200000}"/>
    <cellStyle name="Normalny 2 2 2 5 2 3 3 2 6" xfId="44109" xr:uid="{00000000-0005-0000-0000-000066200000}"/>
    <cellStyle name="Normalny 2 2 2 5 2 3 3 2 7" xfId="52114" xr:uid="{00000000-0005-0000-0000-000067200000}"/>
    <cellStyle name="Normalny 2 2 2 5 2 3 3 3" xfId="8792" xr:uid="{00000000-0005-0000-0000-000068200000}"/>
    <cellStyle name="Normalny 2 2 2 5 2 3 3 4" xfId="16798" xr:uid="{00000000-0005-0000-0000-000069200000}"/>
    <cellStyle name="Normalny 2 2 2 5 2 3 3 5" xfId="24803" xr:uid="{00000000-0005-0000-0000-00006A200000}"/>
    <cellStyle name="Normalny 2 2 2 5 2 3 3 6" xfId="32808" xr:uid="{00000000-0005-0000-0000-00006B200000}"/>
    <cellStyle name="Normalny 2 2 2 5 2 3 3 7" xfId="40813" xr:uid="{00000000-0005-0000-0000-00006C200000}"/>
    <cellStyle name="Normalny 2 2 2 5 2 3 3 8" xfId="48818" xr:uid="{00000000-0005-0000-0000-00006D200000}"/>
    <cellStyle name="Normalny 2 2 2 5 2 3 4" xfId="3024" xr:uid="{00000000-0005-0000-0000-00006E200000}"/>
    <cellStyle name="Normalny 2 2 2 5 2 3 4 2" xfId="6320" xr:uid="{00000000-0005-0000-0000-00006F200000}"/>
    <cellStyle name="Normalny 2 2 2 5 2 3 4 2 2" xfId="12912" xr:uid="{00000000-0005-0000-0000-000070200000}"/>
    <cellStyle name="Normalny 2 2 2 5 2 3 4 2 3" xfId="20918" xr:uid="{00000000-0005-0000-0000-000071200000}"/>
    <cellStyle name="Normalny 2 2 2 5 2 3 4 2 4" xfId="28923" xr:uid="{00000000-0005-0000-0000-000072200000}"/>
    <cellStyle name="Normalny 2 2 2 5 2 3 4 2 5" xfId="36928" xr:uid="{00000000-0005-0000-0000-000073200000}"/>
    <cellStyle name="Normalny 2 2 2 5 2 3 4 2 6" xfId="44933" xr:uid="{00000000-0005-0000-0000-000074200000}"/>
    <cellStyle name="Normalny 2 2 2 5 2 3 4 2 7" xfId="52938" xr:uid="{00000000-0005-0000-0000-000075200000}"/>
    <cellStyle name="Normalny 2 2 2 5 2 3 4 3" xfId="9616" xr:uid="{00000000-0005-0000-0000-000076200000}"/>
    <cellStyle name="Normalny 2 2 2 5 2 3 4 4" xfId="17622" xr:uid="{00000000-0005-0000-0000-000077200000}"/>
    <cellStyle name="Normalny 2 2 2 5 2 3 4 5" xfId="25627" xr:uid="{00000000-0005-0000-0000-000078200000}"/>
    <cellStyle name="Normalny 2 2 2 5 2 3 4 6" xfId="33632" xr:uid="{00000000-0005-0000-0000-000079200000}"/>
    <cellStyle name="Normalny 2 2 2 5 2 3 4 7" xfId="41637" xr:uid="{00000000-0005-0000-0000-00007A200000}"/>
    <cellStyle name="Normalny 2 2 2 5 2 3 4 8" xfId="49642" xr:uid="{00000000-0005-0000-0000-00007B200000}"/>
    <cellStyle name="Normalny 2 2 2 5 2 3 5" xfId="3848" xr:uid="{00000000-0005-0000-0000-00007C200000}"/>
    <cellStyle name="Normalny 2 2 2 5 2 3 5 2" xfId="10440" xr:uid="{00000000-0005-0000-0000-00007D200000}"/>
    <cellStyle name="Normalny 2 2 2 5 2 3 5 3" xfId="18446" xr:uid="{00000000-0005-0000-0000-00007E200000}"/>
    <cellStyle name="Normalny 2 2 2 5 2 3 5 4" xfId="26451" xr:uid="{00000000-0005-0000-0000-00007F200000}"/>
    <cellStyle name="Normalny 2 2 2 5 2 3 5 5" xfId="34456" xr:uid="{00000000-0005-0000-0000-000080200000}"/>
    <cellStyle name="Normalny 2 2 2 5 2 3 5 6" xfId="42461" xr:uid="{00000000-0005-0000-0000-000081200000}"/>
    <cellStyle name="Normalny 2 2 2 5 2 3 5 7" xfId="50466" xr:uid="{00000000-0005-0000-0000-000082200000}"/>
    <cellStyle name="Normalny 2 2 2 5 2 3 6" xfId="13932" xr:uid="{00000000-0005-0000-0000-000083200000}"/>
    <cellStyle name="Normalny 2 2 2 5 2 3 6 2" xfId="21937" xr:uid="{00000000-0005-0000-0000-000084200000}"/>
    <cellStyle name="Normalny 2 2 2 5 2 3 6 3" xfId="29942" xr:uid="{00000000-0005-0000-0000-000085200000}"/>
    <cellStyle name="Normalny 2 2 2 5 2 3 6 4" xfId="37947" xr:uid="{00000000-0005-0000-0000-000086200000}"/>
    <cellStyle name="Normalny 2 2 2 5 2 3 6 5" xfId="45952" xr:uid="{00000000-0005-0000-0000-000087200000}"/>
    <cellStyle name="Normalny 2 2 2 5 2 3 6 6" xfId="53957" xr:uid="{00000000-0005-0000-0000-000088200000}"/>
    <cellStyle name="Normalny 2 2 2 5 2 3 7" xfId="7144" xr:uid="{00000000-0005-0000-0000-000089200000}"/>
    <cellStyle name="Normalny 2 2 2 5 2 3 8" xfId="15150" xr:uid="{00000000-0005-0000-0000-00008A200000}"/>
    <cellStyle name="Normalny 2 2 2 5 2 3 9" xfId="23155" xr:uid="{00000000-0005-0000-0000-00008B200000}"/>
    <cellStyle name="Normalny 2 2 2 5 2 4" xfId="964" xr:uid="{00000000-0005-0000-0000-00008C200000}"/>
    <cellStyle name="Normalny 2 2 2 5 2 4 2" xfId="4260" xr:uid="{00000000-0005-0000-0000-00008D200000}"/>
    <cellStyle name="Normalny 2 2 2 5 2 4 2 2" xfId="10852" xr:uid="{00000000-0005-0000-0000-00008E200000}"/>
    <cellStyle name="Normalny 2 2 2 5 2 4 2 3" xfId="18858" xr:uid="{00000000-0005-0000-0000-00008F200000}"/>
    <cellStyle name="Normalny 2 2 2 5 2 4 2 4" xfId="26863" xr:uid="{00000000-0005-0000-0000-000090200000}"/>
    <cellStyle name="Normalny 2 2 2 5 2 4 2 5" xfId="34868" xr:uid="{00000000-0005-0000-0000-000091200000}"/>
    <cellStyle name="Normalny 2 2 2 5 2 4 2 6" xfId="42873" xr:uid="{00000000-0005-0000-0000-000092200000}"/>
    <cellStyle name="Normalny 2 2 2 5 2 4 2 7" xfId="50878" xr:uid="{00000000-0005-0000-0000-000093200000}"/>
    <cellStyle name="Normalny 2 2 2 5 2 4 3" xfId="14135" xr:uid="{00000000-0005-0000-0000-000094200000}"/>
    <cellStyle name="Normalny 2 2 2 5 2 4 3 2" xfId="22140" xr:uid="{00000000-0005-0000-0000-000095200000}"/>
    <cellStyle name="Normalny 2 2 2 5 2 4 3 3" xfId="30145" xr:uid="{00000000-0005-0000-0000-000096200000}"/>
    <cellStyle name="Normalny 2 2 2 5 2 4 3 4" xfId="38150" xr:uid="{00000000-0005-0000-0000-000097200000}"/>
    <cellStyle name="Normalny 2 2 2 5 2 4 3 5" xfId="46155" xr:uid="{00000000-0005-0000-0000-000098200000}"/>
    <cellStyle name="Normalny 2 2 2 5 2 4 3 6" xfId="54160" xr:uid="{00000000-0005-0000-0000-000099200000}"/>
    <cellStyle name="Normalny 2 2 2 5 2 4 4" xfId="7556" xr:uid="{00000000-0005-0000-0000-00009A200000}"/>
    <cellStyle name="Normalny 2 2 2 5 2 4 5" xfId="15562" xr:uid="{00000000-0005-0000-0000-00009B200000}"/>
    <cellStyle name="Normalny 2 2 2 5 2 4 6" xfId="23567" xr:uid="{00000000-0005-0000-0000-00009C200000}"/>
    <cellStyle name="Normalny 2 2 2 5 2 4 7" xfId="31572" xr:uid="{00000000-0005-0000-0000-00009D200000}"/>
    <cellStyle name="Normalny 2 2 2 5 2 4 8" xfId="39577" xr:uid="{00000000-0005-0000-0000-00009E200000}"/>
    <cellStyle name="Normalny 2 2 2 5 2 4 9" xfId="47582" xr:uid="{00000000-0005-0000-0000-00009F200000}"/>
    <cellStyle name="Normalny 2 2 2 5 2 5" xfId="1788" xr:uid="{00000000-0005-0000-0000-0000A0200000}"/>
    <cellStyle name="Normalny 2 2 2 5 2 5 2" xfId="5084" xr:uid="{00000000-0005-0000-0000-0000A1200000}"/>
    <cellStyle name="Normalny 2 2 2 5 2 5 2 2" xfId="11676" xr:uid="{00000000-0005-0000-0000-0000A2200000}"/>
    <cellStyle name="Normalny 2 2 2 5 2 5 2 3" xfId="19682" xr:uid="{00000000-0005-0000-0000-0000A3200000}"/>
    <cellStyle name="Normalny 2 2 2 5 2 5 2 4" xfId="27687" xr:uid="{00000000-0005-0000-0000-0000A4200000}"/>
    <cellStyle name="Normalny 2 2 2 5 2 5 2 5" xfId="35692" xr:uid="{00000000-0005-0000-0000-0000A5200000}"/>
    <cellStyle name="Normalny 2 2 2 5 2 5 2 6" xfId="43697" xr:uid="{00000000-0005-0000-0000-0000A6200000}"/>
    <cellStyle name="Normalny 2 2 2 5 2 5 2 7" xfId="51702" xr:uid="{00000000-0005-0000-0000-0000A7200000}"/>
    <cellStyle name="Normalny 2 2 2 5 2 5 3" xfId="13532" xr:uid="{00000000-0005-0000-0000-0000A8200000}"/>
    <cellStyle name="Normalny 2 2 2 5 2 5 3 2" xfId="21537" xr:uid="{00000000-0005-0000-0000-0000A9200000}"/>
    <cellStyle name="Normalny 2 2 2 5 2 5 3 3" xfId="29542" xr:uid="{00000000-0005-0000-0000-0000AA200000}"/>
    <cellStyle name="Normalny 2 2 2 5 2 5 3 4" xfId="37547" xr:uid="{00000000-0005-0000-0000-0000AB200000}"/>
    <cellStyle name="Normalny 2 2 2 5 2 5 3 5" xfId="45552" xr:uid="{00000000-0005-0000-0000-0000AC200000}"/>
    <cellStyle name="Normalny 2 2 2 5 2 5 3 6" xfId="53557" xr:uid="{00000000-0005-0000-0000-0000AD200000}"/>
    <cellStyle name="Normalny 2 2 2 5 2 5 4" xfId="8380" xr:uid="{00000000-0005-0000-0000-0000AE200000}"/>
    <cellStyle name="Normalny 2 2 2 5 2 5 5" xfId="16386" xr:uid="{00000000-0005-0000-0000-0000AF200000}"/>
    <cellStyle name="Normalny 2 2 2 5 2 5 6" xfId="24391" xr:uid="{00000000-0005-0000-0000-0000B0200000}"/>
    <cellStyle name="Normalny 2 2 2 5 2 5 7" xfId="32396" xr:uid="{00000000-0005-0000-0000-0000B1200000}"/>
    <cellStyle name="Normalny 2 2 2 5 2 5 8" xfId="40401" xr:uid="{00000000-0005-0000-0000-0000B2200000}"/>
    <cellStyle name="Normalny 2 2 2 5 2 5 9" xfId="48406" xr:uid="{00000000-0005-0000-0000-0000B3200000}"/>
    <cellStyle name="Normalny 2 2 2 5 2 6" xfId="2612" xr:uid="{00000000-0005-0000-0000-0000B4200000}"/>
    <cellStyle name="Normalny 2 2 2 5 2 6 2" xfId="5908" xr:uid="{00000000-0005-0000-0000-0000B5200000}"/>
    <cellStyle name="Normalny 2 2 2 5 2 6 2 2" xfId="12500" xr:uid="{00000000-0005-0000-0000-0000B6200000}"/>
    <cellStyle name="Normalny 2 2 2 5 2 6 2 3" xfId="20506" xr:uid="{00000000-0005-0000-0000-0000B7200000}"/>
    <cellStyle name="Normalny 2 2 2 5 2 6 2 4" xfId="28511" xr:uid="{00000000-0005-0000-0000-0000B8200000}"/>
    <cellStyle name="Normalny 2 2 2 5 2 6 2 5" xfId="36516" xr:uid="{00000000-0005-0000-0000-0000B9200000}"/>
    <cellStyle name="Normalny 2 2 2 5 2 6 2 6" xfId="44521" xr:uid="{00000000-0005-0000-0000-0000BA200000}"/>
    <cellStyle name="Normalny 2 2 2 5 2 6 2 7" xfId="52526" xr:uid="{00000000-0005-0000-0000-0000BB200000}"/>
    <cellStyle name="Normalny 2 2 2 5 2 6 3" xfId="9204" xr:uid="{00000000-0005-0000-0000-0000BC200000}"/>
    <cellStyle name="Normalny 2 2 2 5 2 6 4" xfId="17210" xr:uid="{00000000-0005-0000-0000-0000BD200000}"/>
    <cellStyle name="Normalny 2 2 2 5 2 6 5" xfId="25215" xr:uid="{00000000-0005-0000-0000-0000BE200000}"/>
    <cellStyle name="Normalny 2 2 2 5 2 6 6" xfId="33220" xr:uid="{00000000-0005-0000-0000-0000BF200000}"/>
    <cellStyle name="Normalny 2 2 2 5 2 6 7" xfId="41225" xr:uid="{00000000-0005-0000-0000-0000C0200000}"/>
    <cellStyle name="Normalny 2 2 2 5 2 6 8" xfId="49230" xr:uid="{00000000-0005-0000-0000-0000C1200000}"/>
    <cellStyle name="Normalny 2 2 2 5 2 7" xfId="3436" xr:uid="{00000000-0005-0000-0000-0000C2200000}"/>
    <cellStyle name="Normalny 2 2 2 5 2 7 2" xfId="10028" xr:uid="{00000000-0005-0000-0000-0000C3200000}"/>
    <cellStyle name="Normalny 2 2 2 5 2 7 3" xfId="18034" xr:uid="{00000000-0005-0000-0000-0000C4200000}"/>
    <cellStyle name="Normalny 2 2 2 5 2 7 4" xfId="26039" xr:uid="{00000000-0005-0000-0000-0000C5200000}"/>
    <cellStyle name="Normalny 2 2 2 5 2 7 5" xfId="34044" xr:uid="{00000000-0005-0000-0000-0000C6200000}"/>
    <cellStyle name="Normalny 2 2 2 5 2 7 6" xfId="42049" xr:uid="{00000000-0005-0000-0000-0000C7200000}"/>
    <cellStyle name="Normalny 2 2 2 5 2 7 7" xfId="50054" xr:uid="{00000000-0005-0000-0000-0000C8200000}"/>
    <cellStyle name="Normalny 2 2 2 5 2 8" xfId="13326" xr:uid="{00000000-0005-0000-0000-0000C9200000}"/>
    <cellStyle name="Normalny 2 2 2 5 2 8 2" xfId="21331" xr:uid="{00000000-0005-0000-0000-0000CA200000}"/>
    <cellStyle name="Normalny 2 2 2 5 2 8 3" xfId="29336" xr:uid="{00000000-0005-0000-0000-0000CB200000}"/>
    <cellStyle name="Normalny 2 2 2 5 2 8 4" xfId="37341" xr:uid="{00000000-0005-0000-0000-0000CC200000}"/>
    <cellStyle name="Normalny 2 2 2 5 2 8 5" xfId="45346" xr:uid="{00000000-0005-0000-0000-0000CD200000}"/>
    <cellStyle name="Normalny 2 2 2 5 2 8 6" xfId="53351" xr:uid="{00000000-0005-0000-0000-0000CE200000}"/>
    <cellStyle name="Normalny 2 2 2 5 2 9" xfId="6732" xr:uid="{00000000-0005-0000-0000-0000CF200000}"/>
    <cellStyle name="Normalny 2 2 2 5 3" xfId="249" xr:uid="{00000000-0005-0000-0000-0000D0200000}"/>
    <cellStyle name="Normalny 2 2 2 5 3 10" xfId="22852" xr:uid="{00000000-0005-0000-0000-0000D1200000}"/>
    <cellStyle name="Normalny 2 2 2 5 3 11" xfId="30857" xr:uid="{00000000-0005-0000-0000-0000D2200000}"/>
    <cellStyle name="Normalny 2 2 2 5 3 12" xfId="38862" xr:uid="{00000000-0005-0000-0000-0000D3200000}"/>
    <cellStyle name="Normalny 2 2 2 5 3 13" xfId="46867" xr:uid="{00000000-0005-0000-0000-0000D4200000}"/>
    <cellStyle name="Normalny 2 2 2 5 3 2" xfId="661" xr:uid="{00000000-0005-0000-0000-0000D5200000}"/>
    <cellStyle name="Normalny 2 2 2 5 3 2 10" xfId="31269" xr:uid="{00000000-0005-0000-0000-0000D6200000}"/>
    <cellStyle name="Normalny 2 2 2 5 3 2 11" xfId="39274" xr:uid="{00000000-0005-0000-0000-0000D7200000}"/>
    <cellStyle name="Normalny 2 2 2 5 3 2 12" xfId="47279" xr:uid="{00000000-0005-0000-0000-0000D8200000}"/>
    <cellStyle name="Normalny 2 2 2 5 3 2 2" xfId="1485" xr:uid="{00000000-0005-0000-0000-0000D9200000}"/>
    <cellStyle name="Normalny 2 2 2 5 3 2 2 2" xfId="4781" xr:uid="{00000000-0005-0000-0000-0000DA200000}"/>
    <cellStyle name="Normalny 2 2 2 5 3 2 2 2 2" xfId="11373" xr:uid="{00000000-0005-0000-0000-0000DB200000}"/>
    <cellStyle name="Normalny 2 2 2 5 3 2 2 2 3" xfId="19379" xr:uid="{00000000-0005-0000-0000-0000DC200000}"/>
    <cellStyle name="Normalny 2 2 2 5 3 2 2 2 4" xfId="27384" xr:uid="{00000000-0005-0000-0000-0000DD200000}"/>
    <cellStyle name="Normalny 2 2 2 5 3 2 2 2 5" xfId="35389" xr:uid="{00000000-0005-0000-0000-0000DE200000}"/>
    <cellStyle name="Normalny 2 2 2 5 3 2 2 2 6" xfId="43394" xr:uid="{00000000-0005-0000-0000-0000DF200000}"/>
    <cellStyle name="Normalny 2 2 2 5 3 2 2 2 7" xfId="51399" xr:uid="{00000000-0005-0000-0000-0000E0200000}"/>
    <cellStyle name="Normalny 2 2 2 5 3 2 2 3" xfId="8077" xr:uid="{00000000-0005-0000-0000-0000E1200000}"/>
    <cellStyle name="Normalny 2 2 2 5 3 2 2 4" xfId="16083" xr:uid="{00000000-0005-0000-0000-0000E2200000}"/>
    <cellStyle name="Normalny 2 2 2 5 3 2 2 5" xfId="24088" xr:uid="{00000000-0005-0000-0000-0000E3200000}"/>
    <cellStyle name="Normalny 2 2 2 5 3 2 2 6" xfId="32093" xr:uid="{00000000-0005-0000-0000-0000E4200000}"/>
    <cellStyle name="Normalny 2 2 2 5 3 2 2 7" xfId="40098" xr:uid="{00000000-0005-0000-0000-0000E5200000}"/>
    <cellStyle name="Normalny 2 2 2 5 3 2 2 8" xfId="48103" xr:uid="{00000000-0005-0000-0000-0000E6200000}"/>
    <cellStyle name="Normalny 2 2 2 5 3 2 3" xfId="2309" xr:uid="{00000000-0005-0000-0000-0000E7200000}"/>
    <cellStyle name="Normalny 2 2 2 5 3 2 3 2" xfId="5605" xr:uid="{00000000-0005-0000-0000-0000E8200000}"/>
    <cellStyle name="Normalny 2 2 2 5 3 2 3 2 2" xfId="12197" xr:uid="{00000000-0005-0000-0000-0000E9200000}"/>
    <cellStyle name="Normalny 2 2 2 5 3 2 3 2 3" xfId="20203" xr:uid="{00000000-0005-0000-0000-0000EA200000}"/>
    <cellStyle name="Normalny 2 2 2 5 3 2 3 2 4" xfId="28208" xr:uid="{00000000-0005-0000-0000-0000EB200000}"/>
    <cellStyle name="Normalny 2 2 2 5 3 2 3 2 5" xfId="36213" xr:uid="{00000000-0005-0000-0000-0000EC200000}"/>
    <cellStyle name="Normalny 2 2 2 5 3 2 3 2 6" xfId="44218" xr:uid="{00000000-0005-0000-0000-0000ED200000}"/>
    <cellStyle name="Normalny 2 2 2 5 3 2 3 2 7" xfId="52223" xr:uid="{00000000-0005-0000-0000-0000EE200000}"/>
    <cellStyle name="Normalny 2 2 2 5 3 2 3 3" xfId="8901" xr:uid="{00000000-0005-0000-0000-0000EF200000}"/>
    <cellStyle name="Normalny 2 2 2 5 3 2 3 4" xfId="16907" xr:uid="{00000000-0005-0000-0000-0000F0200000}"/>
    <cellStyle name="Normalny 2 2 2 5 3 2 3 5" xfId="24912" xr:uid="{00000000-0005-0000-0000-0000F1200000}"/>
    <cellStyle name="Normalny 2 2 2 5 3 2 3 6" xfId="32917" xr:uid="{00000000-0005-0000-0000-0000F2200000}"/>
    <cellStyle name="Normalny 2 2 2 5 3 2 3 7" xfId="40922" xr:uid="{00000000-0005-0000-0000-0000F3200000}"/>
    <cellStyle name="Normalny 2 2 2 5 3 2 3 8" xfId="48927" xr:uid="{00000000-0005-0000-0000-0000F4200000}"/>
    <cellStyle name="Normalny 2 2 2 5 3 2 4" xfId="3133" xr:uid="{00000000-0005-0000-0000-0000F5200000}"/>
    <cellStyle name="Normalny 2 2 2 5 3 2 4 2" xfId="6429" xr:uid="{00000000-0005-0000-0000-0000F6200000}"/>
    <cellStyle name="Normalny 2 2 2 5 3 2 4 2 2" xfId="13021" xr:uid="{00000000-0005-0000-0000-0000F7200000}"/>
    <cellStyle name="Normalny 2 2 2 5 3 2 4 2 3" xfId="21027" xr:uid="{00000000-0005-0000-0000-0000F8200000}"/>
    <cellStyle name="Normalny 2 2 2 5 3 2 4 2 4" xfId="29032" xr:uid="{00000000-0005-0000-0000-0000F9200000}"/>
    <cellStyle name="Normalny 2 2 2 5 3 2 4 2 5" xfId="37037" xr:uid="{00000000-0005-0000-0000-0000FA200000}"/>
    <cellStyle name="Normalny 2 2 2 5 3 2 4 2 6" xfId="45042" xr:uid="{00000000-0005-0000-0000-0000FB200000}"/>
    <cellStyle name="Normalny 2 2 2 5 3 2 4 2 7" xfId="53047" xr:uid="{00000000-0005-0000-0000-0000FC200000}"/>
    <cellStyle name="Normalny 2 2 2 5 3 2 4 3" xfId="9725" xr:uid="{00000000-0005-0000-0000-0000FD200000}"/>
    <cellStyle name="Normalny 2 2 2 5 3 2 4 4" xfId="17731" xr:uid="{00000000-0005-0000-0000-0000FE200000}"/>
    <cellStyle name="Normalny 2 2 2 5 3 2 4 5" xfId="25736" xr:uid="{00000000-0005-0000-0000-0000FF200000}"/>
    <cellStyle name="Normalny 2 2 2 5 3 2 4 6" xfId="33741" xr:uid="{00000000-0005-0000-0000-000000210000}"/>
    <cellStyle name="Normalny 2 2 2 5 3 2 4 7" xfId="41746" xr:uid="{00000000-0005-0000-0000-000001210000}"/>
    <cellStyle name="Normalny 2 2 2 5 3 2 4 8" xfId="49751" xr:uid="{00000000-0005-0000-0000-000002210000}"/>
    <cellStyle name="Normalny 2 2 2 5 3 2 5" xfId="3957" xr:uid="{00000000-0005-0000-0000-000003210000}"/>
    <cellStyle name="Normalny 2 2 2 5 3 2 5 2" xfId="10549" xr:uid="{00000000-0005-0000-0000-000004210000}"/>
    <cellStyle name="Normalny 2 2 2 5 3 2 5 3" xfId="18555" xr:uid="{00000000-0005-0000-0000-000005210000}"/>
    <cellStyle name="Normalny 2 2 2 5 3 2 5 4" xfId="26560" xr:uid="{00000000-0005-0000-0000-000006210000}"/>
    <cellStyle name="Normalny 2 2 2 5 3 2 5 5" xfId="34565" xr:uid="{00000000-0005-0000-0000-000007210000}"/>
    <cellStyle name="Normalny 2 2 2 5 3 2 5 6" xfId="42570" xr:uid="{00000000-0005-0000-0000-000008210000}"/>
    <cellStyle name="Normalny 2 2 2 5 3 2 5 7" xfId="50575" xr:uid="{00000000-0005-0000-0000-000009210000}"/>
    <cellStyle name="Normalny 2 2 2 5 3 2 6" xfId="14235" xr:uid="{00000000-0005-0000-0000-00000A210000}"/>
    <cellStyle name="Normalny 2 2 2 5 3 2 6 2" xfId="22240" xr:uid="{00000000-0005-0000-0000-00000B210000}"/>
    <cellStyle name="Normalny 2 2 2 5 3 2 6 3" xfId="30245" xr:uid="{00000000-0005-0000-0000-00000C210000}"/>
    <cellStyle name="Normalny 2 2 2 5 3 2 6 4" xfId="38250" xr:uid="{00000000-0005-0000-0000-00000D210000}"/>
    <cellStyle name="Normalny 2 2 2 5 3 2 6 5" xfId="46255" xr:uid="{00000000-0005-0000-0000-00000E210000}"/>
    <cellStyle name="Normalny 2 2 2 5 3 2 6 6" xfId="54260" xr:uid="{00000000-0005-0000-0000-00000F210000}"/>
    <cellStyle name="Normalny 2 2 2 5 3 2 7" xfId="7253" xr:uid="{00000000-0005-0000-0000-000010210000}"/>
    <cellStyle name="Normalny 2 2 2 5 3 2 8" xfId="15259" xr:uid="{00000000-0005-0000-0000-000011210000}"/>
    <cellStyle name="Normalny 2 2 2 5 3 2 9" xfId="23264" xr:uid="{00000000-0005-0000-0000-000012210000}"/>
    <cellStyle name="Normalny 2 2 2 5 3 3" xfId="1073" xr:uid="{00000000-0005-0000-0000-000013210000}"/>
    <cellStyle name="Normalny 2 2 2 5 3 3 2" xfId="4369" xr:uid="{00000000-0005-0000-0000-000014210000}"/>
    <cellStyle name="Normalny 2 2 2 5 3 3 2 2" xfId="10961" xr:uid="{00000000-0005-0000-0000-000015210000}"/>
    <cellStyle name="Normalny 2 2 2 5 3 3 2 3" xfId="18967" xr:uid="{00000000-0005-0000-0000-000016210000}"/>
    <cellStyle name="Normalny 2 2 2 5 3 3 2 4" xfId="26972" xr:uid="{00000000-0005-0000-0000-000017210000}"/>
    <cellStyle name="Normalny 2 2 2 5 3 3 2 5" xfId="34977" xr:uid="{00000000-0005-0000-0000-000018210000}"/>
    <cellStyle name="Normalny 2 2 2 5 3 3 2 6" xfId="42982" xr:uid="{00000000-0005-0000-0000-000019210000}"/>
    <cellStyle name="Normalny 2 2 2 5 3 3 2 7" xfId="50987" xr:uid="{00000000-0005-0000-0000-00001A210000}"/>
    <cellStyle name="Normalny 2 2 2 5 3 3 3" xfId="7665" xr:uid="{00000000-0005-0000-0000-00001B210000}"/>
    <cellStyle name="Normalny 2 2 2 5 3 3 4" xfId="15671" xr:uid="{00000000-0005-0000-0000-00001C210000}"/>
    <cellStyle name="Normalny 2 2 2 5 3 3 5" xfId="23676" xr:uid="{00000000-0005-0000-0000-00001D210000}"/>
    <cellStyle name="Normalny 2 2 2 5 3 3 6" xfId="31681" xr:uid="{00000000-0005-0000-0000-00001E210000}"/>
    <cellStyle name="Normalny 2 2 2 5 3 3 7" xfId="39686" xr:uid="{00000000-0005-0000-0000-00001F210000}"/>
    <cellStyle name="Normalny 2 2 2 5 3 3 8" xfId="47691" xr:uid="{00000000-0005-0000-0000-000020210000}"/>
    <cellStyle name="Normalny 2 2 2 5 3 4" xfId="1897" xr:uid="{00000000-0005-0000-0000-000021210000}"/>
    <cellStyle name="Normalny 2 2 2 5 3 4 2" xfId="5193" xr:uid="{00000000-0005-0000-0000-000022210000}"/>
    <cellStyle name="Normalny 2 2 2 5 3 4 2 2" xfId="11785" xr:uid="{00000000-0005-0000-0000-000023210000}"/>
    <cellStyle name="Normalny 2 2 2 5 3 4 2 3" xfId="19791" xr:uid="{00000000-0005-0000-0000-000024210000}"/>
    <cellStyle name="Normalny 2 2 2 5 3 4 2 4" xfId="27796" xr:uid="{00000000-0005-0000-0000-000025210000}"/>
    <cellStyle name="Normalny 2 2 2 5 3 4 2 5" xfId="35801" xr:uid="{00000000-0005-0000-0000-000026210000}"/>
    <cellStyle name="Normalny 2 2 2 5 3 4 2 6" xfId="43806" xr:uid="{00000000-0005-0000-0000-000027210000}"/>
    <cellStyle name="Normalny 2 2 2 5 3 4 2 7" xfId="51811" xr:uid="{00000000-0005-0000-0000-000028210000}"/>
    <cellStyle name="Normalny 2 2 2 5 3 4 3" xfId="8489" xr:uid="{00000000-0005-0000-0000-000029210000}"/>
    <cellStyle name="Normalny 2 2 2 5 3 4 4" xfId="16495" xr:uid="{00000000-0005-0000-0000-00002A210000}"/>
    <cellStyle name="Normalny 2 2 2 5 3 4 5" xfId="24500" xr:uid="{00000000-0005-0000-0000-00002B210000}"/>
    <cellStyle name="Normalny 2 2 2 5 3 4 6" xfId="32505" xr:uid="{00000000-0005-0000-0000-00002C210000}"/>
    <cellStyle name="Normalny 2 2 2 5 3 4 7" xfId="40510" xr:uid="{00000000-0005-0000-0000-00002D210000}"/>
    <cellStyle name="Normalny 2 2 2 5 3 4 8" xfId="48515" xr:uid="{00000000-0005-0000-0000-00002E210000}"/>
    <cellStyle name="Normalny 2 2 2 5 3 5" xfId="2721" xr:uid="{00000000-0005-0000-0000-00002F210000}"/>
    <cellStyle name="Normalny 2 2 2 5 3 5 2" xfId="6017" xr:uid="{00000000-0005-0000-0000-000030210000}"/>
    <cellStyle name="Normalny 2 2 2 5 3 5 2 2" xfId="12609" xr:uid="{00000000-0005-0000-0000-000031210000}"/>
    <cellStyle name="Normalny 2 2 2 5 3 5 2 3" xfId="20615" xr:uid="{00000000-0005-0000-0000-000032210000}"/>
    <cellStyle name="Normalny 2 2 2 5 3 5 2 4" xfId="28620" xr:uid="{00000000-0005-0000-0000-000033210000}"/>
    <cellStyle name="Normalny 2 2 2 5 3 5 2 5" xfId="36625" xr:uid="{00000000-0005-0000-0000-000034210000}"/>
    <cellStyle name="Normalny 2 2 2 5 3 5 2 6" xfId="44630" xr:uid="{00000000-0005-0000-0000-000035210000}"/>
    <cellStyle name="Normalny 2 2 2 5 3 5 2 7" xfId="52635" xr:uid="{00000000-0005-0000-0000-000036210000}"/>
    <cellStyle name="Normalny 2 2 2 5 3 5 3" xfId="9313" xr:uid="{00000000-0005-0000-0000-000037210000}"/>
    <cellStyle name="Normalny 2 2 2 5 3 5 4" xfId="17319" xr:uid="{00000000-0005-0000-0000-000038210000}"/>
    <cellStyle name="Normalny 2 2 2 5 3 5 5" xfId="25324" xr:uid="{00000000-0005-0000-0000-000039210000}"/>
    <cellStyle name="Normalny 2 2 2 5 3 5 6" xfId="33329" xr:uid="{00000000-0005-0000-0000-00003A210000}"/>
    <cellStyle name="Normalny 2 2 2 5 3 5 7" xfId="41334" xr:uid="{00000000-0005-0000-0000-00003B210000}"/>
    <cellStyle name="Normalny 2 2 2 5 3 5 8" xfId="49339" xr:uid="{00000000-0005-0000-0000-00003C210000}"/>
    <cellStyle name="Normalny 2 2 2 5 3 6" xfId="3545" xr:uid="{00000000-0005-0000-0000-00003D210000}"/>
    <cellStyle name="Normalny 2 2 2 5 3 6 2" xfId="10137" xr:uid="{00000000-0005-0000-0000-00003E210000}"/>
    <cellStyle name="Normalny 2 2 2 5 3 6 3" xfId="18143" xr:uid="{00000000-0005-0000-0000-00003F210000}"/>
    <cellStyle name="Normalny 2 2 2 5 3 6 4" xfId="26148" xr:uid="{00000000-0005-0000-0000-000040210000}"/>
    <cellStyle name="Normalny 2 2 2 5 3 6 5" xfId="34153" xr:uid="{00000000-0005-0000-0000-000041210000}"/>
    <cellStyle name="Normalny 2 2 2 5 3 6 6" xfId="42158" xr:uid="{00000000-0005-0000-0000-000042210000}"/>
    <cellStyle name="Normalny 2 2 2 5 3 6 7" xfId="50163" xr:uid="{00000000-0005-0000-0000-000043210000}"/>
    <cellStyle name="Normalny 2 2 2 5 3 7" xfId="13632" xr:uid="{00000000-0005-0000-0000-000044210000}"/>
    <cellStyle name="Normalny 2 2 2 5 3 7 2" xfId="21637" xr:uid="{00000000-0005-0000-0000-000045210000}"/>
    <cellStyle name="Normalny 2 2 2 5 3 7 3" xfId="29642" xr:uid="{00000000-0005-0000-0000-000046210000}"/>
    <cellStyle name="Normalny 2 2 2 5 3 7 4" xfId="37647" xr:uid="{00000000-0005-0000-0000-000047210000}"/>
    <cellStyle name="Normalny 2 2 2 5 3 7 5" xfId="45652" xr:uid="{00000000-0005-0000-0000-000048210000}"/>
    <cellStyle name="Normalny 2 2 2 5 3 7 6" xfId="53657" xr:uid="{00000000-0005-0000-0000-000049210000}"/>
    <cellStyle name="Normalny 2 2 2 5 3 8" xfId="6841" xr:uid="{00000000-0005-0000-0000-00004A210000}"/>
    <cellStyle name="Normalny 2 2 2 5 3 9" xfId="14847" xr:uid="{00000000-0005-0000-0000-00004B210000}"/>
    <cellStyle name="Normalny 2 2 2 5 4" xfId="455" xr:uid="{00000000-0005-0000-0000-00004C210000}"/>
    <cellStyle name="Normalny 2 2 2 5 4 10" xfId="31063" xr:uid="{00000000-0005-0000-0000-00004D210000}"/>
    <cellStyle name="Normalny 2 2 2 5 4 11" xfId="39068" xr:uid="{00000000-0005-0000-0000-00004E210000}"/>
    <cellStyle name="Normalny 2 2 2 5 4 12" xfId="47073" xr:uid="{00000000-0005-0000-0000-00004F210000}"/>
    <cellStyle name="Normalny 2 2 2 5 4 2" xfId="1279" xr:uid="{00000000-0005-0000-0000-000050210000}"/>
    <cellStyle name="Normalny 2 2 2 5 4 2 2" xfId="4575" xr:uid="{00000000-0005-0000-0000-000051210000}"/>
    <cellStyle name="Normalny 2 2 2 5 4 2 2 2" xfId="11167" xr:uid="{00000000-0005-0000-0000-000052210000}"/>
    <cellStyle name="Normalny 2 2 2 5 4 2 2 3" xfId="19173" xr:uid="{00000000-0005-0000-0000-000053210000}"/>
    <cellStyle name="Normalny 2 2 2 5 4 2 2 4" xfId="27178" xr:uid="{00000000-0005-0000-0000-000054210000}"/>
    <cellStyle name="Normalny 2 2 2 5 4 2 2 5" xfId="35183" xr:uid="{00000000-0005-0000-0000-000055210000}"/>
    <cellStyle name="Normalny 2 2 2 5 4 2 2 6" xfId="43188" xr:uid="{00000000-0005-0000-0000-000056210000}"/>
    <cellStyle name="Normalny 2 2 2 5 4 2 2 7" xfId="51193" xr:uid="{00000000-0005-0000-0000-000057210000}"/>
    <cellStyle name="Normalny 2 2 2 5 4 2 3" xfId="14438" xr:uid="{00000000-0005-0000-0000-000058210000}"/>
    <cellStyle name="Normalny 2 2 2 5 4 2 3 2" xfId="22443" xr:uid="{00000000-0005-0000-0000-000059210000}"/>
    <cellStyle name="Normalny 2 2 2 5 4 2 3 3" xfId="30448" xr:uid="{00000000-0005-0000-0000-00005A210000}"/>
    <cellStyle name="Normalny 2 2 2 5 4 2 3 4" xfId="38453" xr:uid="{00000000-0005-0000-0000-00005B210000}"/>
    <cellStyle name="Normalny 2 2 2 5 4 2 3 5" xfId="46458" xr:uid="{00000000-0005-0000-0000-00005C210000}"/>
    <cellStyle name="Normalny 2 2 2 5 4 2 3 6" xfId="54463" xr:uid="{00000000-0005-0000-0000-00005D210000}"/>
    <cellStyle name="Normalny 2 2 2 5 4 2 4" xfId="7871" xr:uid="{00000000-0005-0000-0000-00005E210000}"/>
    <cellStyle name="Normalny 2 2 2 5 4 2 5" xfId="15877" xr:uid="{00000000-0005-0000-0000-00005F210000}"/>
    <cellStyle name="Normalny 2 2 2 5 4 2 6" xfId="23882" xr:uid="{00000000-0005-0000-0000-000060210000}"/>
    <cellStyle name="Normalny 2 2 2 5 4 2 7" xfId="31887" xr:uid="{00000000-0005-0000-0000-000061210000}"/>
    <cellStyle name="Normalny 2 2 2 5 4 2 8" xfId="39892" xr:uid="{00000000-0005-0000-0000-000062210000}"/>
    <cellStyle name="Normalny 2 2 2 5 4 2 9" xfId="47897" xr:uid="{00000000-0005-0000-0000-000063210000}"/>
    <cellStyle name="Normalny 2 2 2 5 4 3" xfId="2103" xr:uid="{00000000-0005-0000-0000-000064210000}"/>
    <cellStyle name="Normalny 2 2 2 5 4 3 2" xfId="5399" xr:uid="{00000000-0005-0000-0000-000065210000}"/>
    <cellStyle name="Normalny 2 2 2 5 4 3 2 2" xfId="11991" xr:uid="{00000000-0005-0000-0000-000066210000}"/>
    <cellStyle name="Normalny 2 2 2 5 4 3 2 3" xfId="19997" xr:uid="{00000000-0005-0000-0000-000067210000}"/>
    <cellStyle name="Normalny 2 2 2 5 4 3 2 4" xfId="28002" xr:uid="{00000000-0005-0000-0000-000068210000}"/>
    <cellStyle name="Normalny 2 2 2 5 4 3 2 5" xfId="36007" xr:uid="{00000000-0005-0000-0000-000069210000}"/>
    <cellStyle name="Normalny 2 2 2 5 4 3 2 6" xfId="44012" xr:uid="{00000000-0005-0000-0000-00006A210000}"/>
    <cellStyle name="Normalny 2 2 2 5 4 3 2 7" xfId="52017" xr:uid="{00000000-0005-0000-0000-00006B210000}"/>
    <cellStyle name="Normalny 2 2 2 5 4 3 3" xfId="8695" xr:uid="{00000000-0005-0000-0000-00006C210000}"/>
    <cellStyle name="Normalny 2 2 2 5 4 3 4" xfId="16701" xr:uid="{00000000-0005-0000-0000-00006D210000}"/>
    <cellStyle name="Normalny 2 2 2 5 4 3 5" xfId="24706" xr:uid="{00000000-0005-0000-0000-00006E210000}"/>
    <cellStyle name="Normalny 2 2 2 5 4 3 6" xfId="32711" xr:uid="{00000000-0005-0000-0000-00006F210000}"/>
    <cellStyle name="Normalny 2 2 2 5 4 3 7" xfId="40716" xr:uid="{00000000-0005-0000-0000-000070210000}"/>
    <cellStyle name="Normalny 2 2 2 5 4 3 8" xfId="48721" xr:uid="{00000000-0005-0000-0000-000071210000}"/>
    <cellStyle name="Normalny 2 2 2 5 4 4" xfId="2927" xr:uid="{00000000-0005-0000-0000-000072210000}"/>
    <cellStyle name="Normalny 2 2 2 5 4 4 2" xfId="6223" xr:uid="{00000000-0005-0000-0000-000073210000}"/>
    <cellStyle name="Normalny 2 2 2 5 4 4 2 2" xfId="12815" xr:uid="{00000000-0005-0000-0000-000074210000}"/>
    <cellStyle name="Normalny 2 2 2 5 4 4 2 3" xfId="20821" xr:uid="{00000000-0005-0000-0000-000075210000}"/>
    <cellStyle name="Normalny 2 2 2 5 4 4 2 4" xfId="28826" xr:uid="{00000000-0005-0000-0000-000076210000}"/>
    <cellStyle name="Normalny 2 2 2 5 4 4 2 5" xfId="36831" xr:uid="{00000000-0005-0000-0000-000077210000}"/>
    <cellStyle name="Normalny 2 2 2 5 4 4 2 6" xfId="44836" xr:uid="{00000000-0005-0000-0000-000078210000}"/>
    <cellStyle name="Normalny 2 2 2 5 4 4 2 7" xfId="52841" xr:uid="{00000000-0005-0000-0000-000079210000}"/>
    <cellStyle name="Normalny 2 2 2 5 4 4 3" xfId="9519" xr:uid="{00000000-0005-0000-0000-00007A210000}"/>
    <cellStyle name="Normalny 2 2 2 5 4 4 4" xfId="17525" xr:uid="{00000000-0005-0000-0000-00007B210000}"/>
    <cellStyle name="Normalny 2 2 2 5 4 4 5" xfId="25530" xr:uid="{00000000-0005-0000-0000-00007C210000}"/>
    <cellStyle name="Normalny 2 2 2 5 4 4 6" xfId="33535" xr:uid="{00000000-0005-0000-0000-00007D210000}"/>
    <cellStyle name="Normalny 2 2 2 5 4 4 7" xfId="41540" xr:uid="{00000000-0005-0000-0000-00007E210000}"/>
    <cellStyle name="Normalny 2 2 2 5 4 4 8" xfId="49545" xr:uid="{00000000-0005-0000-0000-00007F210000}"/>
    <cellStyle name="Normalny 2 2 2 5 4 5" xfId="3751" xr:uid="{00000000-0005-0000-0000-000080210000}"/>
    <cellStyle name="Normalny 2 2 2 5 4 5 2" xfId="10343" xr:uid="{00000000-0005-0000-0000-000081210000}"/>
    <cellStyle name="Normalny 2 2 2 5 4 5 3" xfId="18349" xr:uid="{00000000-0005-0000-0000-000082210000}"/>
    <cellStyle name="Normalny 2 2 2 5 4 5 4" xfId="26354" xr:uid="{00000000-0005-0000-0000-000083210000}"/>
    <cellStyle name="Normalny 2 2 2 5 4 5 5" xfId="34359" xr:uid="{00000000-0005-0000-0000-000084210000}"/>
    <cellStyle name="Normalny 2 2 2 5 4 5 6" xfId="42364" xr:uid="{00000000-0005-0000-0000-000085210000}"/>
    <cellStyle name="Normalny 2 2 2 5 4 5 7" xfId="50369" xr:uid="{00000000-0005-0000-0000-000086210000}"/>
    <cellStyle name="Normalny 2 2 2 5 4 6" xfId="13835" xr:uid="{00000000-0005-0000-0000-000087210000}"/>
    <cellStyle name="Normalny 2 2 2 5 4 6 2" xfId="21840" xr:uid="{00000000-0005-0000-0000-000088210000}"/>
    <cellStyle name="Normalny 2 2 2 5 4 6 3" xfId="29845" xr:uid="{00000000-0005-0000-0000-000089210000}"/>
    <cellStyle name="Normalny 2 2 2 5 4 6 4" xfId="37850" xr:uid="{00000000-0005-0000-0000-00008A210000}"/>
    <cellStyle name="Normalny 2 2 2 5 4 6 5" xfId="45855" xr:uid="{00000000-0005-0000-0000-00008B210000}"/>
    <cellStyle name="Normalny 2 2 2 5 4 6 6" xfId="53860" xr:uid="{00000000-0005-0000-0000-00008C210000}"/>
    <cellStyle name="Normalny 2 2 2 5 4 7" xfId="7047" xr:uid="{00000000-0005-0000-0000-00008D210000}"/>
    <cellStyle name="Normalny 2 2 2 5 4 8" xfId="15053" xr:uid="{00000000-0005-0000-0000-00008E210000}"/>
    <cellStyle name="Normalny 2 2 2 5 4 9" xfId="23058" xr:uid="{00000000-0005-0000-0000-00008F210000}"/>
    <cellStyle name="Normalny 2 2 2 5 5" xfId="867" xr:uid="{00000000-0005-0000-0000-000090210000}"/>
    <cellStyle name="Normalny 2 2 2 5 5 2" xfId="4163" xr:uid="{00000000-0005-0000-0000-000091210000}"/>
    <cellStyle name="Normalny 2 2 2 5 5 2 2" xfId="10755" xr:uid="{00000000-0005-0000-0000-000092210000}"/>
    <cellStyle name="Normalny 2 2 2 5 5 2 3" xfId="18761" xr:uid="{00000000-0005-0000-0000-000093210000}"/>
    <cellStyle name="Normalny 2 2 2 5 5 2 4" xfId="26766" xr:uid="{00000000-0005-0000-0000-000094210000}"/>
    <cellStyle name="Normalny 2 2 2 5 5 2 5" xfId="34771" xr:uid="{00000000-0005-0000-0000-000095210000}"/>
    <cellStyle name="Normalny 2 2 2 5 5 2 6" xfId="42776" xr:uid="{00000000-0005-0000-0000-000096210000}"/>
    <cellStyle name="Normalny 2 2 2 5 5 2 7" xfId="50781" xr:uid="{00000000-0005-0000-0000-000097210000}"/>
    <cellStyle name="Normalny 2 2 2 5 5 3" xfId="14038" xr:uid="{00000000-0005-0000-0000-000098210000}"/>
    <cellStyle name="Normalny 2 2 2 5 5 3 2" xfId="22043" xr:uid="{00000000-0005-0000-0000-000099210000}"/>
    <cellStyle name="Normalny 2 2 2 5 5 3 3" xfId="30048" xr:uid="{00000000-0005-0000-0000-00009A210000}"/>
    <cellStyle name="Normalny 2 2 2 5 5 3 4" xfId="38053" xr:uid="{00000000-0005-0000-0000-00009B210000}"/>
    <cellStyle name="Normalny 2 2 2 5 5 3 5" xfId="46058" xr:uid="{00000000-0005-0000-0000-00009C210000}"/>
    <cellStyle name="Normalny 2 2 2 5 5 3 6" xfId="54063" xr:uid="{00000000-0005-0000-0000-00009D210000}"/>
    <cellStyle name="Normalny 2 2 2 5 5 4" xfId="7459" xr:uid="{00000000-0005-0000-0000-00009E210000}"/>
    <cellStyle name="Normalny 2 2 2 5 5 5" xfId="15465" xr:uid="{00000000-0005-0000-0000-00009F210000}"/>
    <cellStyle name="Normalny 2 2 2 5 5 6" xfId="23470" xr:uid="{00000000-0005-0000-0000-0000A0210000}"/>
    <cellStyle name="Normalny 2 2 2 5 5 7" xfId="31475" xr:uid="{00000000-0005-0000-0000-0000A1210000}"/>
    <cellStyle name="Normalny 2 2 2 5 5 8" xfId="39480" xr:uid="{00000000-0005-0000-0000-0000A2210000}"/>
    <cellStyle name="Normalny 2 2 2 5 5 9" xfId="47485" xr:uid="{00000000-0005-0000-0000-0000A3210000}"/>
    <cellStyle name="Normalny 2 2 2 5 6" xfId="1691" xr:uid="{00000000-0005-0000-0000-0000A4210000}"/>
    <cellStyle name="Normalny 2 2 2 5 6 2" xfId="4987" xr:uid="{00000000-0005-0000-0000-0000A5210000}"/>
    <cellStyle name="Normalny 2 2 2 5 6 2 2" xfId="11579" xr:uid="{00000000-0005-0000-0000-0000A6210000}"/>
    <cellStyle name="Normalny 2 2 2 5 6 2 3" xfId="19585" xr:uid="{00000000-0005-0000-0000-0000A7210000}"/>
    <cellStyle name="Normalny 2 2 2 5 6 2 4" xfId="27590" xr:uid="{00000000-0005-0000-0000-0000A8210000}"/>
    <cellStyle name="Normalny 2 2 2 5 6 2 5" xfId="35595" xr:uid="{00000000-0005-0000-0000-0000A9210000}"/>
    <cellStyle name="Normalny 2 2 2 5 6 2 6" xfId="43600" xr:uid="{00000000-0005-0000-0000-0000AA210000}"/>
    <cellStyle name="Normalny 2 2 2 5 6 2 7" xfId="51605" xr:uid="{00000000-0005-0000-0000-0000AB210000}"/>
    <cellStyle name="Normalny 2 2 2 5 6 3" xfId="13435" xr:uid="{00000000-0005-0000-0000-0000AC210000}"/>
    <cellStyle name="Normalny 2 2 2 5 6 3 2" xfId="21440" xr:uid="{00000000-0005-0000-0000-0000AD210000}"/>
    <cellStyle name="Normalny 2 2 2 5 6 3 3" xfId="29445" xr:uid="{00000000-0005-0000-0000-0000AE210000}"/>
    <cellStyle name="Normalny 2 2 2 5 6 3 4" xfId="37450" xr:uid="{00000000-0005-0000-0000-0000AF210000}"/>
    <cellStyle name="Normalny 2 2 2 5 6 3 5" xfId="45455" xr:uid="{00000000-0005-0000-0000-0000B0210000}"/>
    <cellStyle name="Normalny 2 2 2 5 6 3 6" xfId="53460" xr:uid="{00000000-0005-0000-0000-0000B1210000}"/>
    <cellStyle name="Normalny 2 2 2 5 6 4" xfId="8283" xr:uid="{00000000-0005-0000-0000-0000B2210000}"/>
    <cellStyle name="Normalny 2 2 2 5 6 5" xfId="16289" xr:uid="{00000000-0005-0000-0000-0000B3210000}"/>
    <cellStyle name="Normalny 2 2 2 5 6 6" xfId="24294" xr:uid="{00000000-0005-0000-0000-0000B4210000}"/>
    <cellStyle name="Normalny 2 2 2 5 6 7" xfId="32299" xr:uid="{00000000-0005-0000-0000-0000B5210000}"/>
    <cellStyle name="Normalny 2 2 2 5 6 8" xfId="40304" xr:uid="{00000000-0005-0000-0000-0000B6210000}"/>
    <cellStyle name="Normalny 2 2 2 5 6 9" xfId="48309" xr:uid="{00000000-0005-0000-0000-0000B7210000}"/>
    <cellStyle name="Normalny 2 2 2 5 7" xfId="2515" xr:uid="{00000000-0005-0000-0000-0000B8210000}"/>
    <cellStyle name="Normalny 2 2 2 5 7 2" xfId="5811" xr:uid="{00000000-0005-0000-0000-0000B9210000}"/>
    <cellStyle name="Normalny 2 2 2 5 7 2 2" xfId="12403" xr:uid="{00000000-0005-0000-0000-0000BA210000}"/>
    <cellStyle name="Normalny 2 2 2 5 7 2 3" xfId="20409" xr:uid="{00000000-0005-0000-0000-0000BB210000}"/>
    <cellStyle name="Normalny 2 2 2 5 7 2 4" xfId="28414" xr:uid="{00000000-0005-0000-0000-0000BC210000}"/>
    <cellStyle name="Normalny 2 2 2 5 7 2 5" xfId="36419" xr:uid="{00000000-0005-0000-0000-0000BD210000}"/>
    <cellStyle name="Normalny 2 2 2 5 7 2 6" xfId="44424" xr:uid="{00000000-0005-0000-0000-0000BE210000}"/>
    <cellStyle name="Normalny 2 2 2 5 7 2 7" xfId="52429" xr:uid="{00000000-0005-0000-0000-0000BF210000}"/>
    <cellStyle name="Normalny 2 2 2 5 7 3" xfId="9107" xr:uid="{00000000-0005-0000-0000-0000C0210000}"/>
    <cellStyle name="Normalny 2 2 2 5 7 4" xfId="17113" xr:uid="{00000000-0005-0000-0000-0000C1210000}"/>
    <cellStyle name="Normalny 2 2 2 5 7 5" xfId="25118" xr:uid="{00000000-0005-0000-0000-0000C2210000}"/>
    <cellStyle name="Normalny 2 2 2 5 7 6" xfId="33123" xr:uid="{00000000-0005-0000-0000-0000C3210000}"/>
    <cellStyle name="Normalny 2 2 2 5 7 7" xfId="41128" xr:uid="{00000000-0005-0000-0000-0000C4210000}"/>
    <cellStyle name="Normalny 2 2 2 5 7 8" xfId="49133" xr:uid="{00000000-0005-0000-0000-0000C5210000}"/>
    <cellStyle name="Normalny 2 2 2 5 8" xfId="3339" xr:uid="{00000000-0005-0000-0000-0000C6210000}"/>
    <cellStyle name="Normalny 2 2 2 5 8 2" xfId="9931" xr:uid="{00000000-0005-0000-0000-0000C7210000}"/>
    <cellStyle name="Normalny 2 2 2 5 8 3" xfId="17937" xr:uid="{00000000-0005-0000-0000-0000C8210000}"/>
    <cellStyle name="Normalny 2 2 2 5 8 4" xfId="25942" xr:uid="{00000000-0005-0000-0000-0000C9210000}"/>
    <cellStyle name="Normalny 2 2 2 5 8 5" xfId="33947" xr:uid="{00000000-0005-0000-0000-0000CA210000}"/>
    <cellStyle name="Normalny 2 2 2 5 8 6" xfId="41952" xr:uid="{00000000-0005-0000-0000-0000CB210000}"/>
    <cellStyle name="Normalny 2 2 2 5 8 7" xfId="49957" xr:uid="{00000000-0005-0000-0000-0000CC210000}"/>
    <cellStyle name="Normalny 2 2 2 5 9" xfId="13229" xr:uid="{00000000-0005-0000-0000-0000CD210000}"/>
    <cellStyle name="Normalny 2 2 2 5 9 2" xfId="21234" xr:uid="{00000000-0005-0000-0000-0000CE210000}"/>
    <cellStyle name="Normalny 2 2 2 5 9 3" xfId="29239" xr:uid="{00000000-0005-0000-0000-0000CF210000}"/>
    <cellStyle name="Normalny 2 2 2 5 9 4" xfId="37244" xr:uid="{00000000-0005-0000-0000-0000D0210000}"/>
    <cellStyle name="Normalny 2 2 2 5 9 5" xfId="45249" xr:uid="{00000000-0005-0000-0000-0000D1210000}"/>
    <cellStyle name="Normalny 2 2 2 5 9 6" xfId="53254" xr:uid="{00000000-0005-0000-0000-0000D2210000}"/>
    <cellStyle name="Normalny 2 2 2 6" xfId="49" xr:uid="{00000000-0005-0000-0000-0000D3210000}"/>
    <cellStyle name="Normalny 2 2 2 6 10" xfId="6643" xr:uid="{00000000-0005-0000-0000-0000D4210000}"/>
    <cellStyle name="Normalny 2 2 2 6 11" xfId="14649" xr:uid="{00000000-0005-0000-0000-0000D5210000}"/>
    <cellStyle name="Normalny 2 2 2 6 12" xfId="22654" xr:uid="{00000000-0005-0000-0000-0000D6210000}"/>
    <cellStyle name="Normalny 2 2 2 6 13" xfId="30659" xr:uid="{00000000-0005-0000-0000-0000D7210000}"/>
    <cellStyle name="Normalny 2 2 2 6 14" xfId="38664" xr:uid="{00000000-0005-0000-0000-0000D8210000}"/>
    <cellStyle name="Normalny 2 2 2 6 15" xfId="46669" xr:uid="{00000000-0005-0000-0000-0000D9210000}"/>
    <cellStyle name="Normalny 2 2 2 6 2" xfId="146" xr:uid="{00000000-0005-0000-0000-0000DA210000}"/>
    <cellStyle name="Normalny 2 2 2 6 2 10" xfId="14746" xr:uid="{00000000-0005-0000-0000-0000DB210000}"/>
    <cellStyle name="Normalny 2 2 2 6 2 11" xfId="22751" xr:uid="{00000000-0005-0000-0000-0000DC210000}"/>
    <cellStyle name="Normalny 2 2 2 6 2 12" xfId="30756" xr:uid="{00000000-0005-0000-0000-0000DD210000}"/>
    <cellStyle name="Normalny 2 2 2 6 2 13" xfId="38761" xr:uid="{00000000-0005-0000-0000-0000DE210000}"/>
    <cellStyle name="Normalny 2 2 2 6 2 14" xfId="46766" xr:uid="{00000000-0005-0000-0000-0000DF210000}"/>
    <cellStyle name="Normalny 2 2 2 6 2 2" xfId="354" xr:uid="{00000000-0005-0000-0000-0000E0210000}"/>
    <cellStyle name="Normalny 2 2 2 6 2 2 10" xfId="22957" xr:uid="{00000000-0005-0000-0000-0000E1210000}"/>
    <cellStyle name="Normalny 2 2 2 6 2 2 11" xfId="30962" xr:uid="{00000000-0005-0000-0000-0000E2210000}"/>
    <cellStyle name="Normalny 2 2 2 6 2 2 12" xfId="38967" xr:uid="{00000000-0005-0000-0000-0000E3210000}"/>
    <cellStyle name="Normalny 2 2 2 6 2 2 13" xfId="46972" xr:uid="{00000000-0005-0000-0000-0000E4210000}"/>
    <cellStyle name="Normalny 2 2 2 6 2 2 2" xfId="766" xr:uid="{00000000-0005-0000-0000-0000E5210000}"/>
    <cellStyle name="Normalny 2 2 2 6 2 2 2 10" xfId="31374" xr:uid="{00000000-0005-0000-0000-0000E6210000}"/>
    <cellStyle name="Normalny 2 2 2 6 2 2 2 11" xfId="39379" xr:uid="{00000000-0005-0000-0000-0000E7210000}"/>
    <cellStyle name="Normalny 2 2 2 6 2 2 2 12" xfId="47384" xr:uid="{00000000-0005-0000-0000-0000E8210000}"/>
    <cellStyle name="Normalny 2 2 2 6 2 2 2 2" xfId="1590" xr:uid="{00000000-0005-0000-0000-0000E9210000}"/>
    <cellStyle name="Normalny 2 2 2 6 2 2 2 2 2" xfId="4886" xr:uid="{00000000-0005-0000-0000-0000EA210000}"/>
    <cellStyle name="Normalny 2 2 2 6 2 2 2 2 2 2" xfId="11478" xr:uid="{00000000-0005-0000-0000-0000EB210000}"/>
    <cellStyle name="Normalny 2 2 2 6 2 2 2 2 2 3" xfId="19484" xr:uid="{00000000-0005-0000-0000-0000EC210000}"/>
    <cellStyle name="Normalny 2 2 2 6 2 2 2 2 2 4" xfId="27489" xr:uid="{00000000-0005-0000-0000-0000ED210000}"/>
    <cellStyle name="Normalny 2 2 2 6 2 2 2 2 2 5" xfId="35494" xr:uid="{00000000-0005-0000-0000-0000EE210000}"/>
    <cellStyle name="Normalny 2 2 2 6 2 2 2 2 2 6" xfId="43499" xr:uid="{00000000-0005-0000-0000-0000EF210000}"/>
    <cellStyle name="Normalny 2 2 2 6 2 2 2 2 2 7" xfId="51504" xr:uid="{00000000-0005-0000-0000-0000F0210000}"/>
    <cellStyle name="Normalny 2 2 2 6 2 2 2 2 3" xfId="8182" xr:uid="{00000000-0005-0000-0000-0000F1210000}"/>
    <cellStyle name="Normalny 2 2 2 6 2 2 2 2 4" xfId="16188" xr:uid="{00000000-0005-0000-0000-0000F2210000}"/>
    <cellStyle name="Normalny 2 2 2 6 2 2 2 2 5" xfId="24193" xr:uid="{00000000-0005-0000-0000-0000F3210000}"/>
    <cellStyle name="Normalny 2 2 2 6 2 2 2 2 6" xfId="32198" xr:uid="{00000000-0005-0000-0000-0000F4210000}"/>
    <cellStyle name="Normalny 2 2 2 6 2 2 2 2 7" xfId="40203" xr:uid="{00000000-0005-0000-0000-0000F5210000}"/>
    <cellStyle name="Normalny 2 2 2 6 2 2 2 2 8" xfId="48208" xr:uid="{00000000-0005-0000-0000-0000F6210000}"/>
    <cellStyle name="Normalny 2 2 2 6 2 2 2 3" xfId="2414" xr:uid="{00000000-0005-0000-0000-0000F7210000}"/>
    <cellStyle name="Normalny 2 2 2 6 2 2 2 3 2" xfId="5710" xr:uid="{00000000-0005-0000-0000-0000F8210000}"/>
    <cellStyle name="Normalny 2 2 2 6 2 2 2 3 2 2" xfId="12302" xr:uid="{00000000-0005-0000-0000-0000F9210000}"/>
    <cellStyle name="Normalny 2 2 2 6 2 2 2 3 2 3" xfId="20308" xr:uid="{00000000-0005-0000-0000-0000FA210000}"/>
    <cellStyle name="Normalny 2 2 2 6 2 2 2 3 2 4" xfId="28313" xr:uid="{00000000-0005-0000-0000-0000FB210000}"/>
    <cellStyle name="Normalny 2 2 2 6 2 2 2 3 2 5" xfId="36318" xr:uid="{00000000-0005-0000-0000-0000FC210000}"/>
    <cellStyle name="Normalny 2 2 2 6 2 2 2 3 2 6" xfId="44323" xr:uid="{00000000-0005-0000-0000-0000FD210000}"/>
    <cellStyle name="Normalny 2 2 2 6 2 2 2 3 2 7" xfId="52328" xr:uid="{00000000-0005-0000-0000-0000FE210000}"/>
    <cellStyle name="Normalny 2 2 2 6 2 2 2 3 3" xfId="9006" xr:uid="{00000000-0005-0000-0000-0000FF210000}"/>
    <cellStyle name="Normalny 2 2 2 6 2 2 2 3 4" xfId="17012" xr:uid="{00000000-0005-0000-0000-000000220000}"/>
    <cellStyle name="Normalny 2 2 2 6 2 2 2 3 5" xfId="25017" xr:uid="{00000000-0005-0000-0000-000001220000}"/>
    <cellStyle name="Normalny 2 2 2 6 2 2 2 3 6" xfId="33022" xr:uid="{00000000-0005-0000-0000-000002220000}"/>
    <cellStyle name="Normalny 2 2 2 6 2 2 2 3 7" xfId="41027" xr:uid="{00000000-0005-0000-0000-000003220000}"/>
    <cellStyle name="Normalny 2 2 2 6 2 2 2 3 8" xfId="49032" xr:uid="{00000000-0005-0000-0000-000004220000}"/>
    <cellStyle name="Normalny 2 2 2 6 2 2 2 4" xfId="3238" xr:uid="{00000000-0005-0000-0000-000005220000}"/>
    <cellStyle name="Normalny 2 2 2 6 2 2 2 4 2" xfId="6534" xr:uid="{00000000-0005-0000-0000-000006220000}"/>
    <cellStyle name="Normalny 2 2 2 6 2 2 2 4 2 2" xfId="13126" xr:uid="{00000000-0005-0000-0000-000007220000}"/>
    <cellStyle name="Normalny 2 2 2 6 2 2 2 4 2 3" xfId="21132" xr:uid="{00000000-0005-0000-0000-000008220000}"/>
    <cellStyle name="Normalny 2 2 2 6 2 2 2 4 2 4" xfId="29137" xr:uid="{00000000-0005-0000-0000-000009220000}"/>
    <cellStyle name="Normalny 2 2 2 6 2 2 2 4 2 5" xfId="37142" xr:uid="{00000000-0005-0000-0000-00000A220000}"/>
    <cellStyle name="Normalny 2 2 2 6 2 2 2 4 2 6" xfId="45147" xr:uid="{00000000-0005-0000-0000-00000B220000}"/>
    <cellStyle name="Normalny 2 2 2 6 2 2 2 4 2 7" xfId="53152" xr:uid="{00000000-0005-0000-0000-00000C220000}"/>
    <cellStyle name="Normalny 2 2 2 6 2 2 2 4 3" xfId="9830" xr:uid="{00000000-0005-0000-0000-00000D220000}"/>
    <cellStyle name="Normalny 2 2 2 6 2 2 2 4 4" xfId="17836" xr:uid="{00000000-0005-0000-0000-00000E220000}"/>
    <cellStyle name="Normalny 2 2 2 6 2 2 2 4 5" xfId="25841" xr:uid="{00000000-0005-0000-0000-00000F220000}"/>
    <cellStyle name="Normalny 2 2 2 6 2 2 2 4 6" xfId="33846" xr:uid="{00000000-0005-0000-0000-000010220000}"/>
    <cellStyle name="Normalny 2 2 2 6 2 2 2 4 7" xfId="41851" xr:uid="{00000000-0005-0000-0000-000011220000}"/>
    <cellStyle name="Normalny 2 2 2 6 2 2 2 4 8" xfId="49856" xr:uid="{00000000-0005-0000-0000-000012220000}"/>
    <cellStyle name="Normalny 2 2 2 6 2 2 2 5" xfId="4062" xr:uid="{00000000-0005-0000-0000-000013220000}"/>
    <cellStyle name="Normalny 2 2 2 6 2 2 2 5 2" xfId="10654" xr:uid="{00000000-0005-0000-0000-000014220000}"/>
    <cellStyle name="Normalny 2 2 2 6 2 2 2 5 3" xfId="18660" xr:uid="{00000000-0005-0000-0000-000015220000}"/>
    <cellStyle name="Normalny 2 2 2 6 2 2 2 5 4" xfId="26665" xr:uid="{00000000-0005-0000-0000-000016220000}"/>
    <cellStyle name="Normalny 2 2 2 6 2 2 2 5 5" xfId="34670" xr:uid="{00000000-0005-0000-0000-000017220000}"/>
    <cellStyle name="Normalny 2 2 2 6 2 2 2 5 6" xfId="42675" xr:uid="{00000000-0005-0000-0000-000018220000}"/>
    <cellStyle name="Normalny 2 2 2 6 2 2 2 5 7" xfId="50680" xr:uid="{00000000-0005-0000-0000-000019220000}"/>
    <cellStyle name="Normalny 2 2 2 6 2 2 2 6" xfId="14340" xr:uid="{00000000-0005-0000-0000-00001A220000}"/>
    <cellStyle name="Normalny 2 2 2 6 2 2 2 6 2" xfId="22345" xr:uid="{00000000-0005-0000-0000-00001B220000}"/>
    <cellStyle name="Normalny 2 2 2 6 2 2 2 6 3" xfId="30350" xr:uid="{00000000-0005-0000-0000-00001C220000}"/>
    <cellStyle name="Normalny 2 2 2 6 2 2 2 6 4" xfId="38355" xr:uid="{00000000-0005-0000-0000-00001D220000}"/>
    <cellStyle name="Normalny 2 2 2 6 2 2 2 6 5" xfId="46360" xr:uid="{00000000-0005-0000-0000-00001E220000}"/>
    <cellStyle name="Normalny 2 2 2 6 2 2 2 6 6" xfId="54365" xr:uid="{00000000-0005-0000-0000-00001F220000}"/>
    <cellStyle name="Normalny 2 2 2 6 2 2 2 7" xfId="7358" xr:uid="{00000000-0005-0000-0000-000020220000}"/>
    <cellStyle name="Normalny 2 2 2 6 2 2 2 8" xfId="15364" xr:uid="{00000000-0005-0000-0000-000021220000}"/>
    <cellStyle name="Normalny 2 2 2 6 2 2 2 9" xfId="23369" xr:uid="{00000000-0005-0000-0000-000022220000}"/>
    <cellStyle name="Normalny 2 2 2 6 2 2 3" xfId="1178" xr:uid="{00000000-0005-0000-0000-000023220000}"/>
    <cellStyle name="Normalny 2 2 2 6 2 2 3 2" xfId="4474" xr:uid="{00000000-0005-0000-0000-000024220000}"/>
    <cellStyle name="Normalny 2 2 2 6 2 2 3 2 2" xfId="11066" xr:uid="{00000000-0005-0000-0000-000025220000}"/>
    <cellStyle name="Normalny 2 2 2 6 2 2 3 2 3" xfId="19072" xr:uid="{00000000-0005-0000-0000-000026220000}"/>
    <cellStyle name="Normalny 2 2 2 6 2 2 3 2 4" xfId="27077" xr:uid="{00000000-0005-0000-0000-000027220000}"/>
    <cellStyle name="Normalny 2 2 2 6 2 2 3 2 5" xfId="35082" xr:uid="{00000000-0005-0000-0000-000028220000}"/>
    <cellStyle name="Normalny 2 2 2 6 2 2 3 2 6" xfId="43087" xr:uid="{00000000-0005-0000-0000-000029220000}"/>
    <cellStyle name="Normalny 2 2 2 6 2 2 3 2 7" xfId="51092" xr:uid="{00000000-0005-0000-0000-00002A220000}"/>
    <cellStyle name="Normalny 2 2 2 6 2 2 3 3" xfId="7770" xr:uid="{00000000-0005-0000-0000-00002B220000}"/>
    <cellStyle name="Normalny 2 2 2 6 2 2 3 4" xfId="15776" xr:uid="{00000000-0005-0000-0000-00002C220000}"/>
    <cellStyle name="Normalny 2 2 2 6 2 2 3 5" xfId="23781" xr:uid="{00000000-0005-0000-0000-00002D220000}"/>
    <cellStyle name="Normalny 2 2 2 6 2 2 3 6" xfId="31786" xr:uid="{00000000-0005-0000-0000-00002E220000}"/>
    <cellStyle name="Normalny 2 2 2 6 2 2 3 7" xfId="39791" xr:uid="{00000000-0005-0000-0000-00002F220000}"/>
    <cellStyle name="Normalny 2 2 2 6 2 2 3 8" xfId="47796" xr:uid="{00000000-0005-0000-0000-000030220000}"/>
    <cellStyle name="Normalny 2 2 2 6 2 2 4" xfId="2002" xr:uid="{00000000-0005-0000-0000-000031220000}"/>
    <cellStyle name="Normalny 2 2 2 6 2 2 4 2" xfId="5298" xr:uid="{00000000-0005-0000-0000-000032220000}"/>
    <cellStyle name="Normalny 2 2 2 6 2 2 4 2 2" xfId="11890" xr:uid="{00000000-0005-0000-0000-000033220000}"/>
    <cellStyle name="Normalny 2 2 2 6 2 2 4 2 3" xfId="19896" xr:uid="{00000000-0005-0000-0000-000034220000}"/>
    <cellStyle name="Normalny 2 2 2 6 2 2 4 2 4" xfId="27901" xr:uid="{00000000-0005-0000-0000-000035220000}"/>
    <cellStyle name="Normalny 2 2 2 6 2 2 4 2 5" xfId="35906" xr:uid="{00000000-0005-0000-0000-000036220000}"/>
    <cellStyle name="Normalny 2 2 2 6 2 2 4 2 6" xfId="43911" xr:uid="{00000000-0005-0000-0000-000037220000}"/>
    <cellStyle name="Normalny 2 2 2 6 2 2 4 2 7" xfId="51916" xr:uid="{00000000-0005-0000-0000-000038220000}"/>
    <cellStyle name="Normalny 2 2 2 6 2 2 4 3" xfId="8594" xr:uid="{00000000-0005-0000-0000-000039220000}"/>
    <cellStyle name="Normalny 2 2 2 6 2 2 4 4" xfId="16600" xr:uid="{00000000-0005-0000-0000-00003A220000}"/>
    <cellStyle name="Normalny 2 2 2 6 2 2 4 5" xfId="24605" xr:uid="{00000000-0005-0000-0000-00003B220000}"/>
    <cellStyle name="Normalny 2 2 2 6 2 2 4 6" xfId="32610" xr:uid="{00000000-0005-0000-0000-00003C220000}"/>
    <cellStyle name="Normalny 2 2 2 6 2 2 4 7" xfId="40615" xr:uid="{00000000-0005-0000-0000-00003D220000}"/>
    <cellStyle name="Normalny 2 2 2 6 2 2 4 8" xfId="48620" xr:uid="{00000000-0005-0000-0000-00003E220000}"/>
    <cellStyle name="Normalny 2 2 2 6 2 2 5" xfId="2826" xr:uid="{00000000-0005-0000-0000-00003F220000}"/>
    <cellStyle name="Normalny 2 2 2 6 2 2 5 2" xfId="6122" xr:uid="{00000000-0005-0000-0000-000040220000}"/>
    <cellStyle name="Normalny 2 2 2 6 2 2 5 2 2" xfId="12714" xr:uid="{00000000-0005-0000-0000-000041220000}"/>
    <cellStyle name="Normalny 2 2 2 6 2 2 5 2 3" xfId="20720" xr:uid="{00000000-0005-0000-0000-000042220000}"/>
    <cellStyle name="Normalny 2 2 2 6 2 2 5 2 4" xfId="28725" xr:uid="{00000000-0005-0000-0000-000043220000}"/>
    <cellStyle name="Normalny 2 2 2 6 2 2 5 2 5" xfId="36730" xr:uid="{00000000-0005-0000-0000-000044220000}"/>
    <cellStyle name="Normalny 2 2 2 6 2 2 5 2 6" xfId="44735" xr:uid="{00000000-0005-0000-0000-000045220000}"/>
    <cellStyle name="Normalny 2 2 2 6 2 2 5 2 7" xfId="52740" xr:uid="{00000000-0005-0000-0000-000046220000}"/>
    <cellStyle name="Normalny 2 2 2 6 2 2 5 3" xfId="9418" xr:uid="{00000000-0005-0000-0000-000047220000}"/>
    <cellStyle name="Normalny 2 2 2 6 2 2 5 4" xfId="17424" xr:uid="{00000000-0005-0000-0000-000048220000}"/>
    <cellStyle name="Normalny 2 2 2 6 2 2 5 5" xfId="25429" xr:uid="{00000000-0005-0000-0000-000049220000}"/>
    <cellStyle name="Normalny 2 2 2 6 2 2 5 6" xfId="33434" xr:uid="{00000000-0005-0000-0000-00004A220000}"/>
    <cellStyle name="Normalny 2 2 2 6 2 2 5 7" xfId="41439" xr:uid="{00000000-0005-0000-0000-00004B220000}"/>
    <cellStyle name="Normalny 2 2 2 6 2 2 5 8" xfId="49444" xr:uid="{00000000-0005-0000-0000-00004C220000}"/>
    <cellStyle name="Normalny 2 2 2 6 2 2 6" xfId="3650" xr:uid="{00000000-0005-0000-0000-00004D220000}"/>
    <cellStyle name="Normalny 2 2 2 6 2 2 6 2" xfId="10242" xr:uid="{00000000-0005-0000-0000-00004E220000}"/>
    <cellStyle name="Normalny 2 2 2 6 2 2 6 3" xfId="18248" xr:uid="{00000000-0005-0000-0000-00004F220000}"/>
    <cellStyle name="Normalny 2 2 2 6 2 2 6 4" xfId="26253" xr:uid="{00000000-0005-0000-0000-000050220000}"/>
    <cellStyle name="Normalny 2 2 2 6 2 2 6 5" xfId="34258" xr:uid="{00000000-0005-0000-0000-000051220000}"/>
    <cellStyle name="Normalny 2 2 2 6 2 2 6 6" xfId="42263" xr:uid="{00000000-0005-0000-0000-000052220000}"/>
    <cellStyle name="Normalny 2 2 2 6 2 2 6 7" xfId="50268" xr:uid="{00000000-0005-0000-0000-000053220000}"/>
    <cellStyle name="Normalny 2 2 2 6 2 2 7" xfId="13737" xr:uid="{00000000-0005-0000-0000-000054220000}"/>
    <cellStyle name="Normalny 2 2 2 6 2 2 7 2" xfId="21742" xr:uid="{00000000-0005-0000-0000-000055220000}"/>
    <cellStyle name="Normalny 2 2 2 6 2 2 7 3" xfId="29747" xr:uid="{00000000-0005-0000-0000-000056220000}"/>
    <cellStyle name="Normalny 2 2 2 6 2 2 7 4" xfId="37752" xr:uid="{00000000-0005-0000-0000-000057220000}"/>
    <cellStyle name="Normalny 2 2 2 6 2 2 7 5" xfId="45757" xr:uid="{00000000-0005-0000-0000-000058220000}"/>
    <cellStyle name="Normalny 2 2 2 6 2 2 7 6" xfId="53762" xr:uid="{00000000-0005-0000-0000-000059220000}"/>
    <cellStyle name="Normalny 2 2 2 6 2 2 8" xfId="6946" xr:uid="{00000000-0005-0000-0000-00005A220000}"/>
    <cellStyle name="Normalny 2 2 2 6 2 2 9" xfId="14952" xr:uid="{00000000-0005-0000-0000-00005B220000}"/>
    <cellStyle name="Normalny 2 2 2 6 2 3" xfId="560" xr:uid="{00000000-0005-0000-0000-00005C220000}"/>
    <cellStyle name="Normalny 2 2 2 6 2 3 10" xfId="31168" xr:uid="{00000000-0005-0000-0000-00005D220000}"/>
    <cellStyle name="Normalny 2 2 2 6 2 3 11" xfId="39173" xr:uid="{00000000-0005-0000-0000-00005E220000}"/>
    <cellStyle name="Normalny 2 2 2 6 2 3 12" xfId="47178" xr:uid="{00000000-0005-0000-0000-00005F220000}"/>
    <cellStyle name="Normalny 2 2 2 6 2 3 2" xfId="1384" xr:uid="{00000000-0005-0000-0000-000060220000}"/>
    <cellStyle name="Normalny 2 2 2 6 2 3 2 2" xfId="4680" xr:uid="{00000000-0005-0000-0000-000061220000}"/>
    <cellStyle name="Normalny 2 2 2 6 2 3 2 2 2" xfId="11272" xr:uid="{00000000-0005-0000-0000-000062220000}"/>
    <cellStyle name="Normalny 2 2 2 6 2 3 2 2 3" xfId="19278" xr:uid="{00000000-0005-0000-0000-000063220000}"/>
    <cellStyle name="Normalny 2 2 2 6 2 3 2 2 4" xfId="27283" xr:uid="{00000000-0005-0000-0000-000064220000}"/>
    <cellStyle name="Normalny 2 2 2 6 2 3 2 2 5" xfId="35288" xr:uid="{00000000-0005-0000-0000-000065220000}"/>
    <cellStyle name="Normalny 2 2 2 6 2 3 2 2 6" xfId="43293" xr:uid="{00000000-0005-0000-0000-000066220000}"/>
    <cellStyle name="Normalny 2 2 2 6 2 3 2 2 7" xfId="51298" xr:uid="{00000000-0005-0000-0000-000067220000}"/>
    <cellStyle name="Normalny 2 2 2 6 2 3 2 3" xfId="14543" xr:uid="{00000000-0005-0000-0000-000068220000}"/>
    <cellStyle name="Normalny 2 2 2 6 2 3 2 3 2" xfId="22548" xr:uid="{00000000-0005-0000-0000-000069220000}"/>
    <cellStyle name="Normalny 2 2 2 6 2 3 2 3 3" xfId="30553" xr:uid="{00000000-0005-0000-0000-00006A220000}"/>
    <cellStyle name="Normalny 2 2 2 6 2 3 2 3 4" xfId="38558" xr:uid="{00000000-0005-0000-0000-00006B220000}"/>
    <cellStyle name="Normalny 2 2 2 6 2 3 2 3 5" xfId="46563" xr:uid="{00000000-0005-0000-0000-00006C220000}"/>
    <cellStyle name="Normalny 2 2 2 6 2 3 2 3 6" xfId="54568" xr:uid="{00000000-0005-0000-0000-00006D220000}"/>
    <cellStyle name="Normalny 2 2 2 6 2 3 2 4" xfId="7976" xr:uid="{00000000-0005-0000-0000-00006E220000}"/>
    <cellStyle name="Normalny 2 2 2 6 2 3 2 5" xfId="15982" xr:uid="{00000000-0005-0000-0000-00006F220000}"/>
    <cellStyle name="Normalny 2 2 2 6 2 3 2 6" xfId="23987" xr:uid="{00000000-0005-0000-0000-000070220000}"/>
    <cellStyle name="Normalny 2 2 2 6 2 3 2 7" xfId="31992" xr:uid="{00000000-0005-0000-0000-000071220000}"/>
    <cellStyle name="Normalny 2 2 2 6 2 3 2 8" xfId="39997" xr:uid="{00000000-0005-0000-0000-000072220000}"/>
    <cellStyle name="Normalny 2 2 2 6 2 3 2 9" xfId="48002" xr:uid="{00000000-0005-0000-0000-000073220000}"/>
    <cellStyle name="Normalny 2 2 2 6 2 3 3" xfId="2208" xr:uid="{00000000-0005-0000-0000-000074220000}"/>
    <cellStyle name="Normalny 2 2 2 6 2 3 3 2" xfId="5504" xr:uid="{00000000-0005-0000-0000-000075220000}"/>
    <cellStyle name="Normalny 2 2 2 6 2 3 3 2 2" xfId="12096" xr:uid="{00000000-0005-0000-0000-000076220000}"/>
    <cellStyle name="Normalny 2 2 2 6 2 3 3 2 3" xfId="20102" xr:uid="{00000000-0005-0000-0000-000077220000}"/>
    <cellStyle name="Normalny 2 2 2 6 2 3 3 2 4" xfId="28107" xr:uid="{00000000-0005-0000-0000-000078220000}"/>
    <cellStyle name="Normalny 2 2 2 6 2 3 3 2 5" xfId="36112" xr:uid="{00000000-0005-0000-0000-000079220000}"/>
    <cellStyle name="Normalny 2 2 2 6 2 3 3 2 6" xfId="44117" xr:uid="{00000000-0005-0000-0000-00007A220000}"/>
    <cellStyle name="Normalny 2 2 2 6 2 3 3 2 7" xfId="52122" xr:uid="{00000000-0005-0000-0000-00007B220000}"/>
    <cellStyle name="Normalny 2 2 2 6 2 3 3 3" xfId="8800" xr:uid="{00000000-0005-0000-0000-00007C220000}"/>
    <cellStyle name="Normalny 2 2 2 6 2 3 3 4" xfId="16806" xr:uid="{00000000-0005-0000-0000-00007D220000}"/>
    <cellStyle name="Normalny 2 2 2 6 2 3 3 5" xfId="24811" xr:uid="{00000000-0005-0000-0000-00007E220000}"/>
    <cellStyle name="Normalny 2 2 2 6 2 3 3 6" xfId="32816" xr:uid="{00000000-0005-0000-0000-00007F220000}"/>
    <cellStyle name="Normalny 2 2 2 6 2 3 3 7" xfId="40821" xr:uid="{00000000-0005-0000-0000-000080220000}"/>
    <cellStyle name="Normalny 2 2 2 6 2 3 3 8" xfId="48826" xr:uid="{00000000-0005-0000-0000-000081220000}"/>
    <cellStyle name="Normalny 2 2 2 6 2 3 4" xfId="3032" xr:uid="{00000000-0005-0000-0000-000082220000}"/>
    <cellStyle name="Normalny 2 2 2 6 2 3 4 2" xfId="6328" xr:uid="{00000000-0005-0000-0000-000083220000}"/>
    <cellStyle name="Normalny 2 2 2 6 2 3 4 2 2" xfId="12920" xr:uid="{00000000-0005-0000-0000-000084220000}"/>
    <cellStyle name="Normalny 2 2 2 6 2 3 4 2 3" xfId="20926" xr:uid="{00000000-0005-0000-0000-000085220000}"/>
    <cellStyle name="Normalny 2 2 2 6 2 3 4 2 4" xfId="28931" xr:uid="{00000000-0005-0000-0000-000086220000}"/>
    <cellStyle name="Normalny 2 2 2 6 2 3 4 2 5" xfId="36936" xr:uid="{00000000-0005-0000-0000-000087220000}"/>
    <cellStyle name="Normalny 2 2 2 6 2 3 4 2 6" xfId="44941" xr:uid="{00000000-0005-0000-0000-000088220000}"/>
    <cellStyle name="Normalny 2 2 2 6 2 3 4 2 7" xfId="52946" xr:uid="{00000000-0005-0000-0000-000089220000}"/>
    <cellStyle name="Normalny 2 2 2 6 2 3 4 3" xfId="9624" xr:uid="{00000000-0005-0000-0000-00008A220000}"/>
    <cellStyle name="Normalny 2 2 2 6 2 3 4 4" xfId="17630" xr:uid="{00000000-0005-0000-0000-00008B220000}"/>
    <cellStyle name="Normalny 2 2 2 6 2 3 4 5" xfId="25635" xr:uid="{00000000-0005-0000-0000-00008C220000}"/>
    <cellStyle name="Normalny 2 2 2 6 2 3 4 6" xfId="33640" xr:uid="{00000000-0005-0000-0000-00008D220000}"/>
    <cellStyle name="Normalny 2 2 2 6 2 3 4 7" xfId="41645" xr:uid="{00000000-0005-0000-0000-00008E220000}"/>
    <cellStyle name="Normalny 2 2 2 6 2 3 4 8" xfId="49650" xr:uid="{00000000-0005-0000-0000-00008F220000}"/>
    <cellStyle name="Normalny 2 2 2 6 2 3 5" xfId="3856" xr:uid="{00000000-0005-0000-0000-000090220000}"/>
    <cellStyle name="Normalny 2 2 2 6 2 3 5 2" xfId="10448" xr:uid="{00000000-0005-0000-0000-000091220000}"/>
    <cellStyle name="Normalny 2 2 2 6 2 3 5 3" xfId="18454" xr:uid="{00000000-0005-0000-0000-000092220000}"/>
    <cellStyle name="Normalny 2 2 2 6 2 3 5 4" xfId="26459" xr:uid="{00000000-0005-0000-0000-000093220000}"/>
    <cellStyle name="Normalny 2 2 2 6 2 3 5 5" xfId="34464" xr:uid="{00000000-0005-0000-0000-000094220000}"/>
    <cellStyle name="Normalny 2 2 2 6 2 3 5 6" xfId="42469" xr:uid="{00000000-0005-0000-0000-000095220000}"/>
    <cellStyle name="Normalny 2 2 2 6 2 3 5 7" xfId="50474" xr:uid="{00000000-0005-0000-0000-000096220000}"/>
    <cellStyle name="Normalny 2 2 2 6 2 3 6" xfId="13940" xr:uid="{00000000-0005-0000-0000-000097220000}"/>
    <cellStyle name="Normalny 2 2 2 6 2 3 6 2" xfId="21945" xr:uid="{00000000-0005-0000-0000-000098220000}"/>
    <cellStyle name="Normalny 2 2 2 6 2 3 6 3" xfId="29950" xr:uid="{00000000-0005-0000-0000-000099220000}"/>
    <cellStyle name="Normalny 2 2 2 6 2 3 6 4" xfId="37955" xr:uid="{00000000-0005-0000-0000-00009A220000}"/>
    <cellStyle name="Normalny 2 2 2 6 2 3 6 5" xfId="45960" xr:uid="{00000000-0005-0000-0000-00009B220000}"/>
    <cellStyle name="Normalny 2 2 2 6 2 3 6 6" xfId="53965" xr:uid="{00000000-0005-0000-0000-00009C220000}"/>
    <cellStyle name="Normalny 2 2 2 6 2 3 7" xfId="7152" xr:uid="{00000000-0005-0000-0000-00009D220000}"/>
    <cellStyle name="Normalny 2 2 2 6 2 3 8" xfId="15158" xr:uid="{00000000-0005-0000-0000-00009E220000}"/>
    <cellStyle name="Normalny 2 2 2 6 2 3 9" xfId="23163" xr:uid="{00000000-0005-0000-0000-00009F220000}"/>
    <cellStyle name="Normalny 2 2 2 6 2 4" xfId="972" xr:uid="{00000000-0005-0000-0000-0000A0220000}"/>
    <cellStyle name="Normalny 2 2 2 6 2 4 2" xfId="4268" xr:uid="{00000000-0005-0000-0000-0000A1220000}"/>
    <cellStyle name="Normalny 2 2 2 6 2 4 2 2" xfId="10860" xr:uid="{00000000-0005-0000-0000-0000A2220000}"/>
    <cellStyle name="Normalny 2 2 2 6 2 4 2 3" xfId="18866" xr:uid="{00000000-0005-0000-0000-0000A3220000}"/>
    <cellStyle name="Normalny 2 2 2 6 2 4 2 4" xfId="26871" xr:uid="{00000000-0005-0000-0000-0000A4220000}"/>
    <cellStyle name="Normalny 2 2 2 6 2 4 2 5" xfId="34876" xr:uid="{00000000-0005-0000-0000-0000A5220000}"/>
    <cellStyle name="Normalny 2 2 2 6 2 4 2 6" xfId="42881" xr:uid="{00000000-0005-0000-0000-0000A6220000}"/>
    <cellStyle name="Normalny 2 2 2 6 2 4 2 7" xfId="50886" xr:uid="{00000000-0005-0000-0000-0000A7220000}"/>
    <cellStyle name="Normalny 2 2 2 6 2 4 3" xfId="14143" xr:uid="{00000000-0005-0000-0000-0000A8220000}"/>
    <cellStyle name="Normalny 2 2 2 6 2 4 3 2" xfId="22148" xr:uid="{00000000-0005-0000-0000-0000A9220000}"/>
    <cellStyle name="Normalny 2 2 2 6 2 4 3 3" xfId="30153" xr:uid="{00000000-0005-0000-0000-0000AA220000}"/>
    <cellStyle name="Normalny 2 2 2 6 2 4 3 4" xfId="38158" xr:uid="{00000000-0005-0000-0000-0000AB220000}"/>
    <cellStyle name="Normalny 2 2 2 6 2 4 3 5" xfId="46163" xr:uid="{00000000-0005-0000-0000-0000AC220000}"/>
    <cellStyle name="Normalny 2 2 2 6 2 4 3 6" xfId="54168" xr:uid="{00000000-0005-0000-0000-0000AD220000}"/>
    <cellStyle name="Normalny 2 2 2 6 2 4 4" xfId="7564" xr:uid="{00000000-0005-0000-0000-0000AE220000}"/>
    <cellStyle name="Normalny 2 2 2 6 2 4 5" xfId="15570" xr:uid="{00000000-0005-0000-0000-0000AF220000}"/>
    <cellStyle name="Normalny 2 2 2 6 2 4 6" xfId="23575" xr:uid="{00000000-0005-0000-0000-0000B0220000}"/>
    <cellStyle name="Normalny 2 2 2 6 2 4 7" xfId="31580" xr:uid="{00000000-0005-0000-0000-0000B1220000}"/>
    <cellStyle name="Normalny 2 2 2 6 2 4 8" xfId="39585" xr:uid="{00000000-0005-0000-0000-0000B2220000}"/>
    <cellStyle name="Normalny 2 2 2 6 2 4 9" xfId="47590" xr:uid="{00000000-0005-0000-0000-0000B3220000}"/>
    <cellStyle name="Normalny 2 2 2 6 2 5" xfId="1796" xr:uid="{00000000-0005-0000-0000-0000B4220000}"/>
    <cellStyle name="Normalny 2 2 2 6 2 5 2" xfId="5092" xr:uid="{00000000-0005-0000-0000-0000B5220000}"/>
    <cellStyle name="Normalny 2 2 2 6 2 5 2 2" xfId="11684" xr:uid="{00000000-0005-0000-0000-0000B6220000}"/>
    <cellStyle name="Normalny 2 2 2 6 2 5 2 3" xfId="19690" xr:uid="{00000000-0005-0000-0000-0000B7220000}"/>
    <cellStyle name="Normalny 2 2 2 6 2 5 2 4" xfId="27695" xr:uid="{00000000-0005-0000-0000-0000B8220000}"/>
    <cellStyle name="Normalny 2 2 2 6 2 5 2 5" xfId="35700" xr:uid="{00000000-0005-0000-0000-0000B9220000}"/>
    <cellStyle name="Normalny 2 2 2 6 2 5 2 6" xfId="43705" xr:uid="{00000000-0005-0000-0000-0000BA220000}"/>
    <cellStyle name="Normalny 2 2 2 6 2 5 2 7" xfId="51710" xr:uid="{00000000-0005-0000-0000-0000BB220000}"/>
    <cellStyle name="Normalny 2 2 2 6 2 5 3" xfId="13540" xr:uid="{00000000-0005-0000-0000-0000BC220000}"/>
    <cellStyle name="Normalny 2 2 2 6 2 5 3 2" xfId="21545" xr:uid="{00000000-0005-0000-0000-0000BD220000}"/>
    <cellStyle name="Normalny 2 2 2 6 2 5 3 3" xfId="29550" xr:uid="{00000000-0005-0000-0000-0000BE220000}"/>
    <cellStyle name="Normalny 2 2 2 6 2 5 3 4" xfId="37555" xr:uid="{00000000-0005-0000-0000-0000BF220000}"/>
    <cellStyle name="Normalny 2 2 2 6 2 5 3 5" xfId="45560" xr:uid="{00000000-0005-0000-0000-0000C0220000}"/>
    <cellStyle name="Normalny 2 2 2 6 2 5 3 6" xfId="53565" xr:uid="{00000000-0005-0000-0000-0000C1220000}"/>
    <cellStyle name="Normalny 2 2 2 6 2 5 4" xfId="8388" xr:uid="{00000000-0005-0000-0000-0000C2220000}"/>
    <cellStyle name="Normalny 2 2 2 6 2 5 5" xfId="16394" xr:uid="{00000000-0005-0000-0000-0000C3220000}"/>
    <cellStyle name="Normalny 2 2 2 6 2 5 6" xfId="24399" xr:uid="{00000000-0005-0000-0000-0000C4220000}"/>
    <cellStyle name="Normalny 2 2 2 6 2 5 7" xfId="32404" xr:uid="{00000000-0005-0000-0000-0000C5220000}"/>
    <cellStyle name="Normalny 2 2 2 6 2 5 8" xfId="40409" xr:uid="{00000000-0005-0000-0000-0000C6220000}"/>
    <cellStyle name="Normalny 2 2 2 6 2 5 9" xfId="48414" xr:uid="{00000000-0005-0000-0000-0000C7220000}"/>
    <cellStyle name="Normalny 2 2 2 6 2 6" xfId="2620" xr:uid="{00000000-0005-0000-0000-0000C8220000}"/>
    <cellStyle name="Normalny 2 2 2 6 2 6 2" xfId="5916" xr:uid="{00000000-0005-0000-0000-0000C9220000}"/>
    <cellStyle name="Normalny 2 2 2 6 2 6 2 2" xfId="12508" xr:uid="{00000000-0005-0000-0000-0000CA220000}"/>
    <cellStyle name="Normalny 2 2 2 6 2 6 2 3" xfId="20514" xr:uid="{00000000-0005-0000-0000-0000CB220000}"/>
    <cellStyle name="Normalny 2 2 2 6 2 6 2 4" xfId="28519" xr:uid="{00000000-0005-0000-0000-0000CC220000}"/>
    <cellStyle name="Normalny 2 2 2 6 2 6 2 5" xfId="36524" xr:uid="{00000000-0005-0000-0000-0000CD220000}"/>
    <cellStyle name="Normalny 2 2 2 6 2 6 2 6" xfId="44529" xr:uid="{00000000-0005-0000-0000-0000CE220000}"/>
    <cellStyle name="Normalny 2 2 2 6 2 6 2 7" xfId="52534" xr:uid="{00000000-0005-0000-0000-0000CF220000}"/>
    <cellStyle name="Normalny 2 2 2 6 2 6 3" xfId="9212" xr:uid="{00000000-0005-0000-0000-0000D0220000}"/>
    <cellStyle name="Normalny 2 2 2 6 2 6 4" xfId="17218" xr:uid="{00000000-0005-0000-0000-0000D1220000}"/>
    <cellStyle name="Normalny 2 2 2 6 2 6 5" xfId="25223" xr:uid="{00000000-0005-0000-0000-0000D2220000}"/>
    <cellStyle name="Normalny 2 2 2 6 2 6 6" xfId="33228" xr:uid="{00000000-0005-0000-0000-0000D3220000}"/>
    <cellStyle name="Normalny 2 2 2 6 2 6 7" xfId="41233" xr:uid="{00000000-0005-0000-0000-0000D4220000}"/>
    <cellStyle name="Normalny 2 2 2 6 2 6 8" xfId="49238" xr:uid="{00000000-0005-0000-0000-0000D5220000}"/>
    <cellStyle name="Normalny 2 2 2 6 2 7" xfId="3444" xr:uid="{00000000-0005-0000-0000-0000D6220000}"/>
    <cellStyle name="Normalny 2 2 2 6 2 7 2" xfId="10036" xr:uid="{00000000-0005-0000-0000-0000D7220000}"/>
    <cellStyle name="Normalny 2 2 2 6 2 7 3" xfId="18042" xr:uid="{00000000-0005-0000-0000-0000D8220000}"/>
    <cellStyle name="Normalny 2 2 2 6 2 7 4" xfId="26047" xr:uid="{00000000-0005-0000-0000-0000D9220000}"/>
    <cellStyle name="Normalny 2 2 2 6 2 7 5" xfId="34052" xr:uid="{00000000-0005-0000-0000-0000DA220000}"/>
    <cellStyle name="Normalny 2 2 2 6 2 7 6" xfId="42057" xr:uid="{00000000-0005-0000-0000-0000DB220000}"/>
    <cellStyle name="Normalny 2 2 2 6 2 7 7" xfId="50062" xr:uid="{00000000-0005-0000-0000-0000DC220000}"/>
    <cellStyle name="Normalny 2 2 2 6 2 8" xfId="13334" xr:uid="{00000000-0005-0000-0000-0000DD220000}"/>
    <cellStyle name="Normalny 2 2 2 6 2 8 2" xfId="21339" xr:uid="{00000000-0005-0000-0000-0000DE220000}"/>
    <cellStyle name="Normalny 2 2 2 6 2 8 3" xfId="29344" xr:uid="{00000000-0005-0000-0000-0000DF220000}"/>
    <cellStyle name="Normalny 2 2 2 6 2 8 4" xfId="37349" xr:uid="{00000000-0005-0000-0000-0000E0220000}"/>
    <cellStyle name="Normalny 2 2 2 6 2 8 5" xfId="45354" xr:uid="{00000000-0005-0000-0000-0000E1220000}"/>
    <cellStyle name="Normalny 2 2 2 6 2 8 6" xfId="53359" xr:uid="{00000000-0005-0000-0000-0000E2220000}"/>
    <cellStyle name="Normalny 2 2 2 6 2 9" xfId="6740" xr:uid="{00000000-0005-0000-0000-0000E3220000}"/>
    <cellStyle name="Normalny 2 2 2 6 3" xfId="257" xr:uid="{00000000-0005-0000-0000-0000E4220000}"/>
    <cellStyle name="Normalny 2 2 2 6 3 10" xfId="22860" xr:uid="{00000000-0005-0000-0000-0000E5220000}"/>
    <cellStyle name="Normalny 2 2 2 6 3 11" xfId="30865" xr:uid="{00000000-0005-0000-0000-0000E6220000}"/>
    <cellStyle name="Normalny 2 2 2 6 3 12" xfId="38870" xr:uid="{00000000-0005-0000-0000-0000E7220000}"/>
    <cellStyle name="Normalny 2 2 2 6 3 13" xfId="46875" xr:uid="{00000000-0005-0000-0000-0000E8220000}"/>
    <cellStyle name="Normalny 2 2 2 6 3 2" xfId="669" xr:uid="{00000000-0005-0000-0000-0000E9220000}"/>
    <cellStyle name="Normalny 2 2 2 6 3 2 10" xfId="31277" xr:uid="{00000000-0005-0000-0000-0000EA220000}"/>
    <cellStyle name="Normalny 2 2 2 6 3 2 11" xfId="39282" xr:uid="{00000000-0005-0000-0000-0000EB220000}"/>
    <cellStyle name="Normalny 2 2 2 6 3 2 12" xfId="47287" xr:uid="{00000000-0005-0000-0000-0000EC220000}"/>
    <cellStyle name="Normalny 2 2 2 6 3 2 2" xfId="1493" xr:uid="{00000000-0005-0000-0000-0000ED220000}"/>
    <cellStyle name="Normalny 2 2 2 6 3 2 2 2" xfId="4789" xr:uid="{00000000-0005-0000-0000-0000EE220000}"/>
    <cellStyle name="Normalny 2 2 2 6 3 2 2 2 2" xfId="11381" xr:uid="{00000000-0005-0000-0000-0000EF220000}"/>
    <cellStyle name="Normalny 2 2 2 6 3 2 2 2 3" xfId="19387" xr:uid="{00000000-0005-0000-0000-0000F0220000}"/>
    <cellStyle name="Normalny 2 2 2 6 3 2 2 2 4" xfId="27392" xr:uid="{00000000-0005-0000-0000-0000F1220000}"/>
    <cellStyle name="Normalny 2 2 2 6 3 2 2 2 5" xfId="35397" xr:uid="{00000000-0005-0000-0000-0000F2220000}"/>
    <cellStyle name="Normalny 2 2 2 6 3 2 2 2 6" xfId="43402" xr:uid="{00000000-0005-0000-0000-0000F3220000}"/>
    <cellStyle name="Normalny 2 2 2 6 3 2 2 2 7" xfId="51407" xr:uid="{00000000-0005-0000-0000-0000F4220000}"/>
    <cellStyle name="Normalny 2 2 2 6 3 2 2 3" xfId="8085" xr:uid="{00000000-0005-0000-0000-0000F5220000}"/>
    <cellStyle name="Normalny 2 2 2 6 3 2 2 4" xfId="16091" xr:uid="{00000000-0005-0000-0000-0000F6220000}"/>
    <cellStyle name="Normalny 2 2 2 6 3 2 2 5" xfId="24096" xr:uid="{00000000-0005-0000-0000-0000F7220000}"/>
    <cellStyle name="Normalny 2 2 2 6 3 2 2 6" xfId="32101" xr:uid="{00000000-0005-0000-0000-0000F8220000}"/>
    <cellStyle name="Normalny 2 2 2 6 3 2 2 7" xfId="40106" xr:uid="{00000000-0005-0000-0000-0000F9220000}"/>
    <cellStyle name="Normalny 2 2 2 6 3 2 2 8" xfId="48111" xr:uid="{00000000-0005-0000-0000-0000FA220000}"/>
    <cellStyle name="Normalny 2 2 2 6 3 2 3" xfId="2317" xr:uid="{00000000-0005-0000-0000-0000FB220000}"/>
    <cellStyle name="Normalny 2 2 2 6 3 2 3 2" xfId="5613" xr:uid="{00000000-0005-0000-0000-0000FC220000}"/>
    <cellStyle name="Normalny 2 2 2 6 3 2 3 2 2" xfId="12205" xr:uid="{00000000-0005-0000-0000-0000FD220000}"/>
    <cellStyle name="Normalny 2 2 2 6 3 2 3 2 3" xfId="20211" xr:uid="{00000000-0005-0000-0000-0000FE220000}"/>
    <cellStyle name="Normalny 2 2 2 6 3 2 3 2 4" xfId="28216" xr:uid="{00000000-0005-0000-0000-0000FF220000}"/>
    <cellStyle name="Normalny 2 2 2 6 3 2 3 2 5" xfId="36221" xr:uid="{00000000-0005-0000-0000-000000230000}"/>
    <cellStyle name="Normalny 2 2 2 6 3 2 3 2 6" xfId="44226" xr:uid="{00000000-0005-0000-0000-000001230000}"/>
    <cellStyle name="Normalny 2 2 2 6 3 2 3 2 7" xfId="52231" xr:uid="{00000000-0005-0000-0000-000002230000}"/>
    <cellStyle name="Normalny 2 2 2 6 3 2 3 3" xfId="8909" xr:uid="{00000000-0005-0000-0000-000003230000}"/>
    <cellStyle name="Normalny 2 2 2 6 3 2 3 4" xfId="16915" xr:uid="{00000000-0005-0000-0000-000004230000}"/>
    <cellStyle name="Normalny 2 2 2 6 3 2 3 5" xfId="24920" xr:uid="{00000000-0005-0000-0000-000005230000}"/>
    <cellStyle name="Normalny 2 2 2 6 3 2 3 6" xfId="32925" xr:uid="{00000000-0005-0000-0000-000006230000}"/>
    <cellStyle name="Normalny 2 2 2 6 3 2 3 7" xfId="40930" xr:uid="{00000000-0005-0000-0000-000007230000}"/>
    <cellStyle name="Normalny 2 2 2 6 3 2 3 8" xfId="48935" xr:uid="{00000000-0005-0000-0000-000008230000}"/>
    <cellStyle name="Normalny 2 2 2 6 3 2 4" xfId="3141" xr:uid="{00000000-0005-0000-0000-000009230000}"/>
    <cellStyle name="Normalny 2 2 2 6 3 2 4 2" xfId="6437" xr:uid="{00000000-0005-0000-0000-00000A230000}"/>
    <cellStyle name="Normalny 2 2 2 6 3 2 4 2 2" xfId="13029" xr:uid="{00000000-0005-0000-0000-00000B230000}"/>
    <cellStyle name="Normalny 2 2 2 6 3 2 4 2 3" xfId="21035" xr:uid="{00000000-0005-0000-0000-00000C230000}"/>
    <cellStyle name="Normalny 2 2 2 6 3 2 4 2 4" xfId="29040" xr:uid="{00000000-0005-0000-0000-00000D230000}"/>
    <cellStyle name="Normalny 2 2 2 6 3 2 4 2 5" xfId="37045" xr:uid="{00000000-0005-0000-0000-00000E230000}"/>
    <cellStyle name="Normalny 2 2 2 6 3 2 4 2 6" xfId="45050" xr:uid="{00000000-0005-0000-0000-00000F230000}"/>
    <cellStyle name="Normalny 2 2 2 6 3 2 4 2 7" xfId="53055" xr:uid="{00000000-0005-0000-0000-000010230000}"/>
    <cellStyle name="Normalny 2 2 2 6 3 2 4 3" xfId="9733" xr:uid="{00000000-0005-0000-0000-000011230000}"/>
    <cellStyle name="Normalny 2 2 2 6 3 2 4 4" xfId="17739" xr:uid="{00000000-0005-0000-0000-000012230000}"/>
    <cellStyle name="Normalny 2 2 2 6 3 2 4 5" xfId="25744" xr:uid="{00000000-0005-0000-0000-000013230000}"/>
    <cellStyle name="Normalny 2 2 2 6 3 2 4 6" xfId="33749" xr:uid="{00000000-0005-0000-0000-000014230000}"/>
    <cellStyle name="Normalny 2 2 2 6 3 2 4 7" xfId="41754" xr:uid="{00000000-0005-0000-0000-000015230000}"/>
    <cellStyle name="Normalny 2 2 2 6 3 2 4 8" xfId="49759" xr:uid="{00000000-0005-0000-0000-000016230000}"/>
    <cellStyle name="Normalny 2 2 2 6 3 2 5" xfId="3965" xr:uid="{00000000-0005-0000-0000-000017230000}"/>
    <cellStyle name="Normalny 2 2 2 6 3 2 5 2" xfId="10557" xr:uid="{00000000-0005-0000-0000-000018230000}"/>
    <cellStyle name="Normalny 2 2 2 6 3 2 5 3" xfId="18563" xr:uid="{00000000-0005-0000-0000-000019230000}"/>
    <cellStyle name="Normalny 2 2 2 6 3 2 5 4" xfId="26568" xr:uid="{00000000-0005-0000-0000-00001A230000}"/>
    <cellStyle name="Normalny 2 2 2 6 3 2 5 5" xfId="34573" xr:uid="{00000000-0005-0000-0000-00001B230000}"/>
    <cellStyle name="Normalny 2 2 2 6 3 2 5 6" xfId="42578" xr:uid="{00000000-0005-0000-0000-00001C230000}"/>
    <cellStyle name="Normalny 2 2 2 6 3 2 5 7" xfId="50583" xr:uid="{00000000-0005-0000-0000-00001D230000}"/>
    <cellStyle name="Normalny 2 2 2 6 3 2 6" xfId="14243" xr:uid="{00000000-0005-0000-0000-00001E230000}"/>
    <cellStyle name="Normalny 2 2 2 6 3 2 6 2" xfId="22248" xr:uid="{00000000-0005-0000-0000-00001F230000}"/>
    <cellStyle name="Normalny 2 2 2 6 3 2 6 3" xfId="30253" xr:uid="{00000000-0005-0000-0000-000020230000}"/>
    <cellStyle name="Normalny 2 2 2 6 3 2 6 4" xfId="38258" xr:uid="{00000000-0005-0000-0000-000021230000}"/>
    <cellStyle name="Normalny 2 2 2 6 3 2 6 5" xfId="46263" xr:uid="{00000000-0005-0000-0000-000022230000}"/>
    <cellStyle name="Normalny 2 2 2 6 3 2 6 6" xfId="54268" xr:uid="{00000000-0005-0000-0000-000023230000}"/>
    <cellStyle name="Normalny 2 2 2 6 3 2 7" xfId="7261" xr:uid="{00000000-0005-0000-0000-000024230000}"/>
    <cellStyle name="Normalny 2 2 2 6 3 2 8" xfId="15267" xr:uid="{00000000-0005-0000-0000-000025230000}"/>
    <cellStyle name="Normalny 2 2 2 6 3 2 9" xfId="23272" xr:uid="{00000000-0005-0000-0000-000026230000}"/>
    <cellStyle name="Normalny 2 2 2 6 3 3" xfId="1081" xr:uid="{00000000-0005-0000-0000-000027230000}"/>
    <cellStyle name="Normalny 2 2 2 6 3 3 2" xfId="4377" xr:uid="{00000000-0005-0000-0000-000028230000}"/>
    <cellStyle name="Normalny 2 2 2 6 3 3 2 2" xfId="10969" xr:uid="{00000000-0005-0000-0000-000029230000}"/>
    <cellStyle name="Normalny 2 2 2 6 3 3 2 3" xfId="18975" xr:uid="{00000000-0005-0000-0000-00002A230000}"/>
    <cellStyle name="Normalny 2 2 2 6 3 3 2 4" xfId="26980" xr:uid="{00000000-0005-0000-0000-00002B230000}"/>
    <cellStyle name="Normalny 2 2 2 6 3 3 2 5" xfId="34985" xr:uid="{00000000-0005-0000-0000-00002C230000}"/>
    <cellStyle name="Normalny 2 2 2 6 3 3 2 6" xfId="42990" xr:uid="{00000000-0005-0000-0000-00002D230000}"/>
    <cellStyle name="Normalny 2 2 2 6 3 3 2 7" xfId="50995" xr:uid="{00000000-0005-0000-0000-00002E230000}"/>
    <cellStyle name="Normalny 2 2 2 6 3 3 3" xfId="7673" xr:uid="{00000000-0005-0000-0000-00002F230000}"/>
    <cellStyle name="Normalny 2 2 2 6 3 3 4" xfId="15679" xr:uid="{00000000-0005-0000-0000-000030230000}"/>
    <cellStyle name="Normalny 2 2 2 6 3 3 5" xfId="23684" xr:uid="{00000000-0005-0000-0000-000031230000}"/>
    <cellStyle name="Normalny 2 2 2 6 3 3 6" xfId="31689" xr:uid="{00000000-0005-0000-0000-000032230000}"/>
    <cellStyle name="Normalny 2 2 2 6 3 3 7" xfId="39694" xr:uid="{00000000-0005-0000-0000-000033230000}"/>
    <cellStyle name="Normalny 2 2 2 6 3 3 8" xfId="47699" xr:uid="{00000000-0005-0000-0000-000034230000}"/>
    <cellStyle name="Normalny 2 2 2 6 3 4" xfId="1905" xr:uid="{00000000-0005-0000-0000-000035230000}"/>
    <cellStyle name="Normalny 2 2 2 6 3 4 2" xfId="5201" xr:uid="{00000000-0005-0000-0000-000036230000}"/>
    <cellStyle name="Normalny 2 2 2 6 3 4 2 2" xfId="11793" xr:uid="{00000000-0005-0000-0000-000037230000}"/>
    <cellStyle name="Normalny 2 2 2 6 3 4 2 3" xfId="19799" xr:uid="{00000000-0005-0000-0000-000038230000}"/>
    <cellStyle name="Normalny 2 2 2 6 3 4 2 4" xfId="27804" xr:uid="{00000000-0005-0000-0000-000039230000}"/>
    <cellStyle name="Normalny 2 2 2 6 3 4 2 5" xfId="35809" xr:uid="{00000000-0005-0000-0000-00003A230000}"/>
    <cellStyle name="Normalny 2 2 2 6 3 4 2 6" xfId="43814" xr:uid="{00000000-0005-0000-0000-00003B230000}"/>
    <cellStyle name="Normalny 2 2 2 6 3 4 2 7" xfId="51819" xr:uid="{00000000-0005-0000-0000-00003C230000}"/>
    <cellStyle name="Normalny 2 2 2 6 3 4 3" xfId="8497" xr:uid="{00000000-0005-0000-0000-00003D230000}"/>
    <cellStyle name="Normalny 2 2 2 6 3 4 4" xfId="16503" xr:uid="{00000000-0005-0000-0000-00003E230000}"/>
    <cellStyle name="Normalny 2 2 2 6 3 4 5" xfId="24508" xr:uid="{00000000-0005-0000-0000-00003F230000}"/>
    <cellStyle name="Normalny 2 2 2 6 3 4 6" xfId="32513" xr:uid="{00000000-0005-0000-0000-000040230000}"/>
    <cellStyle name="Normalny 2 2 2 6 3 4 7" xfId="40518" xr:uid="{00000000-0005-0000-0000-000041230000}"/>
    <cellStyle name="Normalny 2 2 2 6 3 4 8" xfId="48523" xr:uid="{00000000-0005-0000-0000-000042230000}"/>
    <cellStyle name="Normalny 2 2 2 6 3 5" xfId="2729" xr:uid="{00000000-0005-0000-0000-000043230000}"/>
    <cellStyle name="Normalny 2 2 2 6 3 5 2" xfId="6025" xr:uid="{00000000-0005-0000-0000-000044230000}"/>
    <cellStyle name="Normalny 2 2 2 6 3 5 2 2" xfId="12617" xr:uid="{00000000-0005-0000-0000-000045230000}"/>
    <cellStyle name="Normalny 2 2 2 6 3 5 2 3" xfId="20623" xr:uid="{00000000-0005-0000-0000-000046230000}"/>
    <cellStyle name="Normalny 2 2 2 6 3 5 2 4" xfId="28628" xr:uid="{00000000-0005-0000-0000-000047230000}"/>
    <cellStyle name="Normalny 2 2 2 6 3 5 2 5" xfId="36633" xr:uid="{00000000-0005-0000-0000-000048230000}"/>
    <cellStyle name="Normalny 2 2 2 6 3 5 2 6" xfId="44638" xr:uid="{00000000-0005-0000-0000-000049230000}"/>
    <cellStyle name="Normalny 2 2 2 6 3 5 2 7" xfId="52643" xr:uid="{00000000-0005-0000-0000-00004A230000}"/>
    <cellStyle name="Normalny 2 2 2 6 3 5 3" xfId="9321" xr:uid="{00000000-0005-0000-0000-00004B230000}"/>
    <cellStyle name="Normalny 2 2 2 6 3 5 4" xfId="17327" xr:uid="{00000000-0005-0000-0000-00004C230000}"/>
    <cellStyle name="Normalny 2 2 2 6 3 5 5" xfId="25332" xr:uid="{00000000-0005-0000-0000-00004D230000}"/>
    <cellStyle name="Normalny 2 2 2 6 3 5 6" xfId="33337" xr:uid="{00000000-0005-0000-0000-00004E230000}"/>
    <cellStyle name="Normalny 2 2 2 6 3 5 7" xfId="41342" xr:uid="{00000000-0005-0000-0000-00004F230000}"/>
    <cellStyle name="Normalny 2 2 2 6 3 5 8" xfId="49347" xr:uid="{00000000-0005-0000-0000-000050230000}"/>
    <cellStyle name="Normalny 2 2 2 6 3 6" xfId="3553" xr:uid="{00000000-0005-0000-0000-000051230000}"/>
    <cellStyle name="Normalny 2 2 2 6 3 6 2" xfId="10145" xr:uid="{00000000-0005-0000-0000-000052230000}"/>
    <cellStyle name="Normalny 2 2 2 6 3 6 3" xfId="18151" xr:uid="{00000000-0005-0000-0000-000053230000}"/>
    <cellStyle name="Normalny 2 2 2 6 3 6 4" xfId="26156" xr:uid="{00000000-0005-0000-0000-000054230000}"/>
    <cellStyle name="Normalny 2 2 2 6 3 6 5" xfId="34161" xr:uid="{00000000-0005-0000-0000-000055230000}"/>
    <cellStyle name="Normalny 2 2 2 6 3 6 6" xfId="42166" xr:uid="{00000000-0005-0000-0000-000056230000}"/>
    <cellStyle name="Normalny 2 2 2 6 3 6 7" xfId="50171" xr:uid="{00000000-0005-0000-0000-000057230000}"/>
    <cellStyle name="Normalny 2 2 2 6 3 7" xfId="13640" xr:uid="{00000000-0005-0000-0000-000058230000}"/>
    <cellStyle name="Normalny 2 2 2 6 3 7 2" xfId="21645" xr:uid="{00000000-0005-0000-0000-000059230000}"/>
    <cellStyle name="Normalny 2 2 2 6 3 7 3" xfId="29650" xr:uid="{00000000-0005-0000-0000-00005A230000}"/>
    <cellStyle name="Normalny 2 2 2 6 3 7 4" xfId="37655" xr:uid="{00000000-0005-0000-0000-00005B230000}"/>
    <cellStyle name="Normalny 2 2 2 6 3 7 5" xfId="45660" xr:uid="{00000000-0005-0000-0000-00005C230000}"/>
    <cellStyle name="Normalny 2 2 2 6 3 7 6" xfId="53665" xr:uid="{00000000-0005-0000-0000-00005D230000}"/>
    <cellStyle name="Normalny 2 2 2 6 3 8" xfId="6849" xr:uid="{00000000-0005-0000-0000-00005E230000}"/>
    <cellStyle name="Normalny 2 2 2 6 3 9" xfId="14855" xr:uid="{00000000-0005-0000-0000-00005F230000}"/>
    <cellStyle name="Normalny 2 2 2 6 4" xfId="463" xr:uid="{00000000-0005-0000-0000-000060230000}"/>
    <cellStyle name="Normalny 2 2 2 6 4 10" xfId="31071" xr:uid="{00000000-0005-0000-0000-000061230000}"/>
    <cellStyle name="Normalny 2 2 2 6 4 11" xfId="39076" xr:uid="{00000000-0005-0000-0000-000062230000}"/>
    <cellStyle name="Normalny 2 2 2 6 4 12" xfId="47081" xr:uid="{00000000-0005-0000-0000-000063230000}"/>
    <cellStyle name="Normalny 2 2 2 6 4 2" xfId="1287" xr:uid="{00000000-0005-0000-0000-000064230000}"/>
    <cellStyle name="Normalny 2 2 2 6 4 2 2" xfId="4583" xr:uid="{00000000-0005-0000-0000-000065230000}"/>
    <cellStyle name="Normalny 2 2 2 6 4 2 2 2" xfId="11175" xr:uid="{00000000-0005-0000-0000-000066230000}"/>
    <cellStyle name="Normalny 2 2 2 6 4 2 2 3" xfId="19181" xr:uid="{00000000-0005-0000-0000-000067230000}"/>
    <cellStyle name="Normalny 2 2 2 6 4 2 2 4" xfId="27186" xr:uid="{00000000-0005-0000-0000-000068230000}"/>
    <cellStyle name="Normalny 2 2 2 6 4 2 2 5" xfId="35191" xr:uid="{00000000-0005-0000-0000-000069230000}"/>
    <cellStyle name="Normalny 2 2 2 6 4 2 2 6" xfId="43196" xr:uid="{00000000-0005-0000-0000-00006A230000}"/>
    <cellStyle name="Normalny 2 2 2 6 4 2 2 7" xfId="51201" xr:uid="{00000000-0005-0000-0000-00006B230000}"/>
    <cellStyle name="Normalny 2 2 2 6 4 2 3" xfId="14446" xr:uid="{00000000-0005-0000-0000-00006C230000}"/>
    <cellStyle name="Normalny 2 2 2 6 4 2 3 2" xfId="22451" xr:uid="{00000000-0005-0000-0000-00006D230000}"/>
    <cellStyle name="Normalny 2 2 2 6 4 2 3 3" xfId="30456" xr:uid="{00000000-0005-0000-0000-00006E230000}"/>
    <cellStyle name="Normalny 2 2 2 6 4 2 3 4" xfId="38461" xr:uid="{00000000-0005-0000-0000-00006F230000}"/>
    <cellStyle name="Normalny 2 2 2 6 4 2 3 5" xfId="46466" xr:uid="{00000000-0005-0000-0000-000070230000}"/>
    <cellStyle name="Normalny 2 2 2 6 4 2 3 6" xfId="54471" xr:uid="{00000000-0005-0000-0000-000071230000}"/>
    <cellStyle name="Normalny 2 2 2 6 4 2 4" xfId="7879" xr:uid="{00000000-0005-0000-0000-000072230000}"/>
    <cellStyle name="Normalny 2 2 2 6 4 2 5" xfId="15885" xr:uid="{00000000-0005-0000-0000-000073230000}"/>
    <cellStyle name="Normalny 2 2 2 6 4 2 6" xfId="23890" xr:uid="{00000000-0005-0000-0000-000074230000}"/>
    <cellStyle name="Normalny 2 2 2 6 4 2 7" xfId="31895" xr:uid="{00000000-0005-0000-0000-000075230000}"/>
    <cellStyle name="Normalny 2 2 2 6 4 2 8" xfId="39900" xr:uid="{00000000-0005-0000-0000-000076230000}"/>
    <cellStyle name="Normalny 2 2 2 6 4 2 9" xfId="47905" xr:uid="{00000000-0005-0000-0000-000077230000}"/>
    <cellStyle name="Normalny 2 2 2 6 4 3" xfId="2111" xr:uid="{00000000-0005-0000-0000-000078230000}"/>
    <cellStyle name="Normalny 2 2 2 6 4 3 2" xfId="5407" xr:uid="{00000000-0005-0000-0000-000079230000}"/>
    <cellStyle name="Normalny 2 2 2 6 4 3 2 2" xfId="11999" xr:uid="{00000000-0005-0000-0000-00007A230000}"/>
    <cellStyle name="Normalny 2 2 2 6 4 3 2 3" xfId="20005" xr:uid="{00000000-0005-0000-0000-00007B230000}"/>
    <cellStyle name="Normalny 2 2 2 6 4 3 2 4" xfId="28010" xr:uid="{00000000-0005-0000-0000-00007C230000}"/>
    <cellStyle name="Normalny 2 2 2 6 4 3 2 5" xfId="36015" xr:uid="{00000000-0005-0000-0000-00007D230000}"/>
    <cellStyle name="Normalny 2 2 2 6 4 3 2 6" xfId="44020" xr:uid="{00000000-0005-0000-0000-00007E230000}"/>
    <cellStyle name="Normalny 2 2 2 6 4 3 2 7" xfId="52025" xr:uid="{00000000-0005-0000-0000-00007F230000}"/>
    <cellStyle name="Normalny 2 2 2 6 4 3 3" xfId="8703" xr:uid="{00000000-0005-0000-0000-000080230000}"/>
    <cellStyle name="Normalny 2 2 2 6 4 3 4" xfId="16709" xr:uid="{00000000-0005-0000-0000-000081230000}"/>
    <cellStyle name="Normalny 2 2 2 6 4 3 5" xfId="24714" xr:uid="{00000000-0005-0000-0000-000082230000}"/>
    <cellStyle name="Normalny 2 2 2 6 4 3 6" xfId="32719" xr:uid="{00000000-0005-0000-0000-000083230000}"/>
    <cellStyle name="Normalny 2 2 2 6 4 3 7" xfId="40724" xr:uid="{00000000-0005-0000-0000-000084230000}"/>
    <cellStyle name="Normalny 2 2 2 6 4 3 8" xfId="48729" xr:uid="{00000000-0005-0000-0000-000085230000}"/>
    <cellStyle name="Normalny 2 2 2 6 4 4" xfId="2935" xr:uid="{00000000-0005-0000-0000-000086230000}"/>
    <cellStyle name="Normalny 2 2 2 6 4 4 2" xfId="6231" xr:uid="{00000000-0005-0000-0000-000087230000}"/>
    <cellStyle name="Normalny 2 2 2 6 4 4 2 2" xfId="12823" xr:uid="{00000000-0005-0000-0000-000088230000}"/>
    <cellStyle name="Normalny 2 2 2 6 4 4 2 3" xfId="20829" xr:uid="{00000000-0005-0000-0000-000089230000}"/>
    <cellStyle name="Normalny 2 2 2 6 4 4 2 4" xfId="28834" xr:uid="{00000000-0005-0000-0000-00008A230000}"/>
    <cellStyle name="Normalny 2 2 2 6 4 4 2 5" xfId="36839" xr:uid="{00000000-0005-0000-0000-00008B230000}"/>
    <cellStyle name="Normalny 2 2 2 6 4 4 2 6" xfId="44844" xr:uid="{00000000-0005-0000-0000-00008C230000}"/>
    <cellStyle name="Normalny 2 2 2 6 4 4 2 7" xfId="52849" xr:uid="{00000000-0005-0000-0000-00008D230000}"/>
    <cellStyle name="Normalny 2 2 2 6 4 4 3" xfId="9527" xr:uid="{00000000-0005-0000-0000-00008E230000}"/>
    <cellStyle name="Normalny 2 2 2 6 4 4 4" xfId="17533" xr:uid="{00000000-0005-0000-0000-00008F230000}"/>
    <cellStyle name="Normalny 2 2 2 6 4 4 5" xfId="25538" xr:uid="{00000000-0005-0000-0000-000090230000}"/>
    <cellStyle name="Normalny 2 2 2 6 4 4 6" xfId="33543" xr:uid="{00000000-0005-0000-0000-000091230000}"/>
    <cellStyle name="Normalny 2 2 2 6 4 4 7" xfId="41548" xr:uid="{00000000-0005-0000-0000-000092230000}"/>
    <cellStyle name="Normalny 2 2 2 6 4 4 8" xfId="49553" xr:uid="{00000000-0005-0000-0000-000093230000}"/>
    <cellStyle name="Normalny 2 2 2 6 4 5" xfId="3759" xr:uid="{00000000-0005-0000-0000-000094230000}"/>
    <cellStyle name="Normalny 2 2 2 6 4 5 2" xfId="10351" xr:uid="{00000000-0005-0000-0000-000095230000}"/>
    <cellStyle name="Normalny 2 2 2 6 4 5 3" xfId="18357" xr:uid="{00000000-0005-0000-0000-000096230000}"/>
    <cellStyle name="Normalny 2 2 2 6 4 5 4" xfId="26362" xr:uid="{00000000-0005-0000-0000-000097230000}"/>
    <cellStyle name="Normalny 2 2 2 6 4 5 5" xfId="34367" xr:uid="{00000000-0005-0000-0000-000098230000}"/>
    <cellStyle name="Normalny 2 2 2 6 4 5 6" xfId="42372" xr:uid="{00000000-0005-0000-0000-000099230000}"/>
    <cellStyle name="Normalny 2 2 2 6 4 5 7" xfId="50377" xr:uid="{00000000-0005-0000-0000-00009A230000}"/>
    <cellStyle name="Normalny 2 2 2 6 4 6" xfId="13843" xr:uid="{00000000-0005-0000-0000-00009B230000}"/>
    <cellStyle name="Normalny 2 2 2 6 4 6 2" xfId="21848" xr:uid="{00000000-0005-0000-0000-00009C230000}"/>
    <cellStyle name="Normalny 2 2 2 6 4 6 3" xfId="29853" xr:uid="{00000000-0005-0000-0000-00009D230000}"/>
    <cellStyle name="Normalny 2 2 2 6 4 6 4" xfId="37858" xr:uid="{00000000-0005-0000-0000-00009E230000}"/>
    <cellStyle name="Normalny 2 2 2 6 4 6 5" xfId="45863" xr:uid="{00000000-0005-0000-0000-00009F230000}"/>
    <cellStyle name="Normalny 2 2 2 6 4 6 6" xfId="53868" xr:uid="{00000000-0005-0000-0000-0000A0230000}"/>
    <cellStyle name="Normalny 2 2 2 6 4 7" xfId="7055" xr:uid="{00000000-0005-0000-0000-0000A1230000}"/>
    <cellStyle name="Normalny 2 2 2 6 4 8" xfId="15061" xr:uid="{00000000-0005-0000-0000-0000A2230000}"/>
    <cellStyle name="Normalny 2 2 2 6 4 9" xfId="23066" xr:uid="{00000000-0005-0000-0000-0000A3230000}"/>
    <cellStyle name="Normalny 2 2 2 6 5" xfId="875" xr:uid="{00000000-0005-0000-0000-0000A4230000}"/>
    <cellStyle name="Normalny 2 2 2 6 5 2" xfId="4171" xr:uid="{00000000-0005-0000-0000-0000A5230000}"/>
    <cellStyle name="Normalny 2 2 2 6 5 2 2" xfId="10763" xr:uid="{00000000-0005-0000-0000-0000A6230000}"/>
    <cellStyle name="Normalny 2 2 2 6 5 2 3" xfId="18769" xr:uid="{00000000-0005-0000-0000-0000A7230000}"/>
    <cellStyle name="Normalny 2 2 2 6 5 2 4" xfId="26774" xr:uid="{00000000-0005-0000-0000-0000A8230000}"/>
    <cellStyle name="Normalny 2 2 2 6 5 2 5" xfId="34779" xr:uid="{00000000-0005-0000-0000-0000A9230000}"/>
    <cellStyle name="Normalny 2 2 2 6 5 2 6" xfId="42784" xr:uid="{00000000-0005-0000-0000-0000AA230000}"/>
    <cellStyle name="Normalny 2 2 2 6 5 2 7" xfId="50789" xr:uid="{00000000-0005-0000-0000-0000AB230000}"/>
    <cellStyle name="Normalny 2 2 2 6 5 3" xfId="14046" xr:uid="{00000000-0005-0000-0000-0000AC230000}"/>
    <cellStyle name="Normalny 2 2 2 6 5 3 2" xfId="22051" xr:uid="{00000000-0005-0000-0000-0000AD230000}"/>
    <cellStyle name="Normalny 2 2 2 6 5 3 3" xfId="30056" xr:uid="{00000000-0005-0000-0000-0000AE230000}"/>
    <cellStyle name="Normalny 2 2 2 6 5 3 4" xfId="38061" xr:uid="{00000000-0005-0000-0000-0000AF230000}"/>
    <cellStyle name="Normalny 2 2 2 6 5 3 5" xfId="46066" xr:uid="{00000000-0005-0000-0000-0000B0230000}"/>
    <cellStyle name="Normalny 2 2 2 6 5 3 6" xfId="54071" xr:uid="{00000000-0005-0000-0000-0000B1230000}"/>
    <cellStyle name="Normalny 2 2 2 6 5 4" xfId="7467" xr:uid="{00000000-0005-0000-0000-0000B2230000}"/>
    <cellStyle name="Normalny 2 2 2 6 5 5" xfId="15473" xr:uid="{00000000-0005-0000-0000-0000B3230000}"/>
    <cellStyle name="Normalny 2 2 2 6 5 6" xfId="23478" xr:uid="{00000000-0005-0000-0000-0000B4230000}"/>
    <cellStyle name="Normalny 2 2 2 6 5 7" xfId="31483" xr:uid="{00000000-0005-0000-0000-0000B5230000}"/>
    <cellStyle name="Normalny 2 2 2 6 5 8" xfId="39488" xr:uid="{00000000-0005-0000-0000-0000B6230000}"/>
    <cellStyle name="Normalny 2 2 2 6 5 9" xfId="47493" xr:uid="{00000000-0005-0000-0000-0000B7230000}"/>
    <cellStyle name="Normalny 2 2 2 6 6" xfId="1699" xr:uid="{00000000-0005-0000-0000-0000B8230000}"/>
    <cellStyle name="Normalny 2 2 2 6 6 2" xfId="4995" xr:uid="{00000000-0005-0000-0000-0000B9230000}"/>
    <cellStyle name="Normalny 2 2 2 6 6 2 2" xfId="11587" xr:uid="{00000000-0005-0000-0000-0000BA230000}"/>
    <cellStyle name="Normalny 2 2 2 6 6 2 3" xfId="19593" xr:uid="{00000000-0005-0000-0000-0000BB230000}"/>
    <cellStyle name="Normalny 2 2 2 6 6 2 4" xfId="27598" xr:uid="{00000000-0005-0000-0000-0000BC230000}"/>
    <cellStyle name="Normalny 2 2 2 6 6 2 5" xfId="35603" xr:uid="{00000000-0005-0000-0000-0000BD230000}"/>
    <cellStyle name="Normalny 2 2 2 6 6 2 6" xfId="43608" xr:uid="{00000000-0005-0000-0000-0000BE230000}"/>
    <cellStyle name="Normalny 2 2 2 6 6 2 7" xfId="51613" xr:uid="{00000000-0005-0000-0000-0000BF230000}"/>
    <cellStyle name="Normalny 2 2 2 6 6 3" xfId="13443" xr:uid="{00000000-0005-0000-0000-0000C0230000}"/>
    <cellStyle name="Normalny 2 2 2 6 6 3 2" xfId="21448" xr:uid="{00000000-0005-0000-0000-0000C1230000}"/>
    <cellStyle name="Normalny 2 2 2 6 6 3 3" xfId="29453" xr:uid="{00000000-0005-0000-0000-0000C2230000}"/>
    <cellStyle name="Normalny 2 2 2 6 6 3 4" xfId="37458" xr:uid="{00000000-0005-0000-0000-0000C3230000}"/>
    <cellStyle name="Normalny 2 2 2 6 6 3 5" xfId="45463" xr:uid="{00000000-0005-0000-0000-0000C4230000}"/>
    <cellStyle name="Normalny 2 2 2 6 6 3 6" xfId="53468" xr:uid="{00000000-0005-0000-0000-0000C5230000}"/>
    <cellStyle name="Normalny 2 2 2 6 6 4" xfId="8291" xr:uid="{00000000-0005-0000-0000-0000C6230000}"/>
    <cellStyle name="Normalny 2 2 2 6 6 5" xfId="16297" xr:uid="{00000000-0005-0000-0000-0000C7230000}"/>
    <cellStyle name="Normalny 2 2 2 6 6 6" xfId="24302" xr:uid="{00000000-0005-0000-0000-0000C8230000}"/>
    <cellStyle name="Normalny 2 2 2 6 6 7" xfId="32307" xr:uid="{00000000-0005-0000-0000-0000C9230000}"/>
    <cellStyle name="Normalny 2 2 2 6 6 8" xfId="40312" xr:uid="{00000000-0005-0000-0000-0000CA230000}"/>
    <cellStyle name="Normalny 2 2 2 6 6 9" xfId="48317" xr:uid="{00000000-0005-0000-0000-0000CB230000}"/>
    <cellStyle name="Normalny 2 2 2 6 7" xfId="2523" xr:uid="{00000000-0005-0000-0000-0000CC230000}"/>
    <cellStyle name="Normalny 2 2 2 6 7 2" xfId="5819" xr:uid="{00000000-0005-0000-0000-0000CD230000}"/>
    <cellStyle name="Normalny 2 2 2 6 7 2 2" xfId="12411" xr:uid="{00000000-0005-0000-0000-0000CE230000}"/>
    <cellStyle name="Normalny 2 2 2 6 7 2 3" xfId="20417" xr:uid="{00000000-0005-0000-0000-0000CF230000}"/>
    <cellStyle name="Normalny 2 2 2 6 7 2 4" xfId="28422" xr:uid="{00000000-0005-0000-0000-0000D0230000}"/>
    <cellStyle name="Normalny 2 2 2 6 7 2 5" xfId="36427" xr:uid="{00000000-0005-0000-0000-0000D1230000}"/>
    <cellStyle name="Normalny 2 2 2 6 7 2 6" xfId="44432" xr:uid="{00000000-0005-0000-0000-0000D2230000}"/>
    <cellStyle name="Normalny 2 2 2 6 7 2 7" xfId="52437" xr:uid="{00000000-0005-0000-0000-0000D3230000}"/>
    <cellStyle name="Normalny 2 2 2 6 7 3" xfId="9115" xr:uid="{00000000-0005-0000-0000-0000D4230000}"/>
    <cellStyle name="Normalny 2 2 2 6 7 4" xfId="17121" xr:uid="{00000000-0005-0000-0000-0000D5230000}"/>
    <cellStyle name="Normalny 2 2 2 6 7 5" xfId="25126" xr:uid="{00000000-0005-0000-0000-0000D6230000}"/>
    <cellStyle name="Normalny 2 2 2 6 7 6" xfId="33131" xr:uid="{00000000-0005-0000-0000-0000D7230000}"/>
    <cellStyle name="Normalny 2 2 2 6 7 7" xfId="41136" xr:uid="{00000000-0005-0000-0000-0000D8230000}"/>
    <cellStyle name="Normalny 2 2 2 6 7 8" xfId="49141" xr:uid="{00000000-0005-0000-0000-0000D9230000}"/>
    <cellStyle name="Normalny 2 2 2 6 8" xfId="3347" xr:uid="{00000000-0005-0000-0000-0000DA230000}"/>
    <cellStyle name="Normalny 2 2 2 6 8 2" xfId="9939" xr:uid="{00000000-0005-0000-0000-0000DB230000}"/>
    <cellStyle name="Normalny 2 2 2 6 8 3" xfId="17945" xr:uid="{00000000-0005-0000-0000-0000DC230000}"/>
    <cellStyle name="Normalny 2 2 2 6 8 4" xfId="25950" xr:uid="{00000000-0005-0000-0000-0000DD230000}"/>
    <cellStyle name="Normalny 2 2 2 6 8 5" xfId="33955" xr:uid="{00000000-0005-0000-0000-0000DE230000}"/>
    <cellStyle name="Normalny 2 2 2 6 8 6" xfId="41960" xr:uid="{00000000-0005-0000-0000-0000DF230000}"/>
    <cellStyle name="Normalny 2 2 2 6 8 7" xfId="49965" xr:uid="{00000000-0005-0000-0000-0000E0230000}"/>
    <cellStyle name="Normalny 2 2 2 6 9" xfId="13237" xr:uid="{00000000-0005-0000-0000-0000E1230000}"/>
    <cellStyle name="Normalny 2 2 2 6 9 2" xfId="21242" xr:uid="{00000000-0005-0000-0000-0000E2230000}"/>
    <cellStyle name="Normalny 2 2 2 6 9 3" xfId="29247" xr:uid="{00000000-0005-0000-0000-0000E3230000}"/>
    <cellStyle name="Normalny 2 2 2 6 9 4" xfId="37252" xr:uid="{00000000-0005-0000-0000-0000E4230000}"/>
    <cellStyle name="Normalny 2 2 2 6 9 5" xfId="45257" xr:uid="{00000000-0005-0000-0000-0000E5230000}"/>
    <cellStyle name="Normalny 2 2 2 6 9 6" xfId="53262" xr:uid="{00000000-0005-0000-0000-0000E6230000}"/>
    <cellStyle name="Normalny 2 2 2 7" xfId="56" xr:uid="{00000000-0005-0000-0000-0000E7230000}"/>
    <cellStyle name="Normalny 2 2 2 7 10" xfId="6650" xr:uid="{00000000-0005-0000-0000-0000E8230000}"/>
    <cellStyle name="Normalny 2 2 2 7 11" xfId="14656" xr:uid="{00000000-0005-0000-0000-0000E9230000}"/>
    <cellStyle name="Normalny 2 2 2 7 12" xfId="22661" xr:uid="{00000000-0005-0000-0000-0000EA230000}"/>
    <cellStyle name="Normalny 2 2 2 7 13" xfId="30666" xr:uid="{00000000-0005-0000-0000-0000EB230000}"/>
    <cellStyle name="Normalny 2 2 2 7 14" xfId="38671" xr:uid="{00000000-0005-0000-0000-0000EC230000}"/>
    <cellStyle name="Normalny 2 2 2 7 15" xfId="46676" xr:uid="{00000000-0005-0000-0000-0000ED230000}"/>
    <cellStyle name="Normalny 2 2 2 7 2" xfId="153" xr:uid="{00000000-0005-0000-0000-0000EE230000}"/>
    <cellStyle name="Normalny 2 2 2 7 2 10" xfId="14753" xr:uid="{00000000-0005-0000-0000-0000EF230000}"/>
    <cellStyle name="Normalny 2 2 2 7 2 11" xfId="22758" xr:uid="{00000000-0005-0000-0000-0000F0230000}"/>
    <cellStyle name="Normalny 2 2 2 7 2 12" xfId="30763" xr:uid="{00000000-0005-0000-0000-0000F1230000}"/>
    <cellStyle name="Normalny 2 2 2 7 2 13" xfId="38768" xr:uid="{00000000-0005-0000-0000-0000F2230000}"/>
    <cellStyle name="Normalny 2 2 2 7 2 14" xfId="46773" xr:uid="{00000000-0005-0000-0000-0000F3230000}"/>
    <cellStyle name="Normalny 2 2 2 7 2 2" xfId="361" xr:uid="{00000000-0005-0000-0000-0000F4230000}"/>
    <cellStyle name="Normalny 2 2 2 7 2 2 10" xfId="22964" xr:uid="{00000000-0005-0000-0000-0000F5230000}"/>
    <cellStyle name="Normalny 2 2 2 7 2 2 11" xfId="30969" xr:uid="{00000000-0005-0000-0000-0000F6230000}"/>
    <cellStyle name="Normalny 2 2 2 7 2 2 12" xfId="38974" xr:uid="{00000000-0005-0000-0000-0000F7230000}"/>
    <cellStyle name="Normalny 2 2 2 7 2 2 13" xfId="46979" xr:uid="{00000000-0005-0000-0000-0000F8230000}"/>
    <cellStyle name="Normalny 2 2 2 7 2 2 2" xfId="773" xr:uid="{00000000-0005-0000-0000-0000F9230000}"/>
    <cellStyle name="Normalny 2 2 2 7 2 2 2 10" xfId="31381" xr:uid="{00000000-0005-0000-0000-0000FA230000}"/>
    <cellStyle name="Normalny 2 2 2 7 2 2 2 11" xfId="39386" xr:uid="{00000000-0005-0000-0000-0000FB230000}"/>
    <cellStyle name="Normalny 2 2 2 7 2 2 2 12" xfId="47391" xr:uid="{00000000-0005-0000-0000-0000FC230000}"/>
    <cellStyle name="Normalny 2 2 2 7 2 2 2 2" xfId="1597" xr:uid="{00000000-0005-0000-0000-0000FD230000}"/>
    <cellStyle name="Normalny 2 2 2 7 2 2 2 2 2" xfId="4893" xr:uid="{00000000-0005-0000-0000-0000FE230000}"/>
    <cellStyle name="Normalny 2 2 2 7 2 2 2 2 2 2" xfId="11485" xr:uid="{00000000-0005-0000-0000-0000FF230000}"/>
    <cellStyle name="Normalny 2 2 2 7 2 2 2 2 2 3" xfId="19491" xr:uid="{00000000-0005-0000-0000-000000240000}"/>
    <cellStyle name="Normalny 2 2 2 7 2 2 2 2 2 4" xfId="27496" xr:uid="{00000000-0005-0000-0000-000001240000}"/>
    <cellStyle name="Normalny 2 2 2 7 2 2 2 2 2 5" xfId="35501" xr:uid="{00000000-0005-0000-0000-000002240000}"/>
    <cellStyle name="Normalny 2 2 2 7 2 2 2 2 2 6" xfId="43506" xr:uid="{00000000-0005-0000-0000-000003240000}"/>
    <cellStyle name="Normalny 2 2 2 7 2 2 2 2 2 7" xfId="51511" xr:uid="{00000000-0005-0000-0000-000004240000}"/>
    <cellStyle name="Normalny 2 2 2 7 2 2 2 2 3" xfId="8189" xr:uid="{00000000-0005-0000-0000-000005240000}"/>
    <cellStyle name="Normalny 2 2 2 7 2 2 2 2 4" xfId="16195" xr:uid="{00000000-0005-0000-0000-000006240000}"/>
    <cellStyle name="Normalny 2 2 2 7 2 2 2 2 5" xfId="24200" xr:uid="{00000000-0005-0000-0000-000007240000}"/>
    <cellStyle name="Normalny 2 2 2 7 2 2 2 2 6" xfId="32205" xr:uid="{00000000-0005-0000-0000-000008240000}"/>
    <cellStyle name="Normalny 2 2 2 7 2 2 2 2 7" xfId="40210" xr:uid="{00000000-0005-0000-0000-000009240000}"/>
    <cellStyle name="Normalny 2 2 2 7 2 2 2 2 8" xfId="48215" xr:uid="{00000000-0005-0000-0000-00000A240000}"/>
    <cellStyle name="Normalny 2 2 2 7 2 2 2 3" xfId="2421" xr:uid="{00000000-0005-0000-0000-00000B240000}"/>
    <cellStyle name="Normalny 2 2 2 7 2 2 2 3 2" xfId="5717" xr:uid="{00000000-0005-0000-0000-00000C240000}"/>
    <cellStyle name="Normalny 2 2 2 7 2 2 2 3 2 2" xfId="12309" xr:uid="{00000000-0005-0000-0000-00000D240000}"/>
    <cellStyle name="Normalny 2 2 2 7 2 2 2 3 2 3" xfId="20315" xr:uid="{00000000-0005-0000-0000-00000E240000}"/>
    <cellStyle name="Normalny 2 2 2 7 2 2 2 3 2 4" xfId="28320" xr:uid="{00000000-0005-0000-0000-00000F240000}"/>
    <cellStyle name="Normalny 2 2 2 7 2 2 2 3 2 5" xfId="36325" xr:uid="{00000000-0005-0000-0000-000010240000}"/>
    <cellStyle name="Normalny 2 2 2 7 2 2 2 3 2 6" xfId="44330" xr:uid="{00000000-0005-0000-0000-000011240000}"/>
    <cellStyle name="Normalny 2 2 2 7 2 2 2 3 2 7" xfId="52335" xr:uid="{00000000-0005-0000-0000-000012240000}"/>
    <cellStyle name="Normalny 2 2 2 7 2 2 2 3 3" xfId="9013" xr:uid="{00000000-0005-0000-0000-000013240000}"/>
    <cellStyle name="Normalny 2 2 2 7 2 2 2 3 4" xfId="17019" xr:uid="{00000000-0005-0000-0000-000014240000}"/>
    <cellStyle name="Normalny 2 2 2 7 2 2 2 3 5" xfId="25024" xr:uid="{00000000-0005-0000-0000-000015240000}"/>
    <cellStyle name="Normalny 2 2 2 7 2 2 2 3 6" xfId="33029" xr:uid="{00000000-0005-0000-0000-000016240000}"/>
    <cellStyle name="Normalny 2 2 2 7 2 2 2 3 7" xfId="41034" xr:uid="{00000000-0005-0000-0000-000017240000}"/>
    <cellStyle name="Normalny 2 2 2 7 2 2 2 3 8" xfId="49039" xr:uid="{00000000-0005-0000-0000-000018240000}"/>
    <cellStyle name="Normalny 2 2 2 7 2 2 2 4" xfId="3245" xr:uid="{00000000-0005-0000-0000-000019240000}"/>
    <cellStyle name="Normalny 2 2 2 7 2 2 2 4 2" xfId="6541" xr:uid="{00000000-0005-0000-0000-00001A240000}"/>
    <cellStyle name="Normalny 2 2 2 7 2 2 2 4 2 2" xfId="13133" xr:uid="{00000000-0005-0000-0000-00001B240000}"/>
    <cellStyle name="Normalny 2 2 2 7 2 2 2 4 2 3" xfId="21139" xr:uid="{00000000-0005-0000-0000-00001C240000}"/>
    <cellStyle name="Normalny 2 2 2 7 2 2 2 4 2 4" xfId="29144" xr:uid="{00000000-0005-0000-0000-00001D240000}"/>
    <cellStyle name="Normalny 2 2 2 7 2 2 2 4 2 5" xfId="37149" xr:uid="{00000000-0005-0000-0000-00001E240000}"/>
    <cellStyle name="Normalny 2 2 2 7 2 2 2 4 2 6" xfId="45154" xr:uid="{00000000-0005-0000-0000-00001F240000}"/>
    <cellStyle name="Normalny 2 2 2 7 2 2 2 4 2 7" xfId="53159" xr:uid="{00000000-0005-0000-0000-000020240000}"/>
    <cellStyle name="Normalny 2 2 2 7 2 2 2 4 3" xfId="9837" xr:uid="{00000000-0005-0000-0000-000021240000}"/>
    <cellStyle name="Normalny 2 2 2 7 2 2 2 4 4" xfId="17843" xr:uid="{00000000-0005-0000-0000-000022240000}"/>
    <cellStyle name="Normalny 2 2 2 7 2 2 2 4 5" xfId="25848" xr:uid="{00000000-0005-0000-0000-000023240000}"/>
    <cellStyle name="Normalny 2 2 2 7 2 2 2 4 6" xfId="33853" xr:uid="{00000000-0005-0000-0000-000024240000}"/>
    <cellStyle name="Normalny 2 2 2 7 2 2 2 4 7" xfId="41858" xr:uid="{00000000-0005-0000-0000-000025240000}"/>
    <cellStyle name="Normalny 2 2 2 7 2 2 2 4 8" xfId="49863" xr:uid="{00000000-0005-0000-0000-000026240000}"/>
    <cellStyle name="Normalny 2 2 2 7 2 2 2 5" xfId="4069" xr:uid="{00000000-0005-0000-0000-000027240000}"/>
    <cellStyle name="Normalny 2 2 2 7 2 2 2 5 2" xfId="10661" xr:uid="{00000000-0005-0000-0000-000028240000}"/>
    <cellStyle name="Normalny 2 2 2 7 2 2 2 5 3" xfId="18667" xr:uid="{00000000-0005-0000-0000-000029240000}"/>
    <cellStyle name="Normalny 2 2 2 7 2 2 2 5 4" xfId="26672" xr:uid="{00000000-0005-0000-0000-00002A240000}"/>
    <cellStyle name="Normalny 2 2 2 7 2 2 2 5 5" xfId="34677" xr:uid="{00000000-0005-0000-0000-00002B240000}"/>
    <cellStyle name="Normalny 2 2 2 7 2 2 2 5 6" xfId="42682" xr:uid="{00000000-0005-0000-0000-00002C240000}"/>
    <cellStyle name="Normalny 2 2 2 7 2 2 2 5 7" xfId="50687" xr:uid="{00000000-0005-0000-0000-00002D240000}"/>
    <cellStyle name="Normalny 2 2 2 7 2 2 2 6" xfId="14347" xr:uid="{00000000-0005-0000-0000-00002E240000}"/>
    <cellStyle name="Normalny 2 2 2 7 2 2 2 6 2" xfId="22352" xr:uid="{00000000-0005-0000-0000-00002F240000}"/>
    <cellStyle name="Normalny 2 2 2 7 2 2 2 6 3" xfId="30357" xr:uid="{00000000-0005-0000-0000-000030240000}"/>
    <cellStyle name="Normalny 2 2 2 7 2 2 2 6 4" xfId="38362" xr:uid="{00000000-0005-0000-0000-000031240000}"/>
    <cellStyle name="Normalny 2 2 2 7 2 2 2 6 5" xfId="46367" xr:uid="{00000000-0005-0000-0000-000032240000}"/>
    <cellStyle name="Normalny 2 2 2 7 2 2 2 6 6" xfId="54372" xr:uid="{00000000-0005-0000-0000-000033240000}"/>
    <cellStyle name="Normalny 2 2 2 7 2 2 2 7" xfId="7365" xr:uid="{00000000-0005-0000-0000-000034240000}"/>
    <cellStyle name="Normalny 2 2 2 7 2 2 2 8" xfId="15371" xr:uid="{00000000-0005-0000-0000-000035240000}"/>
    <cellStyle name="Normalny 2 2 2 7 2 2 2 9" xfId="23376" xr:uid="{00000000-0005-0000-0000-000036240000}"/>
    <cellStyle name="Normalny 2 2 2 7 2 2 3" xfId="1185" xr:uid="{00000000-0005-0000-0000-000037240000}"/>
    <cellStyle name="Normalny 2 2 2 7 2 2 3 2" xfId="4481" xr:uid="{00000000-0005-0000-0000-000038240000}"/>
    <cellStyle name="Normalny 2 2 2 7 2 2 3 2 2" xfId="11073" xr:uid="{00000000-0005-0000-0000-000039240000}"/>
    <cellStyle name="Normalny 2 2 2 7 2 2 3 2 3" xfId="19079" xr:uid="{00000000-0005-0000-0000-00003A240000}"/>
    <cellStyle name="Normalny 2 2 2 7 2 2 3 2 4" xfId="27084" xr:uid="{00000000-0005-0000-0000-00003B240000}"/>
    <cellStyle name="Normalny 2 2 2 7 2 2 3 2 5" xfId="35089" xr:uid="{00000000-0005-0000-0000-00003C240000}"/>
    <cellStyle name="Normalny 2 2 2 7 2 2 3 2 6" xfId="43094" xr:uid="{00000000-0005-0000-0000-00003D240000}"/>
    <cellStyle name="Normalny 2 2 2 7 2 2 3 2 7" xfId="51099" xr:uid="{00000000-0005-0000-0000-00003E240000}"/>
    <cellStyle name="Normalny 2 2 2 7 2 2 3 3" xfId="7777" xr:uid="{00000000-0005-0000-0000-00003F240000}"/>
    <cellStyle name="Normalny 2 2 2 7 2 2 3 4" xfId="15783" xr:uid="{00000000-0005-0000-0000-000040240000}"/>
    <cellStyle name="Normalny 2 2 2 7 2 2 3 5" xfId="23788" xr:uid="{00000000-0005-0000-0000-000041240000}"/>
    <cellStyle name="Normalny 2 2 2 7 2 2 3 6" xfId="31793" xr:uid="{00000000-0005-0000-0000-000042240000}"/>
    <cellStyle name="Normalny 2 2 2 7 2 2 3 7" xfId="39798" xr:uid="{00000000-0005-0000-0000-000043240000}"/>
    <cellStyle name="Normalny 2 2 2 7 2 2 3 8" xfId="47803" xr:uid="{00000000-0005-0000-0000-000044240000}"/>
    <cellStyle name="Normalny 2 2 2 7 2 2 4" xfId="2009" xr:uid="{00000000-0005-0000-0000-000045240000}"/>
    <cellStyle name="Normalny 2 2 2 7 2 2 4 2" xfId="5305" xr:uid="{00000000-0005-0000-0000-000046240000}"/>
    <cellStyle name="Normalny 2 2 2 7 2 2 4 2 2" xfId="11897" xr:uid="{00000000-0005-0000-0000-000047240000}"/>
    <cellStyle name="Normalny 2 2 2 7 2 2 4 2 3" xfId="19903" xr:uid="{00000000-0005-0000-0000-000048240000}"/>
    <cellStyle name="Normalny 2 2 2 7 2 2 4 2 4" xfId="27908" xr:uid="{00000000-0005-0000-0000-000049240000}"/>
    <cellStyle name="Normalny 2 2 2 7 2 2 4 2 5" xfId="35913" xr:uid="{00000000-0005-0000-0000-00004A240000}"/>
    <cellStyle name="Normalny 2 2 2 7 2 2 4 2 6" xfId="43918" xr:uid="{00000000-0005-0000-0000-00004B240000}"/>
    <cellStyle name="Normalny 2 2 2 7 2 2 4 2 7" xfId="51923" xr:uid="{00000000-0005-0000-0000-00004C240000}"/>
    <cellStyle name="Normalny 2 2 2 7 2 2 4 3" xfId="8601" xr:uid="{00000000-0005-0000-0000-00004D240000}"/>
    <cellStyle name="Normalny 2 2 2 7 2 2 4 4" xfId="16607" xr:uid="{00000000-0005-0000-0000-00004E240000}"/>
    <cellStyle name="Normalny 2 2 2 7 2 2 4 5" xfId="24612" xr:uid="{00000000-0005-0000-0000-00004F240000}"/>
    <cellStyle name="Normalny 2 2 2 7 2 2 4 6" xfId="32617" xr:uid="{00000000-0005-0000-0000-000050240000}"/>
    <cellStyle name="Normalny 2 2 2 7 2 2 4 7" xfId="40622" xr:uid="{00000000-0005-0000-0000-000051240000}"/>
    <cellStyle name="Normalny 2 2 2 7 2 2 4 8" xfId="48627" xr:uid="{00000000-0005-0000-0000-000052240000}"/>
    <cellStyle name="Normalny 2 2 2 7 2 2 5" xfId="2833" xr:uid="{00000000-0005-0000-0000-000053240000}"/>
    <cellStyle name="Normalny 2 2 2 7 2 2 5 2" xfId="6129" xr:uid="{00000000-0005-0000-0000-000054240000}"/>
    <cellStyle name="Normalny 2 2 2 7 2 2 5 2 2" xfId="12721" xr:uid="{00000000-0005-0000-0000-000055240000}"/>
    <cellStyle name="Normalny 2 2 2 7 2 2 5 2 3" xfId="20727" xr:uid="{00000000-0005-0000-0000-000056240000}"/>
    <cellStyle name="Normalny 2 2 2 7 2 2 5 2 4" xfId="28732" xr:uid="{00000000-0005-0000-0000-000057240000}"/>
    <cellStyle name="Normalny 2 2 2 7 2 2 5 2 5" xfId="36737" xr:uid="{00000000-0005-0000-0000-000058240000}"/>
    <cellStyle name="Normalny 2 2 2 7 2 2 5 2 6" xfId="44742" xr:uid="{00000000-0005-0000-0000-000059240000}"/>
    <cellStyle name="Normalny 2 2 2 7 2 2 5 2 7" xfId="52747" xr:uid="{00000000-0005-0000-0000-00005A240000}"/>
    <cellStyle name="Normalny 2 2 2 7 2 2 5 3" xfId="9425" xr:uid="{00000000-0005-0000-0000-00005B240000}"/>
    <cellStyle name="Normalny 2 2 2 7 2 2 5 4" xfId="17431" xr:uid="{00000000-0005-0000-0000-00005C240000}"/>
    <cellStyle name="Normalny 2 2 2 7 2 2 5 5" xfId="25436" xr:uid="{00000000-0005-0000-0000-00005D240000}"/>
    <cellStyle name="Normalny 2 2 2 7 2 2 5 6" xfId="33441" xr:uid="{00000000-0005-0000-0000-00005E240000}"/>
    <cellStyle name="Normalny 2 2 2 7 2 2 5 7" xfId="41446" xr:uid="{00000000-0005-0000-0000-00005F240000}"/>
    <cellStyle name="Normalny 2 2 2 7 2 2 5 8" xfId="49451" xr:uid="{00000000-0005-0000-0000-000060240000}"/>
    <cellStyle name="Normalny 2 2 2 7 2 2 6" xfId="3657" xr:uid="{00000000-0005-0000-0000-000061240000}"/>
    <cellStyle name="Normalny 2 2 2 7 2 2 6 2" xfId="10249" xr:uid="{00000000-0005-0000-0000-000062240000}"/>
    <cellStyle name="Normalny 2 2 2 7 2 2 6 3" xfId="18255" xr:uid="{00000000-0005-0000-0000-000063240000}"/>
    <cellStyle name="Normalny 2 2 2 7 2 2 6 4" xfId="26260" xr:uid="{00000000-0005-0000-0000-000064240000}"/>
    <cellStyle name="Normalny 2 2 2 7 2 2 6 5" xfId="34265" xr:uid="{00000000-0005-0000-0000-000065240000}"/>
    <cellStyle name="Normalny 2 2 2 7 2 2 6 6" xfId="42270" xr:uid="{00000000-0005-0000-0000-000066240000}"/>
    <cellStyle name="Normalny 2 2 2 7 2 2 6 7" xfId="50275" xr:uid="{00000000-0005-0000-0000-000067240000}"/>
    <cellStyle name="Normalny 2 2 2 7 2 2 7" xfId="13744" xr:uid="{00000000-0005-0000-0000-000068240000}"/>
    <cellStyle name="Normalny 2 2 2 7 2 2 7 2" xfId="21749" xr:uid="{00000000-0005-0000-0000-000069240000}"/>
    <cellStyle name="Normalny 2 2 2 7 2 2 7 3" xfId="29754" xr:uid="{00000000-0005-0000-0000-00006A240000}"/>
    <cellStyle name="Normalny 2 2 2 7 2 2 7 4" xfId="37759" xr:uid="{00000000-0005-0000-0000-00006B240000}"/>
    <cellStyle name="Normalny 2 2 2 7 2 2 7 5" xfId="45764" xr:uid="{00000000-0005-0000-0000-00006C240000}"/>
    <cellStyle name="Normalny 2 2 2 7 2 2 7 6" xfId="53769" xr:uid="{00000000-0005-0000-0000-00006D240000}"/>
    <cellStyle name="Normalny 2 2 2 7 2 2 8" xfId="6953" xr:uid="{00000000-0005-0000-0000-00006E240000}"/>
    <cellStyle name="Normalny 2 2 2 7 2 2 9" xfId="14959" xr:uid="{00000000-0005-0000-0000-00006F240000}"/>
    <cellStyle name="Normalny 2 2 2 7 2 3" xfId="567" xr:uid="{00000000-0005-0000-0000-000070240000}"/>
    <cellStyle name="Normalny 2 2 2 7 2 3 10" xfId="31175" xr:uid="{00000000-0005-0000-0000-000071240000}"/>
    <cellStyle name="Normalny 2 2 2 7 2 3 11" xfId="39180" xr:uid="{00000000-0005-0000-0000-000072240000}"/>
    <cellStyle name="Normalny 2 2 2 7 2 3 12" xfId="47185" xr:uid="{00000000-0005-0000-0000-000073240000}"/>
    <cellStyle name="Normalny 2 2 2 7 2 3 2" xfId="1391" xr:uid="{00000000-0005-0000-0000-000074240000}"/>
    <cellStyle name="Normalny 2 2 2 7 2 3 2 2" xfId="4687" xr:uid="{00000000-0005-0000-0000-000075240000}"/>
    <cellStyle name="Normalny 2 2 2 7 2 3 2 2 2" xfId="11279" xr:uid="{00000000-0005-0000-0000-000076240000}"/>
    <cellStyle name="Normalny 2 2 2 7 2 3 2 2 3" xfId="19285" xr:uid="{00000000-0005-0000-0000-000077240000}"/>
    <cellStyle name="Normalny 2 2 2 7 2 3 2 2 4" xfId="27290" xr:uid="{00000000-0005-0000-0000-000078240000}"/>
    <cellStyle name="Normalny 2 2 2 7 2 3 2 2 5" xfId="35295" xr:uid="{00000000-0005-0000-0000-000079240000}"/>
    <cellStyle name="Normalny 2 2 2 7 2 3 2 2 6" xfId="43300" xr:uid="{00000000-0005-0000-0000-00007A240000}"/>
    <cellStyle name="Normalny 2 2 2 7 2 3 2 2 7" xfId="51305" xr:uid="{00000000-0005-0000-0000-00007B240000}"/>
    <cellStyle name="Normalny 2 2 2 7 2 3 2 3" xfId="14550" xr:uid="{00000000-0005-0000-0000-00007C240000}"/>
    <cellStyle name="Normalny 2 2 2 7 2 3 2 3 2" xfId="22555" xr:uid="{00000000-0005-0000-0000-00007D240000}"/>
    <cellStyle name="Normalny 2 2 2 7 2 3 2 3 3" xfId="30560" xr:uid="{00000000-0005-0000-0000-00007E240000}"/>
    <cellStyle name="Normalny 2 2 2 7 2 3 2 3 4" xfId="38565" xr:uid="{00000000-0005-0000-0000-00007F240000}"/>
    <cellStyle name="Normalny 2 2 2 7 2 3 2 3 5" xfId="46570" xr:uid="{00000000-0005-0000-0000-000080240000}"/>
    <cellStyle name="Normalny 2 2 2 7 2 3 2 3 6" xfId="54575" xr:uid="{00000000-0005-0000-0000-000081240000}"/>
    <cellStyle name="Normalny 2 2 2 7 2 3 2 4" xfId="7983" xr:uid="{00000000-0005-0000-0000-000082240000}"/>
    <cellStyle name="Normalny 2 2 2 7 2 3 2 5" xfId="15989" xr:uid="{00000000-0005-0000-0000-000083240000}"/>
    <cellStyle name="Normalny 2 2 2 7 2 3 2 6" xfId="23994" xr:uid="{00000000-0005-0000-0000-000084240000}"/>
    <cellStyle name="Normalny 2 2 2 7 2 3 2 7" xfId="31999" xr:uid="{00000000-0005-0000-0000-000085240000}"/>
    <cellStyle name="Normalny 2 2 2 7 2 3 2 8" xfId="40004" xr:uid="{00000000-0005-0000-0000-000086240000}"/>
    <cellStyle name="Normalny 2 2 2 7 2 3 2 9" xfId="48009" xr:uid="{00000000-0005-0000-0000-000087240000}"/>
    <cellStyle name="Normalny 2 2 2 7 2 3 3" xfId="2215" xr:uid="{00000000-0005-0000-0000-000088240000}"/>
    <cellStyle name="Normalny 2 2 2 7 2 3 3 2" xfId="5511" xr:uid="{00000000-0005-0000-0000-000089240000}"/>
    <cellStyle name="Normalny 2 2 2 7 2 3 3 2 2" xfId="12103" xr:uid="{00000000-0005-0000-0000-00008A240000}"/>
    <cellStyle name="Normalny 2 2 2 7 2 3 3 2 3" xfId="20109" xr:uid="{00000000-0005-0000-0000-00008B240000}"/>
    <cellStyle name="Normalny 2 2 2 7 2 3 3 2 4" xfId="28114" xr:uid="{00000000-0005-0000-0000-00008C240000}"/>
    <cellStyle name="Normalny 2 2 2 7 2 3 3 2 5" xfId="36119" xr:uid="{00000000-0005-0000-0000-00008D240000}"/>
    <cellStyle name="Normalny 2 2 2 7 2 3 3 2 6" xfId="44124" xr:uid="{00000000-0005-0000-0000-00008E240000}"/>
    <cellStyle name="Normalny 2 2 2 7 2 3 3 2 7" xfId="52129" xr:uid="{00000000-0005-0000-0000-00008F240000}"/>
    <cellStyle name="Normalny 2 2 2 7 2 3 3 3" xfId="8807" xr:uid="{00000000-0005-0000-0000-000090240000}"/>
    <cellStyle name="Normalny 2 2 2 7 2 3 3 4" xfId="16813" xr:uid="{00000000-0005-0000-0000-000091240000}"/>
    <cellStyle name="Normalny 2 2 2 7 2 3 3 5" xfId="24818" xr:uid="{00000000-0005-0000-0000-000092240000}"/>
    <cellStyle name="Normalny 2 2 2 7 2 3 3 6" xfId="32823" xr:uid="{00000000-0005-0000-0000-000093240000}"/>
    <cellStyle name="Normalny 2 2 2 7 2 3 3 7" xfId="40828" xr:uid="{00000000-0005-0000-0000-000094240000}"/>
    <cellStyle name="Normalny 2 2 2 7 2 3 3 8" xfId="48833" xr:uid="{00000000-0005-0000-0000-000095240000}"/>
    <cellStyle name="Normalny 2 2 2 7 2 3 4" xfId="3039" xr:uid="{00000000-0005-0000-0000-000096240000}"/>
    <cellStyle name="Normalny 2 2 2 7 2 3 4 2" xfId="6335" xr:uid="{00000000-0005-0000-0000-000097240000}"/>
    <cellStyle name="Normalny 2 2 2 7 2 3 4 2 2" xfId="12927" xr:uid="{00000000-0005-0000-0000-000098240000}"/>
    <cellStyle name="Normalny 2 2 2 7 2 3 4 2 3" xfId="20933" xr:uid="{00000000-0005-0000-0000-000099240000}"/>
    <cellStyle name="Normalny 2 2 2 7 2 3 4 2 4" xfId="28938" xr:uid="{00000000-0005-0000-0000-00009A240000}"/>
    <cellStyle name="Normalny 2 2 2 7 2 3 4 2 5" xfId="36943" xr:uid="{00000000-0005-0000-0000-00009B240000}"/>
    <cellStyle name="Normalny 2 2 2 7 2 3 4 2 6" xfId="44948" xr:uid="{00000000-0005-0000-0000-00009C240000}"/>
    <cellStyle name="Normalny 2 2 2 7 2 3 4 2 7" xfId="52953" xr:uid="{00000000-0005-0000-0000-00009D240000}"/>
    <cellStyle name="Normalny 2 2 2 7 2 3 4 3" xfId="9631" xr:uid="{00000000-0005-0000-0000-00009E240000}"/>
    <cellStyle name="Normalny 2 2 2 7 2 3 4 4" xfId="17637" xr:uid="{00000000-0005-0000-0000-00009F240000}"/>
    <cellStyle name="Normalny 2 2 2 7 2 3 4 5" xfId="25642" xr:uid="{00000000-0005-0000-0000-0000A0240000}"/>
    <cellStyle name="Normalny 2 2 2 7 2 3 4 6" xfId="33647" xr:uid="{00000000-0005-0000-0000-0000A1240000}"/>
    <cellStyle name="Normalny 2 2 2 7 2 3 4 7" xfId="41652" xr:uid="{00000000-0005-0000-0000-0000A2240000}"/>
    <cellStyle name="Normalny 2 2 2 7 2 3 4 8" xfId="49657" xr:uid="{00000000-0005-0000-0000-0000A3240000}"/>
    <cellStyle name="Normalny 2 2 2 7 2 3 5" xfId="3863" xr:uid="{00000000-0005-0000-0000-0000A4240000}"/>
    <cellStyle name="Normalny 2 2 2 7 2 3 5 2" xfId="10455" xr:uid="{00000000-0005-0000-0000-0000A5240000}"/>
    <cellStyle name="Normalny 2 2 2 7 2 3 5 3" xfId="18461" xr:uid="{00000000-0005-0000-0000-0000A6240000}"/>
    <cellStyle name="Normalny 2 2 2 7 2 3 5 4" xfId="26466" xr:uid="{00000000-0005-0000-0000-0000A7240000}"/>
    <cellStyle name="Normalny 2 2 2 7 2 3 5 5" xfId="34471" xr:uid="{00000000-0005-0000-0000-0000A8240000}"/>
    <cellStyle name="Normalny 2 2 2 7 2 3 5 6" xfId="42476" xr:uid="{00000000-0005-0000-0000-0000A9240000}"/>
    <cellStyle name="Normalny 2 2 2 7 2 3 5 7" xfId="50481" xr:uid="{00000000-0005-0000-0000-0000AA240000}"/>
    <cellStyle name="Normalny 2 2 2 7 2 3 6" xfId="13947" xr:uid="{00000000-0005-0000-0000-0000AB240000}"/>
    <cellStyle name="Normalny 2 2 2 7 2 3 6 2" xfId="21952" xr:uid="{00000000-0005-0000-0000-0000AC240000}"/>
    <cellStyle name="Normalny 2 2 2 7 2 3 6 3" xfId="29957" xr:uid="{00000000-0005-0000-0000-0000AD240000}"/>
    <cellStyle name="Normalny 2 2 2 7 2 3 6 4" xfId="37962" xr:uid="{00000000-0005-0000-0000-0000AE240000}"/>
    <cellStyle name="Normalny 2 2 2 7 2 3 6 5" xfId="45967" xr:uid="{00000000-0005-0000-0000-0000AF240000}"/>
    <cellStyle name="Normalny 2 2 2 7 2 3 6 6" xfId="53972" xr:uid="{00000000-0005-0000-0000-0000B0240000}"/>
    <cellStyle name="Normalny 2 2 2 7 2 3 7" xfId="7159" xr:uid="{00000000-0005-0000-0000-0000B1240000}"/>
    <cellStyle name="Normalny 2 2 2 7 2 3 8" xfId="15165" xr:uid="{00000000-0005-0000-0000-0000B2240000}"/>
    <cellStyle name="Normalny 2 2 2 7 2 3 9" xfId="23170" xr:uid="{00000000-0005-0000-0000-0000B3240000}"/>
    <cellStyle name="Normalny 2 2 2 7 2 4" xfId="979" xr:uid="{00000000-0005-0000-0000-0000B4240000}"/>
    <cellStyle name="Normalny 2 2 2 7 2 4 2" xfId="4275" xr:uid="{00000000-0005-0000-0000-0000B5240000}"/>
    <cellStyle name="Normalny 2 2 2 7 2 4 2 2" xfId="10867" xr:uid="{00000000-0005-0000-0000-0000B6240000}"/>
    <cellStyle name="Normalny 2 2 2 7 2 4 2 3" xfId="18873" xr:uid="{00000000-0005-0000-0000-0000B7240000}"/>
    <cellStyle name="Normalny 2 2 2 7 2 4 2 4" xfId="26878" xr:uid="{00000000-0005-0000-0000-0000B8240000}"/>
    <cellStyle name="Normalny 2 2 2 7 2 4 2 5" xfId="34883" xr:uid="{00000000-0005-0000-0000-0000B9240000}"/>
    <cellStyle name="Normalny 2 2 2 7 2 4 2 6" xfId="42888" xr:uid="{00000000-0005-0000-0000-0000BA240000}"/>
    <cellStyle name="Normalny 2 2 2 7 2 4 2 7" xfId="50893" xr:uid="{00000000-0005-0000-0000-0000BB240000}"/>
    <cellStyle name="Normalny 2 2 2 7 2 4 3" xfId="14150" xr:uid="{00000000-0005-0000-0000-0000BC240000}"/>
    <cellStyle name="Normalny 2 2 2 7 2 4 3 2" xfId="22155" xr:uid="{00000000-0005-0000-0000-0000BD240000}"/>
    <cellStyle name="Normalny 2 2 2 7 2 4 3 3" xfId="30160" xr:uid="{00000000-0005-0000-0000-0000BE240000}"/>
    <cellStyle name="Normalny 2 2 2 7 2 4 3 4" xfId="38165" xr:uid="{00000000-0005-0000-0000-0000BF240000}"/>
    <cellStyle name="Normalny 2 2 2 7 2 4 3 5" xfId="46170" xr:uid="{00000000-0005-0000-0000-0000C0240000}"/>
    <cellStyle name="Normalny 2 2 2 7 2 4 3 6" xfId="54175" xr:uid="{00000000-0005-0000-0000-0000C1240000}"/>
    <cellStyle name="Normalny 2 2 2 7 2 4 4" xfId="7571" xr:uid="{00000000-0005-0000-0000-0000C2240000}"/>
    <cellStyle name="Normalny 2 2 2 7 2 4 5" xfId="15577" xr:uid="{00000000-0005-0000-0000-0000C3240000}"/>
    <cellStyle name="Normalny 2 2 2 7 2 4 6" xfId="23582" xr:uid="{00000000-0005-0000-0000-0000C4240000}"/>
    <cellStyle name="Normalny 2 2 2 7 2 4 7" xfId="31587" xr:uid="{00000000-0005-0000-0000-0000C5240000}"/>
    <cellStyle name="Normalny 2 2 2 7 2 4 8" xfId="39592" xr:uid="{00000000-0005-0000-0000-0000C6240000}"/>
    <cellStyle name="Normalny 2 2 2 7 2 4 9" xfId="47597" xr:uid="{00000000-0005-0000-0000-0000C7240000}"/>
    <cellStyle name="Normalny 2 2 2 7 2 5" xfId="1803" xr:uid="{00000000-0005-0000-0000-0000C8240000}"/>
    <cellStyle name="Normalny 2 2 2 7 2 5 2" xfId="5099" xr:uid="{00000000-0005-0000-0000-0000C9240000}"/>
    <cellStyle name="Normalny 2 2 2 7 2 5 2 2" xfId="11691" xr:uid="{00000000-0005-0000-0000-0000CA240000}"/>
    <cellStyle name="Normalny 2 2 2 7 2 5 2 3" xfId="19697" xr:uid="{00000000-0005-0000-0000-0000CB240000}"/>
    <cellStyle name="Normalny 2 2 2 7 2 5 2 4" xfId="27702" xr:uid="{00000000-0005-0000-0000-0000CC240000}"/>
    <cellStyle name="Normalny 2 2 2 7 2 5 2 5" xfId="35707" xr:uid="{00000000-0005-0000-0000-0000CD240000}"/>
    <cellStyle name="Normalny 2 2 2 7 2 5 2 6" xfId="43712" xr:uid="{00000000-0005-0000-0000-0000CE240000}"/>
    <cellStyle name="Normalny 2 2 2 7 2 5 2 7" xfId="51717" xr:uid="{00000000-0005-0000-0000-0000CF240000}"/>
    <cellStyle name="Normalny 2 2 2 7 2 5 3" xfId="13547" xr:uid="{00000000-0005-0000-0000-0000D0240000}"/>
    <cellStyle name="Normalny 2 2 2 7 2 5 3 2" xfId="21552" xr:uid="{00000000-0005-0000-0000-0000D1240000}"/>
    <cellStyle name="Normalny 2 2 2 7 2 5 3 3" xfId="29557" xr:uid="{00000000-0005-0000-0000-0000D2240000}"/>
    <cellStyle name="Normalny 2 2 2 7 2 5 3 4" xfId="37562" xr:uid="{00000000-0005-0000-0000-0000D3240000}"/>
    <cellStyle name="Normalny 2 2 2 7 2 5 3 5" xfId="45567" xr:uid="{00000000-0005-0000-0000-0000D4240000}"/>
    <cellStyle name="Normalny 2 2 2 7 2 5 3 6" xfId="53572" xr:uid="{00000000-0005-0000-0000-0000D5240000}"/>
    <cellStyle name="Normalny 2 2 2 7 2 5 4" xfId="8395" xr:uid="{00000000-0005-0000-0000-0000D6240000}"/>
    <cellStyle name="Normalny 2 2 2 7 2 5 5" xfId="16401" xr:uid="{00000000-0005-0000-0000-0000D7240000}"/>
    <cellStyle name="Normalny 2 2 2 7 2 5 6" xfId="24406" xr:uid="{00000000-0005-0000-0000-0000D8240000}"/>
    <cellStyle name="Normalny 2 2 2 7 2 5 7" xfId="32411" xr:uid="{00000000-0005-0000-0000-0000D9240000}"/>
    <cellStyle name="Normalny 2 2 2 7 2 5 8" xfId="40416" xr:uid="{00000000-0005-0000-0000-0000DA240000}"/>
    <cellStyle name="Normalny 2 2 2 7 2 5 9" xfId="48421" xr:uid="{00000000-0005-0000-0000-0000DB240000}"/>
    <cellStyle name="Normalny 2 2 2 7 2 6" xfId="2627" xr:uid="{00000000-0005-0000-0000-0000DC240000}"/>
    <cellStyle name="Normalny 2 2 2 7 2 6 2" xfId="5923" xr:uid="{00000000-0005-0000-0000-0000DD240000}"/>
    <cellStyle name="Normalny 2 2 2 7 2 6 2 2" xfId="12515" xr:uid="{00000000-0005-0000-0000-0000DE240000}"/>
    <cellStyle name="Normalny 2 2 2 7 2 6 2 3" xfId="20521" xr:uid="{00000000-0005-0000-0000-0000DF240000}"/>
    <cellStyle name="Normalny 2 2 2 7 2 6 2 4" xfId="28526" xr:uid="{00000000-0005-0000-0000-0000E0240000}"/>
    <cellStyle name="Normalny 2 2 2 7 2 6 2 5" xfId="36531" xr:uid="{00000000-0005-0000-0000-0000E1240000}"/>
    <cellStyle name="Normalny 2 2 2 7 2 6 2 6" xfId="44536" xr:uid="{00000000-0005-0000-0000-0000E2240000}"/>
    <cellStyle name="Normalny 2 2 2 7 2 6 2 7" xfId="52541" xr:uid="{00000000-0005-0000-0000-0000E3240000}"/>
    <cellStyle name="Normalny 2 2 2 7 2 6 3" xfId="9219" xr:uid="{00000000-0005-0000-0000-0000E4240000}"/>
    <cellStyle name="Normalny 2 2 2 7 2 6 4" xfId="17225" xr:uid="{00000000-0005-0000-0000-0000E5240000}"/>
    <cellStyle name="Normalny 2 2 2 7 2 6 5" xfId="25230" xr:uid="{00000000-0005-0000-0000-0000E6240000}"/>
    <cellStyle name="Normalny 2 2 2 7 2 6 6" xfId="33235" xr:uid="{00000000-0005-0000-0000-0000E7240000}"/>
    <cellStyle name="Normalny 2 2 2 7 2 6 7" xfId="41240" xr:uid="{00000000-0005-0000-0000-0000E8240000}"/>
    <cellStyle name="Normalny 2 2 2 7 2 6 8" xfId="49245" xr:uid="{00000000-0005-0000-0000-0000E9240000}"/>
    <cellStyle name="Normalny 2 2 2 7 2 7" xfId="3451" xr:uid="{00000000-0005-0000-0000-0000EA240000}"/>
    <cellStyle name="Normalny 2 2 2 7 2 7 2" xfId="10043" xr:uid="{00000000-0005-0000-0000-0000EB240000}"/>
    <cellStyle name="Normalny 2 2 2 7 2 7 3" xfId="18049" xr:uid="{00000000-0005-0000-0000-0000EC240000}"/>
    <cellStyle name="Normalny 2 2 2 7 2 7 4" xfId="26054" xr:uid="{00000000-0005-0000-0000-0000ED240000}"/>
    <cellStyle name="Normalny 2 2 2 7 2 7 5" xfId="34059" xr:uid="{00000000-0005-0000-0000-0000EE240000}"/>
    <cellStyle name="Normalny 2 2 2 7 2 7 6" xfId="42064" xr:uid="{00000000-0005-0000-0000-0000EF240000}"/>
    <cellStyle name="Normalny 2 2 2 7 2 7 7" xfId="50069" xr:uid="{00000000-0005-0000-0000-0000F0240000}"/>
    <cellStyle name="Normalny 2 2 2 7 2 8" xfId="13341" xr:uid="{00000000-0005-0000-0000-0000F1240000}"/>
    <cellStyle name="Normalny 2 2 2 7 2 8 2" xfId="21346" xr:uid="{00000000-0005-0000-0000-0000F2240000}"/>
    <cellStyle name="Normalny 2 2 2 7 2 8 3" xfId="29351" xr:uid="{00000000-0005-0000-0000-0000F3240000}"/>
    <cellStyle name="Normalny 2 2 2 7 2 8 4" xfId="37356" xr:uid="{00000000-0005-0000-0000-0000F4240000}"/>
    <cellStyle name="Normalny 2 2 2 7 2 8 5" xfId="45361" xr:uid="{00000000-0005-0000-0000-0000F5240000}"/>
    <cellStyle name="Normalny 2 2 2 7 2 8 6" xfId="53366" xr:uid="{00000000-0005-0000-0000-0000F6240000}"/>
    <cellStyle name="Normalny 2 2 2 7 2 9" xfId="6747" xr:uid="{00000000-0005-0000-0000-0000F7240000}"/>
    <cellStyle name="Normalny 2 2 2 7 3" xfId="264" xr:uid="{00000000-0005-0000-0000-0000F8240000}"/>
    <cellStyle name="Normalny 2 2 2 7 3 10" xfId="22867" xr:uid="{00000000-0005-0000-0000-0000F9240000}"/>
    <cellStyle name="Normalny 2 2 2 7 3 11" xfId="30872" xr:uid="{00000000-0005-0000-0000-0000FA240000}"/>
    <cellStyle name="Normalny 2 2 2 7 3 12" xfId="38877" xr:uid="{00000000-0005-0000-0000-0000FB240000}"/>
    <cellStyle name="Normalny 2 2 2 7 3 13" xfId="46882" xr:uid="{00000000-0005-0000-0000-0000FC240000}"/>
    <cellStyle name="Normalny 2 2 2 7 3 2" xfId="676" xr:uid="{00000000-0005-0000-0000-0000FD240000}"/>
    <cellStyle name="Normalny 2 2 2 7 3 2 10" xfId="31284" xr:uid="{00000000-0005-0000-0000-0000FE240000}"/>
    <cellStyle name="Normalny 2 2 2 7 3 2 11" xfId="39289" xr:uid="{00000000-0005-0000-0000-0000FF240000}"/>
    <cellStyle name="Normalny 2 2 2 7 3 2 12" xfId="47294" xr:uid="{00000000-0005-0000-0000-000000250000}"/>
    <cellStyle name="Normalny 2 2 2 7 3 2 2" xfId="1500" xr:uid="{00000000-0005-0000-0000-000001250000}"/>
    <cellStyle name="Normalny 2 2 2 7 3 2 2 2" xfId="4796" xr:uid="{00000000-0005-0000-0000-000002250000}"/>
    <cellStyle name="Normalny 2 2 2 7 3 2 2 2 2" xfId="11388" xr:uid="{00000000-0005-0000-0000-000003250000}"/>
    <cellStyle name="Normalny 2 2 2 7 3 2 2 2 3" xfId="19394" xr:uid="{00000000-0005-0000-0000-000004250000}"/>
    <cellStyle name="Normalny 2 2 2 7 3 2 2 2 4" xfId="27399" xr:uid="{00000000-0005-0000-0000-000005250000}"/>
    <cellStyle name="Normalny 2 2 2 7 3 2 2 2 5" xfId="35404" xr:uid="{00000000-0005-0000-0000-000006250000}"/>
    <cellStyle name="Normalny 2 2 2 7 3 2 2 2 6" xfId="43409" xr:uid="{00000000-0005-0000-0000-000007250000}"/>
    <cellStyle name="Normalny 2 2 2 7 3 2 2 2 7" xfId="51414" xr:uid="{00000000-0005-0000-0000-000008250000}"/>
    <cellStyle name="Normalny 2 2 2 7 3 2 2 3" xfId="8092" xr:uid="{00000000-0005-0000-0000-000009250000}"/>
    <cellStyle name="Normalny 2 2 2 7 3 2 2 4" xfId="16098" xr:uid="{00000000-0005-0000-0000-00000A250000}"/>
    <cellStyle name="Normalny 2 2 2 7 3 2 2 5" xfId="24103" xr:uid="{00000000-0005-0000-0000-00000B250000}"/>
    <cellStyle name="Normalny 2 2 2 7 3 2 2 6" xfId="32108" xr:uid="{00000000-0005-0000-0000-00000C250000}"/>
    <cellStyle name="Normalny 2 2 2 7 3 2 2 7" xfId="40113" xr:uid="{00000000-0005-0000-0000-00000D250000}"/>
    <cellStyle name="Normalny 2 2 2 7 3 2 2 8" xfId="48118" xr:uid="{00000000-0005-0000-0000-00000E250000}"/>
    <cellStyle name="Normalny 2 2 2 7 3 2 3" xfId="2324" xr:uid="{00000000-0005-0000-0000-00000F250000}"/>
    <cellStyle name="Normalny 2 2 2 7 3 2 3 2" xfId="5620" xr:uid="{00000000-0005-0000-0000-000010250000}"/>
    <cellStyle name="Normalny 2 2 2 7 3 2 3 2 2" xfId="12212" xr:uid="{00000000-0005-0000-0000-000011250000}"/>
    <cellStyle name="Normalny 2 2 2 7 3 2 3 2 3" xfId="20218" xr:uid="{00000000-0005-0000-0000-000012250000}"/>
    <cellStyle name="Normalny 2 2 2 7 3 2 3 2 4" xfId="28223" xr:uid="{00000000-0005-0000-0000-000013250000}"/>
    <cellStyle name="Normalny 2 2 2 7 3 2 3 2 5" xfId="36228" xr:uid="{00000000-0005-0000-0000-000014250000}"/>
    <cellStyle name="Normalny 2 2 2 7 3 2 3 2 6" xfId="44233" xr:uid="{00000000-0005-0000-0000-000015250000}"/>
    <cellStyle name="Normalny 2 2 2 7 3 2 3 2 7" xfId="52238" xr:uid="{00000000-0005-0000-0000-000016250000}"/>
    <cellStyle name="Normalny 2 2 2 7 3 2 3 3" xfId="8916" xr:uid="{00000000-0005-0000-0000-000017250000}"/>
    <cellStyle name="Normalny 2 2 2 7 3 2 3 4" xfId="16922" xr:uid="{00000000-0005-0000-0000-000018250000}"/>
    <cellStyle name="Normalny 2 2 2 7 3 2 3 5" xfId="24927" xr:uid="{00000000-0005-0000-0000-000019250000}"/>
    <cellStyle name="Normalny 2 2 2 7 3 2 3 6" xfId="32932" xr:uid="{00000000-0005-0000-0000-00001A250000}"/>
    <cellStyle name="Normalny 2 2 2 7 3 2 3 7" xfId="40937" xr:uid="{00000000-0005-0000-0000-00001B250000}"/>
    <cellStyle name="Normalny 2 2 2 7 3 2 3 8" xfId="48942" xr:uid="{00000000-0005-0000-0000-00001C250000}"/>
    <cellStyle name="Normalny 2 2 2 7 3 2 4" xfId="3148" xr:uid="{00000000-0005-0000-0000-00001D250000}"/>
    <cellStyle name="Normalny 2 2 2 7 3 2 4 2" xfId="6444" xr:uid="{00000000-0005-0000-0000-00001E250000}"/>
    <cellStyle name="Normalny 2 2 2 7 3 2 4 2 2" xfId="13036" xr:uid="{00000000-0005-0000-0000-00001F250000}"/>
    <cellStyle name="Normalny 2 2 2 7 3 2 4 2 3" xfId="21042" xr:uid="{00000000-0005-0000-0000-000020250000}"/>
    <cellStyle name="Normalny 2 2 2 7 3 2 4 2 4" xfId="29047" xr:uid="{00000000-0005-0000-0000-000021250000}"/>
    <cellStyle name="Normalny 2 2 2 7 3 2 4 2 5" xfId="37052" xr:uid="{00000000-0005-0000-0000-000022250000}"/>
    <cellStyle name="Normalny 2 2 2 7 3 2 4 2 6" xfId="45057" xr:uid="{00000000-0005-0000-0000-000023250000}"/>
    <cellStyle name="Normalny 2 2 2 7 3 2 4 2 7" xfId="53062" xr:uid="{00000000-0005-0000-0000-000024250000}"/>
    <cellStyle name="Normalny 2 2 2 7 3 2 4 3" xfId="9740" xr:uid="{00000000-0005-0000-0000-000025250000}"/>
    <cellStyle name="Normalny 2 2 2 7 3 2 4 4" xfId="17746" xr:uid="{00000000-0005-0000-0000-000026250000}"/>
    <cellStyle name="Normalny 2 2 2 7 3 2 4 5" xfId="25751" xr:uid="{00000000-0005-0000-0000-000027250000}"/>
    <cellStyle name="Normalny 2 2 2 7 3 2 4 6" xfId="33756" xr:uid="{00000000-0005-0000-0000-000028250000}"/>
    <cellStyle name="Normalny 2 2 2 7 3 2 4 7" xfId="41761" xr:uid="{00000000-0005-0000-0000-000029250000}"/>
    <cellStyle name="Normalny 2 2 2 7 3 2 4 8" xfId="49766" xr:uid="{00000000-0005-0000-0000-00002A250000}"/>
    <cellStyle name="Normalny 2 2 2 7 3 2 5" xfId="3972" xr:uid="{00000000-0005-0000-0000-00002B250000}"/>
    <cellStyle name="Normalny 2 2 2 7 3 2 5 2" xfId="10564" xr:uid="{00000000-0005-0000-0000-00002C250000}"/>
    <cellStyle name="Normalny 2 2 2 7 3 2 5 3" xfId="18570" xr:uid="{00000000-0005-0000-0000-00002D250000}"/>
    <cellStyle name="Normalny 2 2 2 7 3 2 5 4" xfId="26575" xr:uid="{00000000-0005-0000-0000-00002E250000}"/>
    <cellStyle name="Normalny 2 2 2 7 3 2 5 5" xfId="34580" xr:uid="{00000000-0005-0000-0000-00002F250000}"/>
    <cellStyle name="Normalny 2 2 2 7 3 2 5 6" xfId="42585" xr:uid="{00000000-0005-0000-0000-000030250000}"/>
    <cellStyle name="Normalny 2 2 2 7 3 2 5 7" xfId="50590" xr:uid="{00000000-0005-0000-0000-000031250000}"/>
    <cellStyle name="Normalny 2 2 2 7 3 2 6" xfId="14250" xr:uid="{00000000-0005-0000-0000-000032250000}"/>
    <cellStyle name="Normalny 2 2 2 7 3 2 6 2" xfId="22255" xr:uid="{00000000-0005-0000-0000-000033250000}"/>
    <cellStyle name="Normalny 2 2 2 7 3 2 6 3" xfId="30260" xr:uid="{00000000-0005-0000-0000-000034250000}"/>
    <cellStyle name="Normalny 2 2 2 7 3 2 6 4" xfId="38265" xr:uid="{00000000-0005-0000-0000-000035250000}"/>
    <cellStyle name="Normalny 2 2 2 7 3 2 6 5" xfId="46270" xr:uid="{00000000-0005-0000-0000-000036250000}"/>
    <cellStyle name="Normalny 2 2 2 7 3 2 6 6" xfId="54275" xr:uid="{00000000-0005-0000-0000-000037250000}"/>
    <cellStyle name="Normalny 2 2 2 7 3 2 7" xfId="7268" xr:uid="{00000000-0005-0000-0000-000038250000}"/>
    <cellStyle name="Normalny 2 2 2 7 3 2 8" xfId="15274" xr:uid="{00000000-0005-0000-0000-000039250000}"/>
    <cellStyle name="Normalny 2 2 2 7 3 2 9" xfId="23279" xr:uid="{00000000-0005-0000-0000-00003A250000}"/>
    <cellStyle name="Normalny 2 2 2 7 3 3" xfId="1088" xr:uid="{00000000-0005-0000-0000-00003B250000}"/>
    <cellStyle name="Normalny 2 2 2 7 3 3 2" xfId="4384" xr:uid="{00000000-0005-0000-0000-00003C250000}"/>
    <cellStyle name="Normalny 2 2 2 7 3 3 2 2" xfId="10976" xr:uid="{00000000-0005-0000-0000-00003D250000}"/>
    <cellStyle name="Normalny 2 2 2 7 3 3 2 3" xfId="18982" xr:uid="{00000000-0005-0000-0000-00003E250000}"/>
    <cellStyle name="Normalny 2 2 2 7 3 3 2 4" xfId="26987" xr:uid="{00000000-0005-0000-0000-00003F250000}"/>
    <cellStyle name="Normalny 2 2 2 7 3 3 2 5" xfId="34992" xr:uid="{00000000-0005-0000-0000-000040250000}"/>
    <cellStyle name="Normalny 2 2 2 7 3 3 2 6" xfId="42997" xr:uid="{00000000-0005-0000-0000-000041250000}"/>
    <cellStyle name="Normalny 2 2 2 7 3 3 2 7" xfId="51002" xr:uid="{00000000-0005-0000-0000-000042250000}"/>
    <cellStyle name="Normalny 2 2 2 7 3 3 3" xfId="7680" xr:uid="{00000000-0005-0000-0000-000043250000}"/>
    <cellStyle name="Normalny 2 2 2 7 3 3 4" xfId="15686" xr:uid="{00000000-0005-0000-0000-000044250000}"/>
    <cellStyle name="Normalny 2 2 2 7 3 3 5" xfId="23691" xr:uid="{00000000-0005-0000-0000-000045250000}"/>
    <cellStyle name="Normalny 2 2 2 7 3 3 6" xfId="31696" xr:uid="{00000000-0005-0000-0000-000046250000}"/>
    <cellStyle name="Normalny 2 2 2 7 3 3 7" xfId="39701" xr:uid="{00000000-0005-0000-0000-000047250000}"/>
    <cellStyle name="Normalny 2 2 2 7 3 3 8" xfId="47706" xr:uid="{00000000-0005-0000-0000-000048250000}"/>
    <cellStyle name="Normalny 2 2 2 7 3 4" xfId="1912" xr:uid="{00000000-0005-0000-0000-000049250000}"/>
    <cellStyle name="Normalny 2 2 2 7 3 4 2" xfId="5208" xr:uid="{00000000-0005-0000-0000-00004A250000}"/>
    <cellStyle name="Normalny 2 2 2 7 3 4 2 2" xfId="11800" xr:uid="{00000000-0005-0000-0000-00004B250000}"/>
    <cellStyle name="Normalny 2 2 2 7 3 4 2 3" xfId="19806" xr:uid="{00000000-0005-0000-0000-00004C250000}"/>
    <cellStyle name="Normalny 2 2 2 7 3 4 2 4" xfId="27811" xr:uid="{00000000-0005-0000-0000-00004D250000}"/>
    <cellStyle name="Normalny 2 2 2 7 3 4 2 5" xfId="35816" xr:uid="{00000000-0005-0000-0000-00004E250000}"/>
    <cellStyle name="Normalny 2 2 2 7 3 4 2 6" xfId="43821" xr:uid="{00000000-0005-0000-0000-00004F250000}"/>
    <cellStyle name="Normalny 2 2 2 7 3 4 2 7" xfId="51826" xr:uid="{00000000-0005-0000-0000-000050250000}"/>
    <cellStyle name="Normalny 2 2 2 7 3 4 3" xfId="8504" xr:uid="{00000000-0005-0000-0000-000051250000}"/>
    <cellStyle name="Normalny 2 2 2 7 3 4 4" xfId="16510" xr:uid="{00000000-0005-0000-0000-000052250000}"/>
    <cellStyle name="Normalny 2 2 2 7 3 4 5" xfId="24515" xr:uid="{00000000-0005-0000-0000-000053250000}"/>
    <cellStyle name="Normalny 2 2 2 7 3 4 6" xfId="32520" xr:uid="{00000000-0005-0000-0000-000054250000}"/>
    <cellStyle name="Normalny 2 2 2 7 3 4 7" xfId="40525" xr:uid="{00000000-0005-0000-0000-000055250000}"/>
    <cellStyle name="Normalny 2 2 2 7 3 4 8" xfId="48530" xr:uid="{00000000-0005-0000-0000-000056250000}"/>
    <cellStyle name="Normalny 2 2 2 7 3 5" xfId="2736" xr:uid="{00000000-0005-0000-0000-000057250000}"/>
    <cellStyle name="Normalny 2 2 2 7 3 5 2" xfId="6032" xr:uid="{00000000-0005-0000-0000-000058250000}"/>
    <cellStyle name="Normalny 2 2 2 7 3 5 2 2" xfId="12624" xr:uid="{00000000-0005-0000-0000-000059250000}"/>
    <cellStyle name="Normalny 2 2 2 7 3 5 2 3" xfId="20630" xr:uid="{00000000-0005-0000-0000-00005A250000}"/>
    <cellStyle name="Normalny 2 2 2 7 3 5 2 4" xfId="28635" xr:uid="{00000000-0005-0000-0000-00005B250000}"/>
    <cellStyle name="Normalny 2 2 2 7 3 5 2 5" xfId="36640" xr:uid="{00000000-0005-0000-0000-00005C250000}"/>
    <cellStyle name="Normalny 2 2 2 7 3 5 2 6" xfId="44645" xr:uid="{00000000-0005-0000-0000-00005D250000}"/>
    <cellStyle name="Normalny 2 2 2 7 3 5 2 7" xfId="52650" xr:uid="{00000000-0005-0000-0000-00005E250000}"/>
    <cellStyle name="Normalny 2 2 2 7 3 5 3" xfId="9328" xr:uid="{00000000-0005-0000-0000-00005F250000}"/>
    <cellStyle name="Normalny 2 2 2 7 3 5 4" xfId="17334" xr:uid="{00000000-0005-0000-0000-000060250000}"/>
    <cellStyle name="Normalny 2 2 2 7 3 5 5" xfId="25339" xr:uid="{00000000-0005-0000-0000-000061250000}"/>
    <cellStyle name="Normalny 2 2 2 7 3 5 6" xfId="33344" xr:uid="{00000000-0005-0000-0000-000062250000}"/>
    <cellStyle name="Normalny 2 2 2 7 3 5 7" xfId="41349" xr:uid="{00000000-0005-0000-0000-000063250000}"/>
    <cellStyle name="Normalny 2 2 2 7 3 5 8" xfId="49354" xr:uid="{00000000-0005-0000-0000-000064250000}"/>
    <cellStyle name="Normalny 2 2 2 7 3 6" xfId="3560" xr:uid="{00000000-0005-0000-0000-000065250000}"/>
    <cellStyle name="Normalny 2 2 2 7 3 6 2" xfId="10152" xr:uid="{00000000-0005-0000-0000-000066250000}"/>
    <cellStyle name="Normalny 2 2 2 7 3 6 3" xfId="18158" xr:uid="{00000000-0005-0000-0000-000067250000}"/>
    <cellStyle name="Normalny 2 2 2 7 3 6 4" xfId="26163" xr:uid="{00000000-0005-0000-0000-000068250000}"/>
    <cellStyle name="Normalny 2 2 2 7 3 6 5" xfId="34168" xr:uid="{00000000-0005-0000-0000-000069250000}"/>
    <cellStyle name="Normalny 2 2 2 7 3 6 6" xfId="42173" xr:uid="{00000000-0005-0000-0000-00006A250000}"/>
    <cellStyle name="Normalny 2 2 2 7 3 6 7" xfId="50178" xr:uid="{00000000-0005-0000-0000-00006B250000}"/>
    <cellStyle name="Normalny 2 2 2 7 3 7" xfId="13647" xr:uid="{00000000-0005-0000-0000-00006C250000}"/>
    <cellStyle name="Normalny 2 2 2 7 3 7 2" xfId="21652" xr:uid="{00000000-0005-0000-0000-00006D250000}"/>
    <cellStyle name="Normalny 2 2 2 7 3 7 3" xfId="29657" xr:uid="{00000000-0005-0000-0000-00006E250000}"/>
    <cellStyle name="Normalny 2 2 2 7 3 7 4" xfId="37662" xr:uid="{00000000-0005-0000-0000-00006F250000}"/>
    <cellStyle name="Normalny 2 2 2 7 3 7 5" xfId="45667" xr:uid="{00000000-0005-0000-0000-000070250000}"/>
    <cellStyle name="Normalny 2 2 2 7 3 7 6" xfId="53672" xr:uid="{00000000-0005-0000-0000-000071250000}"/>
    <cellStyle name="Normalny 2 2 2 7 3 8" xfId="6856" xr:uid="{00000000-0005-0000-0000-000072250000}"/>
    <cellStyle name="Normalny 2 2 2 7 3 9" xfId="14862" xr:uid="{00000000-0005-0000-0000-000073250000}"/>
    <cellStyle name="Normalny 2 2 2 7 4" xfId="470" xr:uid="{00000000-0005-0000-0000-000074250000}"/>
    <cellStyle name="Normalny 2 2 2 7 4 10" xfId="31078" xr:uid="{00000000-0005-0000-0000-000075250000}"/>
    <cellStyle name="Normalny 2 2 2 7 4 11" xfId="39083" xr:uid="{00000000-0005-0000-0000-000076250000}"/>
    <cellStyle name="Normalny 2 2 2 7 4 12" xfId="47088" xr:uid="{00000000-0005-0000-0000-000077250000}"/>
    <cellStyle name="Normalny 2 2 2 7 4 2" xfId="1294" xr:uid="{00000000-0005-0000-0000-000078250000}"/>
    <cellStyle name="Normalny 2 2 2 7 4 2 2" xfId="4590" xr:uid="{00000000-0005-0000-0000-000079250000}"/>
    <cellStyle name="Normalny 2 2 2 7 4 2 2 2" xfId="11182" xr:uid="{00000000-0005-0000-0000-00007A250000}"/>
    <cellStyle name="Normalny 2 2 2 7 4 2 2 3" xfId="19188" xr:uid="{00000000-0005-0000-0000-00007B250000}"/>
    <cellStyle name="Normalny 2 2 2 7 4 2 2 4" xfId="27193" xr:uid="{00000000-0005-0000-0000-00007C250000}"/>
    <cellStyle name="Normalny 2 2 2 7 4 2 2 5" xfId="35198" xr:uid="{00000000-0005-0000-0000-00007D250000}"/>
    <cellStyle name="Normalny 2 2 2 7 4 2 2 6" xfId="43203" xr:uid="{00000000-0005-0000-0000-00007E250000}"/>
    <cellStyle name="Normalny 2 2 2 7 4 2 2 7" xfId="51208" xr:uid="{00000000-0005-0000-0000-00007F250000}"/>
    <cellStyle name="Normalny 2 2 2 7 4 2 3" xfId="14453" xr:uid="{00000000-0005-0000-0000-000080250000}"/>
    <cellStyle name="Normalny 2 2 2 7 4 2 3 2" xfId="22458" xr:uid="{00000000-0005-0000-0000-000081250000}"/>
    <cellStyle name="Normalny 2 2 2 7 4 2 3 3" xfId="30463" xr:uid="{00000000-0005-0000-0000-000082250000}"/>
    <cellStyle name="Normalny 2 2 2 7 4 2 3 4" xfId="38468" xr:uid="{00000000-0005-0000-0000-000083250000}"/>
    <cellStyle name="Normalny 2 2 2 7 4 2 3 5" xfId="46473" xr:uid="{00000000-0005-0000-0000-000084250000}"/>
    <cellStyle name="Normalny 2 2 2 7 4 2 3 6" xfId="54478" xr:uid="{00000000-0005-0000-0000-000085250000}"/>
    <cellStyle name="Normalny 2 2 2 7 4 2 4" xfId="7886" xr:uid="{00000000-0005-0000-0000-000086250000}"/>
    <cellStyle name="Normalny 2 2 2 7 4 2 5" xfId="15892" xr:uid="{00000000-0005-0000-0000-000087250000}"/>
    <cellStyle name="Normalny 2 2 2 7 4 2 6" xfId="23897" xr:uid="{00000000-0005-0000-0000-000088250000}"/>
    <cellStyle name="Normalny 2 2 2 7 4 2 7" xfId="31902" xr:uid="{00000000-0005-0000-0000-000089250000}"/>
    <cellStyle name="Normalny 2 2 2 7 4 2 8" xfId="39907" xr:uid="{00000000-0005-0000-0000-00008A250000}"/>
    <cellStyle name="Normalny 2 2 2 7 4 2 9" xfId="47912" xr:uid="{00000000-0005-0000-0000-00008B250000}"/>
    <cellStyle name="Normalny 2 2 2 7 4 3" xfId="2118" xr:uid="{00000000-0005-0000-0000-00008C250000}"/>
    <cellStyle name="Normalny 2 2 2 7 4 3 2" xfId="5414" xr:uid="{00000000-0005-0000-0000-00008D250000}"/>
    <cellStyle name="Normalny 2 2 2 7 4 3 2 2" xfId="12006" xr:uid="{00000000-0005-0000-0000-00008E250000}"/>
    <cellStyle name="Normalny 2 2 2 7 4 3 2 3" xfId="20012" xr:uid="{00000000-0005-0000-0000-00008F250000}"/>
    <cellStyle name="Normalny 2 2 2 7 4 3 2 4" xfId="28017" xr:uid="{00000000-0005-0000-0000-000090250000}"/>
    <cellStyle name="Normalny 2 2 2 7 4 3 2 5" xfId="36022" xr:uid="{00000000-0005-0000-0000-000091250000}"/>
    <cellStyle name="Normalny 2 2 2 7 4 3 2 6" xfId="44027" xr:uid="{00000000-0005-0000-0000-000092250000}"/>
    <cellStyle name="Normalny 2 2 2 7 4 3 2 7" xfId="52032" xr:uid="{00000000-0005-0000-0000-000093250000}"/>
    <cellStyle name="Normalny 2 2 2 7 4 3 3" xfId="8710" xr:uid="{00000000-0005-0000-0000-000094250000}"/>
    <cellStyle name="Normalny 2 2 2 7 4 3 4" xfId="16716" xr:uid="{00000000-0005-0000-0000-000095250000}"/>
    <cellStyle name="Normalny 2 2 2 7 4 3 5" xfId="24721" xr:uid="{00000000-0005-0000-0000-000096250000}"/>
    <cellStyle name="Normalny 2 2 2 7 4 3 6" xfId="32726" xr:uid="{00000000-0005-0000-0000-000097250000}"/>
    <cellStyle name="Normalny 2 2 2 7 4 3 7" xfId="40731" xr:uid="{00000000-0005-0000-0000-000098250000}"/>
    <cellStyle name="Normalny 2 2 2 7 4 3 8" xfId="48736" xr:uid="{00000000-0005-0000-0000-000099250000}"/>
    <cellStyle name="Normalny 2 2 2 7 4 4" xfId="2942" xr:uid="{00000000-0005-0000-0000-00009A250000}"/>
    <cellStyle name="Normalny 2 2 2 7 4 4 2" xfId="6238" xr:uid="{00000000-0005-0000-0000-00009B250000}"/>
    <cellStyle name="Normalny 2 2 2 7 4 4 2 2" xfId="12830" xr:uid="{00000000-0005-0000-0000-00009C250000}"/>
    <cellStyle name="Normalny 2 2 2 7 4 4 2 3" xfId="20836" xr:uid="{00000000-0005-0000-0000-00009D250000}"/>
    <cellStyle name="Normalny 2 2 2 7 4 4 2 4" xfId="28841" xr:uid="{00000000-0005-0000-0000-00009E250000}"/>
    <cellStyle name="Normalny 2 2 2 7 4 4 2 5" xfId="36846" xr:uid="{00000000-0005-0000-0000-00009F250000}"/>
    <cellStyle name="Normalny 2 2 2 7 4 4 2 6" xfId="44851" xr:uid="{00000000-0005-0000-0000-0000A0250000}"/>
    <cellStyle name="Normalny 2 2 2 7 4 4 2 7" xfId="52856" xr:uid="{00000000-0005-0000-0000-0000A1250000}"/>
    <cellStyle name="Normalny 2 2 2 7 4 4 3" xfId="9534" xr:uid="{00000000-0005-0000-0000-0000A2250000}"/>
    <cellStyle name="Normalny 2 2 2 7 4 4 4" xfId="17540" xr:uid="{00000000-0005-0000-0000-0000A3250000}"/>
    <cellStyle name="Normalny 2 2 2 7 4 4 5" xfId="25545" xr:uid="{00000000-0005-0000-0000-0000A4250000}"/>
    <cellStyle name="Normalny 2 2 2 7 4 4 6" xfId="33550" xr:uid="{00000000-0005-0000-0000-0000A5250000}"/>
    <cellStyle name="Normalny 2 2 2 7 4 4 7" xfId="41555" xr:uid="{00000000-0005-0000-0000-0000A6250000}"/>
    <cellStyle name="Normalny 2 2 2 7 4 4 8" xfId="49560" xr:uid="{00000000-0005-0000-0000-0000A7250000}"/>
    <cellStyle name="Normalny 2 2 2 7 4 5" xfId="3766" xr:uid="{00000000-0005-0000-0000-0000A8250000}"/>
    <cellStyle name="Normalny 2 2 2 7 4 5 2" xfId="10358" xr:uid="{00000000-0005-0000-0000-0000A9250000}"/>
    <cellStyle name="Normalny 2 2 2 7 4 5 3" xfId="18364" xr:uid="{00000000-0005-0000-0000-0000AA250000}"/>
    <cellStyle name="Normalny 2 2 2 7 4 5 4" xfId="26369" xr:uid="{00000000-0005-0000-0000-0000AB250000}"/>
    <cellStyle name="Normalny 2 2 2 7 4 5 5" xfId="34374" xr:uid="{00000000-0005-0000-0000-0000AC250000}"/>
    <cellStyle name="Normalny 2 2 2 7 4 5 6" xfId="42379" xr:uid="{00000000-0005-0000-0000-0000AD250000}"/>
    <cellStyle name="Normalny 2 2 2 7 4 5 7" xfId="50384" xr:uid="{00000000-0005-0000-0000-0000AE250000}"/>
    <cellStyle name="Normalny 2 2 2 7 4 6" xfId="13850" xr:uid="{00000000-0005-0000-0000-0000AF250000}"/>
    <cellStyle name="Normalny 2 2 2 7 4 6 2" xfId="21855" xr:uid="{00000000-0005-0000-0000-0000B0250000}"/>
    <cellStyle name="Normalny 2 2 2 7 4 6 3" xfId="29860" xr:uid="{00000000-0005-0000-0000-0000B1250000}"/>
    <cellStyle name="Normalny 2 2 2 7 4 6 4" xfId="37865" xr:uid="{00000000-0005-0000-0000-0000B2250000}"/>
    <cellStyle name="Normalny 2 2 2 7 4 6 5" xfId="45870" xr:uid="{00000000-0005-0000-0000-0000B3250000}"/>
    <cellStyle name="Normalny 2 2 2 7 4 6 6" xfId="53875" xr:uid="{00000000-0005-0000-0000-0000B4250000}"/>
    <cellStyle name="Normalny 2 2 2 7 4 7" xfId="7062" xr:uid="{00000000-0005-0000-0000-0000B5250000}"/>
    <cellStyle name="Normalny 2 2 2 7 4 8" xfId="15068" xr:uid="{00000000-0005-0000-0000-0000B6250000}"/>
    <cellStyle name="Normalny 2 2 2 7 4 9" xfId="23073" xr:uid="{00000000-0005-0000-0000-0000B7250000}"/>
    <cellStyle name="Normalny 2 2 2 7 5" xfId="882" xr:uid="{00000000-0005-0000-0000-0000B8250000}"/>
    <cellStyle name="Normalny 2 2 2 7 5 2" xfId="4178" xr:uid="{00000000-0005-0000-0000-0000B9250000}"/>
    <cellStyle name="Normalny 2 2 2 7 5 2 2" xfId="10770" xr:uid="{00000000-0005-0000-0000-0000BA250000}"/>
    <cellStyle name="Normalny 2 2 2 7 5 2 3" xfId="18776" xr:uid="{00000000-0005-0000-0000-0000BB250000}"/>
    <cellStyle name="Normalny 2 2 2 7 5 2 4" xfId="26781" xr:uid="{00000000-0005-0000-0000-0000BC250000}"/>
    <cellStyle name="Normalny 2 2 2 7 5 2 5" xfId="34786" xr:uid="{00000000-0005-0000-0000-0000BD250000}"/>
    <cellStyle name="Normalny 2 2 2 7 5 2 6" xfId="42791" xr:uid="{00000000-0005-0000-0000-0000BE250000}"/>
    <cellStyle name="Normalny 2 2 2 7 5 2 7" xfId="50796" xr:uid="{00000000-0005-0000-0000-0000BF250000}"/>
    <cellStyle name="Normalny 2 2 2 7 5 3" xfId="14053" xr:uid="{00000000-0005-0000-0000-0000C0250000}"/>
    <cellStyle name="Normalny 2 2 2 7 5 3 2" xfId="22058" xr:uid="{00000000-0005-0000-0000-0000C1250000}"/>
    <cellStyle name="Normalny 2 2 2 7 5 3 3" xfId="30063" xr:uid="{00000000-0005-0000-0000-0000C2250000}"/>
    <cellStyle name="Normalny 2 2 2 7 5 3 4" xfId="38068" xr:uid="{00000000-0005-0000-0000-0000C3250000}"/>
    <cellStyle name="Normalny 2 2 2 7 5 3 5" xfId="46073" xr:uid="{00000000-0005-0000-0000-0000C4250000}"/>
    <cellStyle name="Normalny 2 2 2 7 5 3 6" xfId="54078" xr:uid="{00000000-0005-0000-0000-0000C5250000}"/>
    <cellStyle name="Normalny 2 2 2 7 5 4" xfId="7474" xr:uid="{00000000-0005-0000-0000-0000C6250000}"/>
    <cellStyle name="Normalny 2 2 2 7 5 5" xfId="15480" xr:uid="{00000000-0005-0000-0000-0000C7250000}"/>
    <cellStyle name="Normalny 2 2 2 7 5 6" xfId="23485" xr:uid="{00000000-0005-0000-0000-0000C8250000}"/>
    <cellStyle name="Normalny 2 2 2 7 5 7" xfId="31490" xr:uid="{00000000-0005-0000-0000-0000C9250000}"/>
    <cellStyle name="Normalny 2 2 2 7 5 8" xfId="39495" xr:uid="{00000000-0005-0000-0000-0000CA250000}"/>
    <cellStyle name="Normalny 2 2 2 7 5 9" xfId="47500" xr:uid="{00000000-0005-0000-0000-0000CB250000}"/>
    <cellStyle name="Normalny 2 2 2 7 6" xfId="1706" xr:uid="{00000000-0005-0000-0000-0000CC250000}"/>
    <cellStyle name="Normalny 2 2 2 7 6 2" xfId="5002" xr:uid="{00000000-0005-0000-0000-0000CD250000}"/>
    <cellStyle name="Normalny 2 2 2 7 6 2 2" xfId="11594" xr:uid="{00000000-0005-0000-0000-0000CE250000}"/>
    <cellStyle name="Normalny 2 2 2 7 6 2 3" xfId="19600" xr:uid="{00000000-0005-0000-0000-0000CF250000}"/>
    <cellStyle name="Normalny 2 2 2 7 6 2 4" xfId="27605" xr:uid="{00000000-0005-0000-0000-0000D0250000}"/>
    <cellStyle name="Normalny 2 2 2 7 6 2 5" xfId="35610" xr:uid="{00000000-0005-0000-0000-0000D1250000}"/>
    <cellStyle name="Normalny 2 2 2 7 6 2 6" xfId="43615" xr:uid="{00000000-0005-0000-0000-0000D2250000}"/>
    <cellStyle name="Normalny 2 2 2 7 6 2 7" xfId="51620" xr:uid="{00000000-0005-0000-0000-0000D3250000}"/>
    <cellStyle name="Normalny 2 2 2 7 6 3" xfId="13450" xr:uid="{00000000-0005-0000-0000-0000D4250000}"/>
    <cellStyle name="Normalny 2 2 2 7 6 3 2" xfId="21455" xr:uid="{00000000-0005-0000-0000-0000D5250000}"/>
    <cellStyle name="Normalny 2 2 2 7 6 3 3" xfId="29460" xr:uid="{00000000-0005-0000-0000-0000D6250000}"/>
    <cellStyle name="Normalny 2 2 2 7 6 3 4" xfId="37465" xr:uid="{00000000-0005-0000-0000-0000D7250000}"/>
    <cellStyle name="Normalny 2 2 2 7 6 3 5" xfId="45470" xr:uid="{00000000-0005-0000-0000-0000D8250000}"/>
    <cellStyle name="Normalny 2 2 2 7 6 3 6" xfId="53475" xr:uid="{00000000-0005-0000-0000-0000D9250000}"/>
    <cellStyle name="Normalny 2 2 2 7 6 4" xfId="8298" xr:uid="{00000000-0005-0000-0000-0000DA250000}"/>
    <cellStyle name="Normalny 2 2 2 7 6 5" xfId="16304" xr:uid="{00000000-0005-0000-0000-0000DB250000}"/>
    <cellStyle name="Normalny 2 2 2 7 6 6" xfId="24309" xr:uid="{00000000-0005-0000-0000-0000DC250000}"/>
    <cellStyle name="Normalny 2 2 2 7 6 7" xfId="32314" xr:uid="{00000000-0005-0000-0000-0000DD250000}"/>
    <cellStyle name="Normalny 2 2 2 7 6 8" xfId="40319" xr:uid="{00000000-0005-0000-0000-0000DE250000}"/>
    <cellStyle name="Normalny 2 2 2 7 6 9" xfId="48324" xr:uid="{00000000-0005-0000-0000-0000DF250000}"/>
    <cellStyle name="Normalny 2 2 2 7 7" xfId="2530" xr:uid="{00000000-0005-0000-0000-0000E0250000}"/>
    <cellStyle name="Normalny 2 2 2 7 7 2" xfId="5826" xr:uid="{00000000-0005-0000-0000-0000E1250000}"/>
    <cellStyle name="Normalny 2 2 2 7 7 2 2" xfId="12418" xr:uid="{00000000-0005-0000-0000-0000E2250000}"/>
    <cellStyle name="Normalny 2 2 2 7 7 2 3" xfId="20424" xr:uid="{00000000-0005-0000-0000-0000E3250000}"/>
    <cellStyle name="Normalny 2 2 2 7 7 2 4" xfId="28429" xr:uid="{00000000-0005-0000-0000-0000E4250000}"/>
    <cellStyle name="Normalny 2 2 2 7 7 2 5" xfId="36434" xr:uid="{00000000-0005-0000-0000-0000E5250000}"/>
    <cellStyle name="Normalny 2 2 2 7 7 2 6" xfId="44439" xr:uid="{00000000-0005-0000-0000-0000E6250000}"/>
    <cellStyle name="Normalny 2 2 2 7 7 2 7" xfId="52444" xr:uid="{00000000-0005-0000-0000-0000E7250000}"/>
    <cellStyle name="Normalny 2 2 2 7 7 3" xfId="9122" xr:uid="{00000000-0005-0000-0000-0000E8250000}"/>
    <cellStyle name="Normalny 2 2 2 7 7 4" xfId="17128" xr:uid="{00000000-0005-0000-0000-0000E9250000}"/>
    <cellStyle name="Normalny 2 2 2 7 7 5" xfId="25133" xr:uid="{00000000-0005-0000-0000-0000EA250000}"/>
    <cellStyle name="Normalny 2 2 2 7 7 6" xfId="33138" xr:uid="{00000000-0005-0000-0000-0000EB250000}"/>
    <cellStyle name="Normalny 2 2 2 7 7 7" xfId="41143" xr:uid="{00000000-0005-0000-0000-0000EC250000}"/>
    <cellStyle name="Normalny 2 2 2 7 7 8" xfId="49148" xr:uid="{00000000-0005-0000-0000-0000ED250000}"/>
    <cellStyle name="Normalny 2 2 2 7 8" xfId="3354" xr:uid="{00000000-0005-0000-0000-0000EE250000}"/>
    <cellStyle name="Normalny 2 2 2 7 8 2" xfId="9946" xr:uid="{00000000-0005-0000-0000-0000EF250000}"/>
    <cellStyle name="Normalny 2 2 2 7 8 3" xfId="17952" xr:uid="{00000000-0005-0000-0000-0000F0250000}"/>
    <cellStyle name="Normalny 2 2 2 7 8 4" xfId="25957" xr:uid="{00000000-0005-0000-0000-0000F1250000}"/>
    <cellStyle name="Normalny 2 2 2 7 8 5" xfId="33962" xr:uid="{00000000-0005-0000-0000-0000F2250000}"/>
    <cellStyle name="Normalny 2 2 2 7 8 6" xfId="41967" xr:uid="{00000000-0005-0000-0000-0000F3250000}"/>
    <cellStyle name="Normalny 2 2 2 7 8 7" xfId="49972" xr:uid="{00000000-0005-0000-0000-0000F4250000}"/>
    <cellStyle name="Normalny 2 2 2 7 9" xfId="13244" xr:uid="{00000000-0005-0000-0000-0000F5250000}"/>
    <cellStyle name="Normalny 2 2 2 7 9 2" xfId="21249" xr:uid="{00000000-0005-0000-0000-0000F6250000}"/>
    <cellStyle name="Normalny 2 2 2 7 9 3" xfId="29254" xr:uid="{00000000-0005-0000-0000-0000F7250000}"/>
    <cellStyle name="Normalny 2 2 2 7 9 4" xfId="37259" xr:uid="{00000000-0005-0000-0000-0000F8250000}"/>
    <cellStyle name="Normalny 2 2 2 7 9 5" xfId="45264" xr:uid="{00000000-0005-0000-0000-0000F9250000}"/>
    <cellStyle name="Normalny 2 2 2 7 9 6" xfId="53269" xr:uid="{00000000-0005-0000-0000-0000FA250000}"/>
    <cellStyle name="Normalny 2 2 2 8" xfId="84" xr:uid="{00000000-0005-0000-0000-0000FB250000}"/>
    <cellStyle name="Normalny 2 2 2 8 10" xfId="6678" xr:uid="{00000000-0005-0000-0000-0000FC250000}"/>
    <cellStyle name="Normalny 2 2 2 8 11" xfId="14684" xr:uid="{00000000-0005-0000-0000-0000FD250000}"/>
    <cellStyle name="Normalny 2 2 2 8 12" xfId="22689" xr:uid="{00000000-0005-0000-0000-0000FE250000}"/>
    <cellStyle name="Normalny 2 2 2 8 13" xfId="30694" xr:uid="{00000000-0005-0000-0000-0000FF250000}"/>
    <cellStyle name="Normalny 2 2 2 8 14" xfId="38699" xr:uid="{00000000-0005-0000-0000-000000260000}"/>
    <cellStyle name="Normalny 2 2 2 8 15" xfId="46704" xr:uid="{00000000-0005-0000-0000-000001260000}"/>
    <cellStyle name="Normalny 2 2 2 8 2" xfId="181" xr:uid="{00000000-0005-0000-0000-000002260000}"/>
    <cellStyle name="Normalny 2 2 2 8 2 10" xfId="14781" xr:uid="{00000000-0005-0000-0000-000003260000}"/>
    <cellStyle name="Normalny 2 2 2 8 2 11" xfId="22786" xr:uid="{00000000-0005-0000-0000-000004260000}"/>
    <cellStyle name="Normalny 2 2 2 8 2 12" xfId="30791" xr:uid="{00000000-0005-0000-0000-000005260000}"/>
    <cellStyle name="Normalny 2 2 2 8 2 13" xfId="38796" xr:uid="{00000000-0005-0000-0000-000006260000}"/>
    <cellStyle name="Normalny 2 2 2 8 2 14" xfId="46801" xr:uid="{00000000-0005-0000-0000-000007260000}"/>
    <cellStyle name="Normalny 2 2 2 8 2 2" xfId="389" xr:uid="{00000000-0005-0000-0000-000008260000}"/>
    <cellStyle name="Normalny 2 2 2 8 2 2 10" xfId="22992" xr:uid="{00000000-0005-0000-0000-000009260000}"/>
    <cellStyle name="Normalny 2 2 2 8 2 2 11" xfId="30997" xr:uid="{00000000-0005-0000-0000-00000A260000}"/>
    <cellStyle name="Normalny 2 2 2 8 2 2 12" xfId="39002" xr:uid="{00000000-0005-0000-0000-00000B260000}"/>
    <cellStyle name="Normalny 2 2 2 8 2 2 13" xfId="47007" xr:uid="{00000000-0005-0000-0000-00000C260000}"/>
    <cellStyle name="Normalny 2 2 2 8 2 2 2" xfId="801" xr:uid="{00000000-0005-0000-0000-00000D260000}"/>
    <cellStyle name="Normalny 2 2 2 8 2 2 2 10" xfId="31409" xr:uid="{00000000-0005-0000-0000-00000E260000}"/>
    <cellStyle name="Normalny 2 2 2 8 2 2 2 11" xfId="39414" xr:uid="{00000000-0005-0000-0000-00000F260000}"/>
    <cellStyle name="Normalny 2 2 2 8 2 2 2 12" xfId="47419" xr:uid="{00000000-0005-0000-0000-000010260000}"/>
    <cellStyle name="Normalny 2 2 2 8 2 2 2 2" xfId="1625" xr:uid="{00000000-0005-0000-0000-000011260000}"/>
    <cellStyle name="Normalny 2 2 2 8 2 2 2 2 2" xfId="4921" xr:uid="{00000000-0005-0000-0000-000012260000}"/>
    <cellStyle name="Normalny 2 2 2 8 2 2 2 2 2 2" xfId="11513" xr:uid="{00000000-0005-0000-0000-000013260000}"/>
    <cellStyle name="Normalny 2 2 2 8 2 2 2 2 2 3" xfId="19519" xr:uid="{00000000-0005-0000-0000-000014260000}"/>
    <cellStyle name="Normalny 2 2 2 8 2 2 2 2 2 4" xfId="27524" xr:uid="{00000000-0005-0000-0000-000015260000}"/>
    <cellStyle name="Normalny 2 2 2 8 2 2 2 2 2 5" xfId="35529" xr:uid="{00000000-0005-0000-0000-000016260000}"/>
    <cellStyle name="Normalny 2 2 2 8 2 2 2 2 2 6" xfId="43534" xr:uid="{00000000-0005-0000-0000-000017260000}"/>
    <cellStyle name="Normalny 2 2 2 8 2 2 2 2 2 7" xfId="51539" xr:uid="{00000000-0005-0000-0000-000018260000}"/>
    <cellStyle name="Normalny 2 2 2 8 2 2 2 2 3" xfId="8217" xr:uid="{00000000-0005-0000-0000-000019260000}"/>
    <cellStyle name="Normalny 2 2 2 8 2 2 2 2 4" xfId="16223" xr:uid="{00000000-0005-0000-0000-00001A260000}"/>
    <cellStyle name="Normalny 2 2 2 8 2 2 2 2 5" xfId="24228" xr:uid="{00000000-0005-0000-0000-00001B260000}"/>
    <cellStyle name="Normalny 2 2 2 8 2 2 2 2 6" xfId="32233" xr:uid="{00000000-0005-0000-0000-00001C260000}"/>
    <cellStyle name="Normalny 2 2 2 8 2 2 2 2 7" xfId="40238" xr:uid="{00000000-0005-0000-0000-00001D260000}"/>
    <cellStyle name="Normalny 2 2 2 8 2 2 2 2 8" xfId="48243" xr:uid="{00000000-0005-0000-0000-00001E260000}"/>
    <cellStyle name="Normalny 2 2 2 8 2 2 2 3" xfId="2449" xr:uid="{00000000-0005-0000-0000-00001F260000}"/>
    <cellStyle name="Normalny 2 2 2 8 2 2 2 3 2" xfId="5745" xr:uid="{00000000-0005-0000-0000-000020260000}"/>
    <cellStyle name="Normalny 2 2 2 8 2 2 2 3 2 2" xfId="12337" xr:uid="{00000000-0005-0000-0000-000021260000}"/>
    <cellStyle name="Normalny 2 2 2 8 2 2 2 3 2 3" xfId="20343" xr:uid="{00000000-0005-0000-0000-000022260000}"/>
    <cellStyle name="Normalny 2 2 2 8 2 2 2 3 2 4" xfId="28348" xr:uid="{00000000-0005-0000-0000-000023260000}"/>
    <cellStyle name="Normalny 2 2 2 8 2 2 2 3 2 5" xfId="36353" xr:uid="{00000000-0005-0000-0000-000024260000}"/>
    <cellStyle name="Normalny 2 2 2 8 2 2 2 3 2 6" xfId="44358" xr:uid="{00000000-0005-0000-0000-000025260000}"/>
    <cellStyle name="Normalny 2 2 2 8 2 2 2 3 2 7" xfId="52363" xr:uid="{00000000-0005-0000-0000-000026260000}"/>
    <cellStyle name="Normalny 2 2 2 8 2 2 2 3 3" xfId="9041" xr:uid="{00000000-0005-0000-0000-000027260000}"/>
    <cellStyle name="Normalny 2 2 2 8 2 2 2 3 4" xfId="17047" xr:uid="{00000000-0005-0000-0000-000028260000}"/>
    <cellStyle name="Normalny 2 2 2 8 2 2 2 3 5" xfId="25052" xr:uid="{00000000-0005-0000-0000-000029260000}"/>
    <cellStyle name="Normalny 2 2 2 8 2 2 2 3 6" xfId="33057" xr:uid="{00000000-0005-0000-0000-00002A260000}"/>
    <cellStyle name="Normalny 2 2 2 8 2 2 2 3 7" xfId="41062" xr:uid="{00000000-0005-0000-0000-00002B260000}"/>
    <cellStyle name="Normalny 2 2 2 8 2 2 2 3 8" xfId="49067" xr:uid="{00000000-0005-0000-0000-00002C260000}"/>
    <cellStyle name="Normalny 2 2 2 8 2 2 2 4" xfId="3273" xr:uid="{00000000-0005-0000-0000-00002D260000}"/>
    <cellStyle name="Normalny 2 2 2 8 2 2 2 4 2" xfId="6569" xr:uid="{00000000-0005-0000-0000-00002E260000}"/>
    <cellStyle name="Normalny 2 2 2 8 2 2 2 4 2 2" xfId="13161" xr:uid="{00000000-0005-0000-0000-00002F260000}"/>
    <cellStyle name="Normalny 2 2 2 8 2 2 2 4 2 3" xfId="21167" xr:uid="{00000000-0005-0000-0000-000030260000}"/>
    <cellStyle name="Normalny 2 2 2 8 2 2 2 4 2 4" xfId="29172" xr:uid="{00000000-0005-0000-0000-000031260000}"/>
    <cellStyle name="Normalny 2 2 2 8 2 2 2 4 2 5" xfId="37177" xr:uid="{00000000-0005-0000-0000-000032260000}"/>
    <cellStyle name="Normalny 2 2 2 8 2 2 2 4 2 6" xfId="45182" xr:uid="{00000000-0005-0000-0000-000033260000}"/>
    <cellStyle name="Normalny 2 2 2 8 2 2 2 4 2 7" xfId="53187" xr:uid="{00000000-0005-0000-0000-000034260000}"/>
    <cellStyle name="Normalny 2 2 2 8 2 2 2 4 3" xfId="9865" xr:uid="{00000000-0005-0000-0000-000035260000}"/>
    <cellStyle name="Normalny 2 2 2 8 2 2 2 4 4" xfId="17871" xr:uid="{00000000-0005-0000-0000-000036260000}"/>
    <cellStyle name="Normalny 2 2 2 8 2 2 2 4 5" xfId="25876" xr:uid="{00000000-0005-0000-0000-000037260000}"/>
    <cellStyle name="Normalny 2 2 2 8 2 2 2 4 6" xfId="33881" xr:uid="{00000000-0005-0000-0000-000038260000}"/>
    <cellStyle name="Normalny 2 2 2 8 2 2 2 4 7" xfId="41886" xr:uid="{00000000-0005-0000-0000-000039260000}"/>
    <cellStyle name="Normalny 2 2 2 8 2 2 2 4 8" xfId="49891" xr:uid="{00000000-0005-0000-0000-00003A260000}"/>
    <cellStyle name="Normalny 2 2 2 8 2 2 2 5" xfId="4097" xr:uid="{00000000-0005-0000-0000-00003B260000}"/>
    <cellStyle name="Normalny 2 2 2 8 2 2 2 5 2" xfId="10689" xr:uid="{00000000-0005-0000-0000-00003C260000}"/>
    <cellStyle name="Normalny 2 2 2 8 2 2 2 5 3" xfId="18695" xr:uid="{00000000-0005-0000-0000-00003D260000}"/>
    <cellStyle name="Normalny 2 2 2 8 2 2 2 5 4" xfId="26700" xr:uid="{00000000-0005-0000-0000-00003E260000}"/>
    <cellStyle name="Normalny 2 2 2 8 2 2 2 5 5" xfId="34705" xr:uid="{00000000-0005-0000-0000-00003F260000}"/>
    <cellStyle name="Normalny 2 2 2 8 2 2 2 5 6" xfId="42710" xr:uid="{00000000-0005-0000-0000-000040260000}"/>
    <cellStyle name="Normalny 2 2 2 8 2 2 2 5 7" xfId="50715" xr:uid="{00000000-0005-0000-0000-000041260000}"/>
    <cellStyle name="Normalny 2 2 2 8 2 2 2 6" xfId="14375" xr:uid="{00000000-0005-0000-0000-000042260000}"/>
    <cellStyle name="Normalny 2 2 2 8 2 2 2 6 2" xfId="22380" xr:uid="{00000000-0005-0000-0000-000043260000}"/>
    <cellStyle name="Normalny 2 2 2 8 2 2 2 6 3" xfId="30385" xr:uid="{00000000-0005-0000-0000-000044260000}"/>
    <cellStyle name="Normalny 2 2 2 8 2 2 2 6 4" xfId="38390" xr:uid="{00000000-0005-0000-0000-000045260000}"/>
    <cellStyle name="Normalny 2 2 2 8 2 2 2 6 5" xfId="46395" xr:uid="{00000000-0005-0000-0000-000046260000}"/>
    <cellStyle name="Normalny 2 2 2 8 2 2 2 6 6" xfId="54400" xr:uid="{00000000-0005-0000-0000-000047260000}"/>
    <cellStyle name="Normalny 2 2 2 8 2 2 2 7" xfId="7393" xr:uid="{00000000-0005-0000-0000-000048260000}"/>
    <cellStyle name="Normalny 2 2 2 8 2 2 2 8" xfId="15399" xr:uid="{00000000-0005-0000-0000-000049260000}"/>
    <cellStyle name="Normalny 2 2 2 8 2 2 2 9" xfId="23404" xr:uid="{00000000-0005-0000-0000-00004A260000}"/>
    <cellStyle name="Normalny 2 2 2 8 2 2 3" xfId="1213" xr:uid="{00000000-0005-0000-0000-00004B260000}"/>
    <cellStyle name="Normalny 2 2 2 8 2 2 3 2" xfId="4509" xr:uid="{00000000-0005-0000-0000-00004C260000}"/>
    <cellStyle name="Normalny 2 2 2 8 2 2 3 2 2" xfId="11101" xr:uid="{00000000-0005-0000-0000-00004D260000}"/>
    <cellStyle name="Normalny 2 2 2 8 2 2 3 2 3" xfId="19107" xr:uid="{00000000-0005-0000-0000-00004E260000}"/>
    <cellStyle name="Normalny 2 2 2 8 2 2 3 2 4" xfId="27112" xr:uid="{00000000-0005-0000-0000-00004F260000}"/>
    <cellStyle name="Normalny 2 2 2 8 2 2 3 2 5" xfId="35117" xr:uid="{00000000-0005-0000-0000-000050260000}"/>
    <cellStyle name="Normalny 2 2 2 8 2 2 3 2 6" xfId="43122" xr:uid="{00000000-0005-0000-0000-000051260000}"/>
    <cellStyle name="Normalny 2 2 2 8 2 2 3 2 7" xfId="51127" xr:uid="{00000000-0005-0000-0000-000052260000}"/>
    <cellStyle name="Normalny 2 2 2 8 2 2 3 3" xfId="7805" xr:uid="{00000000-0005-0000-0000-000053260000}"/>
    <cellStyle name="Normalny 2 2 2 8 2 2 3 4" xfId="15811" xr:uid="{00000000-0005-0000-0000-000054260000}"/>
    <cellStyle name="Normalny 2 2 2 8 2 2 3 5" xfId="23816" xr:uid="{00000000-0005-0000-0000-000055260000}"/>
    <cellStyle name="Normalny 2 2 2 8 2 2 3 6" xfId="31821" xr:uid="{00000000-0005-0000-0000-000056260000}"/>
    <cellStyle name="Normalny 2 2 2 8 2 2 3 7" xfId="39826" xr:uid="{00000000-0005-0000-0000-000057260000}"/>
    <cellStyle name="Normalny 2 2 2 8 2 2 3 8" xfId="47831" xr:uid="{00000000-0005-0000-0000-000058260000}"/>
    <cellStyle name="Normalny 2 2 2 8 2 2 4" xfId="2037" xr:uid="{00000000-0005-0000-0000-000059260000}"/>
    <cellStyle name="Normalny 2 2 2 8 2 2 4 2" xfId="5333" xr:uid="{00000000-0005-0000-0000-00005A260000}"/>
    <cellStyle name="Normalny 2 2 2 8 2 2 4 2 2" xfId="11925" xr:uid="{00000000-0005-0000-0000-00005B260000}"/>
    <cellStyle name="Normalny 2 2 2 8 2 2 4 2 3" xfId="19931" xr:uid="{00000000-0005-0000-0000-00005C260000}"/>
    <cellStyle name="Normalny 2 2 2 8 2 2 4 2 4" xfId="27936" xr:uid="{00000000-0005-0000-0000-00005D260000}"/>
    <cellStyle name="Normalny 2 2 2 8 2 2 4 2 5" xfId="35941" xr:uid="{00000000-0005-0000-0000-00005E260000}"/>
    <cellStyle name="Normalny 2 2 2 8 2 2 4 2 6" xfId="43946" xr:uid="{00000000-0005-0000-0000-00005F260000}"/>
    <cellStyle name="Normalny 2 2 2 8 2 2 4 2 7" xfId="51951" xr:uid="{00000000-0005-0000-0000-000060260000}"/>
    <cellStyle name="Normalny 2 2 2 8 2 2 4 3" xfId="8629" xr:uid="{00000000-0005-0000-0000-000061260000}"/>
    <cellStyle name="Normalny 2 2 2 8 2 2 4 4" xfId="16635" xr:uid="{00000000-0005-0000-0000-000062260000}"/>
    <cellStyle name="Normalny 2 2 2 8 2 2 4 5" xfId="24640" xr:uid="{00000000-0005-0000-0000-000063260000}"/>
    <cellStyle name="Normalny 2 2 2 8 2 2 4 6" xfId="32645" xr:uid="{00000000-0005-0000-0000-000064260000}"/>
    <cellStyle name="Normalny 2 2 2 8 2 2 4 7" xfId="40650" xr:uid="{00000000-0005-0000-0000-000065260000}"/>
    <cellStyle name="Normalny 2 2 2 8 2 2 4 8" xfId="48655" xr:uid="{00000000-0005-0000-0000-000066260000}"/>
    <cellStyle name="Normalny 2 2 2 8 2 2 5" xfId="2861" xr:uid="{00000000-0005-0000-0000-000067260000}"/>
    <cellStyle name="Normalny 2 2 2 8 2 2 5 2" xfId="6157" xr:uid="{00000000-0005-0000-0000-000068260000}"/>
    <cellStyle name="Normalny 2 2 2 8 2 2 5 2 2" xfId="12749" xr:uid="{00000000-0005-0000-0000-000069260000}"/>
    <cellStyle name="Normalny 2 2 2 8 2 2 5 2 3" xfId="20755" xr:uid="{00000000-0005-0000-0000-00006A260000}"/>
    <cellStyle name="Normalny 2 2 2 8 2 2 5 2 4" xfId="28760" xr:uid="{00000000-0005-0000-0000-00006B260000}"/>
    <cellStyle name="Normalny 2 2 2 8 2 2 5 2 5" xfId="36765" xr:uid="{00000000-0005-0000-0000-00006C260000}"/>
    <cellStyle name="Normalny 2 2 2 8 2 2 5 2 6" xfId="44770" xr:uid="{00000000-0005-0000-0000-00006D260000}"/>
    <cellStyle name="Normalny 2 2 2 8 2 2 5 2 7" xfId="52775" xr:uid="{00000000-0005-0000-0000-00006E260000}"/>
    <cellStyle name="Normalny 2 2 2 8 2 2 5 3" xfId="9453" xr:uid="{00000000-0005-0000-0000-00006F260000}"/>
    <cellStyle name="Normalny 2 2 2 8 2 2 5 4" xfId="17459" xr:uid="{00000000-0005-0000-0000-000070260000}"/>
    <cellStyle name="Normalny 2 2 2 8 2 2 5 5" xfId="25464" xr:uid="{00000000-0005-0000-0000-000071260000}"/>
    <cellStyle name="Normalny 2 2 2 8 2 2 5 6" xfId="33469" xr:uid="{00000000-0005-0000-0000-000072260000}"/>
    <cellStyle name="Normalny 2 2 2 8 2 2 5 7" xfId="41474" xr:uid="{00000000-0005-0000-0000-000073260000}"/>
    <cellStyle name="Normalny 2 2 2 8 2 2 5 8" xfId="49479" xr:uid="{00000000-0005-0000-0000-000074260000}"/>
    <cellStyle name="Normalny 2 2 2 8 2 2 6" xfId="3685" xr:uid="{00000000-0005-0000-0000-000075260000}"/>
    <cellStyle name="Normalny 2 2 2 8 2 2 6 2" xfId="10277" xr:uid="{00000000-0005-0000-0000-000076260000}"/>
    <cellStyle name="Normalny 2 2 2 8 2 2 6 3" xfId="18283" xr:uid="{00000000-0005-0000-0000-000077260000}"/>
    <cellStyle name="Normalny 2 2 2 8 2 2 6 4" xfId="26288" xr:uid="{00000000-0005-0000-0000-000078260000}"/>
    <cellStyle name="Normalny 2 2 2 8 2 2 6 5" xfId="34293" xr:uid="{00000000-0005-0000-0000-000079260000}"/>
    <cellStyle name="Normalny 2 2 2 8 2 2 6 6" xfId="42298" xr:uid="{00000000-0005-0000-0000-00007A260000}"/>
    <cellStyle name="Normalny 2 2 2 8 2 2 6 7" xfId="50303" xr:uid="{00000000-0005-0000-0000-00007B260000}"/>
    <cellStyle name="Normalny 2 2 2 8 2 2 7" xfId="13772" xr:uid="{00000000-0005-0000-0000-00007C260000}"/>
    <cellStyle name="Normalny 2 2 2 8 2 2 7 2" xfId="21777" xr:uid="{00000000-0005-0000-0000-00007D260000}"/>
    <cellStyle name="Normalny 2 2 2 8 2 2 7 3" xfId="29782" xr:uid="{00000000-0005-0000-0000-00007E260000}"/>
    <cellStyle name="Normalny 2 2 2 8 2 2 7 4" xfId="37787" xr:uid="{00000000-0005-0000-0000-00007F260000}"/>
    <cellStyle name="Normalny 2 2 2 8 2 2 7 5" xfId="45792" xr:uid="{00000000-0005-0000-0000-000080260000}"/>
    <cellStyle name="Normalny 2 2 2 8 2 2 7 6" xfId="53797" xr:uid="{00000000-0005-0000-0000-000081260000}"/>
    <cellStyle name="Normalny 2 2 2 8 2 2 8" xfId="6981" xr:uid="{00000000-0005-0000-0000-000082260000}"/>
    <cellStyle name="Normalny 2 2 2 8 2 2 9" xfId="14987" xr:uid="{00000000-0005-0000-0000-000083260000}"/>
    <cellStyle name="Normalny 2 2 2 8 2 3" xfId="595" xr:uid="{00000000-0005-0000-0000-000084260000}"/>
    <cellStyle name="Normalny 2 2 2 8 2 3 10" xfId="31203" xr:uid="{00000000-0005-0000-0000-000085260000}"/>
    <cellStyle name="Normalny 2 2 2 8 2 3 11" xfId="39208" xr:uid="{00000000-0005-0000-0000-000086260000}"/>
    <cellStyle name="Normalny 2 2 2 8 2 3 12" xfId="47213" xr:uid="{00000000-0005-0000-0000-000087260000}"/>
    <cellStyle name="Normalny 2 2 2 8 2 3 2" xfId="1419" xr:uid="{00000000-0005-0000-0000-000088260000}"/>
    <cellStyle name="Normalny 2 2 2 8 2 3 2 2" xfId="4715" xr:uid="{00000000-0005-0000-0000-000089260000}"/>
    <cellStyle name="Normalny 2 2 2 8 2 3 2 2 2" xfId="11307" xr:uid="{00000000-0005-0000-0000-00008A260000}"/>
    <cellStyle name="Normalny 2 2 2 8 2 3 2 2 3" xfId="19313" xr:uid="{00000000-0005-0000-0000-00008B260000}"/>
    <cellStyle name="Normalny 2 2 2 8 2 3 2 2 4" xfId="27318" xr:uid="{00000000-0005-0000-0000-00008C260000}"/>
    <cellStyle name="Normalny 2 2 2 8 2 3 2 2 5" xfId="35323" xr:uid="{00000000-0005-0000-0000-00008D260000}"/>
    <cellStyle name="Normalny 2 2 2 8 2 3 2 2 6" xfId="43328" xr:uid="{00000000-0005-0000-0000-00008E260000}"/>
    <cellStyle name="Normalny 2 2 2 8 2 3 2 2 7" xfId="51333" xr:uid="{00000000-0005-0000-0000-00008F260000}"/>
    <cellStyle name="Normalny 2 2 2 8 2 3 2 3" xfId="14578" xr:uid="{00000000-0005-0000-0000-000090260000}"/>
    <cellStyle name="Normalny 2 2 2 8 2 3 2 3 2" xfId="22583" xr:uid="{00000000-0005-0000-0000-000091260000}"/>
    <cellStyle name="Normalny 2 2 2 8 2 3 2 3 3" xfId="30588" xr:uid="{00000000-0005-0000-0000-000092260000}"/>
    <cellStyle name="Normalny 2 2 2 8 2 3 2 3 4" xfId="38593" xr:uid="{00000000-0005-0000-0000-000093260000}"/>
    <cellStyle name="Normalny 2 2 2 8 2 3 2 3 5" xfId="46598" xr:uid="{00000000-0005-0000-0000-000094260000}"/>
    <cellStyle name="Normalny 2 2 2 8 2 3 2 3 6" xfId="54603" xr:uid="{00000000-0005-0000-0000-000095260000}"/>
    <cellStyle name="Normalny 2 2 2 8 2 3 2 4" xfId="8011" xr:uid="{00000000-0005-0000-0000-000096260000}"/>
    <cellStyle name="Normalny 2 2 2 8 2 3 2 5" xfId="16017" xr:uid="{00000000-0005-0000-0000-000097260000}"/>
    <cellStyle name="Normalny 2 2 2 8 2 3 2 6" xfId="24022" xr:uid="{00000000-0005-0000-0000-000098260000}"/>
    <cellStyle name="Normalny 2 2 2 8 2 3 2 7" xfId="32027" xr:uid="{00000000-0005-0000-0000-000099260000}"/>
    <cellStyle name="Normalny 2 2 2 8 2 3 2 8" xfId="40032" xr:uid="{00000000-0005-0000-0000-00009A260000}"/>
    <cellStyle name="Normalny 2 2 2 8 2 3 2 9" xfId="48037" xr:uid="{00000000-0005-0000-0000-00009B260000}"/>
    <cellStyle name="Normalny 2 2 2 8 2 3 3" xfId="2243" xr:uid="{00000000-0005-0000-0000-00009C260000}"/>
    <cellStyle name="Normalny 2 2 2 8 2 3 3 2" xfId="5539" xr:uid="{00000000-0005-0000-0000-00009D260000}"/>
    <cellStyle name="Normalny 2 2 2 8 2 3 3 2 2" xfId="12131" xr:uid="{00000000-0005-0000-0000-00009E260000}"/>
    <cellStyle name="Normalny 2 2 2 8 2 3 3 2 3" xfId="20137" xr:uid="{00000000-0005-0000-0000-00009F260000}"/>
    <cellStyle name="Normalny 2 2 2 8 2 3 3 2 4" xfId="28142" xr:uid="{00000000-0005-0000-0000-0000A0260000}"/>
    <cellStyle name="Normalny 2 2 2 8 2 3 3 2 5" xfId="36147" xr:uid="{00000000-0005-0000-0000-0000A1260000}"/>
    <cellStyle name="Normalny 2 2 2 8 2 3 3 2 6" xfId="44152" xr:uid="{00000000-0005-0000-0000-0000A2260000}"/>
    <cellStyle name="Normalny 2 2 2 8 2 3 3 2 7" xfId="52157" xr:uid="{00000000-0005-0000-0000-0000A3260000}"/>
    <cellStyle name="Normalny 2 2 2 8 2 3 3 3" xfId="8835" xr:uid="{00000000-0005-0000-0000-0000A4260000}"/>
    <cellStyle name="Normalny 2 2 2 8 2 3 3 4" xfId="16841" xr:uid="{00000000-0005-0000-0000-0000A5260000}"/>
    <cellStyle name="Normalny 2 2 2 8 2 3 3 5" xfId="24846" xr:uid="{00000000-0005-0000-0000-0000A6260000}"/>
    <cellStyle name="Normalny 2 2 2 8 2 3 3 6" xfId="32851" xr:uid="{00000000-0005-0000-0000-0000A7260000}"/>
    <cellStyle name="Normalny 2 2 2 8 2 3 3 7" xfId="40856" xr:uid="{00000000-0005-0000-0000-0000A8260000}"/>
    <cellStyle name="Normalny 2 2 2 8 2 3 3 8" xfId="48861" xr:uid="{00000000-0005-0000-0000-0000A9260000}"/>
    <cellStyle name="Normalny 2 2 2 8 2 3 4" xfId="3067" xr:uid="{00000000-0005-0000-0000-0000AA260000}"/>
    <cellStyle name="Normalny 2 2 2 8 2 3 4 2" xfId="6363" xr:uid="{00000000-0005-0000-0000-0000AB260000}"/>
    <cellStyle name="Normalny 2 2 2 8 2 3 4 2 2" xfId="12955" xr:uid="{00000000-0005-0000-0000-0000AC260000}"/>
    <cellStyle name="Normalny 2 2 2 8 2 3 4 2 3" xfId="20961" xr:uid="{00000000-0005-0000-0000-0000AD260000}"/>
    <cellStyle name="Normalny 2 2 2 8 2 3 4 2 4" xfId="28966" xr:uid="{00000000-0005-0000-0000-0000AE260000}"/>
    <cellStyle name="Normalny 2 2 2 8 2 3 4 2 5" xfId="36971" xr:uid="{00000000-0005-0000-0000-0000AF260000}"/>
    <cellStyle name="Normalny 2 2 2 8 2 3 4 2 6" xfId="44976" xr:uid="{00000000-0005-0000-0000-0000B0260000}"/>
    <cellStyle name="Normalny 2 2 2 8 2 3 4 2 7" xfId="52981" xr:uid="{00000000-0005-0000-0000-0000B1260000}"/>
    <cellStyle name="Normalny 2 2 2 8 2 3 4 3" xfId="9659" xr:uid="{00000000-0005-0000-0000-0000B2260000}"/>
    <cellStyle name="Normalny 2 2 2 8 2 3 4 4" xfId="17665" xr:uid="{00000000-0005-0000-0000-0000B3260000}"/>
    <cellStyle name="Normalny 2 2 2 8 2 3 4 5" xfId="25670" xr:uid="{00000000-0005-0000-0000-0000B4260000}"/>
    <cellStyle name="Normalny 2 2 2 8 2 3 4 6" xfId="33675" xr:uid="{00000000-0005-0000-0000-0000B5260000}"/>
    <cellStyle name="Normalny 2 2 2 8 2 3 4 7" xfId="41680" xr:uid="{00000000-0005-0000-0000-0000B6260000}"/>
    <cellStyle name="Normalny 2 2 2 8 2 3 4 8" xfId="49685" xr:uid="{00000000-0005-0000-0000-0000B7260000}"/>
    <cellStyle name="Normalny 2 2 2 8 2 3 5" xfId="3891" xr:uid="{00000000-0005-0000-0000-0000B8260000}"/>
    <cellStyle name="Normalny 2 2 2 8 2 3 5 2" xfId="10483" xr:uid="{00000000-0005-0000-0000-0000B9260000}"/>
    <cellStyle name="Normalny 2 2 2 8 2 3 5 3" xfId="18489" xr:uid="{00000000-0005-0000-0000-0000BA260000}"/>
    <cellStyle name="Normalny 2 2 2 8 2 3 5 4" xfId="26494" xr:uid="{00000000-0005-0000-0000-0000BB260000}"/>
    <cellStyle name="Normalny 2 2 2 8 2 3 5 5" xfId="34499" xr:uid="{00000000-0005-0000-0000-0000BC260000}"/>
    <cellStyle name="Normalny 2 2 2 8 2 3 5 6" xfId="42504" xr:uid="{00000000-0005-0000-0000-0000BD260000}"/>
    <cellStyle name="Normalny 2 2 2 8 2 3 5 7" xfId="50509" xr:uid="{00000000-0005-0000-0000-0000BE260000}"/>
    <cellStyle name="Normalny 2 2 2 8 2 3 6" xfId="13975" xr:uid="{00000000-0005-0000-0000-0000BF260000}"/>
    <cellStyle name="Normalny 2 2 2 8 2 3 6 2" xfId="21980" xr:uid="{00000000-0005-0000-0000-0000C0260000}"/>
    <cellStyle name="Normalny 2 2 2 8 2 3 6 3" xfId="29985" xr:uid="{00000000-0005-0000-0000-0000C1260000}"/>
    <cellStyle name="Normalny 2 2 2 8 2 3 6 4" xfId="37990" xr:uid="{00000000-0005-0000-0000-0000C2260000}"/>
    <cellStyle name="Normalny 2 2 2 8 2 3 6 5" xfId="45995" xr:uid="{00000000-0005-0000-0000-0000C3260000}"/>
    <cellStyle name="Normalny 2 2 2 8 2 3 6 6" xfId="54000" xr:uid="{00000000-0005-0000-0000-0000C4260000}"/>
    <cellStyle name="Normalny 2 2 2 8 2 3 7" xfId="7187" xr:uid="{00000000-0005-0000-0000-0000C5260000}"/>
    <cellStyle name="Normalny 2 2 2 8 2 3 8" xfId="15193" xr:uid="{00000000-0005-0000-0000-0000C6260000}"/>
    <cellStyle name="Normalny 2 2 2 8 2 3 9" xfId="23198" xr:uid="{00000000-0005-0000-0000-0000C7260000}"/>
    <cellStyle name="Normalny 2 2 2 8 2 4" xfId="1007" xr:uid="{00000000-0005-0000-0000-0000C8260000}"/>
    <cellStyle name="Normalny 2 2 2 8 2 4 2" xfId="4303" xr:uid="{00000000-0005-0000-0000-0000C9260000}"/>
    <cellStyle name="Normalny 2 2 2 8 2 4 2 2" xfId="10895" xr:uid="{00000000-0005-0000-0000-0000CA260000}"/>
    <cellStyle name="Normalny 2 2 2 8 2 4 2 3" xfId="18901" xr:uid="{00000000-0005-0000-0000-0000CB260000}"/>
    <cellStyle name="Normalny 2 2 2 8 2 4 2 4" xfId="26906" xr:uid="{00000000-0005-0000-0000-0000CC260000}"/>
    <cellStyle name="Normalny 2 2 2 8 2 4 2 5" xfId="34911" xr:uid="{00000000-0005-0000-0000-0000CD260000}"/>
    <cellStyle name="Normalny 2 2 2 8 2 4 2 6" xfId="42916" xr:uid="{00000000-0005-0000-0000-0000CE260000}"/>
    <cellStyle name="Normalny 2 2 2 8 2 4 2 7" xfId="50921" xr:uid="{00000000-0005-0000-0000-0000CF260000}"/>
    <cellStyle name="Normalny 2 2 2 8 2 4 3" xfId="14178" xr:uid="{00000000-0005-0000-0000-0000D0260000}"/>
    <cellStyle name="Normalny 2 2 2 8 2 4 3 2" xfId="22183" xr:uid="{00000000-0005-0000-0000-0000D1260000}"/>
    <cellStyle name="Normalny 2 2 2 8 2 4 3 3" xfId="30188" xr:uid="{00000000-0005-0000-0000-0000D2260000}"/>
    <cellStyle name="Normalny 2 2 2 8 2 4 3 4" xfId="38193" xr:uid="{00000000-0005-0000-0000-0000D3260000}"/>
    <cellStyle name="Normalny 2 2 2 8 2 4 3 5" xfId="46198" xr:uid="{00000000-0005-0000-0000-0000D4260000}"/>
    <cellStyle name="Normalny 2 2 2 8 2 4 3 6" xfId="54203" xr:uid="{00000000-0005-0000-0000-0000D5260000}"/>
    <cellStyle name="Normalny 2 2 2 8 2 4 4" xfId="7599" xr:uid="{00000000-0005-0000-0000-0000D6260000}"/>
    <cellStyle name="Normalny 2 2 2 8 2 4 5" xfId="15605" xr:uid="{00000000-0005-0000-0000-0000D7260000}"/>
    <cellStyle name="Normalny 2 2 2 8 2 4 6" xfId="23610" xr:uid="{00000000-0005-0000-0000-0000D8260000}"/>
    <cellStyle name="Normalny 2 2 2 8 2 4 7" xfId="31615" xr:uid="{00000000-0005-0000-0000-0000D9260000}"/>
    <cellStyle name="Normalny 2 2 2 8 2 4 8" xfId="39620" xr:uid="{00000000-0005-0000-0000-0000DA260000}"/>
    <cellStyle name="Normalny 2 2 2 8 2 4 9" xfId="47625" xr:uid="{00000000-0005-0000-0000-0000DB260000}"/>
    <cellStyle name="Normalny 2 2 2 8 2 5" xfId="1831" xr:uid="{00000000-0005-0000-0000-0000DC260000}"/>
    <cellStyle name="Normalny 2 2 2 8 2 5 2" xfId="5127" xr:uid="{00000000-0005-0000-0000-0000DD260000}"/>
    <cellStyle name="Normalny 2 2 2 8 2 5 2 2" xfId="11719" xr:uid="{00000000-0005-0000-0000-0000DE260000}"/>
    <cellStyle name="Normalny 2 2 2 8 2 5 2 3" xfId="19725" xr:uid="{00000000-0005-0000-0000-0000DF260000}"/>
    <cellStyle name="Normalny 2 2 2 8 2 5 2 4" xfId="27730" xr:uid="{00000000-0005-0000-0000-0000E0260000}"/>
    <cellStyle name="Normalny 2 2 2 8 2 5 2 5" xfId="35735" xr:uid="{00000000-0005-0000-0000-0000E1260000}"/>
    <cellStyle name="Normalny 2 2 2 8 2 5 2 6" xfId="43740" xr:uid="{00000000-0005-0000-0000-0000E2260000}"/>
    <cellStyle name="Normalny 2 2 2 8 2 5 2 7" xfId="51745" xr:uid="{00000000-0005-0000-0000-0000E3260000}"/>
    <cellStyle name="Normalny 2 2 2 8 2 5 3" xfId="13575" xr:uid="{00000000-0005-0000-0000-0000E4260000}"/>
    <cellStyle name="Normalny 2 2 2 8 2 5 3 2" xfId="21580" xr:uid="{00000000-0005-0000-0000-0000E5260000}"/>
    <cellStyle name="Normalny 2 2 2 8 2 5 3 3" xfId="29585" xr:uid="{00000000-0005-0000-0000-0000E6260000}"/>
    <cellStyle name="Normalny 2 2 2 8 2 5 3 4" xfId="37590" xr:uid="{00000000-0005-0000-0000-0000E7260000}"/>
    <cellStyle name="Normalny 2 2 2 8 2 5 3 5" xfId="45595" xr:uid="{00000000-0005-0000-0000-0000E8260000}"/>
    <cellStyle name="Normalny 2 2 2 8 2 5 3 6" xfId="53600" xr:uid="{00000000-0005-0000-0000-0000E9260000}"/>
    <cellStyle name="Normalny 2 2 2 8 2 5 4" xfId="8423" xr:uid="{00000000-0005-0000-0000-0000EA260000}"/>
    <cellStyle name="Normalny 2 2 2 8 2 5 5" xfId="16429" xr:uid="{00000000-0005-0000-0000-0000EB260000}"/>
    <cellStyle name="Normalny 2 2 2 8 2 5 6" xfId="24434" xr:uid="{00000000-0005-0000-0000-0000EC260000}"/>
    <cellStyle name="Normalny 2 2 2 8 2 5 7" xfId="32439" xr:uid="{00000000-0005-0000-0000-0000ED260000}"/>
    <cellStyle name="Normalny 2 2 2 8 2 5 8" xfId="40444" xr:uid="{00000000-0005-0000-0000-0000EE260000}"/>
    <cellStyle name="Normalny 2 2 2 8 2 5 9" xfId="48449" xr:uid="{00000000-0005-0000-0000-0000EF260000}"/>
    <cellStyle name="Normalny 2 2 2 8 2 6" xfId="2655" xr:uid="{00000000-0005-0000-0000-0000F0260000}"/>
    <cellStyle name="Normalny 2 2 2 8 2 6 2" xfId="5951" xr:uid="{00000000-0005-0000-0000-0000F1260000}"/>
    <cellStyle name="Normalny 2 2 2 8 2 6 2 2" xfId="12543" xr:uid="{00000000-0005-0000-0000-0000F2260000}"/>
    <cellStyle name="Normalny 2 2 2 8 2 6 2 3" xfId="20549" xr:uid="{00000000-0005-0000-0000-0000F3260000}"/>
    <cellStyle name="Normalny 2 2 2 8 2 6 2 4" xfId="28554" xr:uid="{00000000-0005-0000-0000-0000F4260000}"/>
    <cellStyle name="Normalny 2 2 2 8 2 6 2 5" xfId="36559" xr:uid="{00000000-0005-0000-0000-0000F5260000}"/>
    <cellStyle name="Normalny 2 2 2 8 2 6 2 6" xfId="44564" xr:uid="{00000000-0005-0000-0000-0000F6260000}"/>
    <cellStyle name="Normalny 2 2 2 8 2 6 2 7" xfId="52569" xr:uid="{00000000-0005-0000-0000-0000F7260000}"/>
    <cellStyle name="Normalny 2 2 2 8 2 6 3" xfId="9247" xr:uid="{00000000-0005-0000-0000-0000F8260000}"/>
    <cellStyle name="Normalny 2 2 2 8 2 6 4" xfId="17253" xr:uid="{00000000-0005-0000-0000-0000F9260000}"/>
    <cellStyle name="Normalny 2 2 2 8 2 6 5" xfId="25258" xr:uid="{00000000-0005-0000-0000-0000FA260000}"/>
    <cellStyle name="Normalny 2 2 2 8 2 6 6" xfId="33263" xr:uid="{00000000-0005-0000-0000-0000FB260000}"/>
    <cellStyle name="Normalny 2 2 2 8 2 6 7" xfId="41268" xr:uid="{00000000-0005-0000-0000-0000FC260000}"/>
    <cellStyle name="Normalny 2 2 2 8 2 6 8" xfId="49273" xr:uid="{00000000-0005-0000-0000-0000FD260000}"/>
    <cellStyle name="Normalny 2 2 2 8 2 7" xfId="3479" xr:uid="{00000000-0005-0000-0000-0000FE260000}"/>
    <cellStyle name="Normalny 2 2 2 8 2 7 2" xfId="10071" xr:uid="{00000000-0005-0000-0000-0000FF260000}"/>
    <cellStyle name="Normalny 2 2 2 8 2 7 3" xfId="18077" xr:uid="{00000000-0005-0000-0000-000000270000}"/>
    <cellStyle name="Normalny 2 2 2 8 2 7 4" xfId="26082" xr:uid="{00000000-0005-0000-0000-000001270000}"/>
    <cellStyle name="Normalny 2 2 2 8 2 7 5" xfId="34087" xr:uid="{00000000-0005-0000-0000-000002270000}"/>
    <cellStyle name="Normalny 2 2 2 8 2 7 6" xfId="42092" xr:uid="{00000000-0005-0000-0000-000003270000}"/>
    <cellStyle name="Normalny 2 2 2 8 2 7 7" xfId="50097" xr:uid="{00000000-0005-0000-0000-000004270000}"/>
    <cellStyle name="Normalny 2 2 2 8 2 8" xfId="13369" xr:uid="{00000000-0005-0000-0000-000005270000}"/>
    <cellStyle name="Normalny 2 2 2 8 2 8 2" xfId="21374" xr:uid="{00000000-0005-0000-0000-000006270000}"/>
    <cellStyle name="Normalny 2 2 2 8 2 8 3" xfId="29379" xr:uid="{00000000-0005-0000-0000-000007270000}"/>
    <cellStyle name="Normalny 2 2 2 8 2 8 4" xfId="37384" xr:uid="{00000000-0005-0000-0000-000008270000}"/>
    <cellStyle name="Normalny 2 2 2 8 2 8 5" xfId="45389" xr:uid="{00000000-0005-0000-0000-000009270000}"/>
    <cellStyle name="Normalny 2 2 2 8 2 8 6" xfId="53394" xr:uid="{00000000-0005-0000-0000-00000A270000}"/>
    <cellStyle name="Normalny 2 2 2 8 2 9" xfId="6775" xr:uid="{00000000-0005-0000-0000-00000B270000}"/>
    <cellStyle name="Normalny 2 2 2 8 3" xfId="292" xr:uid="{00000000-0005-0000-0000-00000C270000}"/>
    <cellStyle name="Normalny 2 2 2 8 3 10" xfId="22895" xr:uid="{00000000-0005-0000-0000-00000D270000}"/>
    <cellStyle name="Normalny 2 2 2 8 3 11" xfId="30900" xr:uid="{00000000-0005-0000-0000-00000E270000}"/>
    <cellStyle name="Normalny 2 2 2 8 3 12" xfId="38905" xr:uid="{00000000-0005-0000-0000-00000F270000}"/>
    <cellStyle name="Normalny 2 2 2 8 3 13" xfId="46910" xr:uid="{00000000-0005-0000-0000-000010270000}"/>
    <cellStyle name="Normalny 2 2 2 8 3 2" xfId="704" xr:uid="{00000000-0005-0000-0000-000011270000}"/>
    <cellStyle name="Normalny 2 2 2 8 3 2 10" xfId="31312" xr:uid="{00000000-0005-0000-0000-000012270000}"/>
    <cellStyle name="Normalny 2 2 2 8 3 2 11" xfId="39317" xr:uid="{00000000-0005-0000-0000-000013270000}"/>
    <cellStyle name="Normalny 2 2 2 8 3 2 12" xfId="47322" xr:uid="{00000000-0005-0000-0000-000014270000}"/>
    <cellStyle name="Normalny 2 2 2 8 3 2 2" xfId="1528" xr:uid="{00000000-0005-0000-0000-000015270000}"/>
    <cellStyle name="Normalny 2 2 2 8 3 2 2 2" xfId="4824" xr:uid="{00000000-0005-0000-0000-000016270000}"/>
    <cellStyle name="Normalny 2 2 2 8 3 2 2 2 2" xfId="11416" xr:uid="{00000000-0005-0000-0000-000017270000}"/>
    <cellStyle name="Normalny 2 2 2 8 3 2 2 2 3" xfId="19422" xr:uid="{00000000-0005-0000-0000-000018270000}"/>
    <cellStyle name="Normalny 2 2 2 8 3 2 2 2 4" xfId="27427" xr:uid="{00000000-0005-0000-0000-000019270000}"/>
    <cellStyle name="Normalny 2 2 2 8 3 2 2 2 5" xfId="35432" xr:uid="{00000000-0005-0000-0000-00001A270000}"/>
    <cellStyle name="Normalny 2 2 2 8 3 2 2 2 6" xfId="43437" xr:uid="{00000000-0005-0000-0000-00001B270000}"/>
    <cellStyle name="Normalny 2 2 2 8 3 2 2 2 7" xfId="51442" xr:uid="{00000000-0005-0000-0000-00001C270000}"/>
    <cellStyle name="Normalny 2 2 2 8 3 2 2 3" xfId="8120" xr:uid="{00000000-0005-0000-0000-00001D270000}"/>
    <cellStyle name="Normalny 2 2 2 8 3 2 2 4" xfId="16126" xr:uid="{00000000-0005-0000-0000-00001E270000}"/>
    <cellStyle name="Normalny 2 2 2 8 3 2 2 5" xfId="24131" xr:uid="{00000000-0005-0000-0000-00001F270000}"/>
    <cellStyle name="Normalny 2 2 2 8 3 2 2 6" xfId="32136" xr:uid="{00000000-0005-0000-0000-000020270000}"/>
    <cellStyle name="Normalny 2 2 2 8 3 2 2 7" xfId="40141" xr:uid="{00000000-0005-0000-0000-000021270000}"/>
    <cellStyle name="Normalny 2 2 2 8 3 2 2 8" xfId="48146" xr:uid="{00000000-0005-0000-0000-000022270000}"/>
    <cellStyle name="Normalny 2 2 2 8 3 2 3" xfId="2352" xr:uid="{00000000-0005-0000-0000-000023270000}"/>
    <cellStyle name="Normalny 2 2 2 8 3 2 3 2" xfId="5648" xr:uid="{00000000-0005-0000-0000-000024270000}"/>
    <cellStyle name="Normalny 2 2 2 8 3 2 3 2 2" xfId="12240" xr:uid="{00000000-0005-0000-0000-000025270000}"/>
    <cellStyle name="Normalny 2 2 2 8 3 2 3 2 3" xfId="20246" xr:uid="{00000000-0005-0000-0000-000026270000}"/>
    <cellStyle name="Normalny 2 2 2 8 3 2 3 2 4" xfId="28251" xr:uid="{00000000-0005-0000-0000-000027270000}"/>
    <cellStyle name="Normalny 2 2 2 8 3 2 3 2 5" xfId="36256" xr:uid="{00000000-0005-0000-0000-000028270000}"/>
    <cellStyle name="Normalny 2 2 2 8 3 2 3 2 6" xfId="44261" xr:uid="{00000000-0005-0000-0000-000029270000}"/>
    <cellStyle name="Normalny 2 2 2 8 3 2 3 2 7" xfId="52266" xr:uid="{00000000-0005-0000-0000-00002A270000}"/>
    <cellStyle name="Normalny 2 2 2 8 3 2 3 3" xfId="8944" xr:uid="{00000000-0005-0000-0000-00002B270000}"/>
    <cellStyle name="Normalny 2 2 2 8 3 2 3 4" xfId="16950" xr:uid="{00000000-0005-0000-0000-00002C270000}"/>
    <cellStyle name="Normalny 2 2 2 8 3 2 3 5" xfId="24955" xr:uid="{00000000-0005-0000-0000-00002D270000}"/>
    <cellStyle name="Normalny 2 2 2 8 3 2 3 6" xfId="32960" xr:uid="{00000000-0005-0000-0000-00002E270000}"/>
    <cellStyle name="Normalny 2 2 2 8 3 2 3 7" xfId="40965" xr:uid="{00000000-0005-0000-0000-00002F270000}"/>
    <cellStyle name="Normalny 2 2 2 8 3 2 3 8" xfId="48970" xr:uid="{00000000-0005-0000-0000-000030270000}"/>
    <cellStyle name="Normalny 2 2 2 8 3 2 4" xfId="3176" xr:uid="{00000000-0005-0000-0000-000031270000}"/>
    <cellStyle name="Normalny 2 2 2 8 3 2 4 2" xfId="6472" xr:uid="{00000000-0005-0000-0000-000032270000}"/>
    <cellStyle name="Normalny 2 2 2 8 3 2 4 2 2" xfId="13064" xr:uid="{00000000-0005-0000-0000-000033270000}"/>
    <cellStyle name="Normalny 2 2 2 8 3 2 4 2 3" xfId="21070" xr:uid="{00000000-0005-0000-0000-000034270000}"/>
    <cellStyle name="Normalny 2 2 2 8 3 2 4 2 4" xfId="29075" xr:uid="{00000000-0005-0000-0000-000035270000}"/>
    <cellStyle name="Normalny 2 2 2 8 3 2 4 2 5" xfId="37080" xr:uid="{00000000-0005-0000-0000-000036270000}"/>
    <cellStyle name="Normalny 2 2 2 8 3 2 4 2 6" xfId="45085" xr:uid="{00000000-0005-0000-0000-000037270000}"/>
    <cellStyle name="Normalny 2 2 2 8 3 2 4 2 7" xfId="53090" xr:uid="{00000000-0005-0000-0000-000038270000}"/>
    <cellStyle name="Normalny 2 2 2 8 3 2 4 3" xfId="9768" xr:uid="{00000000-0005-0000-0000-000039270000}"/>
    <cellStyle name="Normalny 2 2 2 8 3 2 4 4" xfId="17774" xr:uid="{00000000-0005-0000-0000-00003A270000}"/>
    <cellStyle name="Normalny 2 2 2 8 3 2 4 5" xfId="25779" xr:uid="{00000000-0005-0000-0000-00003B270000}"/>
    <cellStyle name="Normalny 2 2 2 8 3 2 4 6" xfId="33784" xr:uid="{00000000-0005-0000-0000-00003C270000}"/>
    <cellStyle name="Normalny 2 2 2 8 3 2 4 7" xfId="41789" xr:uid="{00000000-0005-0000-0000-00003D270000}"/>
    <cellStyle name="Normalny 2 2 2 8 3 2 4 8" xfId="49794" xr:uid="{00000000-0005-0000-0000-00003E270000}"/>
    <cellStyle name="Normalny 2 2 2 8 3 2 5" xfId="4000" xr:uid="{00000000-0005-0000-0000-00003F270000}"/>
    <cellStyle name="Normalny 2 2 2 8 3 2 5 2" xfId="10592" xr:uid="{00000000-0005-0000-0000-000040270000}"/>
    <cellStyle name="Normalny 2 2 2 8 3 2 5 3" xfId="18598" xr:uid="{00000000-0005-0000-0000-000041270000}"/>
    <cellStyle name="Normalny 2 2 2 8 3 2 5 4" xfId="26603" xr:uid="{00000000-0005-0000-0000-000042270000}"/>
    <cellStyle name="Normalny 2 2 2 8 3 2 5 5" xfId="34608" xr:uid="{00000000-0005-0000-0000-000043270000}"/>
    <cellStyle name="Normalny 2 2 2 8 3 2 5 6" xfId="42613" xr:uid="{00000000-0005-0000-0000-000044270000}"/>
    <cellStyle name="Normalny 2 2 2 8 3 2 5 7" xfId="50618" xr:uid="{00000000-0005-0000-0000-000045270000}"/>
    <cellStyle name="Normalny 2 2 2 8 3 2 6" xfId="14278" xr:uid="{00000000-0005-0000-0000-000046270000}"/>
    <cellStyle name="Normalny 2 2 2 8 3 2 6 2" xfId="22283" xr:uid="{00000000-0005-0000-0000-000047270000}"/>
    <cellStyle name="Normalny 2 2 2 8 3 2 6 3" xfId="30288" xr:uid="{00000000-0005-0000-0000-000048270000}"/>
    <cellStyle name="Normalny 2 2 2 8 3 2 6 4" xfId="38293" xr:uid="{00000000-0005-0000-0000-000049270000}"/>
    <cellStyle name="Normalny 2 2 2 8 3 2 6 5" xfId="46298" xr:uid="{00000000-0005-0000-0000-00004A270000}"/>
    <cellStyle name="Normalny 2 2 2 8 3 2 6 6" xfId="54303" xr:uid="{00000000-0005-0000-0000-00004B270000}"/>
    <cellStyle name="Normalny 2 2 2 8 3 2 7" xfId="7296" xr:uid="{00000000-0005-0000-0000-00004C270000}"/>
    <cellStyle name="Normalny 2 2 2 8 3 2 8" xfId="15302" xr:uid="{00000000-0005-0000-0000-00004D270000}"/>
    <cellStyle name="Normalny 2 2 2 8 3 2 9" xfId="23307" xr:uid="{00000000-0005-0000-0000-00004E270000}"/>
    <cellStyle name="Normalny 2 2 2 8 3 3" xfId="1116" xr:uid="{00000000-0005-0000-0000-00004F270000}"/>
    <cellStyle name="Normalny 2 2 2 8 3 3 2" xfId="4412" xr:uid="{00000000-0005-0000-0000-000050270000}"/>
    <cellStyle name="Normalny 2 2 2 8 3 3 2 2" xfId="11004" xr:uid="{00000000-0005-0000-0000-000051270000}"/>
    <cellStyle name="Normalny 2 2 2 8 3 3 2 3" xfId="19010" xr:uid="{00000000-0005-0000-0000-000052270000}"/>
    <cellStyle name="Normalny 2 2 2 8 3 3 2 4" xfId="27015" xr:uid="{00000000-0005-0000-0000-000053270000}"/>
    <cellStyle name="Normalny 2 2 2 8 3 3 2 5" xfId="35020" xr:uid="{00000000-0005-0000-0000-000054270000}"/>
    <cellStyle name="Normalny 2 2 2 8 3 3 2 6" xfId="43025" xr:uid="{00000000-0005-0000-0000-000055270000}"/>
    <cellStyle name="Normalny 2 2 2 8 3 3 2 7" xfId="51030" xr:uid="{00000000-0005-0000-0000-000056270000}"/>
    <cellStyle name="Normalny 2 2 2 8 3 3 3" xfId="7708" xr:uid="{00000000-0005-0000-0000-000057270000}"/>
    <cellStyle name="Normalny 2 2 2 8 3 3 4" xfId="15714" xr:uid="{00000000-0005-0000-0000-000058270000}"/>
    <cellStyle name="Normalny 2 2 2 8 3 3 5" xfId="23719" xr:uid="{00000000-0005-0000-0000-000059270000}"/>
    <cellStyle name="Normalny 2 2 2 8 3 3 6" xfId="31724" xr:uid="{00000000-0005-0000-0000-00005A270000}"/>
    <cellStyle name="Normalny 2 2 2 8 3 3 7" xfId="39729" xr:uid="{00000000-0005-0000-0000-00005B270000}"/>
    <cellStyle name="Normalny 2 2 2 8 3 3 8" xfId="47734" xr:uid="{00000000-0005-0000-0000-00005C270000}"/>
    <cellStyle name="Normalny 2 2 2 8 3 4" xfId="1940" xr:uid="{00000000-0005-0000-0000-00005D270000}"/>
    <cellStyle name="Normalny 2 2 2 8 3 4 2" xfId="5236" xr:uid="{00000000-0005-0000-0000-00005E270000}"/>
    <cellStyle name="Normalny 2 2 2 8 3 4 2 2" xfId="11828" xr:uid="{00000000-0005-0000-0000-00005F270000}"/>
    <cellStyle name="Normalny 2 2 2 8 3 4 2 3" xfId="19834" xr:uid="{00000000-0005-0000-0000-000060270000}"/>
    <cellStyle name="Normalny 2 2 2 8 3 4 2 4" xfId="27839" xr:uid="{00000000-0005-0000-0000-000061270000}"/>
    <cellStyle name="Normalny 2 2 2 8 3 4 2 5" xfId="35844" xr:uid="{00000000-0005-0000-0000-000062270000}"/>
    <cellStyle name="Normalny 2 2 2 8 3 4 2 6" xfId="43849" xr:uid="{00000000-0005-0000-0000-000063270000}"/>
    <cellStyle name="Normalny 2 2 2 8 3 4 2 7" xfId="51854" xr:uid="{00000000-0005-0000-0000-000064270000}"/>
    <cellStyle name="Normalny 2 2 2 8 3 4 3" xfId="8532" xr:uid="{00000000-0005-0000-0000-000065270000}"/>
    <cellStyle name="Normalny 2 2 2 8 3 4 4" xfId="16538" xr:uid="{00000000-0005-0000-0000-000066270000}"/>
    <cellStyle name="Normalny 2 2 2 8 3 4 5" xfId="24543" xr:uid="{00000000-0005-0000-0000-000067270000}"/>
    <cellStyle name="Normalny 2 2 2 8 3 4 6" xfId="32548" xr:uid="{00000000-0005-0000-0000-000068270000}"/>
    <cellStyle name="Normalny 2 2 2 8 3 4 7" xfId="40553" xr:uid="{00000000-0005-0000-0000-000069270000}"/>
    <cellStyle name="Normalny 2 2 2 8 3 4 8" xfId="48558" xr:uid="{00000000-0005-0000-0000-00006A270000}"/>
    <cellStyle name="Normalny 2 2 2 8 3 5" xfId="2764" xr:uid="{00000000-0005-0000-0000-00006B270000}"/>
    <cellStyle name="Normalny 2 2 2 8 3 5 2" xfId="6060" xr:uid="{00000000-0005-0000-0000-00006C270000}"/>
    <cellStyle name="Normalny 2 2 2 8 3 5 2 2" xfId="12652" xr:uid="{00000000-0005-0000-0000-00006D270000}"/>
    <cellStyle name="Normalny 2 2 2 8 3 5 2 3" xfId="20658" xr:uid="{00000000-0005-0000-0000-00006E270000}"/>
    <cellStyle name="Normalny 2 2 2 8 3 5 2 4" xfId="28663" xr:uid="{00000000-0005-0000-0000-00006F270000}"/>
    <cellStyle name="Normalny 2 2 2 8 3 5 2 5" xfId="36668" xr:uid="{00000000-0005-0000-0000-000070270000}"/>
    <cellStyle name="Normalny 2 2 2 8 3 5 2 6" xfId="44673" xr:uid="{00000000-0005-0000-0000-000071270000}"/>
    <cellStyle name="Normalny 2 2 2 8 3 5 2 7" xfId="52678" xr:uid="{00000000-0005-0000-0000-000072270000}"/>
    <cellStyle name="Normalny 2 2 2 8 3 5 3" xfId="9356" xr:uid="{00000000-0005-0000-0000-000073270000}"/>
    <cellStyle name="Normalny 2 2 2 8 3 5 4" xfId="17362" xr:uid="{00000000-0005-0000-0000-000074270000}"/>
    <cellStyle name="Normalny 2 2 2 8 3 5 5" xfId="25367" xr:uid="{00000000-0005-0000-0000-000075270000}"/>
    <cellStyle name="Normalny 2 2 2 8 3 5 6" xfId="33372" xr:uid="{00000000-0005-0000-0000-000076270000}"/>
    <cellStyle name="Normalny 2 2 2 8 3 5 7" xfId="41377" xr:uid="{00000000-0005-0000-0000-000077270000}"/>
    <cellStyle name="Normalny 2 2 2 8 3 5 8" xfId="49382" xr:uid="{00000000-0005-0000-0000-000078270000}"/>
    <cellStyle name="Normalny 2 2 2 8 3 6" xfId="3588" xr:uid="{00000000-0005-0000-0000-000079270000}"/>
    <cellStyle name="Normalny 2 2 2 8 3 6 2" xfId="10180" xr:uid="{00000000-0005-0000-0000-00007A270000}"/>
    <cellStyle name="Normalny 2 2 2 8 3 6 3" xfId="18186" xr:uid="{00000000-0005-0000-0000-00007B270000}"/>
    <cellStyle name="Normalny 2 2 2 8 3 6 4" xfId="26191" xr:uid="{00000000-0005-0000-0000-00007C270000}"/>
    <cellStyle name="Normalny 2 2 2 8 3 6 5" xfId="34196" xr:uid="{00000000-0005-0000-0000-00007D270000}"/>
    <cellStyle name="Normalny 2 2 2 8 3 6 6" xfId="42201" xr:uid="{00000000-0005-0000-0000-00007E270000}"/>
    <cellStyle name="Normalny 2 2 2 8 3 6 7" xfId="50206" xr:uid="{00000000-0005-0000-0000-00007F270000}"/>
    <cellStyle name="Normalny 2 2 2 8 3 7" xfId="13675" xr:uid="{00000000-0005-0000-0000-000080270000}"/>
    <cellStyle name="Normalny 2 2 2 8 3 7 2" xfId="21680" xr:uid="{00000000-0005-0000-0000-000081270000}"/>
    <cellStyle name="Normalny 2 2 2 8 3 7 3" xfId="29685" xr:uid="{00000000-0005-0000-0000-000082270000}"/>
    <cellStyle name="Normalny 2 2 2 8 3 7 4" xfId="37690" xr:uid="{00000000-0005-0000-0000-000083270000}"/>
    <cellStyle name="Normalny 2 2 2 8 3 7 5" xfId="45695" xr:uid="{00000000-0005-0000-0000-000084270000}"/>
    <cellStyle name="Normalny 2 2 2 8 3 7 6" xfId="53700" xr:uid="{00000000-0005-0000-0000-000085270000}"/>
    <cellStyle name="Normalny 2 2 2 8 3 8" xfId="6884" xr:uid="{00000000-0005-0000-0000-000086270000}"/>
    <cellStyle name="Normalny 2 2 2 8 3 9" xfId="14890" xr:uid="{00000000-0005-0000-0000-000087270000}"/>
    <cellStyle name="Normalny 2 2 2 8 4" xfId="498" xr:uid="{00000000-0005-0000-0000-000088270000}"/>
    <cellStyle name="Normalny 2 2 2 8 4 10" xfId="31106" xr:uid="{00000000-0005-0000-0000-000089270000}"/>
    <cellStyle name="Normalny 2 2 2 8 4 11" xfId="39111" xr:uid="{00000000-0005-0000-0000-00008A270000}"/>
    <cellStyle name="Normalny 2 2 2 8 4 12" xfId="47116" xr:uid="{00000000-0005-0000-0000-00008B270000}"/>
    <cellStyle name="Normalny 2 2 2 8 4 2" xfId="1322" xr:uid="{00000000-0005-0000-0000-00008C270000}"/>
    <cellStyle name="Normalny 2 2 2 8 4 2 2" xfId="4618" xr:uid="{00000000-0005-0000-0000-00008D270000}"/>
    <cellStyle name="Normalny 2 2 2 8 4 2 2 2" xfId="11210" xr:uid="{00000000-0005-0000-0000-00008E270000}"/>
    <cellStyle name="Normalny 2 2 2 8 4 2 2 3" xfId="19216" xr:uid="{00000000-0005-0000-0000-00008F270000}"/>
    <cellStyle name="Normalny 2 2 2 8 4 2 2 4" xfId="27221" xr:uid="{00000000-0005-0000-0000-000090270000}"/>
    <cellStyle name="Normalny 2 2 2 8 4 2 2 5" xfId="35226" xr:uid="{00000000-0005-0000-0000-000091270000}"/>
    <cellStyle name="Normalny 2 2 2 8 4 2 2 6" xfId="43231" xr:uid="{00000000-0005-0000-0000-000092270000}"/>
    <cellStyle name="Normalny 2 2 2 8 4 2 2 7" xfId="51236" xr:uid="{00000000-0005-0000-0000-000093270000}"/>
    <cellStyle name="Normalny 2 2 2 8 4 2 3" xfId="14481" xr:uid="{00000000-0005-0000-0000-000094270000}"/>
    <cellStyle name="Normalny 2 2 2 8 4 2 3 2" xfId="22486" xr:uid="{00000000-0005-0000-0000-000095270000}"/>
    <cellStyle name="Normalny 2 2 2 8 4 2 3 3" xfId="30491" xr:uid="{00000000-0005-0000-0000-000096270000}"/>
    <cellStyle name="Normalny 2 2 2 8 4 2 3 4" xfId="38496" xr:uid="{00000000-0005-0000-0000-000097270000}"/>
    <cellStyle name="Normalny 2 2 2 8 4 2 3 5" xfId="46501" xr:uid="{00000000-0005-0000-0000-000098270000}"/>
    <cellStyle name="Normalny 2 2 2 8 4 2 3 6" xfId="54506" xr:uid="{00000000-0005-0000-0000-000099270000}"/>
    <cellStyle name="Normalny 2 2 2 8 4 2 4" xfId="7914" xr:uid="{00000000-0005-0000-0000-00009A270000}"/>
    <cellStyle name="Normalny 2 2 2 8 4 2 5" xfId="15920" xr:uid="{00000000-0005-0000-0000-00009B270000}"/>
    <cellStyle name="Normalny 2 2 2 8 4 2 6" xfId="23925" xr:uid="{00000000-0005-0000-0000-00009C270000}"/>
    <cellStyle name="Normalny 2 2 2 8 4 2 7" xfId="31930" xr:uid="{00000000-0005-0000-0000-00009D270000}"/>
    <cellStyle name="Normalny 2 2 2 8 4 2 8" xfId="39935" xr:uid="{00000000-0005-0000-0000-00009E270000}"/>
    <cellStyle name="Normalny 2 2 2 8 4 2 9" xfId="47940" xr:uid="{00000000-0005-0000-0000-00009F270000}"/>
    <cellStyle name="Normalny 2 2 2 8 4 3" xfId="2146" xr:uid="{00000000-0005-0000-0000-0000A0270000}"/>
    <cellStyle name="Normalny 2 2 2 8 4 3 2" xfId="5442" xr:uid="{00000000-0005-0000-0000-0000A1270000}"/>
    <cellStyle name="Normalny 2 2 2 8 4 3 2 2" xfId="12034" xr:uid="{00000000-0005-0000-0000-0000A2270000}"/>
    <cellStyle name="Normalny 2 2 2 8 4 3 2 3" xfId="20040" xr:uid="{00000000-0005-0000-0000-0000A3270000}"/>
    <cellStyle name="Normalny 2 2 2 8 4 3 2 4" xfId="28045" xr:uid="{00000000-0005-0000-0000-0000A4270000}"/>
    <cellStyle name="Normalny 2 2 2 8 4 3 2 5" xfId="36050" xr:uid="{00000000-0005-0000-0000-0000A5270000}"/>
    <cellStyle name="Normalny 2 2 2 8 4 3 2 6" xfId="44055" xr:uid="{00000000-0005-0000-0000-0000A6270000}"/>
    <cellStyle name="Normalny 2 2 2 8 4 3 2 7" xfId="52060" xr:uid="{00000000-0005-0000-0000-0000A7270000}"/>
    <cellStyle name="Normalny 2 2 2 8 4 3 3" xfId="8738" xr:uid="{00000000-0005-0000-0000-0000A8270000}"/>
    <cellStyle name="Normalny 2 2 2 8 4 3 4" xfId="16744" xr:uid="{00000000-0005-0000-0000-0000A9270000}"/>
    <cellStyle name="Normalny 2 2 2 8 4 3 5" xfId="24749" xr:uid="{00000000-0005-0000-0000-0000AA270000}"/>
    <cellStyle name="Normalny 2 2 2 8 4 3 6" xfId="32754" xr:uid="{00000000-0005-0000-0000-0000AB270000}"/>
    <cellStyle name="Normalny 2 2 2 8 4 3 7" xfId="40759" xr:uid="{00000000-0005-0000-0000-0000AC270000}"/>
    <cellStyle name="Normalny 2 2 2 8 4 3 8" xfId="48764" xr:uid="{00000000-0005-0000-0000-0000AD270000}"/>
    <cellStyle name="Normalny 2 2 2 8 4 4" xfId="2970" xr:uid="{00000000-0005-0000-0000-0000AE270000}"/>
    <cellStyle name="Normalny 2 2 2 8 4 4 2" xfId="6266" xr:uid="{00000000-0005-0000-0000-0000AF270000}"/>
    <cellStyle name="Normalny 2 2 2 8 4 4 2 2" xfId="12858" xr:uid="{00000000-0005-0000-0000-0000B0270000}"/>
    <cellStyle name="Normalny 2 2 2 8 4 4 2 3" xfId="20864" xr:uid="{00000000-0005-0000-0000-0000B1270000}"/>
    <cellStyle name="Normalny 2 2 2 8 4 4 2 4" xfId="28869" xr:uid="{00000000-0005-0000-0000-0000B2270000}"/>
    <cellStyle name="Normalny 2 2 2 8 4 4 2 5" xfId="36874" xr:uid="{00000000-0005-0000-0000-0000B3270000}"/>
    <cellStyle name="Normalny 2 2 2 8 4 4 2 6" xfId="44879" xr:uid="{00000000-0005-0000-0000-0000B4270000}"/>
    <cellStyle name="Normalny 2 2 2 8 4 4 2 7" xfId="52884" xr:uid="{00000000-0005-0000-0000-0000B5270000}"/>
    <cellStyle name="Normalny 2 2 2 8 4 4 3" xfId="9562" xr:uid="{00000000-0005-0000-0000-0000B6270000}"/>
    <cellStyle name="Normalny 2 2 2 8 4 4 4" xfId="17568" xr:uid="{00000000-0005-0000-0000-0000B7270000}"/>
    <cellStyle name="Normalny 2 2 2 8 4 4 5" xfId="25573" xr:uid="{00000000-0005-0000-0000-0000B8270000}"/>
    <cellStyle name="Normalny 2 2 2 8 4 4 6" xfId="33578" xr:uid="{00000000-0005-0000-0000-0000B9270000}"/>
    <cellStyle name="Normalny 2 2 2 8 4 4 7" xfId="41583" xr:uid="{00000000-0005-0000-0000-0000BA270000}"/>
    <cellStyle name="Normalny 2 2 2 8 4 4 8" xfId="49588" xr:uid="{00000000-0005-0000-0000-0000BB270000}"/>
    <cellStyle name="Normalny 2 2 2 8 4 5" xfId="3794" xr:uid="{00000000-0005-0000-0000-0000BC270000}"/>
    <cellStyle name="Normalny 2 2 2 8 4 5 2" xfId="10386" xr:uid="{00000000-0005-0000-0000-0000BD270000}"/>
    <cellStyle name="Normalny 2 2 2 8 4 5 3" xfId="18392" xr:uid="{00000000-0005-0000-0000-0000BE270000}"/>
    <cellStyle name="Normalny 2 2 2 8 4 5 4" xfId="26397" xr:uid="{00000000-0005-0000-0000-0000BF270000}"/>
    <cellStyle name="Normalny 2 2 2 8 4 5 5" xfId="34402" xr:uid="{00000000-0005-0000-0000-0000C0270000}"/>
    <cellStyle name="Normalny 2 2 2 8 4 5 6" xfId="42407" xr:uid="{00000000-0005-0000-0000-0000C1270000}"/>
    <cellStyle name="Normalny 2 2 2 8 4 5 7" xfId="50412" xr:uid="{00000000-0005-0000-0000-0000C2270000}"/>
    <cellStyle name="Normalny 2 2 2 8 4 6" xfId="13878" xr:uid="{00000000-0005-0000-0000-0000C3270000}"/>
    <cellStyle name="Normalny 2 2 2 8 4 6 2" xfId="21883" xr:uid="{00000000-0005-0000-0000-0000C4270000}"/>
    <cellStyle name="Normalny 2 2 2 8 4 6 3" xfId="29888" xr:uid="{00000000-0005-0000-0000-0000C5270000}"/>
    <cellStyle name="Normalny 2 2 2 8 4 6 4" xfId="37893" xr:uid="{00000000-0005-0000-0000-0000C6270000}"/>
    <cellStyle name="Normalny 2 2 2 8 4 6 5" xfId="45898" xr:uid="{00000000-0005-0000-0000-0000C7270000}"/>
    <cellStyle name="Normalny 2 2 2 8 4 6 6" xfId="53903" xr:uid="{00000000-0005-0000-0000-0000C8270000}"/>
    <cellStyle name="Normalny 2 2 2 8 4 7" xfId="7090" xr:uid="{00000000-0005-0000-0000-0000C9270000}"/>
    <cellStyle name="Normalny 2 2 2 8 4 8" xfId="15096" xr:uid="{00000000-0005-0000-0000-0000CA270000}"/>
    <cellStyle name="Normalny 2 2 2 8 4 9" xfId="23101" xr:uid="{00000000-0005-0000-0000-0000CB270000}"/>
    <cellStyle name="Normalny 2 2 2 8 5" xfId="910" xr:uid="{00000000-0005-0000-0000-0000CC270000}"/>
    <cellStyle name="Normalny 2 2 2 8 5 2" xfId="4206" xr:uid="{00000000-0005-0000-0000-0000CD270000}"/>
    <cellStyle name="Normalny 2 2 2 8 5 2 2" xfId="10798" xr:uid="{00000000-0005-0000-0000-0000CE270000}"/>
    <cellStyle name="Normalny 2 2 2 8 5 2 3" xfId="18804" xr:uid="{00000000-0005-0000-0000-0000CF270000}"/>
    <cellStyle name="Normalny 2 2 2 8 5 2 4" xfId="26809" xr:uid="{00000000-0005-0000-0000-0000D0270000}"/>
    <cellStyle name="Normalny 2 2 2 8 5 2 5" xfId="34814" xr:uid="{00000000-0005-0000-0000-0000D1270000}"/>
    <cellStyle name="Normalny 2 2 2 8 5 2 6" xfId="42819" xr:uid="{00000000-0005-0000-0000-0000D2270000}"/>
    <cellStyle name="Normalny 2 2 2 8 5 2 7" xfId="50824" xr:uid="{00000000-0005-0000-0000-0000D3270000}"/>
    <cellStyle name="Normalny 2 2 2 8 5 3" xfId="14081" xr:uid="{00000000-0005-0000-0000-0000D4270000}"/>
    <cellStyle name="Normalny 2 2 2 8 5 3 2" xfId="22086" xr:uid="{00000000-0005-0000-0000-0000D5270000}"/>
    <cellStyle name="Normalny 2 2 2 8 5 3 3" xfId="30091" xr:uid="{00000000-0005-0000-0000-0000D6270000}"/>
    <cellStyle name="Normalny 2 2 2 8 5 3 4" xfId="38096" xr:uid="{00000000-0005-0000-0000-0000D7270000}"/>
    <cellStyle name="Normalny 2 2 2 8 5 3 5" xfId="46101" xr:uid="{00000000-0005-0000-0000-0000D8270000}"/>
    <cellStyle name="Normalny 2 2 2 8 5 3 6" xfId="54106" xr:uid="{00000000-0005-0000-0000-0000D9270000}"/>
    <cellStyle name="Normalny 2 2 2 8 5 4" xfId="7502" xr:uid="{00000000-0005-0000-0000-0000DA270000}"/>
    <cellStyle name="Normalny 2 2 2 8 5 5" xfId="15508" xr:uid="{00000000-0005-0000-0000-0000DB270000}"/>
    <cellStyle name="Normalny 2 2 2 8 5 6" xfId="23513" xr:uid="{00000000-0005-0000-0000-0000DC270000}"/>
    <cellStyle name="Normalny 2 2 2 8 5 7" xfId="31518" xr:uid="{00000000-0005-0000-0000-0000DD270000}"/>
    <cellStyle name="Normalny 2 2 2 8 5 8" xfId="39523" xr:uid="{00000000-0005-0000-0000-0000DE270000}"/>
    <cellStyle name="Normalny 2 2 2 8 5 9" xfId="47528" xr:uid="{00000000-0005-0000-0000-0000DF270000}"/>
    <cellStyle name="Normalny 2 2 2 8 6" xfId="1734" xr:uid="{00000000-0005-0000-0000-0000E0270000}"/>
    <cellStyle name="Normalny 2 2 2 8 6 2" xfId="5030" xr:uid="{00000000-0005-0000-0000-0000E1270000}"/>
    <cellStyle name="Normalny 2 2 2 8 6 2 2" xfId="11622" xr:uid="{00000000-0005-0000-0000-0000E2270000}"/>
    <cellStyle name="Normalny 2 2 2 8 6 2 3" xfId="19628" xr:uid="{00000000-0005-0000-0000-0000E3270000}"/>
    <cellStyle name="Normalny 2 2 2 8 6 2 4" xfId="27633" xr:uid="{00000000-0005-0000-0000-0000E4270000}"/>
    <cellStyle name="Normalny 2 2 2 8 6 2 5" xfId="35638" xr:uid="{00000000-0005-0000-0000-0000E5270000}"/>
    <cellStyle name="Normalny 2 2 2 8 6 2 6" xfId="43643" xr:uid="{00000000-0005-0000-0000-0000E6270000}"/>
    <cellStyle name="Normalny 2 2 2 8 6 2 7" xfId="51648" xr:uid="{00000000-0005-0000-0000-0000E7270000}"/>
    <cellStyle name="Normalny 2 2 2 8 6 3" xfId="13478" xr:uid="{00000000-0005-0000-0000-0000E8270000}"/>
    <cellStyle name="Normalny 2 2 2 8 6 3 2" xfId="21483" xr:uid="{00000000-0005-0000-0000-0000E9270000}"/>
    <cellStyle name="Normalny 2 2 2 8 6 3 3" xfId="29488" xr:uid="{00000000-0005-0000-0000-0000EA270000}"/>
    <cellStyle name="Normalny 2 2 2 8 6 3 4" xfId="37493" xr:uid="{00000000-0005-0000-0000-0000EB270000}"/>
    <cellStyle name="Normalny 2 2 2 8 6 3 5" xfId="45498" xr:uid="{00000000-0005-0000-0000-0000EC270000}"/>
    <cellStyle name="Normalny 2 2 2 8 6 3 6" xfId="53503" xr:uid="{00000000-0005-0000-0000-0000ED270000}"/>
    <cellStyle name="Normalny 2 2 2 8 6 4" xfId="8326" xr:uid="{00000000-0005-0000-0000-0000EE270000}"/>
    <cellStyle name="Normalny 2 2 2 8 6 5" xfId="16332" xr:uid="{00000000-0005-0000-0000-0000EF270000}"/>
    <cellStyle name="Normalny 2 2 2 8 6 6" xfId="24337" xr:uid="{00000000-0005-0000-0000-0000F0270000}"/>
    <cellStyle name="Normalny 2 2 2 8 6 7" xfId="32342" xr:uid="{00000000-0005-0000-0000-0000F1270000}"/>
    <cellStyle name="Normalny 2 2 2 8 6 8" xfId="40347" xr:uid="{00000000-0005-0000-0000-0000F2270000}"/>
    <cellStyle name="Normalny 2 2 2 8 6 9" xfId="48352" xr:uid="{00000000-0005-0000-0000-0000F3270000}"/>
    <cellStyle name="Normalny 2 2 2 8 7" xfId="2558" xr:uid="{00000000-0005-0000-0000-0000F4270000}"/>
    <cellStyle name="Normalny 2 2 2 8 7 2" xfId="5854" xr:uid="{00000000-0005-0000-0000-0000F5270000}"/>
    <cellStyle name="Normalny 2 2 2 8 7 2 2" xfId="12446" xr:uid="{00000000-0005-0000-0000-0000F6270000}"/>
    <cellStyle name="Normalny 2 2 2 8 7 2 3" xfId="20452" xr:uid="{00000000-0005-0000-0000-0000F7270000}"/>
    <cellStyle name="Normalny 2 2 2 8 7 2 4" xfId="28457" xr:uid="{00000000-0005-0000-0000-0000F8270000}"/>
    <cellStyle name="Normalny 2 2 2 8 7 2 5" xfId="36462" xr:uid="{00000000-0005-0000-0000-0000F9270000}"/>
    <cellStyle name="Normalny 2 2 2 8 7 2 6" xfId="44467" xr:uid="{00000000-0005-0000-0000-0000FA270000}"/>
    <cellStyle name="Normalny 2 2 2 8 7 2 7" xfId="52472" xr:uid="{00000000-0005-0000-0000-0000FB270000}"/>
    <cellStyle name="Normalny 2 2 2 8 7 3" xfId="9150" xr:uid="{00000000-0005-0000-0000-0000FC270000}"/>
    <cellStyle name="Normalny 2 2 2 8 7 4" xfId="17156" xr:uid="{00000000-0005-0000-0000-0000FD270000}"/>
    <cellStyle name="Normalny 2 2 2 8 7 5" xfId="25161" xr:uid="{00000000-0005-0000-0000-0000FE270000}"/>
    <cellStyle name="Normalny 2 2 2 8 7 6" xfId="33166" xr:uid="{00000000-0005-0000-0000-0000FF270000}"/>
    <cellStyle name="Normalny 2 2 2 8 7 7" xfId="41171" xr:uid="{00000000-0005-0000-0000-000000280000}"/>
    <cellStyle name="Normalny 2 2 2 8 7 8" xfId="49176" xr:uid="{00000000-0005-0000-0000-000001280000}"/>
    <cellStyle name="Normalny 2 2 2 8 8" xfId="3382" xr:uid="{00000000-0005-0000-0000-000002280000}"/>
    <cellStyle name="Normalny 2 2 2 8 8 2" xfId="9974" xr:uid="{00000000-0005-0000-0000-000003280000}"/>
    <cellStyle name="Normalny 2 2 2 8 8 3" xfId="17980" xr:uid="{00000000-0005-0000-0000-000004280000}"/>
    <cellStyle name="Normalny 2 2 2 8 8 4" xfId="25985" xr:uid="{00000000-0005-0000-0000-000005280000}"/>
    <cellStyle name="Normalny 2 2 2 8 8 5" xfId="33990" xr:uid="{00000000-0005-0000-0000-000006280000}"/>
    <cellStyle name="Normalny 2 2 2 8 8 6" xfId="41995" xr:uid="{00000000-0005-0000-0000-000007280000}"/>
    <cellStyle name="Normalny 2 2 2 8 8 7" xfId="50000" xr:uid="{00000000-0005-0000-0000-000008280000}"/>
    <cellStyle name="Normalny 2 2 2 8 9" xfId="13272" xr:uid="{00000000-0005-0000-0000-000009280000}"/>
    <cellStyle name="Normalny 2 2 2 8 9 2" xfId="21277" xr:uid="{00000000-0005-0000-0000-00000A280000}"/>
    <cellStyle name="Normalny 2 2 2 8 9 3" xfId="29282" xr:uid="{00000000-0005-0000-0000-00000B280000}"/>
    <cellStyle name="Normalny 2 2 2 8 9 4" xfId="37287" xr:uid="{00000000-0005-0000-0000-00000C280000}"/>
    <cellStyle name="Normalny 2 2 2 8 9 5" xfId="45292" xr:uid="{00000000-0005-0000-0000-00000D280000}"/>
    <cellStyle name="Normalny 2 2 2 8 9 6" xfId="53297" xr:uid="{00000000-0005-0000-0000-00000E280000}"/>
    <cellStyle name="Normalny 2 2 2 9" xfId="112" xr:uid="{00000000-0005-0000-0000-00000F280000}"/>
    <cellStyle name="Normalny 2 2 2 9 10" xfId="14712" xr:uid="{00000000-0005-0000-0000-000010280000}"/>
    <cellStyle name="Normalny 2 2 2 9 11" xfId="22717" xr:uid="{00000000-0005-0000-0000-000011280000}"/>
    <cellStyle name="Normalny 2 2 2 9 12" xfId="30722" xr:uid="{00000000-0005-0000-0000-000012280000}"/>
    <cellStyle name="Normalny 2 2 2 9 13" xfId="38727" xr:uid="{00000000-0005-0000-0000-000013280000}"/>
    <cellStyle name="Normalny 2 2 2 9 14" xfId="46732" xr:uid="{00000000-0005-0000-0000-000014280000}"/>
    <cellStyle name="Normalny 2 2 2 9 2" xfId="320" xr:uid="{00000000-0005-0000-0000-000015280000}"/>
    <cellStyle name="Normalny 2 2 2 9 2 10" xfId="22923" xr:uid="{00000000-0005-0000-0000-000016280000}"/>
    <cellStyle name="Normalny 2 2 2 9 2 11" xfId="30928" xr:uid="{00000000-0005-0000-0000-000017280000}"/>
    <cellStyle name="Normalny 2 2 2 9 2 12" xfId="38933" xr:uid="{00000000-0005-0000-0000-000018280000}"/>
    <cellStyle name="Normalny 2 2 2 9 2 13" xfId="46938" xr:uid="{00000000-0005-0000-0000-000019280000}"/>
    <cellStyle name="Normalny 2 2 2 9 2 2" xfId="732" xr:uid="{00000000-0005-0000-0000-00001A280000}"/>
    <cellStyle name="Normalny 2 2 2 9 2 2 10" xfId="31340" xr:uid="{00000000-0005-0000-0000-00001B280000}"/>
    <cellStyle name="Normalny 2 2 2 9 2 2 11" xfId="39345" xr:uid="{00000000-0005-0000-0000-00001C280000}"/>
    <cellStyle name="Normalny 2 2 2 9 2 2 12" xfId="47350" xr:uid="{00000000-0005-0000-0000-00001D280000}"/>
    <cellStyle name="Normalny 2 2 2 9 2 2 2" xfId="1556" xr:uid="{00000000-0005-0000-0000-00001E280000}"/>
    <cellStyle name="Normalny 2 2 2 9 2 2 2 2" xfId="4852" xr:uid="{00000000-0005-0000-0000-00001F280000}"/>
    <cellStyle name="Normalny 2 2 2 9 2 2 2 2 2" xfId="11444" xr:uid="{00000000-0005-0000-0000-000020280000}"/>
    <cellStyle name="Normalny 2 2 2 9 2 2 2 2 3" xfId="19450" xr:uid="{00000000-0005-0000-0000-000021280000}"/>
    <cellStyle name="Normalny 2 2 2 9 2 2 2 2 4" xfId="27455" xr:uid="{00000000-0005-0000-0000-000022280000}"/>
    <cellStyle name="Normalny 2 2 2 9 2 2 2 2 5" xfId="35460" xr:uid="{00000000-0005-0000-0000-000023280000}"/>
    <cellStyle name="Normalny 2 2 2 9 2 2 2 2 6" xfId="43465" xr:uid="{00000000-0005-0000-0000-000024280000}"/>
    <cellStyle name="Normalny 2 2 2 9 2 2 2 2 7" xfId="51470" xr:uid="{00000000-0005-0000-0000-000025280000}"/>
    <cellStyle name="Normalny 2 2 2 9 2 2 2 3" xfId="8148" xr:uid="{00000000-0005-0000-0000-000026280000}"/>
    <cellStyle name="Normalny 2 2 2 9 2 2 2 4" xfId="16154" xr:uid="{00000000-0005-0000-0000-000027280000}"/>
    <cellStyle name="Normalny 2 2 2 9 2 2 2 5" xfId="24159" xr:uid="{00000000-0005-0000-0000-000028280000}"/>
    <cellStyle name="Normalny 2 2 2 9 2 2 2 6" xfId="32164" xr:uid="{00000000-0005-0000-0000-000029280000}"/>
    <cellStyle name="Normalny 2 2 2 9 2 2 2 7" xfId="40169" xr:uid="{00000000-0005-0000-0000-00002A280000}"/>
    <cellStyle name="Normalny 2 2 2 9 2 2 2 8" xfId="48174" xr:uid="{00000000-0005-0000-0000-00002B280000}"/>
    <cellStyle name="Normalny 2 2 2 9 2 2 3" xfId="2380" xr:uid="{00000000-0005-0000-0000-00002C280000}"/>
    <cellStyle name="Normalny 2 2 2 9 2 2 3 2" xfId="5676" xr:uid="{00000000-0005-0000-0000-00002D280000}"/>
    <cellStyle name="Normalny 2 2 2 9 2 2 3 2 2" xfId="12268" xr:uid="{00000000-0005-0000-0000-00002E280000}"/>
    <cellStyle name="Normalny 2 2 2 9 2 2 3 2 3" xfId="20274" xr:uid="{00000000-0005-0000-0000-00002F280000}"/>
    <cellStyle name="Normalny 2 2 2 9 2 2 3 2 4" xfId="28279" xr:uid="{00000000-0005-0000-0000-000030280000}"/>
    <cellStyle name="Normalny 2 2 2 9 2 2 3 2 5" xfId="36284" xr:uid="{00000000-0005-0000-0000-000031280000}"/>
    <cellStyle name="Normalny 2 2 2 9 2 2 3 2 6" xfId="44289" xr:uid="{00000000-0005-0000-0000-000032280000}"/>
    <cellStyle name="Normalny 2 2 2 9 2 2 3 2 7" xfId="52294" xr:uid="{00000000-0005-0000-0000-000033280000}"/>
    <cellStyle name="Normalny 2 2 2 9 2 2 3 3" xfId="8972" xr:uid="{00000000-0005-0000-0000-000034280000}"/>
    <cellStyle name="Normalny 2 2 2 9 2 2 3 4" xfId="16978" xr:uid="{00000000-0005-0000-0000-000035280000}"/>
    <cellStyle name="Normalny 2 2 2 9 2 2 3 5" xfId="24983" xr:uid="{00000000-0005-0000-0000-000036280000}"/>
    <cellStyle name="Normalny 2 2 2 9 2 2 3 6" xfId="32988" xr:uid="{00000000-0005-0000-0000-000037280000}"/>
    <cellStyle name="Normalny 2 2 2 9 2 2 3 7" xfId="40993" xr:uid="{00000000-0005-0000-0000-000038280000}"/>
    <cellStyle name="Normalny 2 2 2 9 2 2 3 8" xfId="48998" xr:uid="{00000000-0005-0000-0000-000039280000}"/>
    <cellStyle name="Normalny 2 2 2 9 2 2 4" xfId="3204" xr:uid="{00000000-0005-0000-0000-00003A280000}"/>
    <cellStyle name="Normalny 2 2 2 9 2 2 4 2" xfId="6500" xr:uid="{00000000-0005-0000-0000-00003B280000}"/>
    <cellStyle name="Normalny 2 2 2 9 2 2 4 2 2" xfId="13092" xr:uid="{00000000-0005-0000-0000-00003C280000}"/>
    <cellStyle name="Normalny 2 2 2 9 2 2 4 2 3" xfId="21098" xr:uid="{00000000-0005-0000-0000-00003D280000}"/>
    <cellStyle name="Normalny 2 2 2 9 2 2 4 2 4" xfId="29103" xr:uid="{00000000-0005-0000-0000-00003E280000}"/>
    <cellStyle name="Normalny 2 2 2 9 2 2 4 2 5" xfId="37108" xr:uid="{00000000-0005-0000-0000-00003F280000}"/>
    <cellStyle name="Normalny 2 2 2 9 2 2 4 2 6" xfId="45113" xr:uid="{00000000-0005-0000-0000-000040280000}"/>
    <cellStyle name="Normalny 2 2 2 9 2 2 4 2 7" xfId="53118" xr:uid="{00000000-0005-0000-0000-000041280000}"/>
    <cellStyle name="Normalny 2 2 2 9 2 2 4 3" xfId="9796" xr:uid="{00000000-0005-0000-0000-000042280000}"/>
    <cellStyle name="Normalny 2 2 2 9 2 2 4 4" xfId="17802" xr:uid="{00000000-0005-0000-0000-000043280000}"/>
    <cellStyle name="Normalny 2 2 2 9 2 2 4 5" xfId="25807" xr:uid="{00000000-0005-0000-0000-000044280000}"/>
    <cellStyle name="Normalny 2 2 2 9 2 2 4 6" xfId="33812" xr:uid="{00000000-0005-0000-0000-000045280000}"/>
    <cellStyle name="Normalny 2 2 2 9 2 2 4 7" xfId="41817" xr:uid="{00000000-0005-0000-0000-000046280000}"/>
    <cellStyle name="Normalny 2 2 2 9 2 2 4 8" xfId="49822" xr:uid="{00000000-0005-0000-0000-000047280000}"/>
    <cellStyle name="Normalny 2 2 2 9 2 2 5" xfId="4028" xr:uid="{00000000-0005-0000-0000-000048280000}"/>
    <cellStyle name="Normalny 2 2 2 9 2 2 5 2" xfId="10620" xr:uid="{00000000-0005-0000-0000-000049280000}"/>
    <cellStyle name="Normalny 2 2 2 9 2 2 5 3" xfId="18626" xr:uid="{00000000-0005-0000-0000-00004A280000}"/>
    <cellStyle name="Normalny 2 2 2 9 2 2 5 4" xfId="26631" xr:uid="{00000000-0005-0000-0000-00004B280000}"/>
    <cellStyle name="Normalny 2 2 2 9 2 2 5 5" xfId="34636" xr:uid="{00000000-0005-0000-0000-00004C280000}"/>
    <cellStyle name="Normalny 2 2 2 9 2 2 5 6" xfId="42641" xr:uid="{00000000-0005-0000-0000-00004D280000}"/>
    <cellStyle name="Normalny 2 2 2 9 2 2 5 7" xfId="50646" xr:uid="{00000000-0005-0000-0000-00004E280000}"/>
    <cellStyle name="Normalny 2 2 2 9 2 2 6" xfId="14306" xr:uid="{00000000-0005-0000-0000-00004F280000}"/>
    <cellStyle name="Normalny 2 2 2 9 2 2 6 2" xfId="22311" xr:uid="{00000000-0005-0000-0000-000050280000}"/>
    <cellStyle name="Normalny 2 2 2 9 2 2 6 3" xfId="30316" xr:uid="{00000000-0005-0000-0000-000051280000}"/>
    <cellStyle name="Normalny 2 2 2 9 2 2 6 4" xfId="38321" xr:uid="{00000000-0005-0000-0000-000052280000}"/>
    <cellStyle name="Normalny 2 2 2 9 2 2 6 5" xfId="46326" xr:uid="{00000000-0005-0000-0000-000053280000}"/>
    <cellStyle name="Normalny 2 2 2 9 2 2 6 6" xfId="54331" xr:uid="{00000000-0005-0000-0000-000054280000}"/>
    <cellStyle name="Normalny 2 2 2 9 2 2 7" xfId="7324" xr:uid="{00000000-0005-0000-0000-000055280000}"/>
    <cellStyle name="Normalny 2 2 2 9 2 2 8" xfId="15330" xr:uid="{00000000-0005-0000-0000-000056280000}"/>
    <cellStyle name="Normalny 2 2 2 9 2 2 9" xfId="23335" xr:uid="{00000000-0005-0000-0000-000057280000}"/>
    <cellStyle name="Normalny 2 2 2 9 2 3" xfId="1144" xr:uid="{00000000-0005-0000-0000-000058280000}"/>
    <cellStyle name="Normalny 2 2 2 9 2 3 2" xfId="4440" xr:uid="{00000000-0005-0000-0000-000059280000}"/>
    <cellStyle name="Normalny 2 2 2 9 2 3 2 2" xfId="11032" xr:uid="{00000000-0005-0000-0000-00005A280000}"/>
    <cellStyle name="Normalny 2 2 2 9 2 3 2 3" xfId="19038" xr:uid="{00000000-0005-0000-0000-00005B280000}"/>
    <cellStyle name="Normalny 2 2 2 9 2 3 2 4" xfId="27043" xr:uid="{00000000-0005-0000-0000-00005C280000}"/>
    <cellStyle name="Normalny 2 2 2 9 2 3 2 5" xfId="35048" xr:uid="{00000000-0005-0000-0000-00005D280000}"/>
    <cellStyle name="Normalny 2 2 2 9 2 3 2 6" xfId="43053" xr:uid="{00000000-0005-0000-0000-00005E280000}"/>
    <cellStyle name="Normalny 2 2 2 9 2 3 2 7" xfId="51058" xr:uid="{00000000-0005-0000-0000-00005F280000}"/>
    <cellStyle name="Normalny 2 2 2 9 2 3 3" xfId="7736" xr:uid="{00000000-0005-0000-0000-000060280000}"/>
    <cellStyle name="Normalny 2 2 2 9 2 3 4" xfId="15742" xr:uid="{00000000-0005-0000-0000-000061280000}"/>
    <cellStyle name="Normalny 2 2 2 9 2 3 5" xfId="23747" xr:uid="{00000000-0005-0000-0000-000062280000}"/>
    <cellStyle name="Normalny 2 2 2 9 2 3 6" xfId="31752" xr:uid="{00000000-0005-0000-0000-000063280000}"/>
    <cellStyle name="Normalny 2 2 2 9 2 3 7" xfId="39757" xr:uid="{00000000-0005-0000-0000-000064280000}"/>
    <cellStyle name="Normalny 2 2 2 9 2 3 8" xfId="47762" xr:uid="{00000000-0005-0000-0000-000065280000}"/>
    <cellStyle name="Normalny 2 2 2 9 2 4" xfId="1968" xr:uid="{00000000-0005-0000-0000-000066280000}"/>
    <cellStyle name="Normalny 2 2 2 9 2 4 2" xfId="5264" xr:uid="{00000000-0005-0000-0000-000067280000}"/>
    <cellStyle name="Normalny 2 2 2 9 2 4 2 2" xfId="11856" xr:uid="{00000000-0005-0000-0000-000068280000}"/>
    <cellStyle name="Normalny 2 2 2 9 2 4 2 3" xfId="19862" xr:uid="{00000000-0005-0000-0000-000069280000}"/>
    <cellStyle name="Normalny 2 2 2 9 2 4 2 4" xfId="27867" xr:uid="{00000000-0005-0000-0000-00006A280000}"/>
    <cellStyle name="Normalny 2 2 2 9 2 4 2 5" xfId="35872" xr:uid="{00000000-0005-0000-0000-00006B280000}"/>
    <cellStyle name="Normalny 2 2 2 9 2 4 2 6" xfId="43877" xr:uid="{00000000-0005-0000-0000-00006C280000}"/>
    <cellStyle name="Normalny 2 2 2 9 2 4 2 7" xfId="51882" xr:uid="{00000000-0005-0000-0000-00006D280000}"/>
    <cellStyle name="Normalny 2 2 2 9 2 4 3" xfId="8560" xr:uid="{00000000-0005-0000-0000-00006E280000}"/>
    <cellStyle name="Normalny 2 2 2 9 2 4 4" xfId="16566" xr:uid="{00000000-0005-0000-0000-00006F280000}"/>
    <cellStyle name="Normalny 2 2 2 9 2 4 5" xfId="24571" xr:uid="{00000000-0005-0000-0000-000070280000}"/>
    <cellStyle name="Normalny 2 2 2 9 2 4 6" xfId="32576" xr:uid="{00000000-0005-0000-0000-000071280000}"/>
    <cellStyle name="Normalny 2 2 2 9 2 4 7" xfId="40581" xr:uid="{00000000-0005-0000-0000-000072280000}"/>
    <cellStyle name="Normalny 2 2 2 9 2 4 8" xfId="48586" xr:uid="{00000000-0005-0000-0000-000073280000}"/>
    <cellStyle name="Normalny 2 2 2 9 2 5" xfId="2792" xr:uid="{00000000-0005-0000-0000-000074280000}"/>
    <cellStyle name="Normalny 2 2 2 9 2 5 2" xfId="6088" xr:uid="{00000000-0005-0000-0000-000075280000}"/>
    <cellStyle name="Normalny 2 2 2 9 2 5 2 2" xfId="12680" xr:uid="{00000000-0005-0000-0000-000076280000}"/>
    <cellStyle name="Normalny 2 2 2 9 2 5 2 3" xfId="20686" xr:uid="{00000000-0005-0000-0000-000077280000}"/>
    <cellStyle name="Normalny 2 2 2 9 2 5 2 4" xfId="28691" xr:uid="{00000000-0005-0000-0000-000078280000}"/>
    <cellStyle name="Normalny 2 2 2 9 2 5 2 5" xfId="36696" xr:uid="{00000000-0005-0000-0000-000079280000}"/>
    <cellStyle name="Normalny 2 2 2 9 2 5 2 6" xfId="44701" xr:uid="{00000000-0005-0000-0000-00007A280000}"/>
    <cellStyle name="Normalny 2 2 2 9 2 5 2 7" xfId="52706" xr:uid="{00000000-0005-0000-0000-00007B280000}"/>
    <cellStyle name="Normalny 2 2 2 9 2 5 3" xfId="9384" xr:uid="{00000000-0005-0000-0000-00007C280000}"/>
    <cellStyle name="Normalny 2 2 2 9 2 5 4" xfId="17390" xr:uid="{00000000-0005-0000-0000-00007D280000}"/>
    <cellStyle name="Normalny 2 2 2 9 2 5 5" xfId="25395" xr:uid="{00000000-0005-0000-0000-00007E280000}"/>
    <cellStyle name="Normalny 2 2 2 9 2 5 6" xfId="33400" xr:uid="{00000000-0005-0000-0000-00007F280000}"/>
    <cellStyle name="Normalny 2 2 2 9 2 5 7" xfId="41405" xr:uid="{00000000-0005-0000-0000-000080280000}"/>
    <cellStyle name="Normalny 2 2 2 9 2 5 8" xfId="49410" xr:uid="{00000000-0005-0000-0000-000081280000}"/>
    <cellStyle name="Normalny 2 2 2 9 2 6" xfId="3616" xr:uid="{00000000-0005-0000-0000-000082280000}"/>
    <cellStyle name="Normalny 2 2 2 9 2 6 2" xfId="10208" xr:uid="{00000000-0005-0000-0000-000083280000}"/>
    <cellStyle name="Normalny 2 2 2 9 2 6 3" xfId="18214" xr:uid="{00000000-0005-0000-0000-000084280000}"/>
    <cellStyle name="Normalny 2 2 2 9 2 6 4" xfId="26219" xr:uid="{00000000-0005-0000-0000-000085280000}"/>
    <cellStyle name="Normalny 2 2 2 9 2 6 5" xfId="34224" xr:uid="{00000000-0005-0000-0000-000086280000}"/>
    <cellStyle name="Normalny 2 2 2 9 2 6 6" xfId="42229" xr:uid="{00000000-0005-0000-0000-000087280000}"/>
    <cellStyle name="Normalny 2 2 2 9 2 6 7" xfId="50234" xr:uid="{00000000-0005-0000-0000-000088280000}"/>
    <cellStyle name="Normalny 2 2 2 9 2 7" xfId="13703" xr:uid="{00000000-0005-0000-0000-000089280000}"/>
    <cellStyle name="Normalny 2 2 2 9 2 7 2" xfId="21708" xr:uid="{00000000-0005-0000-0000-00008A280000}"/>
    <cellStyle name="Normalny 2 2 2 9 2 7 3" xfId="29713" xr:uid="{00000000-0005-0000-0000-00008B280000}"/>
    <cellStyle name="Normalny 2 2 2 9 2 7 4" xfId="37718" xr:uid="{00000000-0005-0000-0000-00008C280000}"/>
    <cellStyle name="Normalny 2 2 2 9 2 7 5" xfId="45723" xr:uid="{00000000-0005-0000-0000-00008D280000}"/>
    <cellStyle name="Normalny 2 2 2 9 2 7 6" xfId="53728" xr:uid="{00000000-0005-0000-0000-00008E280000}"/>
    <cellStyle name="Normalny 2 2 2 9 2 8" xfId="6912" xr:uid="{00000000-0005-0000-0000-00008F280000}"/>
    <cellStyle name="Normalny 2 2 2 9 2 9" xfId="14918" xr:uid="{00000000-0005-0000-0000-000090280000}"/>
    <cellStyle name="Normalny 2 2 2 9 3" xfId="526" xr:uid="{00000000-0005-0000-0000-000091280000}"/>
    <cellStyle name="Normalny 2 2 2 9 3 10" xfId="31134" xr:uid="{00000000-0005-0000-0000-000092280000}"/>
    <cellStyle name="Normalny 2 2 2 9 3 11" xfId="39139" xr:uid="{00000000-0005-0000-0000-000093280000}"/>
    <cellStyle name="Normalny 2 2 2 9 3 12" xfId="47144" xr:uid="{00000000-0005-0000-0000-000094280000}"/>
    <cellStyle name="Normalny 2 2 2 9 3 2" xfId="1350" xr:uid="{00000000-0005-0000-0000-000095280000}"/>
    <cellStyle name="Normalny 2 2 2 9 3 2 2" xfId="4646" xr:uid="{00000000-0005-0000-0000-000096280000}"/>
    <cellStyle name="Normalny 2 2 2 9 3 2 2 2" xfId="11238" xr:uid="{00000000-0005-0000-0000-000097280000}"/>
    <cellStyle name="Normalny 2 2 2 9 3 2 2 3" xfId="19244" xr:uid="{00000000-0005-0000-0000-000098280000}"/>
    <cellStyle name="Normalny 2 2 2 9 3 2 2 4" xfId="27249" xr:uid="{00000000-0005-0000-0000-000099280000}"/>
    <cellStyle name="Normalny 2 2 2 9 3 2 2 5" xfId="35254" xr:uid="{00000000-0005-0000-0000-00009A280000}"/>
    <cellStyle name="Normalny 2 2 2 9 3 2 2 6" xfId="43259" xr:uid="{00000000-0005-0000-0000-00009B280000}"/>
    <cellStyle name="Normalny 2 2 2 9 3 2 2 7" xfId="51264" xr:uid="{00000000-0005-0000-0000-00009C280000}"/>
    <cellStyle name="Normalny 2 2 2 9 3 2 3" xfId="14509" xr:uid="{00000000-0005-0000-0000-00009D280000}"/>
    <cellStyle name="Normalny 2 2 2 9 3 2 3 2" xfId="22514" xr:uid="{00000000-0005-0000-0000-00009E280000}"/>
    <cellStyle name="Normalny 2 2 2 9 3 2 3 3" xfId="30519" xr:uid="{00000000-0005-0000-0000-00009F280000}"/>
    <cellStyle name="Normalny 2 2 2 9 3 2 3 4" xfId="38524" xr:uid="{00000000-0005-0000-0000-0000A0280000}"/>
    <cellStyle name="Normalny 2 2 2 9 3 2 3 5" xfId="46529" xr:uid="{00000000-0005-0000-0000-0000A1280000}"/>
    <cellStyle name="Normalny 2 2 2 9 3 2 3 6" xfId="54534" xr:uid="{00000000-0005-0000-0000-0000A2280000}"/>
    <cellStyle name="Normalny 2 2 2 9 3 2 4" xfId="7942" xr:uid="{00000000-0005-0000-0000-0000A3280000}"/>
    <cellStyle name="Normalny 2 2 2 9 3 2 5" xfId="15948" xr:uid="{00000000-0005-0000-0000-0000A4280000}"/>
    <cellStyle name="Normalny 2 2 2 9 3 2 6" xfId="23953" xr:uid="{00000000-0005-0000-0000-0000A5280000}"/>
    <cellStyle name="Normalny 2 2 2 9 3 2 7" xfId="31958" xr:uid="{00000000-0005-0000-0000-0000A6280000}"/>
    <cellStyle name="Normalny 2 2 2 9 3 2 8" xfId="39963" xr:uid="{00000000-0005-0000-0000-0000A7280000}"/>
    <cellStyle name="Normalny 2 2 2 9 3 2 9" xfId="47968" xr:uid="{00000000-0005-0000-0000-0000A8280000}"/>
    <cellStyle name="Normalny 2 2 2 9 3 3" xfId="2174" xr:uid="{00000000-0005-0000-0000-0000A9280000}"/>
    <cellStyle name="Normalny 2 2 2 9 3 3 2" xfId="5470" xr:uid="{00000000-0005-0000-0000-0000AA280000}"/>
    <cellStyle name="Normalny 2 2 2 9 3 3 2 2" xfId="12062" xr:uid="{00000000-0005-0000-0000-0000AB280000}"/>
    <cellStyle name="Normalny 2 2 2 9 3 3 2 3" xfId="20068" xr:uid="{00000000-0005-0000-0000-0000AC280000}"/>
    <cellStyle name="Normalny 2 2 2 9 3 3 2 4" xfId="28073" xr:uid="{00000000-0005-0000-0000-0000AD280000}"/>
    <cellStyle name="Normalny 2 2 2 9 3 3 2 5" xfId="36078" xr:uid="{00000000-0005-0000-0000-0000AE280000}"/>
    <cellStyle name="Normalny 2 2 2 9 3 3 2 6" xfId="44083" xr:uid="{00000000-0005-0000-0000-0000AF280000}"/>
    <cellStyle name="Normalny 2 2 2 9 3 3 2 7" xfId="52088" xr:uid="{00000000-0005-0000-0000-0000B0280000}"/>
    <cellStyle name="Normalny 2 2 2 9 3 3 3" xfId="8766" xr:uid="{00000000-0005-0000-0000-0000B1280000}"/>
    <cellStyle name="Normalny 2 2 2 9 3 3 4" xfId="16772" xr:uid="{00000000-0005-0000-0000-0000B2280000}"/>
    <cellStyle name="Normalny 2 2 2 9 3 3 5" xfId="24777" xr:uid="{00000000-0005-0000-0000-0000B3280000}"/>
    <cellStyle name="Normalny 2 2 2 9 3 3 6" xfId="32782" xr:uid="{00000000-0005-0000-0000-0000B4280000}"/>
    <cellStyle name="Normalny 2 2 2 9 3 3 7" xfId="40787" xr:uid="{00000000-0005-0000-0000-0000B5280000}"/>
    <cellStyle name="Normalny 2 2 2 9 3 3 8" xfId="48792" xr:uid="{00000000-0005-0000-0000-0000B6280000}"/>
    <cellStyle name="Normalny 2 2 2 9 3 4" xfId="2998" xr:uid="{00000000-0005-0000-0000-0000B7280000}"/>
    <cellStyle name="Normalny 2 2 2 9 3 4 2" xfId="6294" xr:uid="{00000000-0005-0000-0000-0000B8280000}"/>
    <cellStyle name="Normalny 2 2 2 9 3 4 2 2" xfId="12886" xr:uid="{00000000-0005-0000-0000-0000B9280000}"/>
    <cellStyle name="Normalny 2 2 2 9 3 4 2 3" xfId="20892" xr:uid="{00000000-0005-0000-0000-0000BA280000}"/>
    <cellStyle name="Normalny 2 2 2 9 3 4 2 4" xfId="28897" xr:uid="{00000000-0005-0000-0000-0000BB280000}"/>
    <cellStyle name="Normalny 2 2 2 9 3 4 2 5" xfId="36902" xr:uid="{00000000-0005-0000-0000-0000BC280000}"/>
    <cellStyle name="Normalny 2 2 2 9 3 4 2 6" xfId="44907" xr:uid="{00000000-0005-0000-0000-0000BD280000}"/>
    <cellStyle name="Normalny 2 2 2 9 3 4 2 7" xfId="52912" xr:uid="{00000000-0005-0000-0000-0000BE280000}"/>
    <cellStyle name="Normalny 2 2 2 9 3 4 3" xfId="9590" xr:uid="{00000000-0005-0000-0000-0000BF280000}"/>
    <cellStyle name="Normalny 2 2 2 9 3 4 4" xfId="17596" xr:uid="{00000000-0005-0000-0000-0000C0280000}"/>
    <cellStyle name="Normalny 2 2 2 9 3 4 5" xfId="25601" xr:uid="{00000000-0005-0000-0000-0000C1280000}"/>
    <cellStyle name="Normalny 2 2 2 9 3 4 6" xfId="33606" xr:uid="{00000000-0005-0000-0000-0000C2280000}"/>
    <cellStyle name="Normalny 2 2 2 9 3 4 7" xfId="41611" xr:uid="{00000000-0005-0000-0000-0000C3280000}"/>
    <cellStyle name="Normalny 2 2 2 9 3 4 8" xfId="49616" xr:uid="{00000000-0005-0000-0000-0000C4280000}"/>
    <cellStyle name="Normalny 2 2 2 9 3 5" xfId="3822" xr:uid="{00000000-0005-0000-0000-0000C5280000}"/>
    <cellStyle name="Normalny 2 2 2 9 3 5 2" xfId="10414" xr:uid="{00000000-0005-0000-0000-0000C6280000}"/>
    <cellStyle name="Normalny 2 2 2 9 3 5 3" xfId="18420" xr:uid="{00000000-0005-0000-0000-0000C7280000}"/>
    <cellStyle name="Normalny 2 2 2 9 3 5 4" xfId="26425" xr:uid="{00000000-0005-0000-0000-0000C8280000}"/>
    <cellStyle name="Normalny 2 2 2 9 3 5 5" xfId="34430" xr:uid="{00000000-0005-0000-0000-0000C9280000}"/>
    <cellStyle name="Normalny 2 2 2 9 3 5 6" xfId="42435" xr:uid="{00000000-0005-0000-0000-0000CA280000}"/>
    <cellStyle name="Normalny 2 2 2 9 3 5 7" xfId="50440" xr:uid="{00000000-0005-0000-0000-0000CB280000}"/>
    <cellStyle name="Normalny 2 2 2 9 3 6" xfId="13906" xr:uid="{00000000-0005-0000-0000-0000CC280000}"/>
    <cellStyle name="Normalny 2 2 2 9 3 6 2" xfId="21911" xr:uid="{00000000-0005-0000-0000-0000CD280000}"/>
    <cellStyle name="Normalny 2 2 2 9 3 6 3" xfId="29916" xr:uid="{00000000-0005-0000-0000-0000CE280000}"/>
    <cellStyle name="Normalny 2 2 2 9 3 6 4" xfId="37921" xr:uid="{00000000-0005-0000-0000-0000CF280000}"/>
    <cellStyle name="Normalny 2 2 2 9 3 6 5" xfId="45926" xr:uid="{00000000-0005-0000-0000-0000D0280000}"/>
    <cellStyle name="Normalny 2 2 2 9 3 6 6" xfId="53931" xr:uid="{00000000-0005-0000-0000-0000D1280000}"/>
    <cellStyle name="Normalny 2 2 2 9 3 7" xfId="7118" xr:uid="{00000000-0005-0000-0000-0000D2280000}"/>
    <cellStyle name="Normalny 2 2 2 9 3 8" xfId="15124" xr:uid="{00000000-0005-0000-0000-0000D3280000}"/>
    <cellStyle name="Normalny 2 2 2 9 3 9" xfId="23129" xr:uid="{00000000-0005-0000-0000-0000D4280000}"/>
    <cellStyle name="Normalny 2 2 2 9 4" xfId="938" xr:uid="{00000000-0005-0000-0000-0000D5280000}"/>
    <cellStyle name="Normalny 2 2 2 9 4 2" xfId="4234" xr:uid="{00000000-0005-0000-0000-0000D6280000}"/>
    <cellStyle name="Normalny 2 2 2 9 4 2 2" xfId="10826" xr:uid="{00000000-0005-0000-0000-0000D7280000}"/>
    <cellStyle name="Normalny 2 2 2 9 4 2 3" xfId="18832" xr:uid="{00000000-0005-0000-0000-0000D8280000}"/>
    <cellStyle name="Normalny 2 2 2 9 4 2 4" xfId="26837" xr:uid="{00000000-0005-0000-0000-0000D9280000}"/>
    <cellStyle name="Normalny 2 2 2 9 4 2 5" xfId="34842" xr:uid="{00000000-0005-0000-0000-0000DA280000}"/>
    <cellStyle name="Normalny 2 2 2 9 4 2 6" xfId="42847" xr:uid="{00000000-0005-0000-0000-0000DB280000}"/>
    <cellStyle name="Normalny 2 2 2 9 4 2 7" xfId="50852" xr:uid="{00000000-0005-0000-0000-0000DC280000}"/>
    <cellStyle name="Normalny 2 2 2 9 4 3" xfId="14109" xr:uid="{00000000-0005-0000-0000-0000DD280000}"/>
    <cellStyle name="Normalny 2 2 2 9 4 3 2" xfId="22114" xr:uid="{00000000-0005-0000-0000-0000DE280000}"/>
    <cellStyle name="Normalny 2 2 2 9 4 3 3" xfId="30119" xr:uid="{00000000-0005-0000-0000-0000DF280000}"/>
    <cellStyle name="Normalny 2 2 2 9 4 3 4" xfId="38124" xr:uid="{00000000-0005-0000-0000-0000E0280000}"/>
    <cellStyle name="Normalny 2 2 2 9 4 3 5" xfId="46129" xr:uid="{00000000-0005-0000-0000-0000E1280000}"/>
    <cellStyle name="Normalny 2 2 2 9 4 3 6" xfId="54134" xr:uid="{00000000-0005-0000-0000-0000E2280000}"/>
    <cellStyle name="Normalny 2 2 2 9 4 4" xfId="7530" xr:uid="{00000000-0005-0000-0000-0000E3280000}"/>
    <cellStyle name="Normalny 2 2 2 9 4 5" xfId="15536" xr:uid="{00000000-0005-0000-0000-0000E4280000}"/>
    <cellStyle name="Normalny 2 2 2 9 4 6" xfId="23541" xr:uid="{00000000-0005-0000-0000-0000E5280000}"/>
    <cellStyle name="Normalny 2 2 2 9 4 7" xfId="31546" xr:uid="{00000000-0005-0000-0000-0000E6280000}"/>
    <cellStyle name="Normalny 2 2 2 9 4 8" xfId="39551" xr:uid="{00000000-0005-0000-0000-0000E7280000}"/>
    <cellStyle name="Normalny 2 2 2 9 4 9" xfId="47556" xr:uid="{00000000-0005-0000-0000-0000E8280000}"/>
    <cellStyle name="Normalny 2 2 2 9 5" xfId="1762" xr:uid="{00000000-0005-0000-0000-0000E9280000}"/>
    <cellStyle name="Normalny 2 2 2 9 5 2" xfId="5058" xr:uid="{00000000-0005-0000-0000-0000EA280000}"/>
    <cellStyle name="Normalny 2 2 2 9 5 2 2" xfId="11650" xr:uid="{00000000-0005-0000-0000-0000EB280000}"/>
    <cellStyle name="Normalny 2 2 2 9 5 2 3" xfId="19656" xr:uid="{00000000-0005-0000-0000-0000EC280000}"/>
    <cellStyle name="Normalny 2 2 2 9 5 2 4" xfId="27661" xr:uid="{00000000-0005-0000-0000-0000ED280000}"/>
    <cellStyle name="Normalny 2 2 2 9 5 2 5" xfId="35666" xr:uid="{00000000-0005-0000-0000-0000EE280000}"/>
    <cellStyle name="Normalny 2 2 2 9 5 2 6" xfId="43671" xr:uid="{00000000-0005-0000-0000-0000EF280000}"/>
    <cellStyle name="Normalny 2 2 2 9 5 2 7" xfId="51676" xr:uid="{00000000-0005-0000-0000-0000F0280000}"/>
    <cellStyle name="Normalny 2 2 2 9 5 3" xfId="13506" xr:uid="{00000000-0005-0000-0000-0000F1280000}"/>
    <cellStyle name="Normalny 2 2 2 9 5 3 2" xfId="21511" xr:uid="{00000000-0005-0000-0000-0000F2280000}"/>
    <cellStyle name="Normalny 2 2 2 9 5 3 3" xfId="29516" xr:uid="{00000000-0005-0000-0000-0000F3280000}"/>
    <cellStyle name="Normalny 2 2 2 9 5 3 4" xfId="37521" xr:uid="{00000000-0005-0000-0000-0000F4280000}"/>
    <cellStyle name="Normalny 2 2 2 9 5 3 5" xfId="45526" xr:uid="{00000000-0005-0000-0000-0000F5280000}"/>
    <cellStyle name="Normalny 2 2 2 9 5 3 6" xfId="53531" xr:uid="{00000000-0005-0000-0000-0000F6280000}"/>
    <cellStyle name="Normalny 2 2 2 9 5 4" xfId="8354" xr:uid="{00000000-0005-0000-0000-0000F7280000}"/>
    <cellStyle name="Normalny 2 2 2 9 5 5" xfId="16360" xr:uid="{00000000-0005-0000-0000-0000F8280000}"/>
    <cellStyle name="Normalny 2 2 2 9 5 6" xfId="24365" xr:uid="{00000000-0005-0000-0000-0000F9280000}"/>
    <cellStyle name="Normalny 2 2 2 9 5 7" xfId="32370" xr:uid="{00000000-0005-0000-0000-0000FA280000}"/>
    <cellStyle name="Normalny 2 2 2 9 5 8" xfId="40375" xr:uid="{00000000-0005-0000-0000-0000FB280000}"/>
    <cellStyle name="Normalny 2 2 2 9 5 9" xfId="48380" xr:uid="{00000000-0005-0000-0000-0000FC280000}"/>
    <cellStyle name="Normalny 2 2 2 9 6" xfId="2586" xr:uid="{00000000-0005-0000-0000-0000FD280000}"/>
    <cellStyle name="Normalny 2 2 2 9 6 2" xfId="5882" xr:uid="{00000000-0005-0000-0000-0000FE280000}"/>
    <cellStyle name="Normalny 2 2 2 9 6 2 2" xfId="12474" xr:uid="{00000000-0005-0000-0000-0000FF280000}"/>
    <cellStyle name="Normalny 2 2 2 9 6 2 3" xfId="20480" xr:uid="{00000000-0005-0000-0000-000000290000}"/>
    <cellStyle name="Normalny 2 2 2 9 6 2 4" xfId="28485" xr:uid="{00000000-0005-0000-0000-000001290000}"/>
    <cellStyle name="Normalny 2 2 2 9 6 2 5" xfId="36490" xr:uid="{00000000-0005-0000-0000-000002290000}"/>
    <cellStyle name="Normalny 2 2 2 9 6 2 6" xfId="44495" xr:uid="{00000000-0005-0000-0000-000003290000}"/>
    <cellStyle name="Normalny 2 2 2 9 6 2 7" xfId="52500" xr:uid="{00000000-0005-0000-0000-000004290000}"/>
    <cellStyle name="Normalny 2 2 2 9 6 3" xfId="9178" xr:uid="{00000000-0005-0000-0000-000005290000}"/>
    <cellStyle name="Normalny 2 2 2 9 6 4" xfId="17184" xr:uid="{00000000-0005-0000-0000-000006290000}"/>
    <cellStyle name="Normalny 2 2 2 9 6 5" xfId="25189" xr:uid="{00000000-0005-0000-0000-000007290000}"/>
    <cellStyle name="Normalny 2 2 2 9 6 6" xfId="33194" xr:uid="{00000000-0005-0000-0000-000008290000}"/>
    <cellStyle name="Normalny 2 2 2 9 6 7" xfId="41199" xr:uid="{00000000-0005-0000-0000-000009290000}"/>
    <cellStyle name="Normalny 2 2 2 9 6 8" xfId="49204" xr:uid="{00000000-0005-0000-0000-00000A290000}"/>
    <cellStyle name="Normalny 2 2 2 9 7" xfId="3410" xr:uid="{00000000-0005-0000-0000-00000B290000}"/>
    <cellStyle name="Normalny 2 2 2 9 7 2" xfId="10002" xr:uid="{00000000-0005-0000-0000-00000C290000}"/>
    <cellStyle name="Normalny 2 2 2 9 7 3" xfId="18008" xr:uid="{00000000-0005-0000-0000-00000D290000}"/>
    <cellStyle name="Normalny 2 2 2 9 7 4" xfId="26013" xr:uid="{00000000-0005-0000-0000-00000E290000}"/>
    <cellStyle name="Normalny 2 2 2 9 7 5" xfId="34018" xr:uid="{00000000-0005-0000-0000-00000F290000}"/>
    <cellStyle name="Normalny 2 2 2 9 7 6" xfId="42023" xr:uid="{00000000-0005-0000-0000-000010290000}"/>
    <cellStyle name="Normalny 2 2 2 9 7 7" xfId="50028" xr:uid="{00000000-0005-0000-0000-000011290000}"/>
    <cellStyle name="Normalny 2 2 2 9 8" xfId="13300" xr:uid="{00000000-0005-0000-0000-000012290000}"/>
    <cellStyle name="Normalny 2 2 2 9 8 2" xfId="21305" xr:uid="{00000000-0005-0000-0000-000013290000}"/>
    <cellStyle name="Normalny 2 2 2 9 8 3" xfId="29310" xr:uid="{00000000-0005-0000-0000-000014290000}"/>
    <cellStyle name="Normalny 2 2 2 9 8 4" xfId="37315" xr:uid="{00000000-0005-0000-0000-000015290000}"/>
    <cellStyle name="Normalny 2 2 2 9 8 5" xfId="45320" xr:uid="{00000000-0005-0000-0000-000016290000}"/>
    <cellStyle name="Normalny 2 2 2 9 8 6" xfId="53325" xr:uid="{00000000-0005-0000-0000-000017290000}"/>
    <cellStyle name="Normalny 2 2 2 9 9" xfId="6706" xr:uid="{00000000-0005-0000-0000-000018290000}"/>
    <cellStyle name="Normalny 2 2 20" xfId="22618" xr:uid="{00000000-0005-0000-0000-000019290000}"/>
    <cellStyle name="Normalny 2 2 21" xfId="30623" xr:uid="{00000000-0005-0000-0000-00001A290000}"/>
    <cellStyle name="Normalny 2 2 22" xfId="38628" xr:uid="{00000000-0005-0000-0000-00001B290000}"/>
    <cellStyle name="Normalny 2 2 23" xfId="46633" xr:uid="{00000000-0005-0000-0000-00001C290000}"/>
    <cellStyle name="Normalny 2 2 3" xfId="8" xr:uid="{00000000-0005-0000-0000-00001D290000}"/>
    <cellStyle name="Normalny 2 2 4" xfId="20" xr:uid="{00000000-0005-0000-0000-00001E290000}"/>
    <cellStyle name="Normalny 2 2 4 10" xfId="3318" xr:uid="{00000000-0005-0000-0000-00001F290000}"/>
    <cellStyle name="Normalny 2 2 4 10 2" xfId="9910" xr:uid="{00000000-0005-0000-0000-000020290000}"/>
    <cellStyle name="Normalny 2 2 4 10 3" xfId="17916" xr:uid="{00000000-0005-0000-0000-000021290000}"/>
    <cellStyle name="Normalny 2 2 4 10 4" xfId="25921" xr:uid="{00000000-0005-0000-0000-000022290000}"/>
    <cellStyle name="Normalny 2 2 4 10 5" xfId="33926" xr:uid="{00000000-0005-0000-0000-000023290000}"/>
    <cellStyle name="Normalny 2 2 4 10 6" xfId="41931" xr:uid="{00000000-0005-0000-0000-000024290000}"/>
    <cellStyle name="Normalny 2 2 4 10 7" xfId="49936" xr:uid="{00000000-0005-0000-0000-000025290000}"/>
    <cellStyle name="Normalny 2 2 4 11" xfId="13208" xr:uid="{00000000-0005-0000-0000-000026290000}"/>
    <cellStyle name="Normalny 2 2 4 11 2" xfId="21213" xr:uid="{00000000-0005-0000-0000-000027290000}"/>
    <cellStyle name="Normalny 2 2 4 11 3" xfId="29218" xr:uid="{00000000-0005-0000-0000-000028290000}"/>
    <cellStyle name="Normalny 2 2 4 11 4" xfId="37223" xr:uid="{00000000-0005-0000-0000-000029290000}"/>
    <cellStyle name="Normalny 2 2 4 11 5" xfId="45228" xr:uid="{00000000-0005-0000-0000-00002A290000}"/>
    <cellStyle name="Normalny 2 2 4 11 6" xfId="53233" xr:uid="{00000000-0005-0000-0000-00002B290000}"/>
    <cellStyle name="Normalny 2 2 4 12" xfId="6614" xr:uid="{00000000-0005-0000-0000-00002C290000}"/>
    <cellStyle name="Normalny 2 2 4 13" xfId="14620" xr:uid="{00000000-0005-0000-0000-00002D290000}"/>
    <cellStyle name="Normalny 2 2 4 14" xfId="22625" xr:uid="{00000000-0005-0000-0000-00002E290000}"/>
    <cellStyle name="Normalny 2 2 4 15" xfId="30630" xr:uid="{00000000-0005-0000-0000-00002F290000}"/>
    <cellStyle name="Normalny 2 2 4 16" xfId="38635" xr:uid="{00000000-0005-0000-0000-000030290000}"/>
    <cellStyle name="Normalny 2 2 4 17" xfId="46640" xr:uid="{00000000-0005-0000-0000-000031290000}"/>
    <cellStyle name="Normalny 2 2 4 2" xfId="61" xr:uid="{00000000-0005-0000-0000-000032290000}"/>
    <cellStyle name="Normalny 2 2 4 2 10" xfId="6655" xr:uid="{00000000-0005-0000-0000-000033290000}"/>
    <cellStyle name="Normalny 2 2 4 2 11" xfId="14661" xr:uid="{00000000-0005-0000-0000-000034290000}"/>
    <cellStyle name="Normalny 2 2 4 2 12" xfId="22666" xr:uid="{00000000-0005-0000-0000-000035290000}"/>
    <cellStyle name="Normalny 2 2 4 2 13" xfId="30671" xr:uid="{00000000-0005-0000-0000-000036290000}"/>
    <cellStyle name="Normalny 2 2 4 2 14" xfId="38676" xr:uid="{00000000-0005-0000-0000-000037290000}"/>
    <cellStyle name="Normalny 2 2 4 2 15" xfId="46681" xr:uid="{00000000-0005-0000-0000-000038290000}"/>
    <cellStyle name="Normalny 2 2 4 2 2" xfId="158" xr:uid="{00000000-0005-0000-0000-000039290000}"/>
    <cellStyle name="Normalny 2 2 4 2 2 10" xfId="14758" xr:uid="{00000000-0005-0000-0000-00003A290000}"/>
    <cellStyle name="Normalny 2 2 4 2 2 11" xfId="22763" xr:uid="{00000000-0005-0000-0000-00003B290000}"/>
    <cellStyle name="Normalny 2 2 4 2 2 12" xfId="30768" xr:uid="{00000000-0005-0000-0000-00003C290000}"/>
    <cellStyle name="Normalny 2 2 4 2 2 13" xfId="38773" xr:uid="{00000000-0005-0000-0000-00003D290000}"/>
    <cellStyle name="Normalny 2 2 4 2 2 14" xfId="46778" xr:uid="{00000000-0005-0000-0000-00003E290000}"/>
    <cellStyle name="Normalny 2 2 4 2 2 2" xfId="366" xr:uid="{00000000-0005-0000-0000-00003F290000}"/>
    <cellStyle name="Normalny 2 2 4 2 2 2 10" xfId="22969" xr:uid="{00000000-0005-0000-0000-000040290000}"/>
    <cellStyle name="Normalny 2 2 4 2 2 2 11" xfId="30974" xr:uid="{00000000-0005-0000-0000-000041290000}"/>
    <cellStyle name="Normalny 2 2 4 2 2 2 12" xfId="38979" xr:uid="{00000000-0005-0000-0000-000042290000}"/>
    <cellStyle name="Normalny 2 2 4 2 2 2 13" xfId="46984" xr:uid="{00000000-0005-0000-0000-000043290000}"/>
    <cellStyle name="Normalny 2 2 4 2 2 2 2" xfId="778" xr:uid="{00000000-0005-0000-0000-000044290000}"/>
    <cellStyle name="Normalny 2 2 4 2 2 2 2 10" xfId="31386" xr:uid="{00000000-0005-0000-0000-000045290000}"/>
    <cellStyle name="Normalny 2 2 4 2 2 2 2 11" xfId="39391" xr:uid="{00000000-0005-0000-0000-000046290000}"/>
    <cellStyle name="Normalny 2 2 4 2 2 2 2 12" xfId="47396" xr:uid="{00000000-0005-0000-0000-000047290000}"/>
    <cellStyle name="Normalny 2 2 4 2 2 2 2 2" xfId="1602" xr:uid="{00000000-0005-0000-0000-000048290000}"/>
    <cellStyle name="Normalny 2 2 4 2 2 2 2 2 2" xfId="4898" xr:uid="{00000000-0005-0000-0000-000049290000}"/>
    <cellStyle name="Normalny 2 2 4 2 2 2 2 2 2 2" xfId="11490" xr:uid="{00000000-0005-0000-0000-00004A290000}"/>
    <cellStyle name="Normalny 2 2 4 2 2 2 2 2 2 3" xfId="19496" xr:uid="{00000000-0005-0000-0000-00004B290000}"/>
    <cellStyle name="Normalny 2 2 4 2 2 2 2 2 2 4" xfId="27501" xr:uid="{00000000-0005-0000-0000-00004C290000}"/>
    <cellStyle name="Normalny 2 2 4 2 2 2 2 2 2 5" xfId="35506" xr:uid="{00000000-0005-0000-0000-00004D290000}"/>
    <cellStyle name="Normalny 2 2 4 2 2 2 2 2 2 6" xfId="43511" xr:uid="{00000000-0005-0000-0000-00004E290000}"/>
    <cellStyle name="Normalny 2 2 4 2 2 2 2 2 2 7" xfId="51516" xr:uid="{00000000-0005-0000-0000-00004F290000}"/>
    <cellStyle name="Normalny 2 2 4 2 2 2 2 2 3" xfId="8194" xr:uid="{00000000-0005-0000-0000-000050290000}"/>
    <cellStyle name="Normalny 2 2 4 2 2 2 2 2 4" xfId="16200" xr:uid="{00000000-0005-0000-0000-000051290000}"/>
    <cellStyle name="Normalny 2 2 4 2 2 2 2 2 5" xfId="24205" xr:uid="{00000000-0005-0000-0000-000052290000}"/>
    <cellStyle name="Normalny 2 2 4 2 2 2 2 2 6" xfId="32210" xr:uid="{00000000-0005-0000-0000-000053290000}"/>
    <cellStyle name="Normalny 2 2 4 2 2 2 2 2 7" xfId="40215" xr:uid="{00000000-0005-0000-0000-000054290000}"/>
    <cellStyle name="Normalny 2 2 4 2 2 2 2 2 8" xfId="48220" xr:uid="{00000000-0005-0000-0000-000055290000}"/>
    <cellStyle name="Normalny 2 2 4 2 2 2 2 3" xfId="2426" xr:uid="{00000000-0005-0000-0000-000056290000}"/>
    <cellStyle name="Normalny 2 2 4 2 2 2 2 3 2" xfId="5722" xr:uid="{00000000-0005-0000-0000-000057290000}"/>
    <cellStyle name="Normalny 2 2 4 2 2 2 2 3 2 2" xfId="12314" xr:uid="{00000000-0005-0000-0000-000058290000}"/>
    <cellStyle name="Normalny 2 2 4 2 2 2 2 3 2 3" xfId="20320" xr:uid="{00000000-0005-0000-0000-000059290000}"/>
    <cellStyle name="Normalny 2 2 4 2 2 2 2 3 2 4" xfId="28325" xr:uid="{00000000-0005-0000-0000-00005A290000}"/>
    <cellStyle name="Normalny 2 2 4 2 2 2 2 3 2 5" xfId="36330" xr:uid="{00000000-0005-0000-0000-00005B290000}"/>
    <cellStyle name="Normalny 2 2 4 2 2 2 2 3 2 6" xfId="44335" xr:uid="{00000000-0005-0000-0000-00005C290000}"/>
    <cellStyle name="Normalny 2 2 4 2 2 2 2 3 2 7" xfId="52340" xr:uid="{00000000-0005-0000-0000-00005D290000}"/>
    <cellStyle name="Normalny 2 2 4 2 2 2 2 3 3" xfId="9018" xr:uid="{00000000-0005-0000-0000-00005E290000}"/>
    <cellStyle name="Normalny 2 2 4 2 2 2 2 3 4" xfId="17024" xr:uid="{00000000-0005-0000-0000-00005F290000}"/>
    <cellStyle name="Normalny 2 2 4 2 2 2 2 3 5" xfId="25029" xr:uid="{00000000-0005-0000-0000-000060290000}"/>
    <cellStyle name="Normalny 2 2 4 2 2 2 2 3 6" xfId="33034" xr:uid="{00000000-0005-0000-0000-000061290000}"/>
    <cellStyle name="Normalny 2 2 4 2 2 2 2 3 7" xfId="41039" xr:uid="{00000000-0005-0000-0000-000062290000}"/>
    <cellStyle name="Normalny 2 2 4 2 2 2 2 3 8" xfId="49044" xr:uid="{00000000-0005-0000-0000-000063290000}"/>
    <cellStyle name="Normalny 2 2 4 2 2 2 2 4" xfId="3250" xr:uid="{00000000-0005-0000-0000-000064290000}"/>
    <cellStyle name="Normalny 2 2 4 2 2 2 2 4 2" xfId="6546" xr:uid="{00000000-0005-0000-0000-000065290000}"/>
    <cellStyle name="Normalny 2 2 4 2 2 2 2 4 2 2" xfId="13138" xr:uid="{00000000-0005-0000-0000-000066290000}"/>
    <cellStyle name="Normalny 2 2 4 2 2 2 2 4 2 3" xfId="21144" xr:uid="{00000000-0005-0000-0000-000067290000}"/>
    <cellStyle name="Normalny 2 2 4 2 2 2 2 4 2 4" xfId="29149" xr:uid="{00000000-0005-0000-0000-000068290000}"/>
    <cellStyle name="Normalny 2 2 4 2 2 2 2 4 2 5" xfId="37154" xr:uid="{00000000-0005-0000-0000-000069290000}"/>
    <cellStyle name="Normalny 2 2 4 2 2 2 2 4 2 6" xfId="45159" xr:uid="{00000000-0005-0000-0000-00006A290000}"/>
    <cellStyle name="Normalny 2 2 4 2 2 2 2 4 2 7" xfId="53164" xr:uid="{00000000-0005-0000-0000-00006B290000}"/>
    <cellStyle name="Normalny 2 2 4 2 2 2 2 4 3" xfId="9842" xr:uid="{00000000-0005-0000-0000-00006C290000}"/>
    <cellStyle name="Normalny 2 2 4 2 2 2 2 4 4" xfId="17848" xr:uid="{00000000-0005-0000-0000-00006D290000}"/>
    <cellStyle name="Normalny 2 2 4 2 2 2 2 4 5" xfId="25853" xr:uid="{00000000-0005-0000-0000-00006E290000}"/>
    <cellStyle name="Normalny 2 2 4 2 2 2 2 4 6" xfId="33858" xr:uid="{00000000-0005-0000-0000-00006F290000}"/>
    <cellStyle name="Normalny 2 2 4 2 2 2 2 4 7" xfId="41863" xr:uid="{00000000-0005-0000-0000-000070290000}"/>
    <cellStyle name="Normalny 2 2 4 2 2 2 2 4 8" xfId="49868" xr:uid="{00000000-0005-0000-0000-000071290000}"/>
    <cellStyle name="Normalny 2 2 4 2 2 2 2 5" xfId="4074" xr:uid="{00000000-0005-0000-0000-000072290000}"/>
    <cellStyle name="Normalny 2 2 4 2 2 2 2 5 2" xfId="10666" xr:uid="{00000000-0005-0000-0000-000073290000}"/>
    <cellStyle name="Normalny 2 2 4 2 2 2 2 5 3" xfId="18672" xr:uid="{00000000-0005-0000-0000-000074290000}"/>
    <cellStyle name="Normalny 2 2 4 2 2 2 2 5 4" xfId="26677" xr:uid="{00000000-0005-0000-0000-000075290000}"/>
    <cellStyle name="Normalny 2 2 4 2 2 2 2 5 5" xfId="34682" xr:uid="{00000000-0005-0000-0000-000076290000}"/>
    <cellStyle name="Normalny 2 2 4 2 2 2 2 5 6" xfId="42687" xr:uid="{00000000-0005-0000-0000-000077290000}"/>
    <cellStyle name="Normalny 2 2 4 2 2 2 2 5 7" xfId="50692" xr:uid="{00000000-0005-0000-0000-000078290000}"/>
    <cellStyle name="Normalny 2 2 4 2 2 2 2 6" xfId="14352" xr:uid="{00000000-0005-0000-0000-000079290000}"/>
    <cellStyle name="Normalny 2 2 4 2 2 2 2 6 2" xfId="22357" xr:uid="{00000000-0005-0000-0000-00007A290000}"/>
    <cellStyle name="Normalny 2 2 4 2 2 2 2 6 3" xfId="30362" xr:uid="{00000000-0005-0000-0000-00007B290000}"/>
    <cellStyle name="Normalny 2 2 4 2 2 2 2 6 4" xfId="38367" xr:uid="{00000000-0005-0000-0000-00007C290000}"/>
    <cellStyle name="Normalny 2 2 4 2 2 2 2 6 5" xfId="46372" xr:uid="{00000000-0005-0000-0000-00007D290000}"/>
    <cellStyle name="Normalny 2 2 4 2 2 2 2 6 6" xfId="54377" xr:uid="{00000000-0005-0000-0000-00007E290000}"/>
    <cellStyle name="Normalny 2 2 4 2 2 2 2 7" xfId="7370" xr:uid="{00000000-0005-0000-0000-00007F290000}"/>
    <cellStyle name="Normalny 2 2 4 2 2 2 2 8" xfId="15376" xr:uid="{00000000-0005-0000-0000-000080290000}"/>
    <cellStyle name="Normalny 2 2 4 2 2 2 2 9" xfId="23381" xr:uid="{00000000-0005-0000-0000-000081290000}"/>
    <cellStyle name="Normalny 2 2 4 2 2 2 3" xfId="1190" xr:uid="{00000000-0005-0000-0000-000082290000}"/>
    <cellStyle name="Normalny 2 2 4 2 2 2 3 2" xfId="4486" xr:uid="{00000000-0005-0000-0000-000083290000}"/>
    <cellStyle name="Normalny 2 2 4 2 2 2 3 2 2" xfId="11078" xr:uid="{00000000-0005-0000-0000-000084290000}"/>
    <cellStyle name="Normalny 2 2 4 2 2 2 3 2 3" xfId="19084" xr:uid="{00000000-0005-0000-0000-000085290000}"/>
    <cellStyle name="Normalny 2 2 4 2 2 2 3 2 4" xfId="27089" xr:uid="{00000000-0005-0000-0000-000086290000}"/>
    <cellStyle name="Normalny 2 2 4 2 2 2 3 2 5" xfId="35094" xr:uid="{00000000-0005-0000-0000-000087290000}"/>
    <cellStyle name="Normalny 2 2 4 2 2 2 3 2 6" xfId="43099" xr:uid="{00000000-0005-0000-0000-000088290000}"/>
    <cellStyle name="Normalny 2 2 4 2 2 2 3 2 7" xfId="51104" xr:uid="{00000000-0005-0000-0000-000089290000}"/>
    <cellStyle name="Normalny 2 2 4 2 2 2 3 3" xfId="7782" xr:uid="{00000000-0005-0000-0000-00008A290000}"/>
    <cellStyle name="Normalny 2 2 4 2 2 2 3 4" xfId="15788" xr:uid="{00000000-0005-0000-0000-00008B290000}"/>
    <cellStyle name="Normalny 2 2 4 2 2 2 3 5" xfId="23793" xr:uid="{00000000-0005-0000-0000-00008C290000}"/>
    <cellStyle name="Normalny 2 2 4 2 2 2 3 6" xfId="31798" xr:uid="{00000000-0005-0000-0000-00008D290000}"/>
    <cellStyle name="Normalny 2 2 4 2 2 2 3 7" xfId="39803" xr:uid="{00000000-0005-0000-0000-00008E290000}"/>
    <cellStyle name="Normalny 2 2 4 2 2 2 3 8" xfId="47808" xr:uid="{00000000-0005-0000-0000-00008F290000}"/>
    <cellStyle name="Normalny 2 2 4 2 2 2 4" xfId="2014" xr:uid="{00000000-0005-0000-0000-000090290000}"/>
    <cellStyle name="Normalny 2 2 4 2 2 2 4 2" xfId="5310" xr:uid="{00000000-0005-0000-0000-000091290000}"/>
    <cellStyle name="Normalny 2 2 4 2 2 2 4 2 2" xfId="11902" xr:uid="{00000000-0005-0000-0000-000092290000}"/>
    <cellStyle name="Normalny 2 2 4 2 2 2 4 2 3" xfId="19908" xr:uid="{00000000-0005-0000-0000-000093290000}"/>
    <cellStyle name="Normalny 2 2 4 2 2 2 4 2 4" xfId="27913" xr:uid="{00000000-0005-0000-0000-000094290000}"/>
    <cellStyle name="Normalny 2 2 4 2 2 2 4 2 5" xfId="35918" xr:uid="{00000000-0005-0000-0000-000095290000}"/>
    <cellStyle name="Normalny 2 2 4 2 2 2 4 2 6" xfId="43923" xr:uid="{00000000-0005-0000-0000-000096290000}"/>
    <cellStyle name="Normalny 2 2 4 2 2 2 4 2 7" xfId="51928" xr:uid="{00000000-0005-0000-0000-000097290000}"/>
    <cellStyle name="Normalny 2 2 4 2 2 2 4 3" xfId="8606" xr:uid="{00000000-0005-0000-0000-000098290000}"/>
    <cellStyle name="Normalny 2 2 4 2 2 2 4 4" xfId="16612" xr:uid="{00000000-0005-0000-0000-000099290000}"/>
    <cellStyle name="Normalny 2 2 4 2 2 2 4 5" xfId="24617" xr:uid="{00000000-0005-0000-0000-00009A290000}"/>
    <cellStyle name="Normalny 2 2 4 2 2 2 4 6" xfId="32622" xr:uid="{00000000-0005-0000-0000-00009B290000}"/>
    <cellStyle name="Normalny 2 2 4 2 2 2 4 7" xfId="40627" xr:uid="{00000000-0005-0000-0000-00009C290000}"/>
    <cellStyle name="Normalny 2 2 4 2 2 2 4 8" xfId="48632" xr:uid="{00000000-0005-0000-0000-00009D290000}"/>
    <cellStyle name="Normalny 2 2 4 2 2 2 5" xfId="2838" xr:uid="{00000000-0005-0000-0000-00009E290000}"/>
    <cellStyle name="Normalny 2 2 4 2 2 2 5 2" xfId="6134" xr:uid="{00000000-0005-0000-0000-00009F290000}"/>
    <cellStyle name="Normalny 2 2 4 2 2 2 5 2 2" xfId="12726" xr:uid="{00000000-0005-0000-0000-0000A0290000}"/>
    <cellStyle name="Normalny 2 2 4 2 2 2 5 2 3" xfId="20732" xr:uid="{00000000-0005-0000-0000-0000A1290000}"/>
    <cellStyle name="Normalny 2 2 4 2 2 2 5 2 4" xfId="28737" xr:uid="{00000000-0005-0000-0000-0000A2290000}"/>
    <cellStyle name="Normalny 2 2 4 2 2 2 5 2 5" xfId="36742" xr:uid="{00000000-0005-0000-0000-0000A3290000}"/>
    <cellStyle name="Normalny 2 2 4 2 2 2 5 2 6" xfId="44747" xr:uid="{00000000-0005-0000-0000-0000A4290000}"/>
    <cellStyle name="Normalny 2 2 4 2 2 2 5 2 7" xfId="52752" xr:uid="{00000000-0005-0000-0000-0000A5290000}"/>
    <cellStyle name="Normalny 2 2 4 2 2 2 5 3" xfId="9430" xr:uid="{00000000-0005-0000-0000-0000A6290000}"/>
    <cellStyle name="Normalny 2 2 4 2 2 2 5 4" xfId="17436" xr:uid="{00000000-0005-0000-0000-0000A7290000}"/>
    <cellStyle name="Normalny 2 2 4 2 2 2 5 5" xfId="25441" xr:uid="{00000000-0005-0000-0000-0000A8290000}"/>
    <cellStyle name="Normalny 2 2 4 2 2 2 5 6" xfId="33446" xr:uid="{00000000-0005-0000-0000-0000A9290000}"/>
    <cellStyle name="Normalny 2 2 4 2 2 2 5 7" xfId="41451" xr:uid="{00000000-0005-0000-0000-0000AA290000}"/>
    <cellStyle name="Normalny 2 2 4 2 2 2 5 8" xfId="49456" xr:uid="{00000000-0005-0000-0000-0000AB290000}"/>
    <cellStyle name="Normalny 2 2 4 2 2 2 6" xfId="3662" xr:uid="{00000000-0005-0000-0000-0000AC290000}"/>
    <cellStyle name="Normalny 2 2 4 2 2 2 6 2" xfId="10254" xr:uid="{00000000-0005-0000-0000-0000AD290000}"/>
    <cellStyle name="Normalny 2 2 4 2 2 2 6 3" xfId="18260" xr:uid="{00000000-0005-0000-0000-0000AE290000}"/>
    <cellStyle name="Normalny 2 2 4 2 2 2 6 4" xfId="26265" xr:uid="{00000000-0005-0000-0000-0000AF290000}"/>
    <cellStyle name="Normalny 2 2 4 2 2 2 6 5" xfId="34270" xr:uid="{00000000-0005-0000-0000-0000B0290000}"/>
    <cellStyle name="Normalny 2 2 4 2 2 2 6 6" xfId="42275" xr:uid="{00000000-0005-0000-0000-0000B1290000}"/>
    <cellStyle name="Normalny 2 2 4 2 2 2 6 7" xfId="50280" xr:uid="{00000000-0005-0000-0000-0000B2290000}"/>
    <cellStyle name="Normalny 2 2 4 2 2 2 7" xfId="13749" xr:uid="{00000000-0005-0000-0000-0000B3290000}"/>
    <cellStyle name="Normalny 2 2 4 2 2 2 7 2" xfId="21754" xr:uid="{00000000-0005-0000-0000-0000B4290000}"/>
    <cellStyle name="Normalny 2 2 4 2 2 2 7 3" xfId="29759" xr:uid="{00000000-0005-0000-0000-0000B5290000}"/>
    <cellStyle name="Normalny 2 2 4 2 2 2 7 4" xfId="37764" xr:uid="{00000000-0005-0000-0000-0000B6290000}"/>
    <cellStyle name="Normalny 2 2 4 2 2 2 7 5" xfId="45769" xr:uid="{00000000-0005-0000-0000-0000B7290000}"/>
    <cellStyle name="Normalny 2 2 4 2 2 2 7 6" xfId="53774" xr:uid="{00000000-0005-0000-0000-0000B8290000}"/>
    <cellStyle name="Normalny 2 2 4 2 2 2 8" xfId="6958" xr:uid="{00000000-0005-0000-0000-0000B9290000}"/>
    <cellStyle name="Normalny 2 2 4 2 2 2 9" xfId="14964" xr:uid="{00000000-0005-0000-0000-0000BA290000}"/>
    <cellStyle name="Normalny 2 2 4 2 2 3" xfId="572" xr:uid="{00000000-0005-0000-0000-0000BB290000}"/>
    <cellStyle name="Normalny 2 2 4 2 2 3 10" xfId="31180" xr:uid="{00000000-0005-0000-0000-0000BC290000}"/>
    <cellStyle name="Normalny 2 2 4 2 2 3 11" xfId="39185" xr:uid="{00000000-0005-0000-0000-0000BD290000}"/>
    <cellStyle name="Normalny 2 2 4 2 2 3 12" xfId="47190" xr:uid="{00000000-0005-0000-0000-0000BE290000}"/>
    <cellStyle name="Normalny 2 2 4 2 2 3 2" xfId="1396" xr:uid="{00000000-0005-0000-0000-0000BF290000}"/>
    <cellStyle name="Normalny 2 2 4 2 2 3 2 2" xfId="4692" xr:uid="{00000000-0005-0000-0000-0000C0290000}"/>
    <cellStyle name="Normalny 2 2 4 2 2 3 2 2 2" xfId="11284" xr:uid="{00000000-0005-0000-0000-0000C1290000}"/>
    <cellStyle name="Normalny 2 2 4 2 2 3 2 2 3" xfId="19290" xr:uid="{00000000-0005-0000-0000-0000C2290000}"/>
    <cellStyle name="Normalny 2 2 4 2 2 3 2 2 4" xfId="27295" xr:uid="{00000000-0005-0000-0000-0000C3290000}"/>
    <cellStyle name="Normalny 2 2 4 2 2 3 2 2 5" xfId="35300" xr:uid="{00000000-0005-0000-0000-0000C4290000}"/>
    <cellStyle name="Normalny 2 2 4 2 2 3 2 2 6" xfId="43305" xr:uid="{00000000-0005-0000-0000-0000C5290000}"/>
    <cellStyle name="Normalny 2 2 4 2 2 3 2 2 7" xfId="51310" xr:uid="{00000000-0005-0000-0000-0000C6290000}"/>
    <cellStyle name="Normalny 2 2 4 2 2 3 2 3" xfId="14555" xr:uid="{00000000-0005-0000-0000-0000C7290000}"/>
    <cellStyle name="Normalny 2 2 4 2 2 3 2 3 2" xfId="22560" xr:uid="{00000000-0005-0000-0000-0000C8290000}"/>
    <cellStyle name="Normalny 2 2 4 2 2 3 2 3 3" xfId="30565" xr:uid="{00000000-0005-0000-0000-0000C9290000}"/>
    <cellStyle name="Normalny 2 2 4 2 2 3 2 3 4" xfId="38570" xr:uid="{00000000-0005-0000-0000-0000CA290000}"/>
    <cellStyle name="Normalny 2 2 4 2 2 3 2 3 5" xfId="46575" xr:uid="{00000000-0005-0000-0000-0000CB290000}"/>
    <cellStyle name="Normalny 2 2 4 2 2 3 2 3 6" xfId="54580" xr:uid="{00000000-0005-0000-0000-0000CC290000}"/>
    <cellStyle name="Normalny 2 2 4 2 2 3 2 4" xfId="7988" xr:uid="{00000000-0005-0000-0000-0000CD290000}"/>
    <cellStyle name="Normalny 2 2 4 2 2 3 2 5" xfId="15994" xr:uid="{00000000-0005-0000-0000-0000CE290000}"/>
    <cellStyle name="Normalny 2 2 4 2 2 3 2 6" xfId="23999" xr:uid="{00000000-0005-0000-0000-0000CF290000}"/>
    <cellStyle name="Normalny 2 2 4 2 2 3 2 7" xfId="32004" xr:uid="{00000000-0005-0000-0000-0000D0290000}"/>
    <cellStyle name="Normalny 2 2 4 2 2 3 2 8" xfId="40009" xr:uid="{00000000-0005-0000-0000-0000D1290000}"/>
    <cellStyle name="Normalny 2 2 4 2 2 3 2 9" xfId="48014" xr:uid="{00000000-0005-0000-0000-0000D2290000}"/>
    <cellStyle name="Normalny 2 2 4 2 2 3 3" xfId="2220" xr:uid="{00000000-0005-0000-0000-0000D3290000}"/>
    <cellStyle name="Normalny 2 2 4 2 2 3 3 2" xfId="5516" xr:uid="{00000000-0005-0000-0000-0000D4290000}"/>
    <cellStyle name="Normalny 2 2 4 2 2 3 3 2 2" xfId="12108" xr:uid="{00000000-0005-0000-0000-0000D5290000}"/>
    <cellStyle name="Normalny 2 2 4 2 2 3 3 2 3" xfId="20114" xr:uid="{00000000-0005-0000-0000-0000D6290000}"/>
    <cellStyle name="Normalny 2 2 4 2 2 3 3 2 4" xfId="28119" xr:uid="{00000000-0005-0000-0000-0000D7290000}"/>
    <cellStyle name="Normalny 2 2 4 2 2 3 3 2 5" xfId="36124" xr:uid="{00000000-0005-0000-0000-0000D8290000}"/>
    <cellStyle name="Normalny 2 2 4 2 2 3 3 2 6" xfId="44129" xr:uid="{00000000-0005-0000-0000-0000D9290000}"/>
    <cellStyle name="Normalny 2 2 4 2 2 3 3 2 7" xfId="52134" xr:uid="{00000000-0005-0000-0000-0000DA290000}"/>
    <cellStyle name="Normalny 2 2 4 2 2 3 3 3" xfId="8812" xr:uid="{00000000-0005-0000-0000-0000DB290000}"/>
    <cellStyle name="Normalny 2 2 4 2 2 3 3 4" xfId="16818" xr:uid="{00000000-0005-0000-0000-0000DC290000}"/>
    <cellStyle name="Normalny 2 2 4 2 2 3 3 5" xfId="24823" xr:uid="{00000000-0005-0000-0000-0000DD290000}"/>
    <cellStyle name="Normalny 2 2 4 2 2 3 3 6" xfId="32828" xr:uid="{00000000-0005-0000-0000-0000DE290000}"/>
    <cellStyle name="Normalny 2 2 4 2 2 3 3 7" xfId="40833" xr:uid="{00000000-0005-0000-0000-0000DF290000}"/>
    <cellStyle name="Normalny 2 2 4 2 2 3 3 8" xfId="48838" xr:uid="{00000000-0005-0000-0000-0000E0290000}"/>
    <cellStyle name="Normalny 2 2 4 2 2 3 4" xfId="3044" xr:uid="{00000000-0005-0000-0000-0000E1290000}"/>
    <cellStyle name="Normalny 2 2 4 2 2 3 4 2" xfId="6340" xr:uid="{00000000-0005-0000-0000-0000E2290000}"/>
    <cellStyle name="Normalny 2 2 4 2 2 3 4 2 2" xfId="12932" xr:uid="{00000000-0005-0000-0000-0000E3290000}"/>
    <cellStyle name="Normalny 2 2 4 2 2 3 4 2 3" xfId="20938" xr:uid="{00000000-0005-0000-0000-0000E4290000}"/>
    <cellStyle name="Normalny 2 2 4 2 2 3 4 2 4" xfId="28943" xr:uid="{00000000-0005-0000-0000-0000E5290000}"/>
    <cellStyle name="Normalny 2 2 4 2 2 3 4 2 5" xfId="36948" xr:uid="{00000000-0005-0000-0000-0000E6290000}"/>
    <cellStyle name="Normalny 2 2 4 2 2 3 4 2 6" xfId="44953" xr:uid="{00000000-0005-0000-0000-0000E7290000}"/>
    <cellStyle name="Normalny 2 2 4 2 2 3 4 2 7" xfId="52958" xr:uid="{00000000-0005-0000-0000-0000E8290000}"/>
    <cellStyle name="Normalny 2 2 4 2 2 3 4 3" xfId="9636" xr:uid="{00000000-0005-0000-0000-0000E9290000}"/>
    <cellStyle name="Normalny 2 2 4 2 2 3 4 4" xfId="17642" xr:uid="{00000000-0005-0000-0000-0000EA290000}"/>
    <cellStyle name="Normalny 2 2 4 2 2 3 4 5" xfId="25647" xr:uid="{00000000-0005-0000-0000-0000EB290000}"/>
    <cellStyle name="Normalny 2 2 4 2 2 3 4 6" xfId="33652" xr:uid="{00000000-0005-0000-0000-0000EC290000}"/>
    <cellStyle name="Normalny 2 2 4 2 2 3 4 7" xfId="41657" xr:uid="{00000000-0005-0000-0000-0000ED290000}"/>
    <cellStyle name="Normalny 2 2 4 2 2 3 4 8" xfId="49662" xr:uid="{00000000-0005-0000-0000-0000EE290000}"/>
    <cellStyle name="Normalny 2 2 4 2 2 3 5" xfId="3868" xr:uid="{00000000-0005-0000-0000-0000EF290000}"/>
    <cellStyle name="Normalny 2 2 4 2 2 3 5 2" xfId="10460" xr:uid="{00000000-0005-0000-0000-0000F0290000}"/>
    <cellStyle name="Normalny 2 2 4 2 2 3 5 3" xfId="18466" xr:uid="{00000000-0005-0000-0000-0000F1290000}"/>
    <cellStyle name="Normalny 2 2 4 2 2 3 5 4" xfId="26471" xr:uid="{00000000-0005-0000-0000-0000F2290000}"/>
    <cellStyle name="Normalny 2 2 4 2 2 3 5 5" xfId="34476" xr:uid="{00000000-0005-0000-0000-0000F3290000}"/>
    <cellStyle name="Normalny 2 2 4 2 2 3 5 6" xfId="42481" xr:uid="{00000000-0005-0000-0000-0000F4290000}"/>
    <cellStyle name="Normalny 2 2 4 2 2 3 5 7" xfId="50486" xr:uid="{00000000-0005-0000-0000-0000F5290000}"/>
    <cellStyle name="Normalny 2 2 4 2 2 3 6" xfId="13952" xr:uid="{00000000-0005-0000-0000-0000F6290000}"/>
    <cellStyle name="Normalny 2 2 4 2 2 3 6 2" xfId="21957" xr:uid="{00000000-0005-0000-0000-0000F7290000}"/>
    <cellStyle name="Normalny 2 2 4 2 2 3 6 3" xfId="29962" xr:uid="{00000000-0005-0000-0000-0000F8290000}"/>
    <cellStyle name="Normalny 2 2 4 2 2 3 6 4" xfId="37967" xr:uid="{00000000-0005-0000-0000-0000F9290000}"/>
    <cellStyle name="Normalny 2 2 4 2 2 3 6 5" xfId="45972" xr:uid="{00000000-0005-0000-0000-0000FA290000}"/>
    <cellStyle name="Normalny 2 2 4 2 2 3 6 6" xfId="53977" xr:uid="{00000000-0005-0000-0000-0000FB290000}"/>
    <cellStyle name="Normalny 2 2 4 2 2 3 7" xfId="7164" xr:uid="{00000000-0005-0000-0000-0000FC290000}"/>
    <cellStyle name="Normalny 2 2 4 2 2 3 8" xfId="15170" xr:uid="{00000000-0005-0000-0000-0000FD290000}"/>
    <cellStyle name="Normalny 2 2 4 2 2 3 9" xfId="23175" xr:uid="{00000000-0005-0000-0000-0000FE290000}"/>
    <cellStyle name="Normalny 2 2 4 2 2 4" xfId="984" xr:uid="{00000000-0005-0000-0000-0000FF290000}"/>
    <cellStyle name="Normalny 2 2 4 2 2 4 2" xfId="4280" xr:uid="{00000000-0005-0000-0000-0000002A0000}"/>
    <cellStyle name="Normalny 2 2 4 2 2 4 2 2" xfId="10872" xr:uid="{00000000-0005-0000-0000-0000012A0000}"/>
    <cellStyle name="Normalny 2 2 4 2 2 4 2 3" xfId="18878" xr:uid="{00000000-0005-0000-0000-0000022A0000}"/>
    <cellStyle name="Normalny 2 2 4 2 2 4 2 4" xfId="26883" xr:uid="{00000000-0005-0000-0000-0000032A0000}"/>
    <cellStyle name="Normalny 2 2 4 2 2 4 2 5" xfId="34888" xr:uid="{00000000-0005-0000-0000-0000042A0000}"/>
    <cellStyle name="Normalny 2 2 4 2 2 4 2 6" xfId="42893" xr:uid="{00000000-0005-0000-0000-0000052A0000}"/>
    <cellStyle name="Normalny 2 2 4 2 2 4 2 7" xfId="50898" xr:uid="{00000000-0005-0000-0000-0000062A0000}"/>
    <cellStyle name="Normalny 2 2 4 2 2 4 3" xfId="14155" xr:uid="{00000000-0005-0000-0000-0000072A0000}"/>
    <cellStyle name="Normalny 2 2 4 2 2 4 3 2" xfId="22160" xr:uid="{00000000-0005-0000-0000-0000082A0000}"/>
    <cellStyle name="Normalny 2 2 4 2 2 4 3 3" xfId="30165" xr:uid="{00000000-0005-0000-0000-0000092A0000}"/>
    <cellStyle name="Normalny 2 2 4 2 2 4 3 4" xfId="38170" xr:uid="{00000000-0005-0000-0000-00000A2A0000}"/>
    <cellStyle name="Normalny 2 2 4 2 2 4 3 5" xfId="46175" xr:uid="{00000000-0005-0000-0000-00000B2A0000}"/>
    <cellStyle name="Normalny 2 2 4 2 2 4 3 6" xfId="54180" xr:uid="{00000000-0005-0000-0000-00000C2A0000}"/>
    <cellStyle name="Normalny 2 2 4 2 2 4 4" xfId="7576" xr:uid="{00000000-0005-0000-0000-00000D2A0000}"/>
    <cellStyle name="Normalny 2 2 4 2 2 4 5" xfId="15582" xr:uid="{00000000-0005-0000-0000-00000E2A0000}"/>
    <cellStyle name="Normalny 2 2 4 2 2 4 6" xfId="23587" xr:uid="{00000000-0005-0000-0000-00000F2A0000}"/>
    <cellStyle name="Normalny 2 2 4 2 2 4 7" xfId="31592" xr:uid="{00000000-0005-0000-0000-0000102A0000}"/>
    <cellStyle name="Normalny 2 2 4 2 2 4 8" xfId="39597" xr:uid="{00000000-0005-0000-0000-0000112A0000}"/>
    <cellStyle name="Normalny 2 2 4 2 2 4 9" xfId="47602" xr:uid="{00000000-0005-0000-0000-0000122A0000}"/>
    <cellStyle name="Normalny 2 2 4 2 2 5" xfId="1808" xr:uid="{00000000-0005-0000-0000-0000132A0000}"/>
    <cellStyle name="Normalny 2 2 4 2 2 5 2" xfId="5104" xr:uid="{00000000-0005-0000-0000-0000142A0000}"/>
    <cellStyle name="Normalny 2 2 4 2 2 5 2 2" xfId="11696" xr:uid="{00000000-0005-0000-0000-0000152A0000}"/>
    <cellStyle name="Normalny 2 2 4 2 2 5 2 3" xfId="19702" xr:uid="{00000000-0005-0000-0000-0000162A0000}"/>
    <cellStyle name="Normalny 2 2 4 2 2 5 2 4" xfId="27707" xr:uid="{00000000-0005-0000-0000-0000172A0000}"/>
    <cellStyle name="Normalny 2 2 4 2 2 5 2 5" xfId="35712" xr:uid="{00000000-0005-0000-0000-0000182A0000}"/>
    <cellStyle name="Normalny 2 2 4 2 2 5 2 6" xfId="43717" xr:uid="{00000000-0005-0000-0000-0000192A0000}"/>
    <cellStyle name="Normalny 2 2 4 2 2 5 2 7" xfId="51722" xr:uid="{00000000-0005-0000-0000-00001A2A0000}"/>
    <cellStyle name="Normalny 2 2 4 2 2 5 3" xfId="13552" xr:uid="{00000000-0005-0000-0000-00001B2A0000}"/>
    <cellStyle name="Normalny 2 2 4 2 2 5 3 2" xfId="21557" xr:uid="{00000000-0005-0000-0000-00001C2A0000}"/>
    <cellStyle name="Normalny 2 2 4 2 2 5 3 3" xfId="29562" xr:uid="{00000000-0005-0000-0000-00001D2A0000}"/>
    <cellStyle name="Normalny 2 2 4 2 2 5 3 4" xfId="37567" xr:uid="{00000000-0005-0000-0000-00001E2A0000}"/>
    <cellStyle name="Normalny 2 2 4 2 2 5 3 5" xfId="45572" xr:uid="{00000000-0005-0000-0000-00001F2A0000}"/>
    <cellStyle name="Normalny 2 2 4 2 2 5 3 6" xfId="53577" xr:uid="{00000000-0005-0000-0000-0000202A0000}"/>
    <cellStyle name="Normalny 2 2 4 2 2 5 4" xfId="8400" xr:uid="{00000000-0005-0000-0000-0000212A0000}"/>
    <cellStyle name="Normalny 2 2 4 2 2 5 5" xfId="16406" xr:uid="{00000000-0005-0000-0000-0000222A0000}"/>
    <cellStyle name="Normalny 2 2 4 2 2 5 6" xfId="24411" xr:uid="{00000000-0005-0000-0000-0000232A0000}"/>
    <cellStyle name="Normalny 2 2 4 2 2 5 7" xfId="32416" xr:uid="{00000000-0005-0000-0000-0000242A0000}"/>
    <cellStyle name="Normalny 2 2 4 2 2 5 8" xfId="40421" xr:uid="{00000000-0005-0000-0000-0000252A0000}"/>
    <cellStyle name="Normalny 2 2 4 2 2 5 9" xfId="48426" xr:uid="{00000000-0005-0000-0000-0000262A0000}"/>
    <cellStyle name="Normalny 2 2 4 2 2 6" xfId="2632" xr:uid="{00000000-0005-0000-0000-0000272A0000}"/>
    <cellStyle name="Normalny 2 2 4 2 2 6 2" xfId="5928" xr:uid="{00000000-0005-0000-0000-0000282A0000}"/>
    <cellStyle name="Normalny 2 2 4 2 2 6 2 2" xfId="12520" xr:uid="{00000000-0005-0000-0000-0000292A0000}"/>
    <cellStyle name="Normalny 2 2 4 2 2 6 2 3" xfId="20526" xr:uid="{00000000-0005-0000-0000-00002A2A0000}"/>
    <cellStyle name="Normalny 2 2 4 2 2 6 2 4" xfId="28531" xr:uid="{00000000-0005-0000-0000-00002B2A0000}"/>
    <cellStyle name="Normalny 2 2 4 2 2 6 2 5" xfId="36536" xr:uid="{00000000-0005-0000-0000-00002C2A0000}"/>
    <cellStyle name="Normalny 2 2 4 2 2 6 2 6" xfId="44541" xr:uid="{00000000-0005-0000-0000-00002D2A0000}"/>
    <cellStyle name="Normalny 2 2 4 2 2 6 2 7" xfId="52546" xr:uid="{00000000-0005-0000-0000-00002E2A0000}"/>
    <cellStyle name="Normalny 2 2 4 2 2 6 3" xfId="9224" xr:uid="{00000000-0005-0000-0000-00002F2A0000}"/>
    <cellStyle name="Normalny 2 2 4 2 2 6 4" xfId="17230" xr:uid="{00000000-0005-0000-0000-0000302A0000}"/>
    <cellStyle name="Normalny 2 2 4 2 2 6 5" xfId="25235" xr:uid="{00000000-0005-0000-0000-0000312A0000}"/>
    <cellStyle name="Normalny 2 2 4 2 2 6 6" xfId="33240" xr:uid="{00000000-0005-0000-0000-0000322A0000}"/>
    <cellStyle name="Normalny 2 2 4 2 2 6 7" xfId="41245" xr:uid="{00000000-0005-0000-0000-0000332A0000}"/>
    <cellStyle name="Normalny 2 2 4 2 2 6 8" xfId="49250" xr:uid="{00000000-0005-0000-0000-0000342A0000}"/>
    <cellStyle name="Normalny 2 2 4 2 2 7" xfId="3456" xr:uid="{00000000-0005-0000-0000-0000352A0000}"/>
    <cellStyle name="Normalny 2 2 4 2 2 7 2" xfId="10048" xr:uid="{00000000-0005-0000-0000-0000362A0000}"/>
    <cellStyle name="Normalny 2 2 4 2 2 7 3" xfId="18054" xr:uid="{00000000-0005-0000-0000-0000372A0000}"/>
    <cellStyle name="Normalny 2 2 4 2 2 7 4" xfId="26059" xr:uid="{00000000-0005-0000-0000-0000382A0000}"/>
    <cellStyle name="Normalny 2 2 4 2 2 7 5" xfId="34064" xr:uid="{00000000-0005-0000-0000-0000392A0000}"/>
    <cellStyle name="Normalny 2 2 4 2 2 7 6" xfId="42069" xr:uid="{00000000-0005-0000-0000-00003A2A0000}"/>
    <cellStyle name="Normalny 2 2 4 2 2 7 7" xfId="50074" xr:uid="{00000000-0005-0000-0000-00003B2A0000}"/>
    <cellStyle name="Normalny 2 2 4 2 2 8" xfId="13346" xr:uid="{00000000-0005-0000-0000-00003C2A0000}"/>
    <cellStyle name="Normalny 2 2 4 2 2 8 2" xfId="21351" xr:uid="{00000000-0005-0000-0000-00003D2A0000}"/>
    <cellStyle name="Normalny 2 2 4 2 2 8 3" xfId="29356" xr:uid="{00000000-0005-0000-0000-00003E2A0000}"/>
    <cellStyle name="Normalny 2 2 4 2 2 8 4" xfId="37361" xr:uid="{00000000-0005-0000-0000-00003F2A0000}"/>
    <cellStyle name="Normalny 2 2 4 2 2 8 5" xfId="45366" xr:uid="{00000000-0005-0000-0000-0000402A0000}"/>
    <cellStyle name="Normalny 2 2 4 2 2 8 6" xfId="53371" xr:uid="{00000000-0005-0000-0000-0000412A0000}"/>
    <cellStyle name="Normalny 2 2 4 2 2 9" xfId="6752" xr:uid="{00000000-0005-0000-0000-0000422A0000}"/>
    <cellStyle name="Normalny 2 2 4 2 3" xfId="269" xr:uid="{00000000-0005-0000-0000-0000432A0000}"/>
    <cellStyle name="Normalny 2 2 4 2 3 10" xfId="22872" xr:uid="{00000000-0005-0000-0000-0000442A0000}"/>
    <cellStyle name="Normalny 2 2 4 2 3 11" xfId="30877" xr:uid="{00000000-0005-0000-0000-0000452A0000}"/>
    <cellStyle name="Normalny 2 2 4 2 3 12" xfId="38882" xr:uid="{00000000-0005-0000-0000-0000462A0000}"/>
    <cellStyle name="Normalny 2 2 4 2 3 13" xfId="46887" xr:uid="{00000000-0005-0000-0000-0000472A0000}"/>
    <cellStyle name="Normalny 2 2 4 2 3 2" xfId="681" xr:uid="{00000000-0005-0000-0000-0000482A0000}"/>
    <cellStyle name="Normalny 2 2 4 2 3 2 10" xfId="31289" xr:uid="{00000000-0005-0000-0000-0000492A0000}"/>
    <cellStyle name="Normalny 2 2 4 2 3 2 11" xfId="39294" xr:uid="{00000000-0005-0000-0000-00004A2A0000}"/>
    <cellStyle name="Normalny 2 2 4 2 3 2 12" xfId="47299" xr:uid="{00000000-0005-0000-0000-00004B2A0000}"/>
    <cellStyle name="Normalny 2 2 4 2 3 2 2" xfId="1505" xr:uid="{00000000-0005-0000-0000-00004C2A0000}"/>
    <cellStyle name="Normalny 2 2 4 2 3 2 2 2" xfId="4801" xr:uid="{00000000-0005-0000-0000-00004D2A0000}"/>
    <cellStyle name="Normalny 2 2 4 2 3 2 2 2 2" xfId="11393" xr:uid="{00000000-0005-0000-0000-00004E2A0000}"/>
    <cellStyle name="Normalny 2 2 4 2 3 2 2 2 3" xfId="19399" xr:uid="{00000000-0005-0000-0000-00004F2A0000}"/>
    <cellStyle name="Normalny 2 2 4 2 3 2 2 2 4" xfId="27404" xr:uid="{00000000-0005-0000-0000-0000502A0000}"/>
    <cellStyle name="Normalny 2 2 4 2 3 2 2 2 5" xfId="35409" xr:uid="{00000000-0005-0000-0000-0000512A0000}"/>
    <cellStyle name="Normalny 2 2 4 2 3 2 2 2 6" xfId="43414" xr:uid="{00000000-0005-0000-0000-0000522A0000}"/>
    <cellStyle name="Normalny 2 2 4 2 3 2 2 2 7" xfId="51419" xr:uid="{00000000-0005-0000-0000-0000532A0000}"/>
    <cellStyle name="Normalny 2 2 4 2 3 2 2 3" xfId="8097" xr:uid="{00000000-0005-0000-0000-0000542A0000}"/>
    <cellStyle name="Normalny 2 2 4 2 3 2 2 4" xfId="16103" xr:uid="{00000000-0005-0000-0000-0000552A0000}"/>
    <cellStyle name="Normalny 2 2 4 2 3 2 2 5" xfId="24108" xr:uid="{00000000-0005-0000-0000-0000562A0000}"/>
    <cellStyle name="Normalny 2 2 4 2 3 2 2 6" xfId="32113" xr:uid="{00000000-0005-0000-0000-0000572A0000}"/>
    <cellStyle name="Normalny 2 2 4 2 3 2 2 7" xfId="40118" xr:uid="{00000000-0005-0000-0000-0000582A0000}"/>
    <cellStyle name="Normalny 2 2 4 2 3 2 2 8" xfId="48123" xr:uid="{00000000-0005-0000-0000-0000592A0000}"/>
    <cellStyle name="Normalny 2 2 4 2 3 2 3" xfId="2329" xr:uid="{00000000-0005-0000-0000-00005A2A0000}"/>
    <cellStyle name="Normalny 2 2 4 2 3 2 3 2" xfId="5625" xr:uid="{00000000-0005-0000-0000-00005B2A0000}"/>
    <cellStyle name="Normalny 2 2 4 2 3 2 3 2 2" xfId="12217" xr:uid="{00000000-0005-0000-0000-00005C2A0000}"/>
    <cellStyle name="Normalny 2 2 4 2 3 2 3 2 3" xfId="20223" xr:uid="{00000000-0005-0000-0000-00005D2A0000}"/>
    <cellStyle name="Normalny 2 2 4 2 3 2 3 2 4" xfId="28228" xr:uid="{00000000-0005-0000-0000-00005E2A0000}"/>
    <cellStyle name="Normalny 2 2 4 2 3 2 3 2 5" xfId="36233" xr:uid="{00000000-0005-0000-0000-00005F2A0000}"/>
    <cellStyle name="Normalny 2 2 4 2 3 2 3 2 6" xfId="44238" xr:uid="{00000000-0005-0000-0000-0000602A0000}"/>
    <cellStyle name="Normalny 2 2 4 2 3 2 3 2 7" xfId="52243" xr:uid="{00000000-0005-0000-0000-0000612A0000}"/>
    <cellStyle name="Normalny 2 2 4 2 3 2 3 3" xfId="8921" xr:uid="{00000000-0005-0000-0000-0000622A0000}"/>
    <cellStyle name="Normalny 2 2 4 2 3 2 3 4" xfId="16927" xr:uid="{00000000-0005-0000-0000-0000632A0000}"/>
    <cellStyle name="Normalny 2 2 4 2 3 2 3 5" xfId="24932" xr:uid="{00000000-0005-0000-0000-0000642A0000}"/>
    <cellStyle name="Normalny 2 2 4 2 3 2 3 6" xfId="32937" xr:uid="{00000000-0005-0000-0000-0000652A0000}"/>
    <cellStyle name="Normalny 2 2 4 2 3 2 3 7" xfId="40942" xr:uid="{00000000-0005-0000-0000-0000662A0000}"/>
    <cellStyle name="Normalny 2 2 4 2 3 2 3 8" xfId="48947" xr:uid="{00000000-0005-0000-0000-0000672A0000}"/>
    <cellStyle name="Normalny 2 2 4 2 3 2 4" xfId="3153" xr:uid="{00000000-0005-0000-0000-0000682A0000}"/>
    <cellStyle name="Normalny 2 2 4 2 3 2 4 2" xfId="6449" xr:uid="{00000000-0005-0000-0000-0000692A0000}"/>
    <cellStyle name="Normalny 2 2 4 2 3 2 4 2 2" xfId="13041" xr:uid="{00000000-0005-0000-0000-00006A2A0000}"/>
    <cellStyle name="Normalny 2 2 4 2 3 2 4 2 3" xfId="21047" xr:uid="{00000000-0005-0000-0000-00006B2A0000}"/>
    <cellStyle name="Normalny 2 2 4 2 3 2 4 2 4" xfId="29052" xr:uid="{00000000-0005-0000-0000-00006C2A0000}"/>
    <cellStyle name="Normalny 2 2 4 2 3 2 4 2 5" xfId="37057" xr:uid="{00000000-0005-0000-0000-00006D2A0000}"/>
    <cellStyle name="Normalny 2 2 4 2 3 2 4 2 6" xfId="45062" xr:uid="{00000000-0005-0000-0000-00006E2A0000}"/>
    <cellStyle name="Normalny 2 2 4 2 3 2 4 2 7" xfId="53067" xr:uid="{00000000-0005-0000-0000-00006F2A0000}"/>
    <cellStyle name="Normalny 2 2 4 2 3 2 4 3" xfId="9745" xr:uid="{00000000-0005-0000-0000-0000702A0000}"/>
    <cellStyle name="Normalny 2 2 4 2 3 2 4 4" xfId="17751" xr:uid="{00000000-0005-0000-0000-0000712A0000}"/>
    <cellStyle name="Normalny 2 2 4 2 3 2 4 5" xfId="25756" xr:uid="{00000000-0005-0000-0000-0000722A0000}"/>
    <cellStyle name="Normalny 2 2 4 2 3 2 4 6" xfId="33761" xr:uid="{00000000-0005-0000-0000-0000732A0000}"/>
    <cellStyle name="Normalny 2 2 4 2 3 2 4 7" xfId="41766" xr:uid="{00000000-0005-0000-0000-0000742A0000}"/>
    <cellStyle name="Normalny 2 2 4 2 3 2 4 8" xfId="49771" xr:uid="{00000000-0005-0000-0000-0000752A0000}"/>
    <cellStyle name="Normalny 2 2 4 2 3 2 5" xfId="3977" xr:uid="{00000000-0005-0000-0000-0000762A0000}"/>
    <cellStyle name="Normalny 2 2 4 2 3 2 5 2" xfId="10569" xr:uid="{00000000-0005-0000-0000-0000772A0000}"/>
    <cellStyle name="Normalny 2 2 4 2 3 2 5 3" xfId="18575" xr:uid="{00000000-0005-0000-0000-0000782A0000}"/>
    <cellStyle name="Normalny 2 2 4 2 3 2 5 4" xfId="26580" xr:uid="{00000000-0005-0000-0000-0000792A0000}"/>
    <cellStyle name="Normalny 2 2 4 2 3 2 5 5" xfId="34585" xr:uid="{00000000-0005-0000-0000-00007A2A0000}"/>
    <cellStyle name="Normalny 2 2 4 2 3 2 5 6" xfId="42590" xr:uid="{00000000-0005-0000-0000-00007B2A0000}"/>
    <cellStyle name="Normalny 2 2 4 2 3 2 5 7" xfId="50595" xr:uid="{00000000-0005-0000-0000-00007C2A0000}"/>
    <cellStyle name="Normalny 2 2 4 2 3 2 6" xfId="14255" xr:uid="{00000000-0005-0000-0000-00007D2A0000}"/>
    <cellStyle name="Normalny 2 2 4 2 3 2 6 2" xfId="22260" xr:uid="{00000000-0005-0000-0000-00007E2A0000}"/>
    <cellStyle name="Normalny 2 2 4 2 3 2 6 3" xfId="30265" xr:uid="{00000000-0005-0000-0000-00007F2A0000}"/>
    <cellStyle name="Normalny 2 2 4 2 3 2 6 4" xfId="38270" xr:uid="{00000000-0005-0000-0000-0000802A0000}"/>
    <cellStyle name="Normalny 2 2 4 2 3 2 6 5" xfId="46275" xr:uid="{00000000-0005-0000-0000-0000812A0000}"/>
    <cellStyle name="Normalny 2 2 4 2 3 2 6 6" xfId="54280" xr:uid="{00000000-0005-0000-0000-0000822A0000}"/>
    <cellStyle name="Normalny 2 2 4 2 3 2 7" xfId="7273" xr:uid="{00000000-0005-0000-0000-0000832A0000}"/>
    <cellStyle name="Normalny 2 2 4 2 3 2 8" xfId="15279" xr:uid="{00000000-0005-0000-0000-0000842A0000}"/>
    <cellStyle name="Normalny 2 2 4 2 3 2 9" xfId="23284" xr:uid="{00000000-0005-0000-0000-0000852A0000}"/>
    <cellStyle name="Normalny 2 2 4 2 3 3" xfId="1093" xr:uid="{00000000-0005-0000-0000-0000862A0000}"/>
    <cellStyle name="Normalny 2 2 4 2 3 3 2" xfId="4389" xr:uid="{00000000-0005-0000-0000-0000872A0000}"/>
    <cellStyle name="Normalny 2 2 4 2 3 3 2 2" xfId="10981" xr:uid="{00000000-0005-0000-0000-0000882A0000}"/>
    <cellStyle name="Normalny 2 2 4 2 3 3 2 3" xfId="18987" xr:uid="{00000000-0005-0000-0000-0000892A0000}"/>
    <cellStyle name="Normalny 2 2 4 2 3 3 2 4" xfId="26992" xr:uid="{00000000-0005-0000-0000-00008A2A0000}"/>
    <cellStyle name="Normalny 2 2 4 2 3 3 2 5" xfId="34997" xr:uid="{00000000-0005-0000-0000-00008B2A0000}"/>
    <cellStyle name="Normalny 2 2 4 2 3 3 2 6" xfId="43002" xr:uid="{00000000-0005-0000-0000-00008C2A0000}"/>
    <cellStyle name="Normalny 2 2 4 2 3 3 2 7" xfId="51007" xr:uid="{00000000-0005-0000-0000-00008D2A0000}"/>
    <cellStyle name="Normalny 2 2 4 2 3 3 3" xfId="7685" xr:uid="{00000000-0005-0000-0000-00008E2A0000}"/>
    <cellStyle name="Normalny 2 2 4 2 3 3 4" xfId="15691" xr:uid="{00000000-0005-0000-0000-00008F2A0000}"/>
    <cellStyle name="Normalny 2 2 4 2 3 3 5" xfId="23696" xr:uid="{00000000-0005-0000-0000-0000902A0000}"/>
    <cellStyle name="Normalny 2 2 4 2 3 3 6" xfId="31701" xr:uid="{00000000-0005-0000-0000-0000912A0000}"/>
    <cellStyle name="Normalny 2 2 4 2 3 3 7" xfId="39706" xr:uid="{00000000-0005-0000-0000-0000922A0000}"/>
    <cellStyle name="Normalny 2 2 4 2 3 3 8" xfId="47711" xr:uid="{00000000-0005-0000-0000-0000932A0000}"/>
    <cellStyle name="Normalny 2 2 4 2 3 4" xfId="1917" xr:uid="{00000000-0005-0000-0000-0000942A0000}"/>
    <cellStyle name="Normalny 2 2 4 2 3 4 2" xfId="5213" xr:uid="{00000000-0005-0000-0000-0000952A0000}"/>
    <cellStyle name="Normalny 2 2 4 2 3 4 2 2" xfId="11805" xr:uid="{00000000-0005-0000-0000-0000962A0000}"/>
    <cellStyle name="Normalny 2 2 4 2 3 4 2 3" xfId="19811" xr:uid="{00000000-0005-0000-0000-0000972A0000}"/>
    <cellStyle name="Normalny 2 2 4 2 3 4 2 4" xfId="27816" xr:uid="{00000000-0005-0000-0000-0000982A0000}"/>
    <cellStyle name="Normalny 2 2 4 2 3 4 2 5" xfId="35821" xr:uid="{00000000-0005-0000-0000-0000992A0000}"/>
    <cellStyle name="Normalny 2 2 4 2 3 4 2 6" xfId="43826" xr:uid="{00000000-0005-0000-0000-00009A2A0000}"/>
    <cellStyle name="Normalny 2 2 4 2 3 4 2 7" xfId="51831" xr:uid="{00000000-0005-0000-0000-00009B2A0000}"/>
    <cellStyle name="Normalny 2 2 4 2 3 4 3" xfId="8509" xr:uid="{00000000-0005-0000-0000-00009C2A0000}"/>
    <cellStyle name="Normalny 2 2 4 2 3 4 4" xfId="16515" xr:uid="{00000000-0005-0000-0000-00009D2A0000}"/>
    <cellStyle name="Normalny 2 2 4 2 3 4 5" xfId="24520" xr:uid="{00000000-0005-0000-0000-00009E2A0000}"/>
    <cellStyle name="Normalny 2 2 4 2 3 4 6" xfId="32525" xr:uid="{00000000-0005-0000-0000-00009F2A0000}"/>
    <cellStyle name="Normalny 2 2 4 2 3 4 7" xfId="40530" xr:uid="{00000000-0005-0000-0000-0000A02A0000}"/>
    <cellStyle name="Normalny 2 2 4 2 3 4 8" xfId="48535" xr:uid="{00000000-0005-0000-0000-0000A12A0000}"/>
    <cellStyle name="Normalny 2 2 4 2 3 5" xfId="2741" xr:uid="{00000000-0005-0000-0000-0000A22A0000}"/>
    <cellStyle name="Normalny 2 2 4 2 3 5 2" xfId="6037" xr:uid="{00000000-0005-0000-0000-0000A32A0000}"/>
    <cellStyle name="Normalny 2 2 4 2 3 5 2 2" xfId="12629" xr:uid="{00000000-0005-0000-0000-0000A42A0000}"/>
    <cellStyle name="Normalny 2 2 4 2 3 5 2 3" xfId="20635" xr:uid="{00000000-0005-0000-0000-0000A52A0000}"/>
    <cellStyle name="Normalny 2 2 4 2 3 5 2 4" xfId="28640" xr:uid="{00000000-0005-0000-0000-0000A62A0000}"/>
    <cellStyle name="Normalny 2 2 4 2 3 5 2 5" xfId="36645" xr:uid="{00000000-0005-0000-0000-0000A72A0000}"/>
    <cellStyle name="Normalny 2 2 4 2 3 5 2 6" xfId="44650" xr:uid="{00000000-0005-0000-0000-0000A82A0000}"/>
    <cellStyle name="Normalny 2 2 4 2 3 5 2 7" xfId="52655" xr:uid="{00000000-0005-0000-0000-0000A92A0000}"/>
    <cellStyle name="Normalny 2 2 4 2 3 5 3" xfId="9333" xr:uid="{00000000-0005-0000-0000-0000AA2A0000}"/>
    <cellStyle name="Normalny 2 2 4 2 3 5 4" xfId="17339" xr:uid="{00000000-0005-0000-0000-0000AB2A0000}"/>
    <cellStyle name="Normalny 2 2 4 2 3 5 5" xfId="25344" xr:uid="{00000000-0005-0000-0000-0000AC2A0000}"/>
    <cellStyle name="Normalny 2 2 4 2 3 5 6" xfId="33349" xr:uid="{00000000-0005-0000-0000-0000AD2A0000}"/>
    <cellStyle name="Normalny 2 2 4 2 3 5 7" xfId="41354" xr:uid="{00000000-0005-0000-0000-0000AE2A0000}"/>
    <cellStyle name="Normalny 2 2 4 2 3 5 8" xfId="49359" xr:uid="{00000000-0005-0000-0000-0000AF2A0000}"/>
    <cellStyle name="Normalny 2 2 4 2 3 6" xfId="3565" xr:uid="{00000000-0005-0000-0000-0000B02A0000}"/>
    <cellStyle name="Normalny 2 2 4 2 3 6 2" xfId="10157" xr:uid="{00000000-0005-0000-0000-0000B12A0000}"/>
    <cellStyle name="Normalny 2 2 4 2 3 6 3" xfId="18163" xr:uid="{00000000-0005-0000-0000-0000B22A0000}"/>
    <cellStyle name="Normalny 2 2 4 2 3 6 4" xfId="26168" xr:uid="{00000000-0005-0000-0000-0000B32A0000}"/>
    <cellStyle name="Normalny 2 2 4 2 3 6 5" xfId="34173" xr:uid="{00000000-0005-0000-0000-0000B42A0000}"/>
    <cellStyle name="Normalny 2 2 4 2 3 6 6" xfId="42178" xr:uid="{00000000-0005-0000-0000-0000B52A0000}"/>
    <cellStyle name="Normalny 2 2 4 2 3 6 7" xfId="50183" xr:uid="{00000000-0005-0000-0000-0000B62A0000}"/>
    <cellStyle name="Normalny 2 2 4 2 3 7" xfId="13652" xr:uid="{00000000-0005-0000-0000-0000B72A0000}"/>
    <cellStyle name="Normalny 2 2 4 2 3 7 2" xfId="21657" xr:uid="{00000000-0005-0000-0000-0000B82A0000}"/>
    <cellStyle name="Normalny 2 2 4 2 3 7 3" xfId="29662" xr:uid="{00000000-0005-0000-0000-0000B92A0000}"/>
    <cellStyle name="Normalny 2 2 4 2 3 7 4" xfId="37667" xr:uid="{00000000-0005-0000-0000-0000BA2A0000}"/>
    <cellStyle name="Normalny 2 2 4 2 3 7 5" xfId="45672" xr:uid="{00000000-0005-0000-0000-0000BB2A0000}"/>
    <cellStyle name="Normalny 2 2 4 2 3 7 6" xfId="53677" xr:uid="{00000000-0005-0000-0000-0000BC2A0000}"/>
    <cellStyle name="Normalny 2 2 4 2 3 8" xfId="6861" xr:uid="{00000000-0005-0000-0000-0000BD2A0000}"/>
    <cellStyle name="Normalny 2 2 4 2 3 9" xfId="14867" xr:uid="{00000000-0005-0000-0000-0000BE2A0000}"/>
    <cellStyle name="Normalny 2 2 4 2 4" xfId="475" xr:uid="{00000000-0005-0000-0000-0000BF2A0000}"/>
    <cellStyle name="Normalny 2 2 4 2 4 10" xfId="31083" xr:uid="{00000000-0005-0000-0000-0000C02A0000}"/>
    <cellStyle name="Normalny 2 2 4 2 4 11" xfId="39088" xr:uid="{00000000-0005-0000-0000-0000C12A0000}"/>
    <cellStyle name="Normalny 2 2 4 2 4 12" xfId="47093" xr:uid="{00000000-0005-0000-0000-0000C22A0000}"/>
    <cellStyle name="Normalny 2 2 4 2 4 2" xfId="1299" xr:uid="{00000000-0005-0000-0000-0000C32A0000}"/>
    <cellStyle name="Normalny 2 2 4 2 4 2 2" xfId="4595" xr:uid="{00000000-0005-0000-0000-0000C42A0000}"/>
    <cellStyle name="Normalny 2 2 4 2 4 2 2 2" xfId="11187" xr:uid="{00000000-0005-0000-0000-0000C52A0000}"/>
    <cellStyle name="Normalny 2 2 4 2 4 2 2 3" xfId="19193" xr:uid="{00000000-0005-0000-0000-0000C62A0000}"/>
    <cellStyle name="Normalny 2 2 4 2 4 2 2 4" xfId="27198" xr:uid="{00000000-0005-0000-0000-0000C72A0000}"/>
    <cellStyle name="Normalny 2 2 4 2 4 2 2 5" xfId="35203" xr:uid="{00000000-0005-0000-0000-0000C82A0000}"/>
    <cellStyle name="Normalny 2 2 4 2 4 2 2 6" xfId="43208" xr:uid="{00000000-0005-0000-0000-0000C92A0000}"/>
    <cellStyle name="Normalny 2 2 4 2 4 2 2 7" xfId="51213" xr:uid="{00000000-0005-0000-0000-0000CA2A0000}"/>
    <cellStyle name="Normalny 2 2 4 2 4 2 3" xfId="14458" xr:uid="{00000000-0005-0000-0000-0000CB2A0000}"/>
    <cellStyle name="Normalny 2 2 4 2 4 2 3 2" xfId="22463" xr:uid="{00000000-0005-0000-0000-0000CC2A0000}"/>
    <cellStyle name="Normalny 2 2 4 2 4 2 3 3" xfId="30468" xr:uid="{00000000-0005-0000-0000-0000CD2A0000}"/>
    <cellStyle name="Normalny 2 2 4 2 4 2 3 4" xfId="38473" xr:uid="{00000000-0005-0000-0000-0000CE2A0000}"/>
    <cellStyle name="Normalny 2 2 4 2 4 2 3 5" xfId="46478" xr:uid="{00000000-0005-0000-0000-0000CF2A0000}"/>
    <cellStyle name="Normalny 2 2 4 2 4 2 3 6" xfId="54483" xr:uid="{00000000-0005-0000-0000-0000D02A0000}"/>
    <cellStyle name="Normalny 2 2 4 2 4 2 4" xfId="7891" xr:uid="{00000000-0005-0000-0000-0000D12A0000}"/>
    <cellStyle name="Normalny 2 2 4 2 4 2 5" xfId="15897" xr:uid="{00000000-0005-0000-0000-0000D22A0000}"/>
    <cellStyle name="Normalny 2 2 4 2 4 2 6" xfId="23902" xr:uid="{00000000-0005-0000-0000-0000D32A0000}"/>
    <cellStyle name="Normalny 2 2 4 2 4 2 7" xfId="31907" xr:uid="{00000000-0005-0000-0000-0000D42A0000}"/>
    <cellStyle name="Normalny 2 2 4 2 4 2 8" xfId="39912" xr:uid="{00000000-0005-0000-0000-0000D52A0000}"/>
    <cellStyle name="Normalny 2 2 4 2 4 2 9" xfId="47917" xr:uid="{00000000-0005-0000-0000-0000D62A0000}"/>
    <cellStyle name="Normalny 2 2 4 2 4 3" xfId="2123" xr:uid="{00000000-0005-0000-0000-0000D72A0000}"/>
    <cellStyle name="Normalny 2 2 4 2 4 3 2" xfId="5419" xr:uid="{00000000-0005-0000-0000-0000D82A0000}"/>
    <cellStyle name="Normalny 2 2 4 2 4 3 2 2" xfId="12011" xr:uid="{00000000-0005-0000-0000-0000D92A0000}"/>
    <cellStyle name="Normalny 2 2 4 2 4 3 2 3" xfId="20017" xr:uid="{00000000-0005-0000-0000-0000DA2A0000}"/>
    <cellStyle name="Normalny 2 2 4 2 4 3 2 4" xfId="28022" xr:uid="{00000000-0005-0000-0000-0000DB2A0000}"/>
    <cellStyle name="Normalny 2 2 4 2 4 3 2 5" xfId="36027" xr:uid="{00000000-0005-0000-0000-0000DC2A0000}"/>
    <cellStyle name="Normalny 2 2 4 2 4 3 2 6" xfId="44032" xr:uid="{00000000-0005-0000-0000-0000DD2A0000}"/>
    <cellStyle name="Normalny 2 2 4 2 4 3 2 7" xfId="52037" xr:uid="{00000000-0005-0000-0000-0000DE2A0000}"/>
    <cellStyle name="Normalny 2 2 4 2 4 3 3" xfId="8715" xr:uid="{00000000-0005-0000-0000-0000DF2A0000}"/>
    <cellStyle name="Normalny 2 2 4 2 4 3 4" xfId="16721" xr:uid="{00000000-0005-0000-0000-0000E02A0000}"/>
    <cellStyle name="Normalny 2 2 4 2 4 3 5" xfId="24726" xr:uid="{00000000-0005-0000-0000-0000E12A0000}"/>
    <cellStyle name="Normalny 2 2 4 2 4 3 6" xfId="32731" xr:uid="{00000000-0005-0000-0000-0000E22A0000}"/>
    <cellStyle name="Normalny 2 2 4 2 4 3 7" xfId="40736" xr:uid="{00000000-0005-0000-0000-0000E32A0000}"/>
    <cellStyle name="Normalny 2 2 4 2 4 3 8" xfId="48741" xr:uid="{00000000-0005-0000-0000-0000E42A0000}"/>
    <cellStyle name="Normalny 2 2 4 2 4 4" xfId="2947" xr:uid="{00000000-0005-0000-0000-0000E52A0000}"/>
    <cellStyle name="Normalny 2 2 4 2 4 4 2" xfId="6243" xr:uid="{00000000-0005-0000-0000-0000E62A0000}"/>
    <cellStyle name="Normalny 2 2 4 2 4 4 2 2" xfId="12835" xr:uid="{00000000-0005-0000-0000-0000E72A0000}"/>
    <cellStyle name="Normalny 2 2 4 2 4 4 2 3" xfId="20841" xr:uid="{00000000-0005-0000-0000-0000E82A0000}"/>
    <cellStyle name="Normalny 2 2 4 2 4 4 2 4" xfId="28846" xr:uid="{00000000-0005-0000-0000-0000E92A0000}"/>
    <cellStyle name="Normalny 2 2 4 2 4 4 2 5" xfId="36851" xr:uid="{00000000-0005-0000-0000-0000EA2A0000}"/>
    <cellStyle name="Normalny 2 2 4 2 4 4 2 6" xfId="44856" xr:uid="{00000000-0005-0000-0000-0000EB2A0000}"/>
    <cellStyle name="Normalny 2 2 4 2 4 4 2 7" xfId="52861" xr:uid="{00000000-0005-0000-0000-0000EC2A0000}"/>
    <cellStyle name="Normalny 2 2 4 2 4 4 3" xfId="9539" xr:uid="{00000000-0005-0000-0000-0000ED2A0000}"/>
    <cellStyle name="Normalny 2 2 4 2 4 4 4" xfId="17545" xr:uid="{00000000-0005-0000-0000-0000EE2A0000}"/>
    <cellStyle name="Normalny 2 2 4 2 4 4 5" xfId="25550" xr:uid="{00000000-0005-0000-0000-0000EF2A0000}"/>
    <cellStyle name="Normalny 2 2 4 2 4 4 6" xfId="33555" xr:uid="{00000000-0005-0000-0000-0000F02A0000}"/>
    <cellStyle name="Normalny 2 2 4 2 4 4 7" xfId="41560" xr:uid="{00000000-0005-0000-0000-0000F12A0000}"/>
    <cellStyle name="Normalny 2 2 4 2 4 4 8" xfId="49565" xr:uid="{00000000-0005-0000-0000-0000F22A0000}"/>
    <cellStyle name="Normalny 2 2 4 2 4 5" xfId="3771" xr:uid="{00000000-0005-0000-0000-0000F32A0000}"/>
    <cellStyle name="Normalny 2 2 4 2 4 5 2" xfId="10363" xr:uid="{00000000-0005-0000-0000-0000F42A0000}"/>
    <cellStyle name="Normalny 2 2 4 2 4 5 3" xfId="18369" xr:uid="{00000000-0005-0000-0000-0000F52A0000}"/>
    <cellStyle name="Normalny 2 2 4 2 4 5 4" xfId="26374" xr:uid="{00000000-0005-0000-0000-0000F62A0000}"/>
    <cellStyle name="Normalny 2 2 4 2 4 5 5" xfId="34379" xr:uid="{00000000-0005-0000-0000-0000F72A0000}"/>
    <cellStyle name="Normalny 2 2 4 2 4 5 6" xfId="42384" xr:uid="{00000000-0005-0000-0000-0000F82A0000}"/>
    <cellStyle name="Normalny 2 2 4 2 4 5 7" xfId="50389" xr:uid="{00000000-0005-0000-0000-0000F92A0000}"/>
    <cellStyle name="Normalny 2 2 4 2 4 6" xfId="13855" xr:uid="{00000000-0005-0000-0000-0000FA2A0000}"/>
    <cellStyle name="Normalny 2 2 4 2 4 6 2" xfId="21860" xr:uid="{00000000-0005-0000-0000-0000FB2A0000}"/>
    <cellStyle name="Normalny 2 2 4 2 4 6 3" xfId="29865" xr:uid="{00000000-0005-0000-0000-0000FC2A0000}"/>
    <cellStyle name="Normalny 2 2 4 2 4 6 4" xfId="37870" xr:uid="{00000000-0005-0000-0000-0000FD2A0000}"/>
    <cellStyle name="Normalny 2 2 4 2 4 6 5" xfId="45875" xr:uid="{00000000-0005-0000-0000-0000FE2A0000}"/>
    <cellStyle name="Normalny 2 2 4 2 4 6 6" xfId="53880" xr:uid="{00000000-0005-0000-0000-0000FF2A0000}"/>
    <cellStyle name="Normalny 2 2 4 2 4 7" xfId="7067" xr:uid="{00000000-0005-0000-0000-0000002B0000}"/>
    <cellStyle name="Normalny 2 2 4 2 4 8" xfId="15073" xr:uid="{00000000-0005-0000-0000-0000012B0000}"/>
    <cellStyle name="Normalny 2 2 4 2 4 9" xfId="23078" xr:uid="{00000000-0005-0000-0000-0000022B0000}"/>
    <cellStyle name="Normalny 2 2 4 2 5" xfId="887" xr:uid="{00000000-0005-0000-0000-0000032B0000}"/>
    <cellStyle name="Normalny 2 2 4 2 5 2" xfId="4183" xr:uid="{00000000-0005-0000-0000-0000042B0000}"/>
    <cellStyle name="Normalny 2 2 4 2 5 2 2" xfId="10775" xr:uid="{00000000-0005-0000-0000-0000052B0000}"/>
    <cellStyle name="Normalny 2 2 4 2 5 2 3" xfId="18781" xr:uid="{00000000-0005-0000-0000-0000062B0000}"/>
    <cellStyle name="Normalny 2 2 4 2 5 2 4" xfId="26786" xr:uid="{00000000-0005-0000-0000-0000072B0000}"/>
    <cellStyle name="Normalny 2 2 4 2 5 2 5" xfId="34791" xr:uid="{00000000-0005-0000-0000-0000082B0000}"/>
    <cellStyle name="Normalny 2 2 4 2 5 2 6" xfId="42796" xr:uid="{00000000-0005-0000-0000-0000092B0000}"/>
    <cellStyle name="Normalny 2 2 4 2 5 2 7" xfId="50801" xr:uid="{00000000-0005-0000-0000-00000A2B0000}"/>
    <cellStyle name="Normalny 2 2 4 2 5 3" xfId="14058" xr:uid="{00000000-0005-0000-0000-00000B2B0000}"/>
    <cellStyle name="Normalny 2 2 4 2 5 3 2" xfId="22063" xr:uid="{00000000-0005-0000-0000-00000C2B0000}"/>
    <cellStyle name="Normalny 2 2 4 2 5 3 3" xfId="30068" xr:uid="{00000000-0005-0000-0000-00000D2B0000}"/>
    <cellStyle name="Normalny 2 2 4 2 5 3 4" xfId="38073" xr:uid="{00000000-0005-0000-0000-00000E2B0000}"/>
    <cellStyle name="Normalny 2 2 4 2 5 3 5" xfId="46078" xr:uid="{00000000-0005-0000-0000-00000F2B0000}"/>
    <cellStyle name="Normalny 2 2 4 2 5 3 6" xfId="54083" xr:uid="{00000000-0005-0000-0000-0000102B0000}"/>
    <cellStyle name="Normalny 2 2 4 2 5 4" xfId="7479" xr:uid="{00000000-0005-0000-0000-0000112B0000}"/>
    <cellStyle name="Normalny 2 2 4 2 5 5" xfId="15485" xr:uid="{00000000-0005-0000-0000-0000122B0000}"/>
    <cellStyle name="Normalny 2 2 4 2 5 6" xfId="23490" xr:uid="{00000000-0005-0000-0000-0000132B0000}"/>
    <cellStyle name="Normalny 2 2 4 2 5 7" xfId="31495" xr:uid="{00000000-0005-0000-0000-0000142B0000}"/>
    <cellStyle name="Normalny 2 2 4 2 5 8" xfId="39500" xr:uid="{00000000-0005-0000-0000-0000152B0000}"/>
    <cellStyle name="Normalny 2 2 4 2 5 9" xfId="47505" xr:uid="{00000000-0005-0000-0000-0000162B0000}"/>
    <cellStyle name="Normalny 2 2 4 2 6" xfId="1711" xr:uid="{00000000-0005-0000-0000-0000172B0000}"/>
    <cellStyle name="Normalny 2 2 4 2 6 2" xfId="5007" xr:uid="{00000000-0005-0000-0000-0000182B0000}"/>
    <cellStyle name="Normalny 2 2 4 2 6 2 2" xfId="11599" xr:uid="{00000000-0005-0000-0000-0000192B0000}"/>
    <cellStyle name="Normalny 2 2 4 2 6 2 3" xfId="19605" xr:uid="{00000000-0005-0000-0000-00001A2B0000}"/>
    <cellStyle name="Normalny 2 2 4 2 6 2 4" xfId="27610" xr:uid="{00000000-0005-0000-0000-00001B2B0000}"/>
    <cellStyle name="Normalny 2 2 4 2 6 2 5" xfId="35615" xr:uid="{00000000-0005-0000-0000-00001C2B0000}"/>
    <cellStyle name="Normalny 2 2 4 2 6 2 6" xfId="43620" xr:uid="{00000000-0005-0000-0000-00001D2B0000}"/>
    <cellStyle name="Normalny 2 2 4 2 6 2 7" xfId="51625" xr:uid="{00000000-0005-0000-0000-00001E2B0000}"/>
    <cellStyle name="Normalny 2 2 4 2 6 3" xfId="13455" xr:uid="{00000000-0005-0000-0000-00001F2B0000}"/>
    <cellStyle name="Normalny 2 2 4 2 6 3 2" xfId="21460" xr:uid="{00000000-0005-0000-0000-0000202B0000}"/>
    <cellStyle name="Normalny 2 2 4 2 6 3 3" xfId="29465" xr:uid="{00000000-0005-0000-0000-0000212B0000}"/>
    <cellStyle name="Normalny 2 2 4 2 6 3 4" xfId="37470" xr:uid="{00000000-0005-0000-0000-0000222B0000}"/>
    <cellStyle name="Normalny 2 2 4 2 6 3 5" xfId="45475" xr:uid="{00000000-0005-0000-0000-0000232B0000}"/>
    <cellStyle name="Normalny 2 2 4 2 6 3 6" xfId="53480" xr:uid="{00000000-0005-0000-0000-0000242B0000}"/>
    <cellStyle name="Normalny 2 2 4 2 6 4" xfId="8303" xr:uid="{00000000-0005-0000-0000-0000252B0000}"/>
    <cellStyle name="Normalny 2 2 4 2 6 5" xfId="16309" xr:uid="{00000000-0005-0000-0000-0000262B0000}"/>
    <cellStyle name="Normalny 2 2 4 2 6 6" xfId="24314" xr:uid="{00000000-0005-0000-0000-0000272B0000}"/>
    <cellStyle name="Normalny 2 2 4 2 6 7" xfId="32319" xr:uid="{00000000-0005-0000-0000-0000282B0000}"/>
    <cellStyle name="Normalny 2 2 4 2 6 8" xfId="40324" xr:uid="{00000000-0005-0000-0000-0000292B0000}"/>
    <cellStyle name="Normalny 2 2 4 2 6 9" xfId="48329" xr:uid="{00000000-0005-0000-0000-00002A2B0000}"/>
    <cellStyle name="Normalny 2 2 4 2 7" xfId="2535" xr:uid="{00000000-0005-0000-0000-00002B2B0000}"/>
    <cellStyle name="Normalny 2 2 4 2 7 2" xfId="5831" xr:uid="{00000000-0005-0000-0000-00002C2B0000}"/>
    <cellStyle name="Normalny 2 2 4 2 7 2 2" xfId="12423" xr:uid="{00000000-0005-0000-0000-00002D2B0000}"/>
    <cellStyle name="Normalny 2 2 4 2 7 2 3" xfId="20429" xr:uid="{00000000-0005-0000-0000-00002E2B0000}"/>
    <cellStyle name="Normalny 2 2 4 2 7 2 4" xfId="28434" xr:uid="{00000000-0005-0000-0000-00002F2B0000}"/>
    <cellStyle name="Normalny 2 2 4 2 7 2 5" xfId="36439" xr:uid="{00000000-0005-0000-0000-0000302B0000}"/>
    <cellStyle name="Normalny 2 2 4 2 7 2 6" xfId="44444" xr:uid="{00000000-0005-0000-0000-0000312B0000}"/>
    <cellStyle name="Normalny 2 2 4 2 7 2 7" xfId="52449" xr:uid="{00000000-0005-0000-0000-0000322B0000}"/>
    <cellStyle name="Normalny 2 2 4 2 7 3" xfId="9127" xr:uid="{00000000-0005-0000-0000-0000332B0000}"/>
    <cellStyle name="Normalny 2 2 4 2 7 4" xfId="17133" xr:uid="{00000000-0005-0000-0000-0000342B0000}"/>
    <cellStyle name="Normalny 2 2 4 2 7 5" xfId="25138" xr:uid="{00000000-0005-0000-0000-0000352B0000}"/>
    <cellStyle name="Normalny 2 2 4 2 7 6" xfId="33143" xr:uid="{00000000-0005-0000-0000-0000362B0000}"/>
    <cellStyle name="Normalny 2 2 4 2 7 7" xfId="41148" xr:uid="{00000000-0005-0000-0000-0000372B0000}"/>
    <cellStyle name="Normalny 2 2 4 2 7 8" xfId="49153" xr:uid="{00000000-0005-0000-0000-0000382B0000}"/>
    <cellStyle name="Normalny 2 2 4 2 8" xfId="3359" xr:uid="{00000000-0005-0000-0000-0000392B0000}"/>
    <cellStyle name="Normalny 2 2 4 2 8 2" xfId="9951" xr:uid="{00000000-0005-0000-0000-00003A2B0000}"/>
    <cellStyle name="Normalny 2 2 4 2 8 3" xfId="17957" xr:uid="{00000000-0005-0000-0000-00003B2B0000}"/>
    <cellStyle name="Normalny 2 2 4 2 8 4" xfId="25962" xr:uid="{00000000-0005-0000-0000-00003C2B0000}"/>
    <cellStyle name="Normalny 2 2 4 2 8 5" xfId="33967" xr:uid="{00000000-0005-0000-0000-00003D2B0000}"/>
    <cellStyle name="Normalny 2 2 4 2 8 6" xfId="41972" xr:uid="{00000000-0005-0000-0000-00003E2B0000}"/>
    <cellStyle name="Normalny 2 2 4 2 8 7" xfId="49977" xr:uid="{00000000-0005-0000-0000-00003F2B0000}"/>
    <cellStyle name="Normalny 2 2 4 2 9" xfId="13249" xr:uid="{00000000-0005-0000-0000-0000402B0000}"/>
    <cellStyle name="Normalny 2 2 4 2 9 2" xfId="21254" xr:uid="{00000000-0005-0000-0000-0000412B0000}"/>
    <cellStyle name="Normalny 2 2 4 2 9 3" xfId="29259" xr:uid="{00000000-0005-0000-0000-0000422B0000}"/>
    <cellStyle name="Normalny 2 2 4 2 9 4" xfId="37264" xr:uid="{00000000-0005-0000-0000-0000432B0000}"/>
    <cellStyle name="Normalny 2 2 4 2 9 5" xfId="45269" xr:uid="{00000000-0005-0000-0000-0000442B0000}"/>
    <cellStyle name="Normalny 2 2 4 2 9 6" xfId="53274" xr:uid="{00000000-0005-0000-0000-0000452B0000}"/>
    <cellStyle name="Normalny 2 2 4 3" xfId="89" xr:uid="{00000000-0005-0000-0000-0000462B0000}"/>
    <cellStyle name="Normalny 2 2 4 3 10" xfId="6683" xr:uid="{00000000-0005-0000-0000-0000472B0000}"/>
    <cellStyle name="Normalny 2 2 4 3 11" xfId="14689" xr:uid="{00000000-0005-0000-0000-0000482B0000}"/>
    <cellStyle name="Normalny 2 2 4 3 12" xfId="22694" xr:uid="{00000000-0005-0000-0000-0000492B0000}"/>
    <cellStyle name="Normalny 2 2 4 3 13" xfId="30699" xr:uid="{00000000-0005-0000-0000-00004A2B0000}"/>
    <cellStyle name="Normalny 2 2 4 3 14" xfId="38704" xr:uid="{00000000-0005-0000-0000-00004B2B0000}"/>
    <cellStyle name="Normalny 2 2 4 3 15" xfId="46709" xr:uid="{00000000-0005-0000-0000-00004C2B0000}"/>
    <cellStyle name="Normalny 2 2 4 3 2" xfId="186" xr:uid="{00000000-0005-0000-0000-00004D2B0000}"/>
    <cellStyle name="Normalny 2 2 4 3 2 10" xfId="14786" xr:uid="{00000000-0005-0000-0000-00004E2B0000}"/>
    <cellStyle name="Normalny 2 2 4 3 2 11" xfId="22791" xr:uid="{00000000-0005-0000-0000-00004F2B0000}"/>
    <cellStyle name="Normalny 2 2 4 3 2 12" xfId="30796" xr:uid="{00000000-0005-0000-0000-0000502B0000}"/>
    <cellStyle name="Normalny 2 2 4 3 2 13" xfId="38801" xr:uid="{00000000-0005-0000-0000-0000512B0000}"/>
    <cellStyle name="Normalny 2 2 4 3 2 14" xfId="46806" xr:uid="{00000000-0005-0000-0000-0000522B0000}"/>
    <cellStyle name="Normalny 2 2 4 3 2 2" xfId="394" xr:uid="{00000000-0005-0000-0000-0000532B0000}"/>
    <cellStyle name="Normalny 2 2 4 3 2 2 10" xfId="22997" xr:uid="{00000000-0005-0000-0000-0000542B0000}"/>
    <cellStyle name="Normalny 2 2 4 3 2 2 11" xfId="31002" xr:uid="{00000000-0005-0000-0000-0000552B0000}"/>
    <cellStyle name="Normalny 2 2 4 3 2 2 12" xfId="39007" xr:uid="{00000000-0005-0000-0000-0000562B0000}"/>
    <cellStyle name="Normalny 2 2 4 3 2 2 13" xfId="47012" xr:uid="{00000000-0005-0000-0000-0000572B0000}"/>
    <cellStyle name="Normalny 2 2 4 3 2 2 2" xfId="806" xr:uid="{00000000-0005-0000-0000-0000582B0000}"/>
    <cellStyle name="Normalny 2 2 4 3 2 2 2 10" xfId="31414" xr:uid="{00000000-0005-0000-0000-0000592B0000}"/>
    <cellStyle name="Normalny 2 2 4 3 2 2 2 11" xfId="39419" xr:uid="{00000000-0005-0000-0000-00005A2B0000}"/>
    <cellStyle name="Normalny 2 2 4 3 2 2 2 12" xfId="47424" xr:uid="{00000000-0005-0000-0000-00005B2B0000}"/>
    <cellStyle name="Normalny 2 2 4 3 2 2 2 2" xfId="1630" xr:uid="{00000000-0005-0000-0000-00005C2B0000}"/>
    <cellStyle name="Normalny 2 2 4 3 2 2 2 2 2" xfId="4926" xr:uid="{00000000-0005-0000-0000-00005D2B0000}"/>
    <cellStyle name="Normalny 2 2 4 3 2 2 2 2 2 2" xfId="11518" xr:uid="{00000000-0005-0000-0000-00005E2B0000}"/>
    <cellStyle name="Normalny 2 2 4 3 2 2 2 2 2 3" xfId="19524" xr:uid="{00000000-0005-0000-0000-00005F2B0000}"/>
    <cellStyle name="Normalny 2 2 4 3 2 2 2 2 2 4" xfId="27529" xr:uid="{00000000-0005-0000-0000-0000602B0000}"/>
    <cellStyle name="Normalny 2 2 4 3 2 2 2 2 2 5" xfId="35534" xr:uid="{00000000-0005-0000-0000-0000612B0000}"/>
    <cellStyle name="Normalny 2 2 4 3 2 2 2 2 2 6" xfId="43539" xr:uid="{00000000-0005-0000-0000-0000622B0000}"/>
    <cellStyle name="Normalny 2 2 4 3 2 2 2 2 2 7" xfId="51544" xr:uid="{00000000-0005-0000-0000-0000632B0000}"/>
    <cellStyle name="Normalny 2 2 4 3 2 2 2 2 3" xfId="8222" xr:uid="{00000000-0005-0000-0000-0000642B0000}"/>
    <cellStyle name="Normalny 2 2 4 3 2 2 2 2 4" xfId="16228" xr:uid="{00000000-0005-0000-0000-0000652B0000}"/>
    <cellStyle name="Normalny 2 2 4 3 2 2 2 2 5" xfId="24233" xr:uid="{00000000-0005-0000-0000-0000662B0000}"/>
    <cellStyle name="Normalny 2 2 4 3 2 2 2 2 6" xfId="32238" xr:uid="{00000000-0005-0000-0000-0000672B0000}"/>
    <cellStyle name="Normalny 2 2 4 3 2 2 2 2 7" xfId="40243" xr:uid="{00000000-0005-0000-0000-0000682B0000}"/>
    <cellStyle name="Normalny 2 2 4 3 2 2 2 2 8" xfId="48248" xr:uid="{00000000-0005-0000-0000-0000692B0000}"/>
    <cellStyle name="Normalny 2 2 4 3 2 2 2 3" xfId="2454" xr:uid="{00000000-0005-0000-0000-00006A2B0000}"/>
    <cellStyle name="Normalny 2 2 4 3 2 2 2 3 2" xfId="5750" xr:uid="{00000000-0005-0000-0000-00006B2B0000}"/>
    <cellStyle name="Normalny 2 2 4 3 2 2 2 3 2 2" xfId="12342" xr:uid="{00000000-0005-0000-0000-00006C2B0000}"/>
    <cellStyle name="Normalny 2 2 4 3 2 2 2 3 2 3" xfId="20348" xr:uid="{00000000-0005-0000-0000-00006D2B0000}"/>
    <cellStyle name="Normalny 2 2 4 3 2 2 2 3 2 4" xfId="28353" xr:uid="{00000000-0005-0000-0000-00006E2B0000}"/>
    <cellStyle name="Normalny 2 2 4 3 2 2 2 3 2 5" xfId="36358" xr:uid="{00000000-0005-0000-0000-00006F2B0000}"/>
    <cellStyle name="Normalny 2 2 4 3 2 2 2 3 2 6" xfId="44363" xr:uid="{00000000-0005-0000-0000-0000702B0000}"/>
    <cellStyle name="Normalny 2 2 4 3 2 2 2 3 2 7" xfId="52368" xr:uid="{00000000-0005-0000-0000-0000712B0000}"/>
    <cellStyle name="Normalny 2 2 4 3 2 2 2 3 3" xfId="9046" xr:uid="{00000000-0005-0000-0000-0000722B0000}"/>
    <cellStyle name="Normalny 2 2 4 3 2 2 2 3 4" xfId="17052" xr:uid="{00000000-0005-0000-0000-0000732B0000}"/>
    <cellStyle name="Normalny 2 2 4 3 2 2 2 3 5" xfId="25057" xr:uid="{00000000-0005-0000-0000-0000742B0000}"/>
    <cellStyle name="Normalny 2 2 4 3 2 2 2 3 6" xfId="33062" xr:uid="{00000000-0005-0000-0000-0000752B0000}"/>
    <cellStyle name="Normalny 2 2 4 3 2 2 2 3 7" xfId="41067" xr:uid="{00000000-0005-0000-0000-0000762B0000}"/>
    <cellStyle name="Normalny 2 2 4 3 2 2 2 3 8" xfId="49072" xr:uid="{00000000-0005-0000-0000-0000772B0000}"/>
    <cellStyle name="Normalny 2 2 4 3 2 2 2 4" xfId="3278" xr:uid="{00000000-0005-0000-0000-0000782B0000}"/>
    <cellStyle name="Normalny 2 2 4 3 2 2 2 4 2" xfId="6574" xr:uid="{00000000-0005-0000-0000-0000792B0000}"/>
    <cellStyle name="Normalny 2 2 4 3 2 2 2 4 2 2" xfId="13166" xr:uid="{00000000-0005-0000-0000-00007A2B0000}"/>
    <cellStyle name="Normalny 2 2 4 3 2 2 2 4 2 3" xfId="21172" xr:uid="{00000000-0005-0000-0000-00007B2B0000}"/>
    <cellStyle name="Normalny 2 2 4 3 2 2 2 4 2 4" xfId="29177" xr:uid="{00000000-0005-0000-0000-00007C2B0000}"/>
    <cellStyle name="Normalny 2 2 4 3 2 2 2 4 2 5" xfId="37182" xr:uid="{00000000-0005-0000-0000-00007D2B0000}"/>
    <cellStyle name="Normalny 2 2 4 3 2 2 2 4 2 6" xfId="45187" xr:uid="{00000000-0005-0000-0000-00007E2B0000}"/>
    <cellStyle name="Normalny 2 2 4 3 2 2 2 4 2 7" xfId="53192" xr:uid="{00000000-0005-0000-0000-00007F2B0000}"/>
    <cellStyle name="Normalny 2 2 4 3 2 2 2 4 3" xfId="9870" xr:uid="{00000000-0005-0000-0000-0000802B0000}"/>
    <cellStyle name="Normalny 2 2 4 3 2 2 2 4 4" xfId="17876" xr:uid="{00000000-0005-0000-0000-0000812B0000}"/>
    <cellStyle name="Normalny 2 2 4 3 2 2 2 4 5" xfId="25881" xr:uid="{00000000-0005-0000-0000-0000822B0000}"/>
    <cellStyle name="Normalny 2 2 4 3 2 2 2 4 6" xfId="33886" xr:uid="{00000000-0005-0000-0000-0000832B0000}"/>
    <cellStyle name="Normalny 2 2 4 3 2 2 2 4 7" xfId="41891" xr:uid="{00000000-0005-0000-0000-0000842B0000}"/>
    <cellStyle name="Normalny 2 2 4 3 2 2 2 4 8" xfId="49896" xr:uid="{00000000-0005-0000-0000-0000852B0000}"/>
    <cellStyle name="Normalny 2 2 4 3 2 2 2 5" xfId="4102" xr:uid="{00000000-0005-0000-0000-0000862B0000}"/>
    <cellStyle name="Normalny 2 2 4 3 2 2 2 5 2" xfId="10694" xr:uid="{00000000-0005-0000-0000-0000872B0000}"/>
    <cellStyle name="Normalny 2 2 4 3 2 2 2 5 3" xfId="18700" xr:uid="{00000000-0005-0000-0000-0000882B0000}"/>
    <cellStyle name="Normalny 2 2 4 3 2 2 2 5 4" xfId="26705" xr:uid="{00000000-0005-0000-0000-0000892B0000}"/>
    <cellStyle name="Normalny 2 2 4 3 2 2 2 5 5" xfId="34710" xr:uid="{00000000-0005-0000-0000-00008A2B0000}"/>
    <cellStyle name="Normalny 2 2 4 3 2 2 2 5 6" xfId="42715" xr:uid="{00000000-0005-0000-0000-00008B2B0000}"/>
    <cellStyle name="Normalny 2 2 4 3 2 2 2 5 7" xfId="50720" xr:uid="{00000000-0005-0000-0000-00008C2B0000}"/>
    <cellStyle name="Normalny 2 2 4 3 2 2 2 6" xfId="14380" xr:uid="{00000000-0005-0000-0000-00008D2B0000}"/>
    <cellStyle name="Normalny 2 2 4 3 2 2 2 6 2" xfId="22385" xr:uid="{00000000-0005-0000-0000-00008E2B0000}"/>
    <cellStyle name="Normalny 2 2 4 3 2 2 2 6 3" xfId="30390" xr:uid="{00000000-0005-0000-0000-00008F2B0000}"/>
    <cellStyle name="Normalny 2 2 4 3 2 2 2 6 4" xfId="38395" xr:uid="{00000000-0005-0000-0000-0000902B0000}"/>
    <cellStyle name="Normalny 2 2 4 3 2 2 2 6 5" xfId="46400" xr:uid="{00000000-0005-0000-0000-0000912B0000}"/>
    <cellStyle name="Normalny 2 2 4 3 2 2 2 6 6" xfId="54405" xr:uid="{00000000-0005-0000-0000-0000922B0000}"/>
    <cellStyle name="Normalny 2 2 4 3 2 2 2 7" xfId="7398" xr:uid="{00000000-0005-0000-0000-0000932B0000}"/>
    <cellStyle name="Normalny 2 2 4 3 2 2 2 8" xfId="15404" xr:uid="{00000000-0005-0000-0000-0000942B0000}"/>
    <cellStyle name="Normalny 2 2 4 3 2 2 2 9" xfId="23409" xr:uid="{00000000-0005-0000-0000-0000952B0000}"/>
    <cellStyle name="Normalny 2 2 4 3 2 2 3" xfId="1218" xr:uid="{00000000-0005-0000-0000-0000962B0000}"/>
    <cellStyle name="Normalny 2 2 4 3 2 2 3 2" xfId="4514" xr:uid="{00000000-0005-0000-0000-0000972B0000}"/>
    <cellStyle name="Normalny 2 2 4 3 2 2 3 2 2" xfId="11106" xr:uid="{00000000-0005-0000-0000-0000982B0000}"/>
    <cellStyle name="Normalny 2 2 4 3 2 2 3 2 3" xfId="19112" xr:uid="{00000000-0005-0000-0000-0000992B0000}"/>
    <cellStyle name="Normalny 2 2 4 3 2 2 3 2 4" xfId="27117" xr:uid="{00000000-0005-0000-0000-00009A2B0000}"/>
    <cellStyle name="Normalny 2 2 4 3 2 2 3 2 5" xfId="35122" xr:uid="{00000000-0005-0000-0000-00009B2B0000}"/>
    <cellStyle name="Normalny 2 2 4 3 2 2 3 2 6" xfId="43127" xr:uid="{00000000-0005-0000-0000-00009C2B0000}"/>
    <cellStyle name="Normalny 2 2 4 3 2 2 3 2 7" xfId="51132" xr:uid="{00000000-0005-0000-0000-00009D2B0000}"/>
    <cellStyle name="Normalny 2 2 4 3 2 2 3 3" xfId="7810" xr:uid="{00000000-0005-0000-0000-00009E2B0000}"/>
    <cellStyle name="Normalny 2 2 4 3 2 2 3 4" xfId="15816" xr:uid="{00000000-0005-0000-0000-00009F2B0000}"/>
    <cellStyle name="Normalny 2 2 4 3 2 2 3 5" xfId="23821" xr:uid="{00000000-0005-0000-0000-0000A02B0000}"/>
    <cellStyle name="Normalny 2 2 4 3 2 2 3 6" xfId="31826" xr:uid="{00000000-0005-0000-0000-0000A12B0000}"/>
    <cellStyle name="Normalny 2 2 4 3 2 2 3 7" xfId="39831" xr:uid="{00000000-0005-0000-0000-0000A22B0000}"/>
    <cellStyle name="Normalny 2 2 4 3 2 2 3 8" xfId="47836" xr:uid="{00000000-0005-0000-0000-0000A32B0000}"/>
    <cellStyle name="Normalny 2 2 4 3 2 2 4" xfId="2042" xr:uid="{00000000-0005-0000-0000-0000A42B0000}"/>
    <cellStyle name="Normalny 2 2 4 3 2 2 4 2" xfId="5338" xr:uid="{00000000-0005-0000-0000-0000A52B0000}"/>
    <cellStyle name="Normalny 2 2 4 3 2 2 4 2 2" xfId="11930" xr:uid="{00000000-0005-0000-0000-0000A62B0000}"/>
    <cellStyle name="Normalny 2 2 4 3 2 2 4 2 3" xfId="19936" xr:uid="{00000000-0005-0000-0000-0000A72B0000}"/>
    <cellStyle name="Normalny 2 2 4 3 2 2 4 2 4" xfId="27941" xr:uid="{00000000-0005-0000-0000-0000A82B0000}"/>
    <cellStyle name="Normalny 2 2 4 3 2 2 4 2 5" xfId="35946" xr:uid="{00000000-0005-0000-0000-0000A92B0000}"/>
    <cellStyle name="Normalny 2 2 4 3 2 2 4 2 6" xfId="43951" xr:uid="{00000000-0005-0000-0000-0000AA2B0000}"/>
    <cellStyle name="Normalny 2 2 4 3 2 2 4 2 7" xfId="51956" xr:uid="{00000000-0005-0000-0000-0000AB2B0000}"/>
    <cellStyle name="Normalny 2 2 4 3 2 2 4 3" xfId="8634" xr:uid="{00000000-0005-0000-0000-0000AC2B0000}"/>
    <cellStyle name="Normalny 2 2 4 3 2 2 4 4" xfId="16640" xr:uid="{00000000-0005-0000-0000-0000AD2B0000}"/>
    <cellStyle name="Normalny 2 2 4 3 2 2 4 5" xfId="24645" xr:uid="{00000000-0005-0000-0000-0000AE2B0000}"/>
    <cellStyle name="Normalny 2 2 4 3 2 2 4 6" xfId="32650" xr:uid="{00000000-0005-0000-0000-0000AF2B0000}"/>
    <cellStyle name="Normalny 2 2 4 3 2 2 4 7" xfId="40655" xr:uid="{00000000-0005-0000-0000-0000B02B0000}"/>
    <cellStyle name="Normalny 2 2 4 3 2 2 4 8" xfId="48660" xr:uid="{00000000-0005-0000-0000-0000B12B0000}"/>
    <cellStyle name="Normalny 2 2 4 3 2 2 5" xfId="2866" xr:uid="{00000000-0005-0000-0000-0000B22B0000}"/>
    <cellStyle name="Normalny 2 2 4 3 2 2 5 2" xfId="6162" xr:uid="{00000000-0005-0000-0000-0000B32B0000}"/>
    <cellStyle name="Normalny 2 2 4 3 2 2 5 2 2" xfId="12754" xr:uid="{00000000-0005-0000-0000-0000B42B0000}"/>
    <cellStyle name="Normalny 2 2 4 3 2 2 5 2 3" xfId="20760" xr:uid="{00000000-0005-0000-0000-0000B52B0000}"/>
    <cellStyle name="Normalny 2 2 4 3 2 2 5 2 4" xfId="28765" xr:uid="{00000000-0005-0000-0000-0000B62B0000}"/>
    <cellStyle name="Normalny 2 2 4 3 2 2 5 2 5" xfId="36770" xr:uid="{00000000-0005-0000-0000-0000B72B0000}"/>
    <cellStyle name="Normalny 2 2 4 3 2 2 5 2 6" xfId="44775" xr:uid="{00000000-0005-0000-0000-0000B82B0000}"/>
    <cellStyle name="Normalny 2 2 4 3 2 2 5 2 7" xfId="52780" xr:uid="{00000000-0005-0000-0000-0000B92B0000}"/>
    <cellStyle name="Normalny 2 2 4 3 2 2 5 3" xfId="9458" xr:uid="{00000000-0005-0000-0000-0000BA2B0000}"/>
    <cellStyle name="Normalny 2 2 4 3 2 2 5 4" xfId="17464" xr:uid="{00000000-0005-0000-0000-0000BB2B0000}"/>
    <cellStyle name="Normalny 2 2 4 3 2 2 5 5" xfId="25469" xr:uid="{00000000-0005-0000-0000-0000BC2B0000}"/>
    <cellStyle name="Normalny 2 2 4 3 2 2 5 6" xfId="33474" xr:uid="{00000000-0005-0000-0000-0000BD2B0000}"/>
    <cellStyle name="Normalny 2 2 4 3 2 2 5 7" xfId="41479" xr:uid="{00000000-0005-0000-0000-0000BE2B0000}"/>
    <cellStyle name="Normalny 2 2 4 3 2 2 5 8" xfId="49484" xr:uid="{00000000-0005-0000-0000-0000BF2B0000}"/>
    <cellStyle name="Normalny 2 2 4 3 2 2 6" xfId="3690" xr:uid="{00000000-0005-0000-0000-0000C02B0000}"/>
    <cellStyle name="Normalny 2 2 4 3 2 2 6 2" xfId="10282" xr:uid="{00000000-0005-0000-0000-0000C12B0000}"/>
    <cellStyle name="Normalny 2 2 4 3 2 2 6 3" xfId="18288" xr:uid="{00000000-0005-0000-0000-0000C22B0000}"/>
    <cellStyle name="Normalny 2 2 4 3 2 2 6 4" xfId="26293" xr:uid="{00000000-0005-0000-0000-0000C32B0000}"/>
    <cellStyle name="Normalny 2 2 4 3 2 2 6 5" xfId="34298" xr:uid="{00000000-0005-0000-0000-0000C42B0000}"/>
    <cellStyle name="Normalny 2 2 4 3 2 2 6 6" xfId="42303" xr:uid="{00000000-0005-0000-0000-0000C52B0000}"/>
    <cellStyle name="Normalny 2 2 4 3 2 2 6 7" xfId="50308" xr:uid="{00000000-0005-0000-0000-0000C62B0000}"/>
    <cellStyle name="Normalny 2 2 4 3 2 2 7" xfId="13777" xr:uid="{00000000-0005-0000-0000-0000C72B0000}"/>
    <cellStyle name="Normalny 2 2 4 3 2 2 7 2" xfId="21782" xr:uid="{00000000-0005-0000-0000-0000C82B0000}"/>
    <cellStyle name="Normalny 2 2 4 3 2 2 7 3" xfId="29787" xr:uid="{00000000-0005-0000-0000-0000C92B0000}"/>
    <cellStyle name="Normalny 2 2 4 3 2 2 7 4" xfId="37792" xr:uid="{00000000-0005-0000-0000-0000CA2B0000}"/>
    <cellStyle name="Normalny 2 2 4 3 2 2 7 5" xfId="45797" xr:uid="{00000000-0005-0000-0000-0000CB2B0000}"/>
    <cellStyle name="Normalny 2 2 4 3 2 2 7 6" xfId="53802" xr:uid="{00000000-0005-0000-0000-0000CC2B0000}"/>
    <cellStyle name="Normalny 2 2 4 3 2 2 8" xfId="6986" xr:uid="{00000000-0005-0000-0000-0000CD2B0000}"/>
    <cellStyle name="Normalny 2 2 4 3 2 2 9" xfId="14992" xr:uid="{00000000-0005-0000-0000-0000CE2B0000}"/>
    <cellStyle name="Normalny 2 2 4 3 2 3" xfId="600" xr:uid="{00000000-0005-0000-0000-0000CF2B0000}"/>
    <cellStyle name="Normalny 2 2 4 3 2 3 10" xfId="31208" xr:uid="{00000000-0005-0000-0000-0000D02B0000}"/>
    <cellStyle name="Normalny 2 2 4 3 2 3 11" xfId="39213" xr:uid="{00000000-0005-0000-0000-0000D12B0000}"/>
    <cellStyle name="Normalny 2 2 4 3 2 3 12" xfId="47218" xr:uid="{00000000-0005-0000-0000-0000D22B0000}"/>
    <cellStyle name="Normalny 2 2 4 3 2 3 2" xfId="1424" xr:uid="{00000000-0005-0000-0000-0000D32B0000}"/>
    <cellStyle name="Normalny 2 2 4 3 2 3 2 2" xfId="4720" xr:uid="{00000000-0005-0000-0000-0000D42B0000}"/>
    <cellStyle name="Normalny 2 2 4 3 2 3 2 2 2" xfId="11312" xr:uid="{00000000-0005-0000-0000-0000D52B0000}"/>
    <cellStyle name="Normalny 2 2 4 3 2 3 2 2 3" xfId="19318" xr:uid="{00000000-0005-0000-0000-0000D62B0000}"/>
    <cellStyle name="Normalny 2 2 4 3 2 3 2 2 4" xfId="27323" xr:uid="{00000000-0005-0000-0000-0000D72B0000}"/>
    <cellStyle name="Normalny 2 2 4 3 2 3 2 2 5" xfId="35328" xr:uid="{00000000-0005-0000-0000-0000D82B0000}"/>
    <cellStyle name="Normalny 2 2 4 3 2 3 2 2 6" xfId="43333" xr:uid="{00000000-0005-0000-0000-0000D92B0000}"/>
    <cellStyle name="Normalny 2 2 4 3 2 3 2 2 7" xfId="51338" xr:uid="{00000000-0005-0000-0000-0000DA2B0000}"/>
    <cellStyle name="Normalny 2 2 4 3 2 3 2 3" xfId="14583" xr:uid="{00000000-0005-0000-0000-0000DB2B0000}"/>
    <cellStyle name="Normalny 2 2 4 3 2 3 2 3 2" xfId="22588" xr:uid="{00000000-0005-0000-0000-0000DC2B0000}"/>
    <cellStyle name="Normalny 2 2 4 3 2 3 2 3 3" xfId="30593" xr:uid="{00000000-0005-0000-0000-0000DD2B0000}"/>
    <cellStyle name="Normalny 2 2 4 3 2 3 2 3 4" xfId="38598" xr:uid="{00000000-0005-0000-0000-0000DE2B0000}"/>
    <cellStyle name="Normalny 2 2 4 3 2 3 2 3 5" xfId="46603" xr:uid="{00000000-0005-0000-0000-0000DF2B0000}"/>
    <cellStyle name="Normalny 2 2 4 3 2 3 2 3 6" xfId="54608" xr:uid="{00000000-0005-0000-0000-0000E02B0000}"/>
    <cellStyle name="Normalny 2 2 4 3 2 3 2 4" xfId="8016" xr:uid="{00000000-0005-0000-0000-0000E12B0000}"/>
    <cellStyle name="Normalny 2 2 4 3 2 3 2 5" xfId="16022" xr:uid="{00000000-0005-0000-0000-0000E22B0000}"/>
    <cellStyle name="Normalny 2 2 4 3 2 3 2 6" xfId="24027" xr:uid="{00000000-0005-0000-0000-0000E32B0000}"/>
    <cellStyle name="Normalny 2 2 4 3 2 3 2 7" xfId="32032" xr:uid="{00000000-0005-0000-0000-0000E42B0000}"/>
    <cellStyle name="Normalny 2 2 4 3 2 3 2 8" xfId="40037" xr:uid="{00000000-0005-0000-0000-0000E52B0000}"/>
    <cellStyle name="Normalny 2 2 4 3 2 3 2 9" xfId="48042" xr:uid="{00000000-0005-0000-0000-0000E62B0000}"/>
    <cellStyle name="Normalny 2 2 4 3 2 3 3" xfId="2248" xr:uid="{00000000-0005-0000-0000-0000E72B0000}"/>
    <cellStyle name="Normalny 2 2 4 3 2 3 3 2" xfId="5544" xr:uid="{00000000-0005-0000-0000-0000E82B0000}"/>
    <cellStyle name="Normalny 2 2 4 3 2 3 3 2 2" xfId="12136" xr:uid="{00000000-0005-0000-0000-0000E92B0000}"/>
    <cellStyle name="Normalny 2 2 4 3 2 3 3 2 3" xfId="20142" xr:uid="{00000000-0005-0000-0000-0000EA2B0000}"/>
    <cellStyle name="Normalny 2 2 4 3 2 3 3 2 4" xfId="28147" xr:uid="{00000000-0005-0000-0000-0000EB2B0000}"/>
    <cellStyle name="Normalny 2 2 4 3 2 3 3 2 5" xfId="36152" xr:uid="{00000000-0005-0000-0000-0000EC2B0000}"/>
    <cellStyle name="Normalny 2 2 4 3 2 3 3 2 6" xfId="44157" xr:uid="{00000000-0005-0000-0000-0000ED2B0000}"/>
    <cellStyle name="Normalny 2 2 4 3 2 3 3 2 7" xfId="52162" xr:uid="{00000000-0005-0000-0000-0000EE2B0000}"/>
    <cellStyle name="Normalny 2 2 4 3 2 3 3 3" xfId="8840" xr:uid="{00000000-0005-0000-0000-0000EF2B0000}"/>
    <cellStyle name="Normalny 2 2 4 3 2 3 3 4" xfId="16846" xr:uid="{00000000-0005-0000-0000-0000F02B0000}"/>
    <cellStyle name="Normalny 2 2 4 3 2 3 3 5" xfId="24851" xr:uid="{00000000-0005-0000-0000-0000F12B0000}"/>
    <cellStyle name="Normalny 2 2 4 3 2 3 3 6" xfId="32856" xr:uid="{00000000-0005-0000-0000-0000F22B0000}"/>
    <cellStyle name="Normalny 2 2 4 3 2 3 3 7" xfId="40861" xr:uid="{00000000-0005-0000-0000-0000F32B0000}"/>
    <cellStyle name="Normalny 2 2 4 3 2 3 3 8" xfId="48866" xr:uid="{00000000-0005-0000-0000-0000F42B0000}"/>
    <cellStyle name="Normalny 2 2 4 3 2 3 4" xfId="3072" xr:uid="{00000000-0005-0000-0000-0000F52B0000}"/>
    <cellStyle name="Normalny 2 2 4 3 2 3 4 2" xfId="6368" xr:uid="{00000000-0005-0000-0000-0000F62B0000}"/>
    <cellStyle name="Normalny 2 2 4 3 2 3 4 2 2" xfId="12960" xr:uid="{00000000-0005-0000-0000-0000F72B0000}"/>
    <cellStyle name="Normalny 2 2 4 3 2 3 4 2 3" xfId="20966" xr:uid="{00000000-0005-0000-0000-0000F82B0000}"/>
    <cellStyle name="Normalny 2 2 4 3 2 3 4 2 4" xfId="28971" xr:uid="{00000000-0005-0000-0000-0000F92B0000}"/>
    <cellStyle name="Normalny 2 2 4 3 2 3 4 2 5" xfId="36976" xr:uid="{00000000-0005-0000-0000-0000FA2B0000}"/>
    <cellStyle name="Normalny 2 2 4 3 2 3 4 2 6" xfId="44981" xr:uid="{00000000-0005-0000-0000-0000FB2B0000}"/>
    <cellStyle name="Normalny 2 2 4 3 2 3 4 2 7" xfId="52986" xr:uid="{00000000-0005-0000-0000-0000FC2B0000}"/>
    <cellStyle name="Normalny 2 2 4 3 2 3 4 3" xfId="9664" xr:uid="{00000000-0005-0000-0000-0000FD2B0000}"/>
    <cellStyle name="Normalny 2 2 4 3 2 3 4 4" xfId="17670" xr:uid="{00000000-0005-0000-0000-0000FE2B0000}"/>
    <cellStyle name="Normalny 2 2 4 3 2 3 4 5" xfId="25675" xr:uid="{00000000-0005-0000-0000-0000FF2B0000}"/>
    <cellStyle name="Normalny 2 2 4 3 2 3 4 6" xfId="33680" xr:uid="{00000000-0005-0000-0000-0000002C0000}"/>
    <cellStyle name="Normalny 2 2 4 3 2 3 4 7" xfId="41685" xr:uid="{00000000-0005-0000-0000-0000012C0000}"/>
    <cellStyle name="Normalny 2 2 4 3 2 3 4 8" xfId="49690" xr:uid="{00000000-0005-0000-0000-0000022C0000}"/>
    <cellStyle name="Normalny 2 2 4 3 2 3 5" xfId="3896" xr:uid="{00000000-0005-0000-0000-0000032C0000}"/>
    <cellStyle name="Normalny 2 2 4 3 2 3 5 2" xfId="10488" xr:uid="{00000000-0005-0000-0000-0000042C0000}"/>
    <cellStyle name="Normalny 2 2 4 3 2 3 5 3" xfId="18494" xr:uid="{00000000-0005-0000-0000-0000052C0000}"/>
    <cellStyle name="Normalny 2 2 4 3 2 3 5 4" xfId="26499" xr:uid="{00000000-0005-0000-0000-0000062C0000}"/>
    <cellStyle name="Normalny 2 2 4 3 2 3 5 5" xfId="34504" xr:uid="{00000000-0005-0000-0000-0000072C0000}"/>
    <cellStyle name="Normalny 2 2 4 3 2 3 5 6" xfId="42509" xr:uid="{00000000-0005-0000-0000-0000082C0000}"/>
    <cellStyle name="Normalny 2 2 4 3 2 3 5 7" xfId="50514" xr:uid="{00000000-0005-0000-0000-0000092C0000}"/>
    <cellStyle name="Normalny 2 2 4 3 2 3 6" xfId="13980" xr:uid="{00000000-0005-0000-0000-00000A2C0000}"/>
    <cellStyle name="Normalny 2 2 4 3 2 3 6 2" xfId="21985" xr:uid="{00000000-0005-0000-0000-00000B2C0000}"/>
    <cellStyle name="Normalny 2 2 4 3 2 3 6 3" xfId="29990" xr:uid="{00000000-0005-0000-0000-00000C2C0000}"/>
    <cellStyle name="Normalny 2 2 4 3 2 3 6 4" xfId="37995" xr:uid="{00000000-0005-0000-0000-00000D2C0000}"/>
    <cellStyle name="Normalny 2 2 4 3 2 3 6 5" xfId="46000" xr:uid="{00000000-0005-0000-0000-00000E2C0000}"/>
    <cellStyle name="Normalny 2 2 4 3 2 3 6 6" xfId="54005" xr:uid="{00000000-0005-0000-0000-00000F2C0000}"/>
    <cellStyle name="Normalny 2 2 4 3 2 3 7" xfId="7192" xr:uid="{00000000-0005-0000-0000-0000102C0000}"/>
    <cellStyle name="Normalny 2 2 4 3 2 3 8" xfId="15198" xr:uid="{00000000-0005-0000-0000-0000112C0000}"/>
    <cellStyle name="Normalny 2 2 4 3 2 3 9" xfId="23203" xr:uid="{00000000-0005-0000-0000-0000122C0000}"/>
    <cellStyle name="Normalny 2 2 4 3 2 4" xfId="1012" xr:uid="{00000000-0005-0000-0000-0000132C0000}"/>
    <cellStyle name="Normalny 2 2 4 3 2 4 2" xfId="4308" xr:uid="{00000000-0005-0000-0000-0000142C0000}"/>
    <cellStyle name="Normalny 2 2 4 3 2 4 2 2" xfId="10900" xr:uid="{00000000-0005-0000-0000-0000152C0000}"/>
    <cellStyle name="Normalny 2 2 4 3 2 4 2 3" xfId="18906" xr:uid="{00000000-0005-0000-0000-0000162C0000}"/>
    <cellStyle name="Normalny 2 2 4 3 2 4 2 4" xfId="26911" xr:uid="{00000000-0005-0000-0000-0000172C0000}"/>
    <cellStyle name="Normalny 2 2 4 3 2 4 2 5" xfId="34916" xr:uid="{00000000-0005-0000-0000-0000182C0000}"/>
    <cellStyle name="Normalny 2 2 4 3 2 4 2 6" xfId="42921" xr:uid="{00000000-0005-0000-0000-0000192C0000}"/>
    <cellStyle name="Normalny 2 2 4 3 2 4 2 7" xfId="50926" xr:uid="{00000000-0005-0000-0000-00001A2C0000}"/>
    <cellStyle name="Normalny 2 2 4 3 2 4 3" xfId="14183" xr:uid="{00000000-0005-0000-0000-00001B2C0000}"/>
    <cellStyle name="Normalny 2 2 4 3 2 4 3 2" xfId="22188" xr:uid="{00000000-0005-0000-0000-00001C2C0000}"/>
    <cellStyle name="Normalny 2 2 4 3 2 4 3 3" xfId="30193" xr:uid="{00000000-0005-0000-0000-00001D2C0000}"/>
    <cellStyle name="Normalny 2 2 4 3 2 4 3 4" xfId="38198" xr:uid="{00000000-0005-0000-0000-00001E2C0000}"/>
    <cellStyle name="Normalny 2 2 4 3 2 4 3 5" xfId="46203" xr:uid="{00000000-0005-0000-0000-00001F2C0000}"/>
    <cellStyle name="Normalny 2 2 4 3 2 4 3 6" xfId="54208" xr:uid="{00000000-0005-0000-0000-0000202C0000}"/>
    <cellStyle name="Normalny 2 2 4 3 2 4 4" xfId="7604" xr:uid="{00000000-0005-0000-0000-0000212C0000}"/>
    <cellStyle name="Normalny 2 2 4 3 2 4 5" xfId="15610" xr:uid="{00000000-0005-0000-0000-0000222C0000}"/>
    <cellStyle name="Normalny 2 2 4 3 2 4 6" xfId="23615" xr:uid="{00000000-0005-0000-0000-0000232C0000}"/>
    <cellStyle name="Normalny 2 2 4 3 2 4 7" xfId="31620" xr:uid="{00000000-0005-0000-0000-0000242C0000}"/>
    <cellStyle name="Normalny 2 2 4 3 2 4 8" xfId="39625" xr:uid="{00000000-0005-0000-0000-0000252C0000}"/>
    <cellStyle name="Normalny 2 2 4 3 2 4 9" xfId="47630" xr:uid="{00000000-0005-0000-0000-0000262C0000}"/>
    <cellStyle name="Normalny 2 2 4 3 2 5" xfId="1836" xr:uid="{00000000-0005-0000-0000-0000272C0000}"/>
    <cellStyle name="Normalny 2 2 4 3 2 5 2" xfId="5132" xr:uid="{00000000-0005-0000-0000-0000282C0000}"/>
    <cellStyle name="Normalny 2 2 4 3 2 5 2 2" xfId="11724" xr:uid="{00000000-0005-0000-0000-0000292C0000}"/>
    <cellStyle name="Normalny 2 2 4 3 2 5 2 3" xfId="19730" xr:uid="{00000000-0005-0000-0000-00002A2C0000}"/>
    <cellStyle name="Normalny 2 2 4 3 2 5 2 4" xfId="27735" xr:uid="{00000000-0005-0000-0000-00002B2C0000}"/>
    <cellStyle name="Normalny 2 2 4 3 2 5 2 5" xfId="35740" xr:uid="{00000000-0005-0000-0000-00002C2C0000}"/>
    <cellStyle name="Normalny 2 2 4 3 2 5 2 6" xfId="43745" xr:uid="{00000000-0005-0000-0000-00002D2C0000}"/>
    <cellStyle name="Normalny 2 2 4 3 2 5 2 7" xfId="51750" xr:uid="{00000000-0005-0000-0000-00002E2C0000}"/>
    <cellStyle name="Normalny 2 2 4 3 2 5 3" xfId="13580" xr:uid="{00000000-0005-0000-0000-00002F2C0000}"/>
    <cellStyle name="Normalny 2 2 4 3 2 5 3 2" xfId="21585" xr:uid="{00000000-0005-0000-0000-0000302C0000}"/>
    <cellStyle name="Normalny 2 2 4 3 2 5 3 3" xfId="29590" xr:uid="{00000000-0005-0000-0000-0000312C0000}"/>
    <cellStyle name="Normalny 2 2 4 3 2 5 3 4" xfId="37595" xr:uid="{00000000-0005-0000-0000-0000322C0000}"/>
    <cellStyle name="Normalny 2 2 4 3 2 5 3 5" xfId="45600" xr:uid="{00000000-0005-0000-0000-0000332C0000}"/>
    <cellStyle name="Normalny 2 2 4 3 2 5 3 6" xfId="53605" xr:uid="{00000000-0005-0000-0000-0000342C0000}"/>
    <cellStyle name="Normalny 2 2 4 3 2 5 4" xfId="8428" xr:uid="{00000000-0005-0000-0000-0000352C0000}"/>
    <cellStyle name="Normalny 2 2 4 3 2 5 5" xfId="16434" xr:uid="{00000000-0005-0000-0000-0000362C0000}"/>
    <cellStyle name="Normalny 2 2 4 3 2 5 6" xfId="24439" xr:uid="{00000000-0005-0000-0000-0000372C0000}"/>
    <cellStyle name="Normalny 2 2 4 3 2 5 7" xfId="32444" xr:uid="{00000000-0005-0000-0000-0000382C0000}"/>
    <cellStyle name="Normalny 2 2 4 3 2 5 8" xfId="40449" xr:uid="{00000000-0005-0000-0000-0000392C0000}"/>
    <cellStyle name="Normalny 2 2 4 3 2 5 9" xfId="48454" xr:uid="{00000000-0005-0000-0000-00003A2C0000}"/>
    <cellStyle name="Normalny 2 2 4 3 2 6" xfId="2660" xr:uid="{00000000-0005-0000-0000-00003B2C0000}"/>
    <cellStyle name="Normalny 2 2 4 3 2 6 2" xfId="5956" xr:uid="{00000000-0005-0000-0000-00003C2C0000}"/>
    <cellStyle name="Normalny 2 2 4 3 2 6 2 2" xfId="12548" xr:uid="{00000000-0005-0000-0000-00003D2C0000}"/>
    <cellStyle name="Normalny 2 2 4 3 2 6 2 3" xfId="20554" xr:uid="{00000000-0005-0000-0000-00003E2C0000}"/>
    <cellStyle name="Normalny 2 2 4 3 2 6 2 4" xfId="28559" xr:uid="{00000000-0005-0000-0000-00003F2C0000}"/>
    <cellStyle name="Normalny 2 2 4 3 2 6 2 5" xfId="36564" xr:uid="{00000000-0005-0000-0000-0000402C0000}"/>
    <cellStyle name="Normalny 2 2 4 3 2 6 2 6" xfId="44569" xr:uid="{00000000-0005-0000-0000-0000412C0000}"/>
    <cellStyle name="Normalny 2 2 4 3 2 6 2 7" xfId="52574" xr:uid="{00000000-0005-0000-0000-0000422C0000}"/>
    <cellStyle name="Normalny 2 2 4 3 2 6 3" xfId="9252" xr:uid="{00000000-0005-0000-0000-0000432C0000}"/>
    <cellStyle name="Normalny 2 2 4 3 2 6 4" xfId="17258" xr:uid="{00000000-0005-0000-0000-0000442C0000}"/>
    <cellStyle name="Normalny 2 2 4 3 2 6 5" xfId="25263" xr:uid="{00000000-0005-0000-0000-0000452C0000}"/>
    <cellStyle name="Normalny 2 2 4 3 2 6 6" xfId="33268" xr:uid="{00000000-0005-0000-0000-0000462C0000}"/>
    <cellStyle name="Normalny 2 2 4 3 2 6 7" xfId="41273" xr:uid="{00000000-0005-0000-0000-0000472C0000}"/>
    <cellStyle name="Normalny 2 2 4 3 2 6 8" xfId="49278" xr:uid="{00000000-0005-0000-0000-0000482C0000}"/>
    <cellStyle name="Normalny 2 2 4 3 2 7" xfId="3484" xr:uid="{00000000-0005-0000-0000-0000492C0000}"/>
    <cellStyle name="Normalny 2 2 4 3 2 7 2" xfId="10076" xr:uid="{00000000-0005-0000-0000-00004A2C0000}"/>
    <cellStyle name="Normalny 2 2 4 3 2 7 3" xfId="18082" xr:uid="{00000000-0005-0000-0000-00004B2C0000}"/>
    <cellStyle name="Normalny 2 2 4 3 2 7 4" xfId="26087" xr:uid="{00000000-0005-0000-0000-00004C2C0000}"/>
    <cellStyle name="Normalny 2 2 4 3 2 7 5" xfId="34092" xr:uid="{00000000-0005-0000-0000-00004D2C0000}"/>
    <cellStyle name="Normalny 2 2 4 3 2 7 6" xfId="42097" xr:uid="{00000000-0005-0000-0000-00004E2C0000}"/>
    <cellStyle name="Normalny 2 2 4 3 2 7 7" xfId="50102" xr:uid="{00000000-0005-0000-0000-00004F2C0000}"/>
    <cellStyle name="Normalny 2 2 4 3 2 8" xfId="13374" xr:uid="{00000000-0005-0000-0000-0000502C0000}"/>
    <cellStyle name="Normalny 2 2 4 3 2 8 2" xfId="21379" xr:uid="{00000000-0005-0000-0000-0000512C0000}"/>
    <cellStyle name="Normalny 2 2 4 3 2 8 3" xfId="29384" xr:uid="{00000000-0005-0000-0000-0000522C0000}"/>
    <cellStyle name="Normalny 2 2 4 3 2 8 4" xfId="37389" xr:uid="{00000000-0005-0000-0000-0000532C0000}"/>
    <cellStyle name="Normalny 2 2 4 3 2 8 5" xfId="45394" xr:uid="{00000000-0005-0000-0000-0000542C0000}"/>
    <cellStyle name="Normalny 2 2 4 3 2 8 6" xfId="53399" xr:uid="{00000000-0005-0000-0000-0000552C0000}"/>
    <cellStyle name="Normalny 2 2 4 3 2 9" xfId="6780" xr:uid="{00000000-0005-0000-0000-0000562C0000}"/>
    <cellStyle name="Normalny 2 2 4 3 3" xfId="297" xr:uid="{00000000-0005-0000-0000-0000572C0000}"/>
    <cellStyle name="Normalny 2 2 4 3 3 10" xfId="22900" xr:uid="{00000000-0005-0000-0000-0000582C0000}"/>
    <cellStyle name="Normalny 2 2 4 3 3 11" xfId="30905" xr:uid="{00000000-0005-0000-0000-0000592C0000}"/>
    <cellStyle name="Normalny 2 2 4 3 3 12" xfId="38910" xr:uid="{00000000-0005-0000-0000-00005A2C0000}"/>
    <cellStyle name="Normalny 2 2 4 3 3 13" xfId="46915" xr:uid="{00000000-0005-0000-0000-00005B2C0000}"/>
    <cellStyle name="Normalny 2 2 4 3 3 2" xfId="709" xr:uid="{00000000-0005-0000-0000-00005C2C0000}"/>
    <cellStyle name="Normalny 2 2 4 3 3 2 10" xfId="31317" xr:uid="{00000000-0005-0000-0000-00005D2C0000}"/>
    <cellStyle name="Normalny 2 2 4 3 3 2 11" xfId="39322" xr:uid="{00000000-0005-0000-0000-00005E2C0000}"/>
    <cellStyle name="Normalny 2 2 4 3 3 2 12" xfId="47327" xr:uid="{00000000-0005-0000-0000-00005F2C0000}"/>
    <cellStyle name="Normalny 2 2 4 3 3 2 2" xfId="1533" xr:uid="{00000000-0005-0000-0000-0000602C0000}"/>
    <cellStyle name="Normalny 2 2 4 3 3 2 2 2" xfId="4829" xr:uid="{00000000-0005-0000-0000-0000612C0000}"/>
    <cellStyle name="Normalny 2 2 4 3 3 2 2 2 2" xfId="11421" xr:uid="{00000000-0005-0000-0000-0000622C0000}"/>
    <cellStyle name="Normalny 2 2 4 3 3 2 2 2 3" xfId="19427" xr:uid="{00000000-0005-0000-0000-0000632C0000}"/>
    <cellStyle name="Normalny 2 2 4 3 3 2 2 2 4" xfId="27432" xr:uid="{00000000-0005-0000-0000-0000642C0000}"/>
    <cellStyle name="Normalny 2 2 4 3 3 2 2 2 5" xfId="35437" xr:uid="{00000000-0005-0000-0000-0000652C0000}"/>
    <cellStyle name="Normalny 2 2 4 3 3 2 2 2 6" xfId="43442" xr:uid="{00000000-0005-0000-0000-0000662C0000}"/>
    <cellStyle name="Normalny 2 2 4 3 3 2 2 2 7" xfId="51447" xr:uid="{00000000-0005-0000-0000-0000672C0000}"/>
    <cellStyle name="Normalny 2 2 4 3 3 2 2 3" xfId="8125" xr:uid="{00000000-0005-0000-0000-0000682C0000}"/>
    <cellStyle name="Normalny 2 2 4 3 3 2 2 4" xfId="16131" xr:uid="{00000000-0005-0000-0000-0000692C0000}"/>
    <cellStyle name="Normalny 2 2 4 3 3 2 2 5" xfId="24136" xr:uid="{00000000-0005-0000-0000-00006A2C0000}"/>
    <cellStyle name="Normalny 2 2 4 3 3 2 2 6" xfId="32141" xr:uid="{00000000-0005-0000-0000-00006B2C0000}"/>
    <cellStyle name="Normalny 2 2 4 3 3 2 2 7" xfId="40146" xr:uid="{00000000-0005-0000-0000-00006C2C0000}"/>
    <cellStyle name="Normalny 2 2 4 3 3 2 2 8" xfId="48151" xr:uid="{00000000-0005-0000-0000-00006D2C0000}"/>
    <cellStyle name="Normalny 2 2 4 3 3 2 3" xfId="2357" xr:uid="{00000000-0005-0000-0000-00006E2C0000}"/>
    <cellStyle name="Normalny 2 2 4 3 3 2 3 2" xfId="5653" xr:uid="{00000000-0005-0000-0000-00006F2C0000}"/>
    <cellStyle name="Normalny 2 2 4 3 3 2 3 2 2" xfId="12245" xr:uid="{00000000-0005-0000-0000-0000702C0000}"/>
    <cellStyle name="Normalny 2 2 4 3 3 2 3 2 3" xfId="20251" xr:uid="{00000000-0005-0000-0000-0000712C0000}"/>
    <cellStyle name="Normalny 2 2 4 3 3 2 3 2 4" xfId="28256" xr:uid="{00000000-0005-0000-0000-0000722C0000}"/>
    <cellStyle name="Normalny 2 2 4 3 3 2 3 2 5" xfId="36261" xr:uid="{00000000-0005-0000-0000-0000732C0000}"/>
    <cellStyle name="Normalny 2 2 4 3 3 2 3 2 6" xfId="44266" xr:uid="{00000000-0005-0000-0000-0000742C0000}"/>
    <cellStyle name="Normalny 2 2 4 3 3 2 3 2 7" xfId="52271" xr:uid="{00000000-0005-0000-0000-0000752C0000}"/>
    <cellStyle name="Normalny 2 2 4 3 3 2 3 3" xfId="8949" xr:uid="{00000000-0005-0000-0000-0000762C0000}"/>
    <cellStyle name="Normalny 2 2 4 3 3 2 3 4" xfId="16955" xr:uid="{00000000-0005-0000-0000-0000772C0000}"/>
    <cellStyle name="Normalny 2 2 4 3 3 2 3 5" xfId="24960" xr:uid="{00000000-0005-0000-0000-0000782C0000}"/>
    <cellStyle name="Normalny 2 2 4 3 3 2 3 6" xfId="32965" xr:uid="{00000000-0005-0000-0000-0000792C0000}"/>
    <cellStyle name="Normalny 2 2 4 3 3 2 3 7" xfId="40970" xr:uid="{00000000-0005-0000-0000-00007A2C0000}"/>
    <cellStyle name="Normalny 2 2 4 3 3 2 3 8" xfId="48975" xr:uid="{00000000-0005-0000-0000-00007B2C0000}"/>
    <cellStyle name="Normalny 2 2 4 3 3 2 4" xfId="3181" xr:uid="{00000000-0005-0000-0000-00007C2C0000}"/>
    <cellStyle name="Normalny 2 2 4 3 3 2 4 2" xfId="6477" xr:uid="{00000000-0005-0000-0000-00007D2C0000}"/>
    <cellStyle name="Normalny 2 2 4 3 3 2 4 2 2" xfId="13069" xr:uid="{00000000-0005-0000-0000-00007E2C0000}"/>
    <cellStyle name="Normalny 2 2 4 3 3 2 4 2 3" xfId="21075" xr:uid="{00000000-0005-0000-0000-00007F2C0000}"/>
    <cellStyle name="Normalny 2 2 4 3 3 2 4 2 4" xfId="29080" xr:uid="{00000000-0005-0000-0000-0000802C0000}"/>
    <cellStyle name="Normalny 2 2 4 3 3 2 4 2 5" xfId="37085" xr:uid="{00000000-0005-0000-0000-0000812C0000}"/>
    <cellStyle name="Normalny 2 2 4 3 3 2 4 2 6" xfId="45090" xr:uid="{00000000-0005-0000-0000-0000822C0000}"/>
    <cellStyle name="Normalny 2 2 4 3 3 2 4 2 7" xfId="53095" xr:uid="{00000000-0005-0000-0000-0000832C0000}"/>
    <cellStyle name="Normalny 2 2 4 3 3 2 4 3" xfId="9773" xr:uid="{00000000-0005-0000-0000-0000842C0000}"/>
    <cellStyle name="Normalny 2 2 4 3 3 2 4 4" xfId="17779" xr:uid="{00000000-0005-0000-0000-0000852C0000}"/>
    <cellStyle name="Normalny 2 2 4 3 3 2 4 5" xfId="25784" xr:uid="{00000000-0005-0000-0000-0000862C0000}"/>
    <cellStyle name="Normalny 2 2 4 3 3 2 4 6" xfId="33789" xr:uid="{00000000-0005-0000-0000-0000872C0000}"/>
    <cellStyle name="Normalny 2 2 4 3 3 2 4 7" xfId="41794" xr:uid="{00000000-0005-0000-0000-0000882C0000}"/>
    <cellStyle name="Normalny 2 2 4 3 3 2 4 8" xfId="49799" xr:uid="{00000000-0005-0000-0000-0000892C0000}"/>
    <cellStyle name="Normalny 2 2 4 3 3 2 5" xfId="4005" xr:uid="{00000000-0005-0000-0000-00008A2C0000}"/>
    <cellStyle name="Normalny 2 2 4 3 3 2 5 2" xfId="10597" xr:uid="{00000000-0005-0000-0000-00008B2C0000}"/>
    <cellStyle name="Normalny 2 2 4 3 3 2 5 3" xfId="18603" xr:uid="{00000000-0005-0000-0000-00008C2C0000}"/>
    <cellStyle name="Normalny 2 2 4 3 3 2 5 4" xfId="26608" xr:uid="{00000000-0005-0000-0000-00008D2C0000}"/>
    <cellStyle name="Normalny 2 2 4 3 3 2 5 5" xfId="34613" xr:uid="{00000000-0005-0000-0000-00008E2C0000}"/>
    <cellStyle name="Normalny 2 2 4 3 3 2 5 6" xfId="42618" xr:uid="{00000000-0005-0000-0000-00008F2C0000}"/>
    <cellStyle name="Normalny 2 2 4 3 3 2 5 7" xfId="50623" xr:uid="{00000000-0005-0000-0000-0000902C0000}"/>
    <cellStyle name="Normalny 2 2 4 3 3 2 6" xfId="14283" xr:uid="{00000000-0005-0000-0000-0000912C0000}"/>
    <cellStyle name="Normalny 2 2 4 3 3 2 6 2" xfId="22288" xr:uid="{00000000-0005-0000-0000-0000922C0000}"/>
    <cellStyle name="Normalny 2 2 4 3 3 2 6 3" xfId="30293" xr:uid="{00000000-0005-0000-0000-0000932C0000}"/>
    <cellStyle name="Normalny 2 2 4 3 3 2 6 4" xfId="38298" xr:uid="{00000000-0005-0000-0000-0000942C0000}"/>
    <cellStyle name="Normalny 2 2 4 3 3 2 6 5" xfId="46303" xr:uid="{00000000-0005-0000-0000-0000952C0000}"/>
    <cellStyle name="Normalny 2 2 4 3 3 2 6 6" xfId="54308" xr:uid="{00000000-0005-0000-0000-0000962C0000}"/>
    <cellStyle name="Normalny 2 2 4 3 3 2 7" xfId="7301" xr:uid="{00000000-0005-0000-0000-0000972C0000}"/>
    <cellStyle name="Normalny 2 2 4 3 3 2 8" xfId="15307" xr:uid="{00000000-0005-0000-0000-0000982C0000}"/>
    <cellStyle name="Normalny 2 2 4 3 3 2 9" xfId="23312" xr:uid="{00000000-0005-0000-0000-0000992C0000}"/>
    <cellStyle name="Normalny 2 2 4 3 3 3" xfId="1121" xr:uid="{00000000-0005-0000-0000-00009A2C0000}"/>
    <cellStyle name="Normalny 2 2 4 3 3 3 2" xfId="4417" xr:uid="{00000000-0005-0000-0000-00009B2C0000}"/>
    <cellStyle name="Normalny 2 2 4 3 3 3 2 2" xfId="11009" xr:uid="{00000000-0005-0000-0000-00009C2C0000}"/>
    <cellStyle name="Normalny 2 2 4 3 3 3 2 3" xfId="19015" xr:uid="{00000000-0005-0000-0000-00009D2C0000}"/>
    <cellStyle name="Normalny 2 2 4 3 3 3 2 4" xfId="27020" xr:uid="{00000000-0005-0000-0000-00009E2C0000}"/>
    <cellStyle name="Normalny 2 2 4 3 3 3 2 5" xfId="35025" xr:uid="{00000000-0005-0000-0000-00009F2C0000}"/>
    <cellStyle name="Normalny 2 2 4 3 3 3 2 6" xfId="43030" xr:uid="{00000000-0005-0000-0000-0000A02C0000}"/>
    <cellStyle name="Normalny 2 2 4 3 3 3 2 7" xfId="51035" xr:uid="{00000000-0005-0000-0000-0000A12C0000}"/>
    <cellStyle name="Normalny 2 2 4 3 3 3 3" xfId="7713" xr:uid="{00000000-0005-0000-0000-0000A22C0000}"/>
    <cellStyle name="Normalny 2 2 4 3 3 3 4" xfId="15719" xr:uid="{00000000-0005-0000-0000-0000A32C0000}"/>
    <cellStyle name="Normalny 2 2 4 3 3 3 5" xfId="23724" xr:uid="{00000000-0005-0000-0000-0000A42C0000}"/>
    <cellStyle name="Normalny 2 2 4 3 3 3 6" xfId="31729" xr:uid="{00000000-0005-0000-0000-0000A52C0000}"/>
    <cellStyle name="Normalny 2 2 4 3 3 3 7" xfId="39734" xr:uid="{00000000-0005-0000-0000-0000A62C0000}"/>
    <cellStyle name="Normalny 2 2 4 3 3 3 8" xfId="47739" xr:uid="{00000000-0005-0000-0000-0000A72C0000}"/>
    <cellStyle name="Normalny 2 2 4 3 3 4" xfId="1945" xr:uid="{00000000-0005-0000-0000-0000A82C0000}"/>
    <cellStyle name="Normalny 2 2 4 3 3 4 2" xfId="5241" xr:uid="{00000000-0005-0000-0000-0000A92C0000}"/>
    <cellStyle name="Normalny 2 2 4 3 3 4 2 2" xfId="11833" xr:uid="{00000000-0005-0000-0000-0000AA2C0000}"/>
    <cellStyle name="Normalny 2 2 4 3 3 4 2 3" xfId="19839" xr:uid="{00000000-0005-0000-0000-0000AB2C0000}"/>
    <cellStyle name="Normalny 2 2 4 3 3 4 2 4" xfId="27844" xr:uid="{00000000-0005-0000-0000-0000AC2C0000}"/>
    <cellStyle name="Normalny 2 2 4 3 3 4 2 5" xfId="35849" xr:uid="{00000000-0005-0000-0000-0000AD2C0000}"/>
    <cellStyle name="Normalny 2 2 4 3 3 4 2 6" xfId="43854" xr:uid="{00000000-0005-0000-0000-0000AE2C0000}"/>
    <cellStyle name="Normalny 2 2 4 3 3 4 2 7" xfId="51859" xr:uid="{00000000-0005-0000-0000-0000AF2C0000}"/>
    <cellStyle name="Normalny 2 2 4 3 3 4 3" xfId="8537" xr:uid="{00000000-0005-0000-0000-0000B02C0000}"/>
    <cellStyle name="Normalny 2 2 4 3 3 4 4" xfId="16543" xr:uid="{00000000-0005-0000-0000-0000B12C0000}"/>
    <cellStyle name="Normalny 2 2 4 3 3 4 5" xfId="24548" xr:uid="{00000000-0005-0000-0000-0000B22C0000}"/>
    <cellStyle name="Normalny 2 2 4 3 3 4 6" xfId="32553" xr:uid="{00000000-0005-0000-0000-0000B32C0000}"/>
    <cellStyle name="Normalny 2 2 4 3 3 4 7" xfId="40558" xr:uid="{00000000-0005-0000-0000-0000B42C0000}"/>
    <cellStyle name="Normalny 2 2 4 3 3 4 8" xfId="48563" xr:uid="{00000000-0005-0000-0000-0000B52C0000}"/>
    <cellStyle name="Normalny 2 2 4 3 3 5" xfId="2769" xr:uid="{00000000-0005-0000-0000-0000B62C0000}"/>
    <cellStyle name="Normalny 2 2 4 3 3 5 2" xfId="6065" xr:uid="{00000000-0005-0000-0000-0000B72C0000}"/>
    <cellStyle name="Normalny 2 2 4 3 3 5 2 2" xfId="12657" xr:uid="{00000000-0005-0000-0000-0000B82C0000}"/>
    <cellStyle name="Normalny 2 2 4 3 3 5 2 3" xfId="20663" xr:uid="{00000000-0005-0000-0000-0000B92C0000}"/>
    <cellStyle name="Normalny 2 2 4 3 3 5 2 4" xfId="28668" xr:uid="{00000000-0005-0000-0000-0000BA2C0000}"/>
    <cellStyle name="Normalny 2 2 4 3 3 5 2 5" xfId="36673" xr:uid="{00000000-0005-0000-0000-0000BB2C0000}"/>
    <cellStyle name="Normalny 2 2 4 3 3 5 2 6" xfId="44678" xr:uid="{00000000-0005-0000-0000-0000BC2C0000}"/>
    <cellStyle name="Normalny 2 2 4 3 3 5 2 7" xfId="52683" xr:uid="{00000000-0005-0000-0000-0000BD2C0000}"/>
    <cellStyle name="Normalny 2 2 4 3 3 5 3" xfId="9361" xr:uid="{00000000-0005-0000-0000-0000BE2C0000}"/>
    <cellStyle name="Normalny 2 2 4 3 3 5 4" xfId="17367" xr:uid="{00000000-0005-0000-0000-0000BF2C0000}"/>
    <cellStyle name="Normalny 2 2 4 3 3 5 5" xfId="25372" xr:uid="{00000000-0005-0000-0000-0000C02C0000}"/>
    <cellStyle name="Normalny 2 2 4 3 3 5 6" xfId="33377" xr:uid="{00000000-0005-0000-0000-0000C12C0000}"/>
    <cellStyle name="Normalny 2 2 4 3 3 5 7" xfId="41382" xr:uid="{00000000-0005-0000-0000-0000C22C0000}"/>
    <cellStyle name="Normalny 2 2 4 3 3 5 8" xfId="49387" xr:uid="{00000000-0005-0000-0000-0000C32C0000}"/>
    <cellStyle name="Normalny 2 2 4 3 3 6" xfId="3593" xr:uid="{00000000-0005-0000-0000-0000C42C0000}"/>
    <cellStyle name="Normalny 2 2 4 3 3 6 2" xfId="10185" xr:uid="{00000000-0005-0000-0000-0000C52C0000}"/>
    <cellStyle name="Normalny 2 2 4 3 3 6 3" xfId="18191" xr:uid="{00000000-0005-0000-0000-0000C62C0000}"/>
    <cellStyle name="Normalny 2 2 4 3 3 6 4" xfId="26196" xr:uid="{00000000-0005-0000-0000-0000C72C0000}"/>
    <cellStyle name="Normalny 2 2 4 3 3 6 5" xfId="34201" xr:uid="{00000000-0005-0000-0000-0000C82C0000}"/>
    <cellStyle name="Normalny 2 2 4 3 3 6 6" xfId="42206" xr:uid="{00000000-0005-0000-0000-0000C92C0000}"/>
    <cellStyle name="Normalny 2 2 4 3 3 6 7" xfId="50211" xr:uid="{00000000-0005-0000-0000-0000CA2C0000}"/>
    <cellStyle name="Normalny 2 2 4 3 3 7" xfId="13680" xr:uid="{00000000-0005-0000-0000-0000CB2C0000}"/>
    <cellStyle name="Normalny 2 2 4 3 3 7 2" xfId="21685" xr:uid="{00000000-0005-0000-0000-0000CC2C0000}"/>
    <cellStyle name="Normalny 2 2 4 3 3 7 3" xfId="29690" xr:uid="{00000000-0005-0000-0000-0000CD2C0000}"/>
    <cellStyle name="Normalny 2 2 4 3 3 7 4" xfId="37695" xr:uid="{00000000-0005-0000-0000-0000CE2C0000}"/>
    <cellStyle name="Normalny 2 2 4 3 3 7 5" xfId="45700" xr:uid="{00000000-0005-0000-0000-0000CF2C0000}"/>
    <cellStyle name="Normalny 2 2 4 3 3 7 6" xfId="53705" xr:uid="{00000000-0005-0000-0000-0000D02C0000}"/>
    <cellStyle name="Normalny 2 2 4 3 3 8" xfId="6889" xr:uid="{00000000-0005-0000-0000-0000D12C0000}"/>
    <cellStyle name="Normalny 2 2 4 3 3 9" xfId="14895" xr:uid="{00000000-0005-0000-0000-0000D22C0000}"/>
    <cellStyle name="Normalny 2 2 4 3 4" xfId="503" xr:uid="{00000000-0005-0000-0000-0000D32C0000}"/>
    <cellStyle name="Normalny 2 2 4 3 4 10" xfId="31111" xr:uid="{00000000-0005-0000-0000-0000D42C0000}"/>
    <cellStyle name="Normalny 2 2 4 3 4 11" xfId="39116" xr:uid="{00000000-0005-0000-0000-0000D52C0000}"/>
    <cellStyle name="Normalny 2 2 4 3 4 12" xfId="47121" xr:uid="{00000000-0005-0000-0000-0000D62C0000}"/>
    <cellStyle name="Normalny 2 2 4 3 4 2" xfId="1327" xr:uid="{00000000-0005-0000-0000-0000D72C0000}"/>
    <cellStyle name="Normalny 2 2 4 3 4 2 2" xfId="4623" xr:uid="{00000000-0005-0000-0000-0000D82C0000}"/>
    <cellStyle name="Normalny 2 2 4 3 4 2 2 2" xfId="11215" xr:uid="{00000000-0005-0000-0000-0000D92C0000}"/>
    <cellStyle name="Normalny 2 2 4 3 4 2 2 3" xfId="19221" xr:uid="{00000000-0005-0000-0000-0000DA2C0000}"/>
    <cellStyle name="Normalny 2 2 4 3 4 2 2 4" xfId="27226" xr:uid="{00000000-0005-0000-0000-0000DB2C0000}"/>
    <cellStyle name="Normalny 2 2 4 3 4 2 2 5" xfId="35231" xr:uid="{00000000-0005-0000-0000-0000DC2C0000}"/>
    <cellStyle name="Normalny 2 2 4 3 4 2 2 6" xfId="43236" xr:uid="{00000000-0005-0000-0000-0000DD2C0000}"/>
    <cellStyle name="Normalny 2 2 4 3 4 2 2 7" xfId="51241" xr:uid="{00000000-0005-0000-0000-0000DE2C0000}"/>
    <cellStyle name="Normalny 2 2 4 3 4 2 3" xfId="14486" xr:uid="{00000000-0005-0000-0000-0000DF2C0000}"/>
    <cellStyle name="Normalny 2 2 4 3 4 2 3 2" xfId="22491" xr:uid="{00000000-0005-0000-0000-0000E02C0000}"/>
    <cellStyle name="Normalny 2 2 4 3 4 2 3 3" xfId="30496" xr:uid="{00000000-0005-0000-0000-0000E12C0000}"/>
    <cellStyle name="Normalny 2 2 4 3 4 2 3 4" xfId="38501" xr:uid="{00000000-0005-0000-0000-0000E22C0000}"/>
    <cellStyle name="Normalny 2 2 4 3 4 2 3 5" xfId="46506" xr:uid="{00000000-0005-0000-0000-0000E32C0000}"/>
    <cellStyle name="Normalny 2 2 4 3 4 2 3 6" xfId="54511" xr:uid="{00000000-0005-0000-0000-0000E42C0000}"/>
    <cellStyle name="Normalny 2 2 4 3 4 2 4" xfId="7919" xr:uid="{00000000-0005-0000-0000-0000E52C0000}"/>
    <cellStyle name="Normalny 2 2 4 3 4 2 5" xfId="15925" xr:uid="{00000000-0005-0000-0000-0000E62C0000}"/>
    <cellStyle name="Normalny 2 2 4 3 4 2 6" xfId="23930" xr:uid="{00000000-0005-0000-0000-0000E72C0000}"/>
    <cellStyle name="Normalny 2 2 4 3 4 2 7" xfId="31935" xr:uid="{00000000-0005-0000-0000-0000E82C0000}"/>
    <cellStyle name="Normalny 2 2 4 3 4 2 8" xfId="39940" xr:uid="{00000000-0005-0000-0000-0000E92C0000}"/>
    <cellStyle name="Normalny 2 2 4 3 4 2 9" xfId="47945" xr:uid="{00000000-0005-0000-0000-0000EA2C0000}"/>
    <cellStyle name="Normalny 2 2 4 3 4 3" xfId="2151" xr:uid="{00000000-0005-0000-0000-0000EB2C0000}"/>
    <cellStyle name="Normalny 2 2 4 3 4 3 2" xfId="5447" xr:uid="{00000000-0005-0000-0000-0000EC2C0000}"/>
    <cellStyle name="Normalny 2 2 4 3 4 3 2 2" xfId="12039" xr:uid="{00000000-0005-0000-0000-0000ED2C0000}"/>
    <cellStyle name="Normalny 2 2 4 3 4 3 2 3" xfId="20045" xr:uid="{00000000-0005-0000-0000-0000EE2C0000}"/>
    <cellStyle name="Normalny 2 2 4 3 4 3 2 4" xfId="28050" xr:uid="{00000000-0005-0000-0000-0000EF2C0000}"/>
    <cellStyle name="Normalny 2 2 4 3 4 3 2 5" xfId="36055" xr:uid="{00000000-0005-0000-0000-0000F02C0000}"/>
    <cellStyle name="Normalny 2 2 4 3 4 3 2 6" xfId="44060" xr:uid="{00000000-0005-0000-0000-0000F12C0000}"/>
    <cellStyle name="Normalny 2 2 4 3 4 3 2 7" xfId="52065" xr:uid="{00000000-0005-0000-0000-0000F22C0000}"/>
    <cellStyle name="Normalny 2 2 4 3 4 3 3" xfId="8743" xr:uid="{00000000-0005-0000-0000-0000F32C0000}"/>
    <cellStyle name="Normalny 2 2 4 3 4 3 4" xfId="16749" xr:uid="{00000000-0005-0000-0000-0000F42C0000}"/>
    <cellStyle name="Normalny 2 2 4 3 4 3 5" xfId="24754" xr:uid="{00000000-0005-0000-0000-0000F52C0000}"/>
    <cellStyle name="Normalny 2 2 4 3 4 3 6" xfId="32759" xr:uid="{00000000-0005-0000-0000-0000F62C0000}"/>
    <cellStyle name="Normalny 2 2 4 3 4 3 7" xfId="40764" xr:uid="{00000000-0005-0000-0000-0000F72C0000}"/>
    <cellStyle name="Normalny 2 2 4 3 4 3 8" xfId="48769" xr:uid="{00000000-0005-0000-0000-0000F82C0000}"/>
    <cellStyle name="Normalny 2 2 4 3 4 4" xfId="2975" xr:uid="{00000000-0005-0000-0000-0000F92C0000}"/>
    <cellStyle name="Normalny 2 2 4 3 4 4 2" xfId="6271" xr:uid="{00000000-0005-0000-0000-0000FA2C0000}"/>
    <cellStyle name="Normalny 2 2 4 3 4 4 2 2" xfId="12863" xr:uid="{00000000-0005-0000-0000-0000FB2C0000}"/>
    <cellStyle name="Normalny 2 2 4 3 4 4 2 3" xfId="20869" xr:uid="{00000000-0005-0000-0000-0000FC2C0000}"/>
    <cellStyle name="Normalny 2 2 4 3 4 4 2 4" xfId="28874" xr:uid="{00000000-0005-0000-0000-0000FD2C0000}"/>
    <cellStyle name="Normalny 2 2 4 3 4 4 2 5" xfId="36879" xr:uid="{00000000-0005-0000-0000-0000FE2C0000}"/>
    <cellStyle name="Normalny 2 2 4 3 4 4 2 6" xfId="44884" xr:uid="{00000000-0005-0000-0000-0000FF2C0000}"/>
    <cellStyle name="Normalny 2 2 4 3 4 4 2 7" xfId="52889" xr:uid="{00000000-0005-0000-0000-0000002D0000}"/>
    <cellStyle name="Normalny 2 2 4 3 4 4 3" xfId="9567" xr:uid="{00000000-0005-0000-0000-0000012D0000}"/>
    <cellStyle name="Normalny 2 2 4 3 4 4 4" xfId="17573" xr:uid="{00000000-0005-0000-0000-0000022D0000}"/>
    <cellStyle name="Normalny 2 2 4 3 4 4 5" xfId="25578" xr:uid="{00000000-0005-0000-0000-0000032D0000}"/>
    <cellStyle name="Normalny 2 2 4 3 4 4 6" xfId="33583" xr:uid="{00000000-0005-0000-0000-0000042D0000}"/>
    <cellStyle name="Normalny 2 2 4 3 4 4 7" xfId="41588" xr:uid="{00000000-0005-0000-0000-0000052D0000}"/>
    <cellStyle name="Normalny 2 2 4 3 4 4 8" xfId="49593" xr:uid="{00000000-0005-0000-0000-0000062D0000}"/>
    <cellStyle name="Normalny 2 2 4 3 4 5" xfId="3799" xr:uid="{00000000-0005-0000-0000-0000072D0000}"/>
    <cellStyle name="Normalny 2 2 4 3 4 5 2" xfId="10391" xr:uid="{00000000-0005-0000-0000-0000082D0000}"/>
    <cellStyle name="Normalny 2 2 4 3 4 5 3" xfId="18397" xr:uid="{00000000-0005-0000-0000-0000092D0000}"/>
    <cellStyle name="Normalny 2 2 4 3 4 5 4" xfId="26402" xr:uid="{00000000-0005-0000-0000-00000A2D0000}"/>
    <cellStyle name="Normalny 2 2 4 3 4 5 5" xfId="34407" xr:uid="{00000000-0005-0000-0000-00000B2D0000}"/>
    <cellStyle name="Normalny 2 2 4 3 4 5 6" xfId="42412" xr:uid="{00000000-0005-0000-0000-00000C2D0000}"/>
    <cellStyle name="Normalny 2 2 4 3 4 5 7" xfId="50417" xr:uid="{00000000-0005-0000-0000-00000D2D0000}"/>
    <cellStyle name="Normalny 2 2 4 3 4 6" xfId="13883" xr:uid="{00000000-0005-0000-0000-00000E2D0000}"/>
    <cellStyle name="Normalny 2 2 4 3 4 6 2" xfId="21888" xr:uid="{00000000-0005-0000-0000-00000F2D0000}"/>
    <cellStyle name="Normalny 2 2 4 3 4 6 3" xfId="29893" xr:uid="{00000000-0005-0000-0000-0000102D0000}"/>
    <cellStyle name="Normalny 2 2 4 3 4 6 4" xfId="37898" xr:uid="{00000000-0005-0000-0000-0000112D0000}"/>
    <cellStyle name="Normalny 2 2 4 3 4 6 5" xfId="45903" xr:uid="{00000000-0005-0000-0000-0000122D0000}"/>
    <cellStyle name="Normalny 2 2 4 3 4 6 6" xfId="53908" xr:uid="{00000000-0005-0000-0000-0000132D0000}"/>
    <cellStyle name="Normalny 2 2 4 3 4 7" xfId="7095" xr:uid="{00000000-0005-0000-0000-0000142D0000}"/>
    <cellStyle name="Normalny 2 2 4 3 4 8" xfId="15101" xr:uid="{00000000-0005-0000-0000-0000152D0000}"/>
    <cellStyle name="Normalny 2 2 4 3 4 9" xfId="23106" xr:uid="{00000000-0005-0000-0000-0000162D0000}"/>
    <cellStyle name="Normalny 2 2 4 3 5" xfId="915" xr:uid="{00000000-0005-0000-0000-0000172D0000}"/>
    <cellStyle name="Normalny 2 2 4 3 5 2" xfId="4211" xr:uid="{00000000-0005-0000-0000-0000182D0000}"/>
    <cellStyle name="Normalny 2 2 4 3 5 2 2" xfId="10803" xr:uid="{00000000-0005-0000-0000-0000192D0000}"/>
    <cellStyle name="Normalny 2 2 4 3 5 2 3" xfId="18809" xr:uid="{00000000-0005-0000-0000-00001A2D0000}"/>
    <cellStyle name="Normalny 2 2 4 3 5 2 4" xfId="26814" xr:uid="{00000000-0005-0000-0000-00001B2D0000}"/>
    <cellStyle name="Normalny 2 2 4 3 5 2 5" xfId="34819" xr:uid="{00000000-0005-0000-0000-00001C2D0000}"/>
    <cellStyle name="Normalny 2 2 4 3 5 2 6" xfId="42824" xr:uid="{00000000-0005-0000-0000-00001D2D0000}"/>
    <cellStyle name="Normalny 2 2 4 3 5 2 7" xfId="50829" xr:uid="{00000000-0005-0000-0000-00001E2D0000}"/>
    <cellStyle name="Normalny 2 2 4 3 5 3" xfId="14086" xr:uid="{00000000-0005-0000-0000-00001F2D0000}"/>
    <cellStyle name="Normalny 2 2 4 3 5 3 2" xfId="22091" xr:uid="{00000000-0005-0000-0000-0000202D0000}"/>
    <cellStyle name="Normalny 2 2 4 3 5 3 3" xfId="30096" xr:uid="{00000000-0005-0000-0000-0000212D0000}"/>
    <cellStyle name="Normalny 2 2 4 3 5 3 4" xfId="38101" xr:uid="{00000000-0005-0000-0000-0000222D0000}"/>
    <cellStyle name="Normalny 2 2 4 3 5 3 5" xfId="46106" xr:uid="{00000000-0005-0000-0000-0000232D0000}"/>
    <cellStyle name="Normalny 2 2 4 3 5 3 6" xfId="54111" xr:uid="{00000000-0005-0000-0000-0000242D0000}"/>
    <cellStyle name="Normalny 2 2 4 3 5 4" xfId="7507" xr:uid="{00000000-0005-0000-0000-0000252D0000}"/>
    <cellStyle name="Normalny 2 2 4 3 5 5" xfId="15513" xr:uid="{00000000-0005-0000-0000-0000262D0000}"/>
    <cellStyle name="Normalny 2 2 4 3 5 6" xfId="23518" xr:uid="{00000000-0005-0000-0000-0000272D0000}"/>
    <cellStyle name="Normalny 2 2 4 3 5 7" xfId="31523" xr:uid="{00000000-0005-0000-0000-0000282D0000}"/>
    <cellStyle name="Normalny 2 2 4 3 5 8" xfId="39528" xr:uid="{00000000-0005-0000-0000-0000292D0000}"/>
    <cellStyle name="Normalny 2 2 4 3 5 9" xfId="47533" xr:uid="{00000000-0005-0000-0000-00002A2D0000}"/>
    <cellStyle name="Normalny 2 2 4 3 6" xfId="1739" xr:uid="{00000000-0005-0000-0000-00002B2D0000}"/>
    <cellStyle name="Normalny 2 2 4 3 6 2" xfId="5035" xr:uid="{00000000-0005-0000-0000-00002C2D0000}"/>
    <cellStyle name="Normalny 2 2 4 3 6 2 2" xfId="11627" xr:uid="{00000000-0005-0000-0000-00002D2D0000}"/>
    <cellStyle name="Normalny 2 2 4 3 6 2 3" xfId="19633" xr:uid="{00000000-0005-0000-0000-00002E2D0000}"/>
    <cellStyle name="Normalny 2 2 4 3 6 2 4" xfId="27638" xr:uid="{00000000-0005-0000-0000-00002F2D0000}"/>
    <cellStyle name="Normalny 2 2 4 3 6 2 5" xfId="35643" xr:uid="{00000000-0005-0000-0000-0000302D0000}"/>
    <cellStyle name="Normalny 2 2 4 3 6 2 6" xfId="43648" xr:uid="{00000000-0005-0000-0000-0000312D0000}"/>
    <cellStyle name="Normalny 2 2 4 3 6 2 7" xfId="51653" xr:uid="{00000000-0005-0000-0000-0000322D0000}"/>
    <cellStyle name="Normalny 2 2 4 3 6 3" xfId="13483" xr:uid="{00000000-0005-0000-0000-0000332D0000}"/>
    <cellStyle name="Normalny 2 2 4 3 6 3 2" xfId="21488" xr:uid="{00000000-0005-0000-0000-0000342D0000}"/>
    <cellStyle name="Normalny 2 2 4 3 6 3 3" xfId="29493" xr:uid="{00000000-0005-0000-0000-0000352D0000}"/>
    <cellStyle name="Normalny 2 2 4 3 6 3 4" xfId="37498" xr:uid="{00000000-0005-0000-0000-0000362D0000}"/>
    <cellStyle name="Normalny 2 2 4 3 6 3 5" xfId="45503" xr:uid="{00000000-0005-0000-0000-0000372D0000}"/>
    <cellStyle name="Normalny 2 2 4 3 6 3 6" xfId="53508" xr:uid="{00000000-0005-0000-0000-0000382D0000}"/>
    <cellStyle name="Normalny 2 2 4 3 6 4" xfId="8331" xr:uid="{00000000-0005-0000-0000-0000392D0000}"/>
    <cellStyle name="Normalny 2 2 4 3 6 5" xfId="16337" xr:uid="{00000000-0005-0000-0000-00003A2D0000}"/>
    <cellStyle name="Normalny 2 2 4 3 6 6" xfId="24342" xr:uid="{00000000-0005-0000-0000-00003B2D0000}"/>
    <cellStyle name="Normalny 2 2 4 3 6 7" xfId="32347" xr:uid="{00000000-0005-0000-0000-00003C2D0000}"/>
    <cellStyle name="Normalny 2 2 4 3 6 8" xfId="40352" xr:uid="{00000000-0005-0000-0000-00003D2D0000}"/>
    <cellStyle name="Normalny 2 2 4 3 6 9" xfId="48357" xr:uid="{00000000-0005-0000-0000-00003E2D0000}"/>
    <cellStyle name="Normalny 2 2 4 3 7" xfId="2563" xr:uid="{00000000-0005-0000-0000-00003F2D0000}"/>
    <cellStyle name="Normalny 2 2 4 3 7 2" xfId="5859" xr:uid="{00000000-0005-0000-0000-0000402D0000}"/>
    <cellStyle name="Normalny 2 2 4 3 7 2 2" xfId="12451" xr:uid="{00000000-0005-0000-0000-0000412D0000}"/>
    <cellStyle name="Normalny 2 2 4 3 7 2 3" xfId="20457" xr:uid="{00000000-0005-0000-0000-0000422D0000}"/>
    <cellStyle name="Normalny 2 2 4 3 7 2 4" xfId="28462" xr:uid="{00000000-0005-0000-0000-0000432D0000}"/>
    <cellStyle name="Normalny 2 2 4 3 7 2 5" xfId="36467" xr:uid="{00000000-0005-0000-0000-0000442D0000}"/>
    <cellStyle name="Normalny 2 2 4 3 7 2 6" xfId="44472" xr:uid="{00000000-0005-0000-0000-0000452D0000}"/>
    <cellStyle name="Normalny 2 2 4 3 7 2 7" xfId="52477" xr:uid="{00000000-0005-0000-0000-0000462D0000}"/>
    <cellStyle name="Normalny 2 2 4 3 7 3" xfId="9155" xr:uid="{00000000-0005-0000-0000-0000472D0000}"/>
    <cellStyle name="Normalny 2 2 4 3 7 4" xfId="17161" xr:uid="{00000000-0005-0000-0000-0000482D0000}"/>
    <cellStyle name="Normalny 2 2 4 3 7 5" xfId="25166" xr:uid="{00000000-0005-0000-0000-0000492D0000}"/>
    <cellStyle name="Normalny 2 2 4 3 7 6" xfId="33171" xr:uid="{00000000-0005-0000-0000-00004A2D0000}"/>
    <cellStyle name="Normalny 2 2 4 3 7 7" xfId="41176" xr:uid="{00000000-0005-0000-0000-00004B2D0000}"/>
    <cellStyle name="Normalny 2 2 4 3 7 8" xfId="49181" xr:uid="{00000000-0005-0000-0000-00004C2D0000}"/>
    <cellStyle name="Normalny 2 2 4 3 8" xfId="3387" xr:uid="{00000000-0005-0000-0000-00004D2D0000}"/>
    <cellStyle name="Normalny 2 2 4 3 8 2" xfId="9979" xr:uid="{00000000-0005-0000-0000-00004E2D0000}"/>
    <cellStyle name="Normalny 2 2 4 3 8 3" xfId="17985" xr:uid="{00000000-0005-0000-0000-00004F2D0000}"/>
    <cellStyle name="Normalny 2 2 4 3 8 4" xfId="25990" xr:uid="{00000000-0005-0000-0000-0000502D0000}"/>
    <cellStyle name="Normalny 2 2 4 3 8 5" xfId="33995" xr:uid="{00000000-0005-0000-0000-0000512D0000}"/>
    <cellStyle name="Normalny 2 2 4 3 8 6" xfId="42000" xr:uid="{00000000-0005-0000-0000-0000522D0000}"/>
    <cellStyle name="Normalny 2 2 4 3 8 7" xfId="50005" xr:uid="{00000000-0005-0000-0000-0000532D0000}"/>
    <cellStyle name="Normalny 2 2 4 3 9" xfId="13277" xr:uid="{00000000-0005-0000-0000-0000542D0000}"/>
    <cellStyle name="Normalny 2 2 4 3 9 2" xfId="21282" xr:uid="{00000000-0005-0000-0000-0000552D0000}"/>
    <cellStyle name="Normalny 2 2 4 3 9 3" xfId="29287" xr:uid="{00000000-0005-0000-0000-0000562D0000}"/>
    <cellStyle name="Normalny 2 2 4 3 9 4" xfId="37292" xr:uid="{00000000-0005-0000-0000-0000572D0000}"/>
    <cellStyle name="Normalny 2 2 4 3 9 5" xfId="45297" xr:uid="{00000000-0005-0000-0000-0000582D0000}"/>
    <cellStyle name="Normalny 2 2 4 3 9 6" xfId="53302" xr:uid="{00000000-0005-0000-0000-0000592D0000}"/>
    <cellStyle name="Normalny 2 2 4 4" xfId="117" xr:uid="{00000000-0005-0000-0000-00005A2D0000}"/>
    <cellStyle name="Normalny 2 2 4 4 10" xfId="14717" xr:uid="{00000000-0005-0000-0000-00005B2D0000}"/>
    <cellStyle name="Normalny 2 2 4 4 11" xfId="22722" xr:uid="{00000000-0005-0000-0000-00005C2D0000}"/>
    <cellStyle name="Normalny 2 2 4 4 12" xfId="30727" xr:uid="{00000000-0005-0000-0000-00005D2D0000}"/>
    <cellStyle name="Normalny 2 2 4 4 13" xfId="38732" xr:uid="{00000000-0005-0000-0000-00005E2D0000}"/>
    <cellStyle name="Normalny 2 2 4 4 14" xfId="46737" xr:uid="{00000000-0005-0000-0000-00005F2D0000}"/>
    <cellStyle name="Normalny 2 2 4 4 2" xfId="325" xr:uid="{00000000-0005-0000-0000-0000602D0000}"/>
    <cellStyle name="Normalny 2 2 4 4 2 10" xfId="22928" xr:uid="{00000000-0005-0000-0000-0000612D0000}"/>
    <cellStyle name="Normalny 2 2 4 4 2 11" xfId="30933" xr:uid="{00000000-0005-0000-0000-0000622D0000}"/>
    <cellStyle name="Normalny 2 2 4 4 2 12" xfId="38938" xr:uid="{00000000-0005-0000-0000-0000632D0000}"/>
    <cellStyle name="Normalny 2 2 4 4 2 13" xfId="46943" xr:uid="{00000000-0005-0000-0000-0000642D0000}"/>
    <cellStyle name="Normalny 2 2 4 4 2 2" xfId="737" xr:uid="{00000000-0005-0000-0000-0000652D0000}"/>
    <cellStyle name="Normalny 2 2 4 4 2 2 10" xfId="31345" xr:uid="{00000000-0005-0000-0000-0000662D0000}"/>
    <cellStyle name="Normalny 2 2 4 4 2 2 11" xfId="39350" xr:uid="{00000000-0005-0000-0000-0000672D0000}"/>
    <cellStyle name="Normalny 2 2 4 4 2 2 12" xfId="47355" xr:uid="{00000000-0005-0000-0000-0000682D0000}"/>
    <cellStyle name="Normalny 2 2 4 4 2 2 2" xfId="1561" xr:uid="{00000000-0005-0000-0000-0000692D0000}"/>
    <cellStyle name="Normalny 2 2 4 4 2 2 2 2" xfId="4857" xr:uid="{00000000-0005-0000-0000-00006A2D0000}"/>
    <cellStyle name="Normalny 2 2 4 4 2 2 2 2 2" xfId="11449" xr:uid="{00000000-0005-0000-0000-00006B2D0000}"/>
    <cellStyle name="Normalny 2 2 4 4 2 2 2 2 3" xfId="19455" xr:uid="{00000000-0005-0000-0000-00006C2D0000}"/>
    <cellStyle name="Normalny 2 2 4 4 2 2 2 2 4" xfId="27460" xr:uid="{00000000-0005-0000-0000-00006D2D0000}"/>
    <cellStyle name="Normalny 2 2 4 4 2 2 2 2 5" xfId="35465" xr:uid="{00000000-0005-0000-0000-00006E2D0000}"/>
    <cellStyle name="Normalny 2 2 4 4 2 2 2 2 6" xfId="43470" xr:uid="{00000000-0005-0000-0000-00006F2D0000}"/>
    <cellStyle name="Normalny 2 2 4 4 2 2 2 2 7" xfId="51475" xr:uid="{00000000-0005-0000-0000-0000702D0000}"/>
    <cellStyle name="Normalny 2 2 4 4 2 2 2 3" xfId="8153" xr:uid="{00000000-0005-0000-0000-0000712D0000}"/>
    <cellStyle name="Normalny 2 2 4 4 2 2 2 4" xfId="16159" xr:uid="{00000000-0005-0000-0000-0000722D0000}"/>
    <cellStyle name="Normalny 2 2 4 4 2 2 2 5" xfId="24164" xr:uid="{00000000-0005-0000-0000-0000732D0000}"/>
    <cellStyle name="Normalny 2 2 4 4 2 2 2 6" xfId="32169" xr:uid="{00000000-0005-0000-0000-0000742D0000}"/>
    <cellStyle name="Normalny 2 2 4 4 2 2 2 7" xfId="40174" xr:uid="{00000000-0005-0000-0000-0000752D0000}"/>
    <cellStyle name="Normalny 2 2 4 4 2 2 2 8" xfId="48179" xr:uid="{00000000-0005-0000-0000-0000762D0000}"/>
    <cellStyle name="Normalny 2 2 4 4 2 2 3" xfId="2385" xr:uid="{00000000-0005-0000-0000-0000772D0000}"/>
    <cellStyle name="Normalny 2 2 4 4 2 2 3 2" xfId="5681" xr:uid="{00000000-0005-0000-0000-0000782D0000}"/>
    <cellStyle name="Normalny 2 2 4 4 2 2 3 2 2" xfId="12273" xr:uid="{00000000-0005-0000-0000-0000792D0000}"/>
    <cellStyle name="Normalny 2 2 4 4 2 2 3 2 3" xfId="20279" xr:uid="{00000000-0005-0000-0000-00007A2D0000}"/>
    <cellStyle name="Normalny 2 2 4 4 2 2 3 2 4" xfId="28284" xr:uid="{00000000-0005-0000-0000-00007B2D0000}"/>
    <cellStyle name="Normalny 2 2 4 4 2 2 3 2 5" xfId="36289" xr:uid="{00000000-0005-0000-0000-00007C2D0000}"/>
    <cellStyle name="Normalny 2 2 4 4 2 2 3 2 6" xfId="44294" xr:uid="{00000000-0005-0000-0000-00007D2D0000}"/>
    <cellStyle name="Normalny 2 2 4 4 2 2 3 2 7" xfId="52299" xr:uid="{00000000-0005-0000-0000-00007E2D0000}"/>
    <cellStyle name="Normalny 2 2 4 4 2 2 3 3" xfId="8977" xr:uid="{00000000-0005-0000-0000-00007F2D0000}"/>
    <cellStyle name="Normalny 2 2 4 4 2 2 3 4" xfId="16983" xr:uid="{00000000-0005-0000-0000-0000802D0000}"/>
    <cellStyle name="Normalny 2 2 4 4 2 2 3 5" xfId="24988" xr:uid="{00000000-0005-0000-0000-0000812D0000}"/>
    <cellStyle name="Normalny 2 2 4 4 2 2 3 6" xfId="32993" xr:uid="{00000000-0005-0000-0000-0000822D0000}"/>
    <cellStyle name="Normalny 2 2 4 4 2 2 3 7" xfId="40998" xr:uid="{00000000-0005-0000-0000-0000832D0000}"/>
    <cellStyle name="Normalny 2 2 4 4 2 2 3 8" xfId="49003" xr:uid="{00000000-0005-0000-0000-0000842D0000}"/>
    <cellStyle name="Normalny 2 2 4 4 2 2 4" xfId="3209" xr:uid="{00000000-0005-0000-0000-0000852D0000}"/>
    <cellStyle name="Normalny 2 2 4 4 2 2 4 2" xfId="6505" xr:uid="{00000000-0005-0000-0000-0000862D0000}"/>
    <cellStyle name="Normalny 2 2 4 4 2 2 4 2 2" xfId="13097" xr:uid="{00000000-0005-0000-0000-0000872D0000}"/>
    <cellStyle name="Normalny 2 2 4 4 2 2 4 2 3" xfId="21103" xr:uid="{00000000-0005-0000-0000-0000882D0000}"/>
    <cellStyle name="Normalny 2 2 4 4 2 2 4 2 4" xfId="29108" xr:uid="{00000000-0005-0000-0000-0000892D0000}"/>
    <cellStyle name="Normalny 2 2 4 4 2 2 4 2 5" xfId="37113" xr:uid="{00000000-0005-0000-0000-00008A2D0000}"/>
    <cellStyle name="Normalny 2 2 4 4 2 2 4 2 6" xfId="45118" xr:uid="{00000000-0005-0000-0000-00008B2D0000}"/>
    <cellStyle name="Normalny 2 2 4 4 2 2 4 2 7" xfId="53123" xr:uid="{00000000-0005-0000-0000-00008C2D0000}"/>
    <cellStyle name="Normalny 2 2 4 4 2 2 4 3" xfId="9801" xr:uid="{00000000-0005-0000-0000-00008D2D0000}"/>
    <cellStyle name="Normalny 2 2 4 4 2 2 4 4" xfId="17807" xr:uid="{00000000-0005-0000-0000-00008E2D0000}"/>
    <cellStyle name="Normalny 2 2 4 4 2 2 4 5" xfId="25812" xr:uid="{00000000-0005-0000-0000-00008F2D0000}"/>
    <cellStyle name="Normalny 2 2 4 4 2 2 4 6" xfId="33817" xr:uid="{00000000-0005-0000-0000-0000902D0000}"/>
    <cellStyle name="Normalny 2 2 4 4 2 2 4 7" xfId="41822" xr:uid="{00000000-0005-0000-0000-0000912D0000}"/>
    <cellStyle name="Normalny 2 2 4 4 2 2 4 8" xfId="49827" xr:uid="{00000000-0005-0000-0000-0000922D0000}"/>
    <cellStyle name="Normalny 2 2 4 4 2 2 5" xfId="4033" xr:uid="{00000000-0005-0000-0000-0000932D0000}"/>
    <cellStyle name="Normalny 2 2 4 4 2 2 5 2" xfId="10625" xr:uid="{00000000-0005-0000-0000-0000942D0000}"/>
    <cellStyle name="Normalny 2 2 4 4 2 2 5 3" xfId="18631" xr:uid="{00000000-0005-0000-0000-0000952D0000}"/>
    <cellStyle name="Normalny 2 2 4 4 2 2 5 4" xfId="26636" xr:uid="{00000000-0005-0000-0000-0000962D0000}"/>
    <cellStyle name="Normalny 2 2 4 4 2 2 5 5" xfId="34641" xr:uid="{00000000-0005-0000-0000-0000972D0000}"/>
    <cellStyle name="Normalny 2 2 4 4 2 2 5 6" xfId="42646" xr:uid="{00000000-0005-0000-0000-0000982D0000}"/>
    <cellStyle name="Normalny 2 2 4 4 2 2 5 7" xfId="50651" xr:uid="{00000000-0005-0000-0000-0000992D0000}"/>
    <cellStyle name="Normalny 2 2 4 4 2 2 6" xfId="14311" xr:uid="{00000000-0005-0000-0000-00009A2D0000}"/>
    <cellStyle name="Normalny 2 2 4 4 2 2 6 2" xfId="22316" xr:uid="{00000000-0005-0000-0000-00009B2D0000}"/>
    <cellStyle name="Normalny 2 2 4 4 2 2 6 3" xfId="30321" xr:uid="{00000000-0005-0000-0000-00009C2D0000}"/>
    <cellStyle name="Normalny 2 2 4 4 2 2 6 4" xfId="38326" xr:uid="{00000000-0005-0000-0000-00009D2D0000}"/>
    <cellStyle name="Normalny 2 2 4 4 2 2 6 5" xfId="46331" xr:uid="{00000000-0005-0000-0000-00009E2D0000}"/>
    <cellStyle name="Normalny 2 2 4 4 2 2 6 6" xfId="54336" xr:uid="{00000000-0005-0000-0000-00009F2D0000}"/>
    <cellStyle name="Normalny 2 2 4 4 2 2 7" xfId="7329" xr:uid="{00000000-0005-0000-0000-0000A02D0000}"/>
    <cellStyle name="Normalny 2 2 4 4 2 2 8" xfId="15335" xr:uid="{00000000-0005-0000-0000-0000A12D0000}"/>
    <cellStyle name="Normalny 2 2 4 4 2 2 9" xfId="23340" xr:uid="{00000000-0005-0000-0000-0000A22D0000}"/>
    <cellStyle name="Normalny 2 2 4 4 2 3" xfId="1149" xr:uid="{00000000-0005-0000-0000-0000A32D0000}"/>
    <cellStyle name="Normalny 2 2 4 4 2 3 2" xfId="4445" xr:uid="{00000000-0005-0000-0000-0000A42D0000}"/>
    <cellStyle name="Normalny 2 2 4 4 2 3 2 2" xfId="11037" xr:uid="{00000000-0005-0000-0000-0000A52D0000}"/>
    <cellStyle name="Normalny 2 2 4 4 2 3 2 3" xfId="19043" xr:uid="{00000000-0005-0000-0000-0000A62D0000}"/>
    <cellStyle name="Normalny 2 2 4 4 2 3 2 4" xfId="27048" xr:uid="{00000000-0005-0000-0000-0000A72D0000}"/>
    <cellStyle name="Normalny 2 2 4 4 2 3 2 5" xfId="35053" xr:uid="{00000000-0005-0000-0000-0000A82D0000}"/>
    <cellStyle name="Normalny 2 2 4 4 2 3 2 6" xfId="43058" xr:uid="{00000000-0005-0000-0000-0000A92D0000}"/>
    <cellStyle name="Normalny 2 2 4 4 2 3 2 7" xfId="51063" xr:uid="{00000000-0005-0000-0000-0000AA2D0000}"/>
    <cellStyle name="Normalny 2 2 4 4 2 3 3" xfId="7741" xr:uid="{00000000-0005-0000-0000-0000AB2D0000}"/>
    <cellStyle name="Normalny 2 2 4 4 2 3 4" xfId="15747" xr:uid="{00000000-0005-0000-0000-0000AC2D0000}"/>
    <cellStyle name="Normalny 2 2 4 4 2 3 5" xfId="23752" xr:uid="{00000000-0005-0000-0000-0000AD2D0000}"/>
    <cellStyle name="Normalny 2 2 4 4 2 3 6" xfId="31757" xr:uid="{00000000-0005-0000-0000-0000AE2D0000}"/>
    <cellStyle name="Normalny 2 2 4 4 2 3 7" xfId="39762" xr:uid="{00000000-0005-0000-0000-0000AF2D0000}"/>
    <cellStyle name="Normalny 2 2 4 4 2 3 8" xfId="47767" xr:uid="{00000000-0005-0000-0000-0000B02D0000}"/>
    <cellStyle name="Normalny 2 2 4 4 2 4" xfId="1973" xr:uid="{00000000-0005-0000-0000-0000B12D0000}"/>
    <cellStyle name="Normalny 2 2 4 4 2 4 2" xfId="5269" xr:uid="{00000000-0005-0000-0000-0000B22D0000}"/>
    <cellStyle name="Normalny 2 2 4 4 2 4 2 2" xfId="11861" xr:uid="{00000000-0005-0000-0000-0000B32D0000}"/>
    <cellStyle name="Normalny 2 2 4 4 2 4 2 3" xfId="19867" xr:uid="{00000000-0005-0000-0000-0000B42D0000}"/>
    <cellStyle name="Normalny 2 2 4 4 2 4 2 4" xfId="27872" xr:uid="{00000000-0005-0000-0000-0000B52D0000}"/>
    <cellStyle name="Normalny 2 2 4 4 2 4 2 5" xfId="35877" xr:uid="{00000000-0005-0000-0000-0000B62D0000}"/>
    <cellStyle name="Normalny 2 2 4 4 2 4 2 6" xfId="43882" xr:uid="{00000000-0005-0000-0000-0000B72D0000}"/>
    <cellStyle name="Normalny 2 2 4 4 2 4 2 7" xfId="51887" xr:uid="{00000000-0005-0000-0000-0000B82D0000}"/>
    <cellStyle name="Normalny 2 2 4 4 2 4 3" xfId="8565" xr:uid="{00000000-0005-0000-0000-0000B92D0000}"/>
    <cellStyle name="Normalny 2 2 4 4 2 4 4" xfId="16571" xr:uid="{00000000-0005-0000-0000-0000BA2D0000}"/>
    <cellStyle name="Normalny 2 2 4 4 2 4 5" xfId="24576" xr:uid="{00000000-0005-0000-0000-0000BB2D0000}"/>
    <cellStyle name="Normalny 2 2 4 4 2 4 6" xfId="32581" xr:uid="{00000000-0005-0000-0000-0000BC2D0000}"/>
    <cellStyle name="Normalny 2 2 4 4 2 4 7" xfId="40586" xr:uid="{00000000-0005-0000-0000-0000BD2D0000}"/>
    <cellStyle name="Normalny 2 2 4 4 2 4 8" xfId="48591" xr:uid="{00000000-0005-0000-0000-0000BE2D0000}"/>
    <cellStyle name="Normalny 2 2 4 4 2 5" xfId="2797" xr:uid="{00000000-0005-0000-0000-0000BF2D0000}"/>
    <cellStyle name="Normalny 2 2 4 4 2 5 2" xfId="6093" xr:uid="{00000000-0005-0000-0000-0000C02D0000}"/>
    <cellStyle name="Normalny 2 2 4 4 2 5 2 2" xfId="12685" xr:uid="{00000000-0005-0000-0000-0000C12D0000}"/>
    <cellStyle name="Normalny 2 2 4 4 2 5 2 3" xfId="20691" xr:uid="{00000000-0005-0000-0000-0000C22D0000}"/>
    <cellStyle name="Normalny 2 2 4 4 2 5 2 4" xfId="28696" xr:uid="{00000000-0005-0000-0000-0000C32D0000}"/>
    <cellStyle name="Normalny 2 2 4 4 2 5 2 5" xfId="36701" xr:uid="{00000000-0005-0000-0000-0000C42D0000}"/>
    <cellStyle name="Normalny 2 2 4 4 2 5 2 6" xfId="44706" xr:uid="{00000000-0005-0000-0000-0000C52D0000}"/>
    <cellStyle name="Normalny 2 2 4 4 2 5 2 7" xfId="52711" xr:uid="{00000000-0005-0000-0000-0000C62D0000}"/>
    <cellStyle name="Normalny 2 2 4 4 2 5 3" xfId="9389" xr:uid="{00000000-0005-0000-0000-0000C72D0000}"/>
    <cellStyle name="Normalny 2 2 4 4 2 5 4" xfId="17395" xr:uid="{00000000-0005-0000-0000-0000C82D0000}"/>
    <cellStyle name="Normalny 2 2 4 4 2 5 5" xfId="25400" xr:uid="{00000000-0005-0000-0000-0000C92D0000}"/>
    <cellStyle name="Normalny 2 2 4 4 2 5 6" xfId="33405" xr:uid="{00000000-0005-0000-0000-0000CA2D0000}"/>
    <cellStyle name="Normalny 2 2 4 4 2 5 7" xfId="41410" xr:uid="{00000000-0005-0000-0000-0000CB2D0000}"/>
    <cellStyle name="Normalny 2 2 4 4 2 5 8" xfId="49415" xr:uid="{00000000-0005-0000-0000-0000CC2D0000}"/>
    <cellStyle name="Normalny 2 2 4 4 2 6" xfId="3621" xr:uid="{00000000-0005-0000-0000-0000CD2D0000}"/>
    <cellStyle name="Normalny 2 2 4 4 2 6 2" xfId="10213" xr:uid="{00000000-0005-0000-0000-0000CE2D0000}"/>
    <cellStyle name="Normalny 2 2 4 4 2 6 3" xfId="18219" xr:uid="{00000000-0005-0000-0000-0000CF2D0000}"/>
    <cellStyle name="Normalny 2 2 4 4 2 6 4" xfId="26224" xr:uid="{00000000-0005-0000-0000-0000D02D0000}"/>
    <cellStyle name="Normalny 2 2 4 4 2 6 5" xfId="34229" xr:uid="{00000000-0005-0000-0000-0000D12D0000}"/>
    <cellStyle name="Normalny 2 2 4 4 2 6 6" xfId="42234" xr:uid="{00000000-0005-0000-0000-0000D22D0000}"/>
    <cellStyle name="Normalny 2 2 4 4 2 6 7" xfId="50239" xr:uid="{00000000-0005-0000-0000-0000D32D0000}"/>
    <cellStyle name="Normalny 2 2 4 4 2 7" xfId="13708" xr:uid="{00000000-0005-0000-0000-0000D42D0000}"/>
    <cellStyle name="Normalny 2 2 4 4 2 7 2" xfId="21713" xr:uid="{00000000-0005-0000-0000-0000D52D0000}"/>
    <cellStyle name="Normalny 2 2 4 4 2 7 3" xfId="29718" xr:uid="{00000000-0005-0000-0000-0000D62D0000}"/>
    <cellStyle name="Normalny 2 2 4 4 2 7 4" xfId="37723" xr:uid="{00000000-0005-0000-0000-0000D72D0000}"/>
    <cellStyle name="Normalny 2 2 4 4 2 7 5" xfId="45728" xr:uid="{00000000-0005-0000-0000-0000D82D0000}"/>
    <cellStyle name="Normalny 2 2 4 4 2 7 6" xfId="53733" xr:uid="{00000000-0005-0000-0000-0000D92D0000}"/>
    <cellStyle name="Normalny 2 2 4 4 2 8" xfId="6917" xr:uid="{00000000-0005-0000-0000-0000DA2D0000}"/>
    <cellStyle name="Normalny 2 2 4 4 2 9" xfId="14923" xr:uid="{00000000-0005-0000-0000-0000DB2D0000}"/>
    <cellStyle name="Normalny 2 2 4 4 3" xfId="531" xr:uid="{00000000-0005-0000-0000-0000DC2D0000}"/>
    <cellStyle name="Normalny 2 2 4 4 3 10" xfId="31139" xr:uid="{00000000-0005-0000-0000-0000DD2D0000}"/>
    <cellStyle name="Normalny 2 2 4 4 3 11" xfId="39144" xr:uid="{00000000-0005-0000-0000-0000DE2D0000}"/>
    <cellStyle name="Normalny 2 2 4 4 3 12" xfId="47149" xr:uid="{00000000-0005-0000-0000-0000DF2D0000}"/>
    <cellStyle name="Normalny 2 2 4 4 3 2" xfId="1355" xr:uid="{00000000-0005-0000-0000-0000E02D0000}"/>
    <cellStyle name="Normalny 2 2 4 4 3 2 2" xfId="4651" xr:uid="{00000000-0005-0000-0000-0000E12D0000}"/>
    <cellStyle name="Normalny 2 2 4 4 3 2 2 2" xfId="11243" xr:uid="{00000000-0005-0000-0000-0000E22D0000}"/>
    <cellStyle name="Normalny 2 2 4 4 3 2 2 3" xfId="19249" xr:uid="{00000000-0005-0000-0000-0000E32D0000}"/>
    <cellStyle name="Normalny 2 2 4 4 3 2 2 4" xfId="27254" xr:uid="{00000000-0005-0000-0000-0000E42D0000}"/>
    <cellStyle name="Normalny 2 2 4 4 3 2 2 5" xfId="35259" xr:uid="{00000000-0005-0000-0000-0000E52D0000}"/>
    <cellStyle name="Normalny 2 2 4 4 3 2 2 6" xfId="43264" xr:uid="{00000000-0005-0000-0000-0000E62D0000}"/>
    <cellStyle name="Normalny 2 2 4 4 3 2 2 7" xfId="51269" xr:uid="{00000000-0005-0000-0000-0000E72D0000}"/>
    <cellStyle name="Normalny 2 2 4 4 3 2 3" xfId="14514" xr:uid="{00000000-0005-0000-0000-0000E82D0000}"/>
    <cellStyle name="Normalny 2 2 4 4 3 2 3 2" xfId="22519" xr:uid="{00000000-0005-0000-0000-0000E92D0000}"/>
    <cellStyle name="Normalny 2 2 4 4 3 2 3 3" xfId="30524" xr:uid="{00000000-0005-0000-0000-0000EA2D0000}"/>
    <cellStyle name="Normalny 2 2 4 4 3 2 3 4" xfId="38529" xr:uid="{00000000-0005-0000-0000-0000EB2D0000}"/>
    <cellStyle name="Normalny 2 2 4 4 3 2 3 5" xfId="46534" xr:uid="{00000000-0005-0000-0000-0000EC2D0000}"/>
    <cellStyle name="Normalny 2 2 4 4 3 2 3 6" xfId="54539" xr:uid="{00000000-0005-0000-0000-0000ED2D0000}"/>
    <cellStyle name="Normalny 2 2 4 4 3 2 4" xfId="7947" xr:uid="{00000000-0005-0000-0000-0000EE2D0000}"/>
    <cellStyle name="Normalny 2 2 4 4 3 2 5" xfId="15953" xr:uid="{00000000-0005-0000-0000-0000EF2D0000}"/>
    <cellStyle name="Normalny 2 2 4 4 3 2 6" xfId="23958" xr:uid="{00000000-0005-0000-0000-0000F02D0000}"/>
    <cellStyle name="Normalny 2 2 4 4 3 2 7" xfId="31963" xr:uid="{00000000-0005-0000-0000-0000F12D0000}"/>
    <cellStyle name="Normalny 2 2 4 4 3 2 8" xfId="39968" xr:uid="{00000000-0005-0000-0000-0000F22D0000}"/>
    <cellStyle name="Normalny 2 2 4 4 3 2 9" xfId="47973" xr:uid="{00000000-0005-0000-0000-0000F32D0000}"/>
    <cellStyle name="Normalny 2 2 4 4 3 3" xfId="2179" xr:uid="{00000000-0005-0000-0000-0000F42D0000}"/>
    <cellStyle name="Normalny 2 2 4 4 3 3 2" xfId="5475" xr:uid="{00000000-0005-0000-0000-0000F52D0000}"/>
    <cellStyle name="Normalny 2 2 4 4 3 3 2 2" xfId="12067" xr:uid="{00000000-0005-0000-0000-0000F62D0000}"/>
    <cellStyle name="Normalny 2 2 4 4 3 3 2 3" xfId="20073" xr:uid="{00000000-0005-0000-0000-0000F72D0000}"/>
    <cellStyle name="Normalny 2 2 4 4 3 3 2 4" xfId="28078" xr:uid="{00000000-0005-0000-0000-0000F82D0000}"/>
    <cellStyle name="Normalny 2 2 4 4 3 3 2 5" xfId="36083" xr:uid="{00000000-0005-0000-0000-0000F92D0000}"/>
    <cellStyle name="Normalny 2 2 4 4 3 3 2 6" xfId="44088" xr:uid="{00000000-0005-0000-0000-0000FA2D0000}"/>
    <cellStyle name="Normalny 2 2 4 4 3 3 2 7" xfId="52093" xr:uid="{00000000-0005-0000-0000-0000FB2D0000}"/>
    <cellStyle name="Normalny 2 2 4 4 3 3 3" xfId="8771" xr:uid="{00000000-0005-0000-0000-0000FC2D0000}"/>
    <cellStyle name="Normalny 2 2 4 4 3 3 4" xfId="16777" xr:uid="{00000000-0005-0000-0000-0000FD2D0000}"/>
    <cellStyle name="Normalny 2 2 4 4 3 3 5" xfId="24782" xr:uid="{00000000-0005-0000-0000-0000FE2D0000}"/>
    <cellStyle name="Normalny 2 2 4 4 3 3 6" xfId="32787" xr:uid="{00000000-0005-0000-0000-0000FF2D0000}"/>
    <cellStyle name="Normalny 2 2 4 4 3 3 7" xfId="40792" xr:uid="{00000000-0005-0000-0000-0000002E0000}"/>
    <cellStyle name="Normalny 2 2 4 4 3 3 8" xfId="48797" xr:uid="{00000000-0005-0000-0000-0000012E0000}"/>
    <cellStyle name="Normalny 2 2 4 4 3 4" xfId="3003" xr:uid="{00000000-0005-0000-0000-0000022E0000}"/>
    <cellStyle name="Normalny 2 2 4 4 3 4 2" xfId="6299" xr:uid="{00000000-0005-0000-0000-0000032E0000}"/>
    <cellStyle name="Normalny 2 2 4 4 3 4 2 2" xfId="12891" xr:uid="{00000000-0005-0000-0000-0000042E0000}"/>
    <cellStyle name="Normalny 2 2 4 4 3 4 2 3" xfId="20897" xr:uid="{00000000-0005-0000-0000-0000052E0000}"/>
    <cellStyle name="Normalny 2 2 4 4 3 4 2 4" xfId="28902" xr:uid="{00000000-0005-0000-0000-0000062E0000}"/>
    <cellStyle name="Normalny 2 2 4 4 3 4 2 5" xfId="36907" xr:uid="{00000000-0005-0000-0000-0000072E0000}"/>
    <cellStyle name="Normalny 2 2 4 4 3 4 2 6" xfId="44912" xr:uid="{00000000-0005-0000-0000-0000082E0000}"/>
    <cellStyle name="Normalny 2 2 4 4 3 4 2 7" xfId="52917" xr:uid="{00000000-0005-0000-0000-0000092E0000}"/>
    <cellStyle name="Normalny 2 2 4 4 3 4 3" xfId="9595" xr:uid="{00000000-0005-0000-0000-00000A2E0000}"/>
    <cellStyle name="Normalny 2 2 4 4 3 4 4" xfId="17601" xr:uid="{00000000-0005-0000-0000-00000B2E0000}"/>
    <cellStyle name="Normalny 2 2 4 4 3 4 5" xfId="25606" xr:uid="{00000000-0005-0000-0000-00000C2E0000}"/>
    <cellStyle name="Normalny 2 2 4 4 3 4 6" xfId="33611" xr:uid="{00000000-0005-0000-0000-00000D2E0000}"/>
    <cellStyle name="Normalny 2 2 4 4 3 4 7" xfId="41616" xr:uid="{00000000-0005-0000-0000-00000E2E0000}"/>
    <cellStyle name="Normalny 2 2 4 4 3 4 8" xfId="49621" xr:uid="{00000000-0005-0000-0000-00000F2E0000}"/>
    <cellStyle name="Normalny 2 2 4 4 3 5" xfId="3827" xr:uid="{00000000-0005-0000-0000-0000102E0000}"/>
    <cellStyle name="Normalny 2 2 4 4 3 5 2" xfId="10419" xr:uid="{00000000-0005-0000-0000-0000112E0000}"/>
    <cellStyle name="Normalny 2 2 4 4 3 5 3" xfId="18425" xr:uid="{00000000-0005-0000-0000-0000122E0000}"/>
    <cellStyle name="Normalny 2 2 4 4 3 5 4" xfId="26430" xr:uid="{00000000-0005-0000-0000-0000132E0000}"/>
    <cellStyle name="Normalny 2 2 4 4 3 5 5" xfId="34435" xr:uid="{00000000-0005-0000-0000-0000142E0000}"/>
    <cellStyle name="Normalny 2 2 4 4 3 5 6" xfId="42440" xr:uid="{00000000-0005-0000-0000-0000152E0000}"/>
    <cellStyle name="Normalny 2 2 4 4 3 5 7" xfId="50445" xr:uid="{00000000-0005-0000-0000-0000162E0000}"/>
    <cellStyle name="Normalny 2 2 4 4 3 6" xfId="13911" xr:uid="{00000000-0005-0000-0000-0000172E0000}"/>
    <cellStyle name="Normalny 2 2 4 4 3 6 2" xfId="21916" xr:uid="{00000000-0005-0000-0000-0000182E0000}"/>
    <cellStyle name="Normalny 2 2 4 4 3 6 3" xfId="29921" xr:uid="{00000000-0005-0000-0000-0000192E0000}"/>
    <cellStyle name="Normalny 2 2 4 4 3 6 4" xfId="37926" xr:uid="{00000000-0005-0000-0000-00001A2E0000}"/>
    <cellStyle name="Normalny 2 2 4 4 3 6 5" xfId="45931" xr:uid="{00000000-0005-0000-0000-00001B2E0000}"/>
    <cellStyle name="Normalny 2 2 4 4 3 6 6" xfId="53936" xr:uid="{00000000-0005-0000-0000-00001C2E0000}"/>
    <cellStyle name="Normalny 2 2 4 4 3 7" xfId="7123" xr:uid="{00000000-0005-0000-0000-00001D2E0000}"/>
    <cellStyle name="Normalny 2 2 4 4 3 8" xfId="15129" xr:uid="{00000000-0005-0000-0000-00001E2E0000}"/>
    <cellStyle name="Normalny 2 2 4 4 3 9" xfId="23134" xr:uid="{00000000-0005-0000-0000-00001F2E0000}"/>
    <cellStyle name="Normalny 2 2 4 4 4" xfId="943" xr:uid="{00000000-0005-0000-0000-0000202E0000}"/>
    <cellStyle name="Normalny 2 2 4 4 4 2" xfId="4239" xr:uid="{00000000-0005-0000-0000-0000212E0000}"/>
    <cellStyle name="Normalny 2 2 4 4 4 2 2" xfId="10831" xr:uid="{00000000-0005-0000-0000-0000222E0000}"/>
    <cellStyle name="Normalny 2 2 4 4 4 2 3" xfId="18837" xr:uid="{00000000-0005-0000-0000-0000232E0000}"/>
    <cellStyle name="Normalny 2 2 4 4 4 2 4" xfId="26842" xr:uid="{00000000-0005-0000-0000-0000242E0000}"/>
    <cellStyle name="Normalny 2 2 4 4 4 2 5" xfId="34847" xr:uid="{00000000-0005-0000-0000-0000252E0000}"/>
    <cellStyle name="Normalny 2 2 4 4 4 2 6" xfId="42852" xr:uid="{00000000-0005-0000-0000-0000262E0000}"/>
    <cellStyle name="Normalny 2 2 4 4 4 2 7" xfId="50857" xr:uid="{00000000-0005-0000-0000-0000272E0000}"/>
    <cellStyle name="Normalny 2 2 4 4 4 3" xfId="14114" xr:uid="{00000000-0005-0000-0000-0000282E0000}"/>
    <cellStyle name="Normalny 2 2 4 4 4 3 2" xfId="22119" xr:uid="{00000000-0005-0000-0000-0000292E0000}"/>
    <cellStyle name="Normalny 2 2 4 4 4 3 3" xfId="30124" xr:uid="{00000000-0005-0000-0000-00002A2E0000}"/>
    <cellStyle name="Normalny 2 2 4 4 4 3 4" xfId="38129" xr:uid="{00000000-0005-0000-0000-00002B2E0000}"/>
    <cellStyle name="Normalny 2 2 4 4 4 3 5" xfId="46134" xr:uid="{00000000-0005-0000-0000-00002C2E0000}"/>
    <cellStyle name="Normalny 2 2 4 4 4 3 6" xfId="54139" xr:uid="{00000000-0005-0000-0000-00002D2E0000}"/>
    <cellStyle name="Normalny 2 2 4 4 4 4" xfId="7535" xr:uid="{00000000-0005-0000-0000-00002E2E0000}"/>
    <cellStyle name="Normalny 2 2 4 4 4 5" xfId="15541" xr:uid="{00000000-0005-0000-0000-00002F2E0000}"/>
    <cellStyle name="Normalny 2 2 4 4 4 6" xfId="23546" xr:uid="{00000000-0005-0000-0000-0000302E0000}"/>
    <cellStyle name="Normalny 2 2 4 4 4 7" xfId="31551" xr:uid="{00000000-0005-0000-0000-0000312E0000}"/>
    <cellStyle name="Normalny 2 2 4 4 4 8" xfId="39556" xr:uid="{00000000-0005-0000-0000-0000322E0000}"/>
    <cellStyle name="Normalny 2 2 4 4 4 9" xfId="47561" xr:uid="{00000000-0005-0000-0000-0000332E0000}"/>
    <cellStyle name="Normalny 2 2 4 4 5" xfId="1767" xr:uid="{00000000-0005-0000-0000-0000342E0000}"/>
    <cellStyle name="Normalny 2 2 4 4 5 2" xfId="5063" xr:uid="{00000000-0005-0000-0000-0000352E0000}"/>
    <cellStyle name="Normalny 2 2 4 4 5 2 2" xfId="11655" xr:uid="{00000000-0005-0000-0000-0000362E0000}"/>
    <cellStyle name="Normalny 2 2 4 4 5 2 3" xfId="19661" xr:uid="{00000000-0005-0000-0000-0000372E0000}"/>
    <cellStyle name="Normalny 2 2 4 4 5 2 4" xfId="27666" xr:uid="{00000000-0005-0000-0000-0000382E0000}"/>
    <cellStyle name="Normalny 2 2 4 4 5 2 5" xfId="35671" xr:uid="{00000000-0005-0000-0000-0000392E0000}"/>
    <cellStyle name="Normalny 2 2 4 4 5 2 6" xfId="43676" xr:uid="{00000000-0005-0000-0000-00003A2E0000}"/>
    <cellStyle name="Normalny 2 2 4 4 5 2 7" xfId="51681" xr:uid="{00000000-0005-0000-0000-00003B2E0000}"/>
    <cellStyle name="Normalny 2 2 4 4 5 3" xfId="13511" xr:uid="{00000000-0005-0000-0000-00003C2E0000}"/>
    <cellStyle name="Normalny 2 2 4 4 5 3 2" xfId="21516" xr:uid="{00000000-0005-0000-0000-00003D2E0000}"/>
    <cellStyle name="Normalny 2 2 4 4 5 3 3" xfId="29521" xr:uid="{00000000-0005-0000-0000-00003E2E0000}"/>
    <cellStyle name="Normalny 2 2 4 4 5 3 4" xfId="37526" xr:uid="{00000000-0005-0000-0000-00003F2E0000}"/>
    <cellStyle name="Normalny 2 2 4 4 5 3 5" xfId="45531" xr:uid="{00000000-0005-0000-0000-0000402E0000}"/>
    <cellStyle name="Normalny 2 2 4 4 5 3 6" xfId="53536" xr:uid="{00000000-0005-0000-0000-0000412E0000}"/>
    <cellStyle name="Normalny 2 2 4 4 5 4" xfId="8359" xr:uid="{00000000-0005-0000-0000-0000422E0000}"/>
    <cellStyle name="Normalny 2 2 4 4 5 5" xfId="16365" xr:uid="{00000000-0005-0000-0000-0000432E0000}"/>
    <cellStyle name="Normalny 2 2 4 4 5 6" xfId="24370" xr:uid="{00000000-0005-0000-0000-0000442E0000}"/>
    <cellStyle name="Normalny 2 2 4 4 5 7" xfId="32375" xr:uid="{00000000-0005-0000-0000-0000452E0000}"/>
    <cellStyle name="Normalny 2 2 4 4 5 8" xfId="40380" xr:uid="{00000000-0005-0000-0000-0000462E0000}"/>
    <cellStyle name="Normalny 2 2 4 4 5 9" xfId="48385" xr:uid="{00000000-0005-0000-0000-0000472E0000}"/>
    <cellStyle name="Normalny 2 2 4 4 6" xfId="2591" xr:uid="{00000000-0005-0000-0000-0000482E0000}"/>
    <cellStyle name="Normalny 2 2 4 4 6 2" xfId="5887" xr:uid="{00000000-0005-0000-0000-0000492E0000}"/>
    <cellStyle name="Normalny 2 2 4 4 6 2 2" xfId="12479" xr:uid="{00000000-0005-0000-0000-00004A2E0000}"/>
    <cellStyle name="Normalny 2 2 4 4 6 2 3" xfId="20485" xr:uid="{00000000-0005-0000-0000-00004B2E0000}"/>
    <cellStyle name="Normalny 2 2 4 4 6 2 4" xfId="28490" xr:uid="{00000000-0005-0000-0000-00004C2E0000}"/>
    <cellStyle name="Normalny 2 2 4 4 6 2 5" xfId="36495" xr:uid="{00000000-0005-0000-0000-00004D2E0000}"/>
    <cellStyle name="Normalny 2 2 4 4 6 2 6" xfId="44500" xr:uid="{00000000-0005-0000-0000-00004E2E0000}"/>
    <cellStyle name="Normalny 2 2 4 4 6 2 7" xfId="52505" xr:uid="{00000000-0005-0000-0000-00004F2E0000}"/>
    <cellStyle name="Normalny 2 2 4 4 6 3" xfId="9183" xr:uid="{00000000-0005-0000-0000-0000502E0000}"/>
    <cellStyle name="Normalny 2 2 4 4 6 4" xfId="17189" xr:uid="{00000000-0005-0000-0000-0000512E0000}"/>
    <cellStyle name="Normalny 2 2 4 4 6 5" xfId="25194" xr:uid="{00000000-0005-0000-0000-0000522E0000}"/>
    <cellStyle name="Normalny 2 2 4 4 6 6" xfId="33199" xr:uid="{00000000-0005-0000-0000-0000532E0000}"/>
    <cellStyle name="Normalny 2 2 4 4 6 7" xfId="41204" xr:uid="{00000000-0005-0000-0000-0000542E0000}"/>
    <cellStyle name="Normalny 2 2 4 4 6 8" xfId="49209" xr:uid="{00000000-0005-0000-0000-0000552E0000}"/>
    <cellStyle name="Normalny 2 2 4 4 7" xfId="3415" xr:uid="{00000000-0005-0000-0000-0000562E0000}"/>
    <cellStyle name="Normalny 2 2 4 4 7 2" xfId="10007" xr:uid="{00000000-0005-0000-0000-0000572E0000}"/>
    <cellStyle name="Normalny 2 2 4 4 7 3" xfId="18013" xr:uid="{00000000-0005-0000-0000-0000582E0000}"/>
    <cellStyle name="Normalny 2 2 4 4 7 4" xfId="26018" xr:uid="{00000000-0005-0000-0000-0000592E0000}"/>
    <cellStyle name="Normalny 2 2 4 4 7 5" xfId="34023" xr:uid="{00000000-0005-0000-0000-00005A2E0000}"/>
    <cellStyle name="Normalny 2 2 4 4 7 6" xfId="42028" xr:uid="{00000000-0005-0000-0000-00005B2E0000}"/>
    <cellStyle name="Normalny 2 2 4 4 7 7" xfId="50033" xr:uid="{00000000-0005-0000-0000-00005C2E0000}"/>
    <cellStyle name="Normalny 2 2 4 4 8" xfId="13305" xr:uid="{00000000-0005-0000-0000-00005D2E0000}"/>
    <cellStyle name="Normalny 2 2 4 4 8 2" xfId="21310" xr:uid="{00000000-0005-0000-0000-00005E2E0000}"/>
    <cellStyle name="Normalny 2 2 4 4 8 3" xfId="29315" xr:uid="{00000000-0005-0000-0000-00005F2E0000}"/>
    <cellStyle name="Normalny 2 2 4 4 8 4" xfId="37320" xr:uid="{00000000-0005-0000-0000-0000602E0000}"/>
    <cellStyle name="Normalny 2 2 4 4 8 5" xfId="45325" xr:uid="{00000000-0005-0000-0000-0000612E0000}"/>
    <cellStyle name="Normalny 2 2 4 4 8 6" xfId="53330" xr:uid="{00000000-0005-0000-0000-0000622E0000}"/>
    <cellStyle name="Normalny 2 2 4 4 9" xfId="6711" xr:uid="{00000000-0005-0000-0000-0000632E0000}"/>
    <cellStyle name="Normalny 2 2 4 5" xfId="228" xr:uid="{00000000-0005-0000-0000-0000642E0000}"/>
    <cellStyle name="Normalny 2 2 4 5 10" xfId="22831" xr:uid="{00000000-0005-0000-0000-0000652E0000}"/>
    <cellStyle name="Normalny 2 2 4 5 11" xfId="30836" xr:uid="{00000000-0005-0000-0000-0000662E0000}"/>
    <cellStyle name="Normalny 2 2 4 5 12" xfId="38841" xr:uid="{00000000-0005-0000-0000-0000672E0000}"/>
    <cellStyle name="Normalny 2 2 4 5 13" xfId="46846" xr:uid="{00000000-0005-0000-0000-0000682E0000}"/>
    <cellStyle name="Normalny 2 2 4 5 2" xfId="640" xr:uid="{00000000-0005-0000-0000-0000692E0000}"/>
    <cellStyle name="Normalny 2 2 4 5 2 10" xfId="31248" xr:uid="{00000000-0005-0000-0000-00006A2E0000}"/>
    <cellStyle name="Normalny 2 2 4 5 2 11" xfId="39253" xr:uid="{00000000-0005-0000-0000-00006B2E0000}"/>
    <cellStyle name="Normalny 2 2 4 5 2 12" xfId="47258" xr:uid="{00000000-0005-0000-0000-00006C2E0000}"/>
    <cellStyle name="Normalny 2 2 4 5 2 2" xfId="1464" xr:uid="{00000000-0005-0000-0000-00006D2E0000}"/>
    <cellStyle name="Normalny 2 2 4 5 2 2 2" xfId="4760" xr:uid="{00000000-0005-0000-0000-00006E2E0000}"/>
    <cellStyle name="Normalny 2 2 4 5 2 2 2 2" xfId="11352" xr:uid="{00000000-0005-0000-0000-00006F2E0000}"/>
    <cellStyle name="Normalny 2 2 4 5 2 2 2 3" xfId="19358" xr:uid="{00000000-0005-0000-0000-0000702E0000}"/>
    <cellStyle name="Normalny 2 2 4 5 2 2 2 4" xfId="27363" xr:uid="{00000000-0005-0000-0000-0000712E0000}"/>
    <cellStyle name="Normalny 2 2 4 5 2 2 2 5" xfId="35368" xr:uid="{00000000-0005-0000-0000-0000722E0000}"/>
    <cellStyle name="Normalny 2 2 4 5 2 2 2 6" xfId="43373" xr:uid="{00000000-0005-0000-0000-0000732E0000}"/>
    <cellStyle name="Normalny 2 2 4 5 2 2 2 7" xfId="51378" xr:uid="{00000000-0005-0000-0000-0000742E0000}"/>
    <cellStyle name="Normalny 2 2 4 5 2 2 3" xfId="8056" xr:uid="{00000000-0005-0000-0000-0000752E0000}"/>
    <cellStyle name="Normalny 2 2 4 5 2 2 4" xfId="16062" xr:uid="{00000000-0005-0000-0000-0000762E0000}"/>
    <cellStyle name="Normalny 2 2 4 5 2 2 5" xfId="24067" xr:uid="{00000000-0005-0000-0000-0000772E0000}"/>
    <cellStyle name="Normalny 2 2 4 5 2 2 6" xfId="32072" xr:uid="{00000000-0005-0000-0000-0000782E0000}"/>
    <cellStyle name="Normalny 2 2 4 5 2 2 7" xfId="40077" xr:uid="{00000000-0005-0000-0000-0000792E0000}"/>
    <cellStyle name="Normalny 2 2 4 5 2 2 8" xfId="48082" xr:uid="{00000000-0005-0000-0000-00007A2E0000}"/>
    <cellStyle name="Normalny 2 2 4 5 2 3" xfId="2288" xr:uid="{00000000-0005-0000-0000-00007B2E0000}"/>
    <cellStyle name="Normalny 2 2 4 5 2 3 2" xfId="5584" xr:uid="{00000000-0005-0000-0000-00007C2E0000}"/>
    <cellStyle name="Normalny 2 2 4 5 2 3 2 2" xfId="12176" xr:uid="{00000000-0005-0000-0000-00007D2E0000}"/>
    <cellStyle name="Normalny 2 2 4 5 2 3 2 3" xfId="20182" xr:uid="{00000000-0005-0000-0000-00007E2E0000}"/>
    <cellStyle name="Normalny 2 2 4 5 2 3 2 4" xfId="28187" xr:uid="{00000000-0005-0000-0000-00007F2E0000}"/>
    <cellStyle name="Normalny 2 2 4 5 2 3 2 5" xfId="36192" xr:uid="{00000000-0005-0000-0000-0000802E0000}"/>
    <cellStyle name="Normalny 2 2 4 5 2 3 2 6" xfId="44197" xr:uid="{00000000-0005-0000-0000-0000812E0000}"/>
    <cellStyle name="Normalny 2 2 4 5 2 3 2 7" xfId="52202" xr:uid="{00000000-0005-0000-0000-0000822E0000}"/>
    <cellStyle name="Normalny 2 2 4 5 2 3 3" xfId="8880" xr:uid="{00000000-0005-0000-0000-0000832E0000}"/>
    <cellStyle name="Normalny 2 2 4 5 2 3 4" xfId="16886" xr:uid="{00000000-0005-0000-0000-0000842E0000}"/>
    <cellStyle name="Normalny 2 2 4 5 2 3 5" xfId="24891" xr:uid="{00000000-0005-0000-0000-0000852E0000}"/>
    <cellStyle name="Normalny 2 2 4 5 2 3 6" xfId="32896" xr:uid="{00000000-0005-0000-0000-0000862E0000}"/>
    <cellStyle name="Normalny 2 2 4 5 2 3 7" xfId="40901" xr:uid="{00000000-0005-0000-0000-0000872E0000}"/>
    <cellStyle name="Normalny 2 2 4 5 2 3 8" xfId="48906" xr:uid="{00000000-0005-0000-0000-0000882E0000}"/>
    <cellStyle name="Normalny 2 2 4 5 2 4" xfId="3112" xr:uid="{00000000-0005-0000-0000-0000892E0000}"/>
    <cellStyle name="Normalny 2 2 4 5 2 4 2" xfId="6408" xr:uid="{00000000-0005-0000-0000-00008A2E0000}"/>
    <cellStyle name="Normalny 2 2 4 5 2 4 2 2" xfId="13000" xr:uid="{00000000-0005-0000-0000-00008B2E0000}"/>
    <cellStyle name="Normalny 2 2 4 5 2 4 2 3" xfId="21006" xr:uid="{00000000-0005-0000-0000-00008C2E0000}"/>
    <cellStyle name="Normalny 2 2 4 5 2 4 2 4" xfId="29011" xr:uid="{00000000-0005-0000-0000-00008D2E0000}"/>
    <cellStyle name="Normalny 2 2 4 5 2 4 2 5" xfId="37016" xr:uid="{00000000-0005-0000-0000-00008E2E0000}"/>
    <cellStyle name="Normalny 2 2 4 5 2 4 2 6" xfId="45021" xr:uid="{00000000-0005-0000-0000-00008F2E0000}"/>
    <cellStyle name="Normalny 2 2 4 5 2 4 2 7" xfId="53026" xr:uid="{00000000-0005-0000-0000-0000902E0000}"/>
    <cellStyle name="Normalny 2 2 4 5 2 4 3" xfId="9704" xr:uid="{00000000-0005-0000-0000-0000912E0000}"/>
    <cellStyle name="Normalny 2 2 4 5 2 4 4" xfId="17710" xr:uid="{00000000-0005-0000-0000-0000922E0000}"/>
    <cellStyle name="Normalny 2 2 4 5 2 4 5" xfId="25715" xr:uid="{00000000-0005-0000-0000-0000932E0000}"/>
    <cellStyle name="Normalny 2 2 4 5 2 4 6" xfId="33720" xr:uid="{00000000-0005-0000-0000-0000942E0000}"/>
    <cellStyle name="Normalny 2 2 4 5 2 4 7" xfId="41725" xr:uid="{00000000-0005-0000-0000-0000952E0000}"/>
    <cellStyle name="Normalny 2 2 4 5 2 4 8" xfId="49730" xr:uid="{00000000-0005-0000-0000-0000962E0000}"/>
    <cellStyle name="Normalny 2 2 4 5 2 5" xfId="3936" xr:uid="{00000000-0005-0000-0000-0000972E0000}"/>
    <cellStyle name="Normalny 2 2 4 5 2 5 2" xfId="10528" xr:uid="{00000000-0005-0000-0000-0000982E0000}"/>
    <cellStyle name="Normalny 2 2 4 5 2 5 3" xfId="18534" xr:uid="{00000000-0005-0000-0000-0000992E0000}"/>
    <cellStyle name="Normalny 2 2 4 5 2 5 4" xfId="26539" xr:uid="{00000000-0005-0000-0000-00009A2E0000}"/>
    <cellStyle name="Normalny 2 2 4 5 2 5 5" xfId="34544" xr:uid="{00000000-0005-0000-0000-00009B2E0000}"/>
    <cellStyle name="Normalny 2 2 4 5 2 5 6" xfId="42549" xr:uid="{00000000-0005-0000-0000-00009C2E0000}"/>
    <cellStyle name="Normalny 2 2 4 5 2 5 7" xfId="50554" xr:uid="{00000000-0005-0000-0000-00009D2E0000}"/>
    <cellStyle name="Normalny 2 2 4 5 2 6" xfId="14214" xr:uid="{00000000-0005-0000-0000-00009E2E0000}"/>
    <cellStyle name="Normalny 2 2 4 5 2 6 2" xfId="22219" xr:uid="{00000000-0005-0000-0000-00009F2E0000}"/>
    <cellStyle name="Normalny 2 2 4 5 2 6 3" xfId="30224" xr:uid="{00000000-0005-0000-0000-0000A02E0000}"/>
    <cellStyle name="Normalny 2 2 4 5 2 6 4" xfId="38229" xr:uid="{00000000-0005-0000-0000-0000A12E0000}"/>
    <cellStyle name="Normalny 2 2 4 5 2 6 5" xfId="46234" xr:uid="{00000000-0005-0000-0000-0000A22E0000}"/>
    <cellStyle name="Normalny 2 2 4 5 2 6 6" xfId="54239" xr:uid="{00000000-0005-0000-0000-0000A32E0000}"/>
    <cellStyle name="Normalny 2 2 4 5 2 7" xfId="7232" xr:uid="{00000000-0005-0000-0000-0000A42E0000}"/>
    <cellStyle name="Normalny 2 2 4 5 2 8" xfId="15238" xr:uid="{00000000-0005-0000-0000-0000A52E0000}"/>
    <cellStyle name="Normalny 2 2 4 5 2 9" xfId="23243" xr:uid="{00000000-0005-0000-0000-0000A62E0000}"/>
    <cellStyle name="Normalny 2 2 4 5 3" xfId="1052" xr:uid="{00000000-0005-0000-0000-0000A72E0000}"/>
    <cellStyle name="Normalny 2 2 4 5 3 2" xfId="4348" xr:uid="{00000000-0005-0000-0000-0000A82E0000}"/>
    <cellStyle name="Normalny 2 2 4 5 3 2 2" xfId="10940" xr:uid="{00000000-0005-0000-0000-0000A92E0000}"/>
    <cellStyle name="Normalny 2 2 4 5 3 2 3" xfId="18946" xr:uid="{00000000-0005-0000-0000-0000AA2E0000}"/>
    <cellStyle name="Normalny 2 2 4 5 3 2 4" xfId="26951" xr:uid="{00000000-0005-0000-0000-0000AB2E0000}"/>
    <cellStyle name="Normalny 2 2 4 5 3 2 5" xfId="34956" xr:uid="{00000000-0005-0000-0000-0000AC2E0000}"/>
    <cellStyle name="Normalny 2 2 4 5 3 2 6" xfId="42961" xr:uid="{00000000-0005-0000-0000-0000AD2E0000}"/>
    <cellStyle name="Normalny 2 2 4 5 3 2 7" xfId="50966" xr:uid="{00000000-0005-0000-0000-0000AE2E0000}"/>
    <cellStyle name="Normalny 2 2 4 5 3 3" xfId="7644" xr:uid="{00000000-0005-0000-0000-0000AF2E0000}"/>
    <cellStyle name="Normalny 2 2 4 5 3 4" xfId="15650" xr:uid="{00000000-0005-0000-0000-0000B02E0000}"/>
    <cellStyle name="Normalny 2 2 4 5 3 5" xfId="23655" xr:uid="{00000000-0005-0000-0000-0000B12E0000}"/>
    <cellStyle name="Normalny 2 2 4 5 3 6" xfId="31660" xr:uid="{00000000-0005-0000-0000-0000B22E0000}"/>
    <cellStyle name="Normalny 2 2 4 5 3 7" xfId="39665" xr:uid="{00000000-0005-0000-0000-0000B32E0000}"/>
    <cellStyle name="Normalny 2 2 4 5 3 8" xfId="47670" xr:uid="{00000000-0005-0000-0000-0000B42E0000}"/>
    <cellStyle name="Normalny 2 2 4 5 4" xfId="1876" xr:uid="{00000000-0005-0000-0000-0000B52E0000}"/>
    <cellStyle name="Normalny 2 2 4 5 4 2" xfId="5172" xr:uid="{00000000-0005-0000-0000-0000B62E0000}"/>
    <cellStyle name="Normalny 2 2 4 5 4 2 2" xfId="11764" xr:uid="{00000000-0005-0000-0000-0000B72E0000}"/>
    <cellStyle name="Normalny 2 2 4 5 4 2 3" xfId="19770" xr:uid="{00000000-0005-0000-0000-0000B82E0000}"/>
    <cellStyle name="Normalny 2 2 4 5 4 2 4" xfId="27775" xr:uid="{00000000-0005-0000-0000-0000B92E0000}"/>
    <cellStyle name="Normalny 2 2 4 5 4 2 5" xfId="35780" xr:uid="{00000000-0005-0000-0000-0000BA2E0000}"/>
    <cellStyle name="Normalny 2 2 4 5 4 2 6" xfId="43785" xr:uid="{00000000-0005-0000-0000-0000BB2E0000}"/>
    <cellStyle name="Normalny 2 2 4 5 4 2 7" xfId="51790" xr:uid="{00000000-0005-0000-0000-0000BC2E0000}"/>
    <cellStyle name="Normalny 2 2 4 5 4 3" xfId="8468" xr:uid="{00000000-0005-0000-0000-0000BD2E0000}"/>
    <cellStyle name="Normalny 2 2 4 5 4 4" xfId="16474" xr:uid="{00000000-0005-0000-0000-0000BE2E0000}"/>
    <cellStyle name="Normalny 2 2 4 5 4 5" xfId="24479" xr:uid="{00000000-0005-0000-0000-0000BF2E0000}"/>
    <cellStyle name="Normalny 2 2 4 5 4 6" xfId="32484" xr:uid="{00000000-0005-0000-0000-0000C02E0000}"/>
    <cellStyle name="Normalny 2 2 4 5 4 7" xfId="40489" xr:uid="{00000000-0005-0000-0000-0000C12E0000}"/>
    <cellStyle name="Normalny 2 2 4 5 4 8" xfId="48494" xr:uid="{00000000-0005-0000-0000-0000C22E0000}"/>
    <cellStyle name="Normalny 2 2 4 5 5" xfId="2700" xr:uid="{00000000-0005-0000-0000-0000C32E0000}"/>
    <cellStyle name="Normalny 2 2 4 5 5 2" xfId="5996" xr:uid="{00000000-0005-0000-0000-0000C42E0000}"/>
    <cellStyle name="Normalny 2 2 4 5 5 2 2" xfId="12588" xr:uid="{00000000-0005-0000-0000-0000C52E0000}"/>
    <cellStyle name="Normalny 2 2 4 5 5 2 3" xfId="20594" xr:uid="{00000000-0005-0000-0000-0000C62E0000}"/>
    <cellStyle name="Normalny 2 2 4 5 5 2 4" xfId="28599" xr:uid="{00000000-0005-0000-0000-0000C72E0000}"/>
    <cellStyle name="Normalny 2 2 4 5 5 2 5" xfId="36604" xr:uid="{00000000-0005-0000-0000-0000C82E0000}"/>
    <cellStyle name="Normalny 2 2 4 5 5 2 6" xfId="44609" xr:uid="{00000000-0005-0000-0000-0000C92E0000}"/>
    <cellStyle name="Normalny 2 2 4 5 5 2 7" xfId="52614" xr:uid="{00000000-0005-0000-0000-0000CA2E0000}"/>
    <cellStyle name="Normalny 2 2 4 5 5 3" xfId="9292" xr:uid="{00000000-0005-0000-0000-0000CB2E0000}"/>
    <cellStyle name="Normalny 2 2 4 5 5 4" xfId="17298" xr:uid="{00000000-0005-0000-0000-0000CC2E0000}"/>
    <cellStyle name="Normalny 2 2 4 5 5 5" xfId="25303" xr:uid="{00000000-0005-0000-0000-0000CD2E0000}"/>
    <cellStyle name="Normalny 2 2 4 5 5 6" xfId="33308" xr:uid="{00000000-0005-0000-0000-0000CE2E0000}"/>
    <cellStyle name="Normalny 2 2 4 5 5 7" xfId="41313" xr:uid="{00000000-0005-0000-0000-0000CF2E0000}"/>
    <cellStyle name="Normalny 2 2 4 5 5 8" xfId="49318" xr:uid="{00000000-0005-0000-0000-0000D02E0000}"/>
    <cellStyle name="Normalny 2 2 4 5 6" xfId="3524" xr:uid="{00000000-0005-0000-0000-0000D12E0000}"/>
    <cellStyle name="Normalny 2 2 4 5 6 2" xfId="10116" xr:uid="{00000000-0005-0000-0000-0000D22E0000}"/>
    <cellStyle name="Normalny 2 2 4 5 6 3" xfId="18122" xr:uid="{00000000-0005-0000-0000-0000D32E0000}"/>
    <cellStyle name="Normalny 2 2 4 5 6 4" xfId="26127" xr:uid="{00000000-0005-0000-0000-0000D42E0000}"/>
    <cellStyle name="Normalny 2 2 4 5 6 5" xfId="34132" xr:uid="{00000000-0005-0000-0000-0000D52E0000}"/>
    <cellStyle name="Normalny 2 2 4 5 6 6" xfId="42137" xr:uid="{00000000-0005-0000-0000-0000D62E0000}"/>
    <cellStyle name="Normalny 2 2 4 5 6 7" xfId="50142" xr:uid="{00000000-0005-0000-0000-0000D72E0000}"/>
    <cellStyle name="Normalny 2 2 4 5 7" xfId="13611" xr:uid="{00000000-0005-0000-0000-0000D82E0000}"/>
    <cellStyle name="Normalny 2 2 4 5 7 2" xfId="21616" xr:uid="{00000000-0005-0000-0000-0000D92E0000}"/>
    <cellStyle name="Normalny 2 2 4 5 7 3" xfId="29621" xr:uid="{00000000-0005-0000-0000-0000DA2E0000}"/>
    <cellStyle name="Normalny 2 2 4 5 7 4" xfId="37626" xr:uid="{00000000-0005-0000-0000-0000DB2E0000}"/>
    <cellStyle name="Normalny 2 2 4 5 7 5" xfId="45631" xr:uid="{00000000-0005-0000-0000-0000DC2E0000}"/>
    <cellStyle name="Normalny 2 2 4 5 7 6" xfId="53636" xr:uid="{00000000-0005-0000-0000-0000DD2E0000}"/>
    <cellStyle name="Normalny 2 2 4 5 8" xfId="6820" xr:uid="{00000000-0005-0000-0000-0000DE2E0000}"/>
    <cellStyle name="Normalny 2 2 4 5 9" xfId="14826" xr:uid="{00000000-0005-0000-0000-0000DF2E0000}"/>
    <cellStyle name="Normalny 2 2 4 6" xfId="434" xr:uid="{00000000-0005-0000-0000-0000E02E0000}"/>
    <cellStyle name="Normalny 2 2 4 6 10" xfId="31042" xr:uid="{00000000-0005-0000-0000-0000E12E0000}"/>
    <cellStyle name="Normalny 2 2 4 6 11" xfId="39047" xr:uid="{00000000-0005-0000-0000-0000E22E0000}"/>
    <cellStyle name="Normalny 2 2 4 6 12" xfId="47052" xr:uid="{00000000-0005-0000-0000-0000E32E0000}"/>
    <cellStyle name="Normalny 2 2 4 6 2" xfId="1258" xr:uid="{00000000-0005-0000-0000-0000E42E0000}"/>
    <cellStyle name="Normalny 2 2 4 6 2 2" xfId="4554" xr:uid="{00000000-0005-0000-0000-0000E52E0000}"/>
    <cellStyle name="Normalny 2 2 4 6 2 2 2" xfId="11146" xr:uid="{00000000-0005-0000-0000-0000E62E0000}"/>
    <cellStyle name="Normalny 2 2 4 6 2 2 3" xfId="19152" xr:uid="{00000000-0005-0000-0000-0000E72E0000}"/>
    <cellStyle name="Normalny 2 2 4 6 2 2 4" xfId="27157" xr:uid="{00000000-0005-0000-0000-0000E82E0000}"/>
    <cellStyle name="Normalny 2 2 4 6 2 2 5" xfId="35162" xr:uid="{00000000-0005-0000-0000-0000E92E0000}"/>
    <cellStyle name="Normalny 2 2 4 6 2 2 6" xfId="43167" xr:uid="{00000000-0005-0000-0000-0000EA2E0000}"/>
    <cellStyle name="Normalny 2 2 4 6 2 2 7" xfId="51172" xr:uid="{00000000-0005-0000-0000-0000EB2E0000}"/>
    <cellStyle name="Normalny 2 2 4 6 2 3" xfId="14417" xr:uid="{00000000-0005-0000-0000-0000EC2E0000}"/>
    <cellStyle name="Normalny 2 2 4 6 2 3 2" xfId="22422" xr:uid="{00000000-0005-0000-0000-0000ED2E0000}"/>
    <cellStyle name="Normalny 2 2 4 6 2 3 3" xfId="30427" xr:uid="{00000000-0005-0000-0000-0000EE2E0000}"/>
    <cellStyle name="Normalny 2 2 4 6 2 3 4" xfId="38432" xr:uid="{00000000-0005-0000-0000-0000EF2E0000}"/>
    <cellStyle name="Normalny 2 2 4 6 2 3 5" xfId="46437" xr:uid="{00000000-0005-0000-0000-0000F02E0000}"/>
    <cellStyle name="Normalny 2 2 4 6 2 3 6" xfId="54442" xr:uid="{00000000-0005-0000-0000-0000F12E0000}"/>
    <cellStyle name="Normalny 2 2 4 6 2 4" xfId="7850" xr:uid="{00000000-0005-0000-0000-0000F22E0000}"/>
    <cellStyle name="Normalny 2 2 4 6 2 5" xfId="15856" xr:uid="{00000000-0005-0000-0000-0000F32E0000}"/>
    <cellStyle name="Normalny 2 2 4 6 2 6" xfId="23861" xr:uid="{00000000-0005-0000-0000-0000F42E0000}"/>
    <cellStyle name="Normalny 2 2 4 6 2 7" xfId="31866" xr:uid="{00000000-0005-0000-0000-0000F52E0000}"/>
    <cellStyle name="Normalny 2 2 4 6 2 8" xfId="39871" xr:uid="{00000000-0005-0000-0000-0000F62E0000}"/>
    <cellStyle name="Normalny 2 2 4 6 2 9" xfId="47876" xr:uid="{00000000-0005-0000-0000-0000F72E0000}"/>
    <cellStyle name="Normalny 2 2 4 6 3" xfId="2082" xr:uid="{00000000-0005-0000-0000-0000F82E0000}"/>
    <cellStyle name="Normalny 2 2 4 6 3 2" xfId="5378" xr:uid="{00000000-0005-0000-0000-0000F92E0000}"/>
    <cellStyle name="Normalny 2 2 4 6 3 2 2" xfId="11970" xr:uid="{00000000-0005-0000-0000-0000FA2E0000}"/>
    <cellStyle name="Normalny 2 2 4 6 3 2 3" xfId="19976" xr:uid="{00000000-0005-0000-0000-0000FB2E0000}"/>
    <cellStyle name="Normalny 2 2 4 6 3 2 4" xfId="27981" xr:uid="{00000000-0005-0000-0000-0000FC2E0000}"/>
    <cellStyle name="Normalny 2 2 4 6 3 2 5" xfId="35986" xr:uid="{00000000-0005-0000-0000-0000FD2E0000}"/>
    <cellStyle name="Normalny 2 2 4 6 3 2 6" xfId="43991" xr:uid="{00000000-0005-0000-0000-0000FE2E0000}"/>
    <cellStyle name="Normalny 2 2 4 6 3 2 7" xfId="51996" xr:uid="{00000000-0005-0000-0000-0000FF2E0000}"/>
    <cellStyle name="Normalny 2 2 4 6 3 3" xfId="8674" xr:uid="{00000000-0005-0000-0000-0000002F0000}"/>
    <cellStyle name="Normalny 2 2 4 6 3 4" xfId="16680" xr:uid="{00000000-0005-0000-0000-0000012F0000}"/>
    <cellStyle name="Normalny 2 2 4 6 3 5" xfId="24685" xr:uid="{00000000-0005-0000-0000-0000022F0000}"/>
    <cellStyle name="Normalny 2 2 4 6 3 6" xfId="32690" xr:uid="{00000000-0005-0000-0000-0000032F0000}"/>
    <cellStyle name="Normalny 2 2 4 6 3 7" xfId="40695" xr:uid="{00000000-0005-0000-0000-0000042F0000}"/>
    <cellStyle name="Normalny 2 2 4 6 3 8" xfId="48700" xr:uid="{00000000-0005-0000-0000-0000052F0000}"/>
    <cellStyle name="Normalny 2 2 4 6 4" xfId="2906" xr:uid="{00000000-0005-0000-0000-0000062F0000}"/>
    <cellStyle name="Normalny 2 2 4 6 4 2" xfId="6202" xr:uid="{00000000-0005-0000-0000-0000072F0000}"/>
    <cellStyle name="Normalny 2 2 4 6 4 2 2" xfId="12794" xr:uid="{00000000-0005-0000-0000-0000082F0000}"/>
    <cellStyle name="Normalny 2 2 4 6 4 2 3" xfId="20800" xr:uid="{00000000-0005-0000-0000-0000092F0000}"/>
    <cellStyle name="Normalny 2 2 4 6 4 2 4" xfId="28805" xr:uid="{00000000-0005-0000-0000-00000A2F0000}"/>
    <cellStyle name="Normalny 2 2 4 6 4 2 5" xfId="36810" xr:uid="{00000000-0005-0000-0000-00000B2F0000}"/>
    <cellStyle name="Normalny 2 2 4 6 4 2 6" xfId="44815" xr:uid="{00000000-0005-0000-0000-00000C2F0000}"/>
    <cellStyle name="Normalny 2 2 4 6 4 2 7" xfId="52820" xr:uid="{00000000-0005-0000-0000-00000D2F0000}"/>
    <cellStyle name="Normalny 2 2 4 6 4 3" xfId="9498" xr:uid="{00000000-0005-0000-0000-00000E2F0000}"/>
    <cellStyle name="Normalny 2 2 4 6 4 4" xfId="17504" xr:uid="{00000000-0005-0000-0000-00000F2F0000}"/>
    <cellStyle name="Normalny 2 2 4 6 4 5" xfId="25509" xr:uid="{00000000-0005-0000-0000-0000102F0000}"/>
    <cellStyle name="Normalny 2 2 4 6 4 6" xfId="33514" xr:uid="{00000000-0005-0000-0000-0000112F0000}"/>
    <cellStyle name="Normalny 2 2 4 6 4 7" xfId="41519" xr:uid="{00000000-0005-0000-0000-0000122F0000}"/>
    <cellStyle name="Normalny 2 2 4 6 4 8" xfId="49524" xr:uid="{00000000-0005-0000-0000-0000132F0000}"/>
    <cellStyle name="Normalny 2 2 4 6 5" xfId="3730" xr:uid="{00000000-0005-0000-0000-0000142F0000}"/>
    <cellStyle name="Normalny 2 2 4 6 5 2" xfId="10322" xr:uid="{00000000-0005-0000-0000-0000152F0000}"/>
    <cellStyle name="Normalny 2 2 4 6 5 3" xfId="18328" xr:uid="{00000000-0005-0000-0000-0000162F0000}"/>
    <cellStyle name="Normalny 2 2 4 6 5 4" xfId="26333" xr:uid="{00000000-0005-0000-0000-0000172F0000}"/>
    <cellStyle name="Normalny 2 2 4 6 5 5" xfId="34338" xr:uid="{00000000-0005-0000-0000-0000182F0000}"/>
    <cellStyle name="Normalny 2 2 4 6 5 6" xfId="42343" xr:uid="{00000000-0005-0000-0000-0000192F0000}"/>
    <cellStyle name="Normalny 2 2 4 6 5 7" xfId="50348" xr:uid="{00000000-0005-0000-0000-00001A2F0000}"/>
    <cellStyle name="Normalny 2 2 4 6 6" xfId="13814" xr:uid="{00000000-0005-0000-0000-00001B2F0000}"/>
    <cellStyle name="Normalny 2 2 4 6 6 2" xfId="21819" xr:uid="{00000000-0005-0000-0000-00001C2F0000}"/>
    <cellStyle name="Normalny 2 2 4 6 6 3" xfId="29824" xr:uid="{00000000-0005-0000-0000-00001D2F0000}"/>
    <cellStyle name="Normalny 2 2 4 6 6 4" xfId="37829" xr:uid="{00000000-0005-0000-0000-00001E2F0000}"/>
    <cellStyle name="Normalny 2 2 4 6 6 5" xfId="45834" xr:uid="{00000000-0005-0000-0000-00001F2F0000}"/>
    <cellStyle name="Normalny 2 2 4 6 6 6" xfId="53839" xr:uid="{00000000-0005-0000-0000-0000202F0000}"/>
    <cellStyle name="Normalny 2 2 4 6 7" xfId="7026" xr:uid="{00000000-0005-0000-0000-0000212F0000}"/>
    <cellStyle name="Normalny 2 2 4 6 8" xfId="15032" xr:uid="{00000000-0005-0000-0000-0000222F0000}"/>
    <cellStyle name="Normalny 2 2 4 6 9" xfId="23037" xr:uid="{00000000-0005-0000-0000-0000232F0000}"/>
    <cellStyle name="Normalny 2 2 4 7" xfId="846" xr:uid="{00000000-0005-0000-0000-0000242F0000}"/>
    <cellStyle name="Normalny 2 2 4 7 2" xfId="4142" xr:uid="{00000000-0005-0000-0000-0000252F0000}"/>
    <cellStyle name="Normalny 2 2 4 7 2 2" xfId="10734" xr:uid="{00000000-0005-0000-0000-0000262F0000}"/>
    <cellStyle name="Normalny 2 2 4 7 2 3" xfId="18740" xr:uid="{00000000-0005-0000-0000-0000272F0000}"/>
    <cellStyle name="Normalny 2 2 4 7 2 4" xfId="26745" xr:uid="{00000000-0005-0000-0000-0000282F0000}"/>
    <cellStyle name="Normalny 2 2 4 7 2 5" xfId="34750" xr:uid="{00000000-0005-0000-0000-0000292F0000}"/>
    <cellStyle name="Normalny 2 2 4 7 2 6" xfId="42755" xr:uid="{00000000-0005-0000-0000-00002A2F0000}"/>
    <cellStyle name="Normalny 2 2 4 7 2 7" xfId="50760" xr:uid="{00000000-0005-0000-0000-00002B2F0000}"/>
    <cellStyle name="Normalny 2 2 4 7 3" xfId="14017" xr:uid="{00000000-0005-0000-0000-00002C2F0000}"/>
    <cellStyle name="Normalny 2 2 4 7 3 2" xfId="22022" xr:uid="{00000000-0005-0000-0000-00002D2F0000}"/>
    <cellStyle name="Normalny 2 2 4 7 3 3" xfId="30027" xr:uid="{00000000-0005-0000-0000-00002E2F0000}"/>
    <cellStyle name="Normalny 2 2 4 7 3 4" xfId="38032" xr:uid="{00000000-0005-0000-0000-00002F2F0000}"/>
    <cellStyle name="Normalny 2 2 4 7 3 5" xfId="46037" xr:uid="{00000000-0005-0000-0000-0000302F0000}"/>
    <cellStyle name="Normalny 2 2 4 7 3 6" xfId="54042" xr:uid="{00000000-0005-0000-0000-0000312F0000}"/>
    <cellStyle name="Normalny 2 2 4 7 4" xfId="7438" xr:uid="{00000000-0005-0000-0000-0000322F0000}"/>
    <cellStyle name="Normalny 2 2 4 7 5" xfId="15444" xr:uid="{00000000-0005-0000-0000-0000332F0000}"/>
    <cellStyle name="Normalny 2 2 4 7 6" xfId="23449" xr:uid="{00000000-0005-0000-0000-0000342F0000}"/>
    <cellStyle name="Normalny 2 2 4 7 7" xfId="31454" xr:uid="{00000000-0005-0000-0000-0000352F0000}"/>
    <cellStyle name="Normalny 2 2 4 7 8" xfId="39459" xr:uid="{00000000-0005-0000-0000-0000362F0000}"/>
    <cellStyle name="Normalny 2 2 4 7 9" xfId="47464" xr:uid="{00000000-0005-0000-0000-0000372F0000}"/>
    <cellStyle name="Normalny 2 2 4 8" xfId="1670" xr:uid="{00000000-0005-0000-0000-0000382F0000}"/>
    <cellStyle name="Normalny 2 2 4 8 2" xfId="4966" xr:uid="{00000000-0005-0000-0000-0000392F0000}"/>
    <cellStyle name="Normalny 2 2 4 8 2 2" xfId="11558" xr:uid="{00000000-0005-0000-0000-00003A2F0000}"/>
    <cellStyle name="Normalny 2 2 4 8 2 3" xfId="19564" xr:uid="{00000000-0005-0000-0000-00003B2F0000}"/>
    <cellStyle name="Normalny 2 2 4 8 2 4" xfId="27569" xr:uid="{00000000-0005-0000-0000-00003C2F0000}"/>
    <cellStyle name="Normalny 2 2 4 8 2 5" xfId="35574" xr:uid="{00000000-0005-0000-0000-00003D2F0000}"/>
    <cellStyle name="Normalny 2 2 4 8 2 6" xfId="43579" xr:uid="{00000000-0005-0000-0000-00003E2F0000}"/>
    <cellStyle name="Normalny 2 2 4 8 2 7" xfId="51584" xr:uid="{00000000-0005-0000-0000-00003F2F0000}"/>
    <cellStyle name="Normalny 2 2 4 8 3" xfId="13414" xr:uid="{00000000-0005-0000-0000-0000402F0000}"/>
    <cellStyle name="Normalny 2 2 4 8 3 2" xfId="21419" xr:uid="{00000000-0005-0000-0000-0000412F0000}"/>
    <cellStyle name="Normalny 2 2 4 8 3 3" xfId="29424" xr:uid="{00000000-0005-0000-0000-0000422F0000}"/>
    <cellStyle name="Normalny 2 2 4 8 3 4" xfId="37429" xr:uid="{00000000-0005-0000-0000-0000432F0000}"/>
    <cellStyle name="Normalny 2 2 4 8 3 5" xfId="45434" xr:uid="{00000000-0005-0000-0000-0000442F0000}"/>
    <cellStyle name="Normalny 2 2 4 8 3 6" xfId="53439" xr:uid="{00000000-0005-0000-0000-0000452F0000}"/>
    <cellStyle name="Normalny 2 2 4 8 4" xfId="8262" xr:uid="{00000000-0005-0000-0000-0000462F0000}"/>
    <cellStyle name="Normalny 2 2 4 8 5" xfId="16268" xr:uid="{00000000-0005-0000-0000-0000472F0000}"/>
    <cellStyle name="Normalny 2 2 4 8 6" xfId="24273" xr:uid="{00000000-0005-0000-0000-0000482F0000}"/>
    <cellStyle name="Normalny 2 2 4 8 7" xfId="32278" xr:uid="{00000000-0005-0000-0000-0000492F0000}"/>
    <cellStyle name="Normalny 2 2 4 8 8" xfId="40283" xr:uid="{00000000-0005-0000-0000-00004A2F0000}"/>
    <cellStyle name="Normalny 2 2 4 8 9" xfId="48288" xr:uid="{00000000-0005-0000-0000-00004B2F0000}"/>
    <cellStyle name="Normalny 2 2 4 9" xfId="2494" xr:uid="{00000000-0005-0000-0000-00004C2F0000}"/>
    <cellStyle name="Normalny 2 2 4 9 2" xfId="5790" xr:uid="{00000000-0005-0000-0000-00004D2F0000}"/>
    <cellStyle name="Normalny 2 2 4 9 2 2" xfId="12382" xr:uid="{00000000-0005-0000-0000-00004E2F0000}"/>
    <cellStyle name="Normalny 2 2 4 9 2 3" xfId="20388" xr:uid="{00000000-0005-0000-0000-00004F2F0000}"/>
    <cellStyle name="Normalny 2 2 4 9 2 4" xfId="28393" xr:uid="{00000000-0005-0000-0000-0000502F0000}"/>
    <cellStyle name="Normalny 2 2 4 9 2 5" xfId="36398" xr:uid="{00000000-0005-0000-0000-0000512F0000}"/>
    <cellStyle name="Normalny 2 2 4 9 2 6" xfId="44403" xr:uid="{00000000-0005-0000-0000-0000522F0000}"/>
    <cellStyle name="Normalny 2 2 4 9 2 7" xfId="52408" xr:uid="{00000000-0005-0000-0000-0000532F0000}"/>
    <cellStyle name="Normalny 2 2 4 9 3" xfId="9086" xr:uid="{00000000-0005-0000-0000-0000542F0000}"/>
    <cellStyle name="Normalny 2 2 4 9 4" xfId="17092" xr:uid="{00000000-0005-0000-0000-0000552F0000}"/>
    <cellStyle name="Normalny 2 2 4 9 5" xfId="25097" xr:uid="{00000000-0005-0000-0000-0000562F0000}"/>
    <cellStyle name="Normalny 2 2 4 9 6" xfId="33102" xr:uid="{00000000-0005-0000-0000-0000572F0000}"/>
    <cellStyle name="Normalny 2 2 4 9 7" xfId="41107" xr:uid="{00000000-0005-0000-0000-0000582F0000}"/>
    <cellStyle name="Normalny 2 2 4 9 8" xfId="49112" xr:uid="{00000000-0005-0000-0000-0000592F0000}"/>
    <cellStyle name="Normalny 2 2 5" xfId="27" xr:uid="{00000000-0005-0000-0000-00005A2F0000}"/>
    <cellStyle name="Normalny 2 2 5 10" xfId="3325" xr:uid="{00000000-0005-0000-0000-00005B2F0000}"/>
    <cellStyle name="Normalny 2 2 5 10 2" xfId="9917" xr:uid="{00000000-0005-0000-0000-00005C2F0000}"/>
    <cellStyle name="Normalny 2 2 5 10 3" xfId="17923" xr:uid="{00000000-0005-0000-0000-00005D2F0000}"/>
    <cellStyle name="Normalny 2 2 5 10 4" xfId="25928" xr:uid="{00000000-0005-0000-0000-00005E2F0000}"/>
    <cellStyle name="Normalny 2 2 5 10 5" xfId="33933" xr:uid="{00000000-0005-0000-0000-00005F2F0000}"/>
    <cellStyle name="Normalny 2 2 5 10 6" xfId="41938" xr:uid="{00000000-0005-0000-0000-0000602F0000}"/>
    <cellStyle name="Normalny 2 2 5 10 7" xfId="49943" xr:uid="{00000000-0005-0000-0000-0000612F0000}"/>
    <cellStyle name="Normalny 2 2 5 11" xfId="13215" xr:uid="{00000000-0005-0000-0000-0000622F0000}"/>
    <cellStyle name="Normalny 2 2 5 11 2" xfId="21220" xr:uid="{00000000-0005-0000-0000-0000632F0000}"/>
    <cellStyle name="Normalny 2 2 5 11 3" xfId="29225" xr:uid="{00000000-0005-0000-0000-0000642F0000}"/>
    <cellStyle name="Normalny 2 2 5 11 4" xfId="37230" xr:uid="{00000000-0005-0000-0000-0000652F0000}"/>
    <cellStyle name="Normalny 2 2 5 11 5" xfId="45235" xr:uid="{00000000-0005-0000-0000-0000662F0000}"/>
    <cellStyle name="Normalny 2 2 5 11 6" xfId="53240" xr:uid="{00000000-0005-0000-0000-0000672F0000}"/>
    <cellStyle name="Normalny 2 2 5 12" xfId="6621" xr:uid="{00000000-0005-0000-0000-0000682F0000}"/>
    <cellStyle name="Normalny 2 2 5 13" xfId="14627" xr:uid="{00000000-0005-0000-0000-0000692F0000}"/>
    <cellStyle name="Normalny 2 2 5 14" xfId="22632" xr:uid="{00000000-0005-0000-0000-00006A2F0000}"/>
    <cellStyle name="Normalny 2 2 5 15" xfId="30637" xr:uid="{00000000-0005-0000-0000-00006B2F0000}"/>
    <cellStyle name="Normalny 2 2 5 16" xfId="38642" xr:uid="{00000000-0005-0000-0000-00006C2F0000}"/>
    <cellStyle name="Normalny 2 2 5 17" xfId="46647" xr:uid="{00000000-0005-0000-0000-00006D2F0000}"/>
    <cellStyle name="Normalny 2 2 5 2" xfId="68" xr:uid="{00000000-0005-0000-0000-00006E2F0000}"/>
    <cellStyle name="Normalny 2 2 5 2 10" xfId="6662" xr:uid="{00000000-0005-0000-0000-00006F2F0000}"/>
    <cellStyle name="Normalny 2 2 5 2 11" xfId="14668" xr:uid="{00000000-0005-0000-0000-0000702F0000}"/>
    <cellStyle name="Normalny 2 2 5 2 12" xfId="22673" xr:uid="{00000000-0005-0000-0000-0000712F0000}"/>
    <cellStyle name="Normalny 2 2 5 2 13" xfId="30678" xr:uid="{00000000-0005-0000-0000-0000722F0000}"/>
    <cellStyle name="Normalny 2 2 5 2 14" xfId="38683" xr:uid="{00000000-0005-0000-0000-0000732F0000}"/>
    <cellStyle name="Normalny 2 2 5 2 15" xfId="46688" xr:uid="{00000000-0005-0000-0000-0000742F0000}"/>
    <cellStyle name="Normalny 2 2 5 2 2" xfId="165" xr:uid="{00000000-0005-0000-0000-0000752F0000}"/>
    <cellStyle name="Normalny 2 2 5 2 2 10" xfId="14765" xr:uid="{00000000-0005-0000-0000-0000762F0000}"/>
    <cellStyle name="Normalny 2 2 5 2 2 11" xfId="22770" xr:uid="{00000000-0005-0000-0000-0000772F0000}"/>
    <cellStyle name="Normalny 2 2 5 2 2 12" xfId="30775" xr:uid="{00000000-0005-0000-0000-0000782F0000}"/>
    <cellStyle name="Normalny 2 2 5 2 2 13" xfId="38780" xr:uid="{00000000-0005-0000-0000-0000792F0000}"/>
    <cellStyle name="Normalny 2 2 5 2 2 14" xfId="46785" xr:uid="{00000000-0005-0000-0000-00007A2F0000}"/>
    <cellStyle name="Normalny 2 2 5 2 2 2" xfId="373" xr:uid="{00000000-0005-0000-0000-00007B2F0000}"/>
    <cellStyle name="Normalny 2 2 5 2 2 2 10" xfId="22976" xr:uid="{00000000-0005-0000-0000-00007C2F0000}"/>
    <cellStyle name="Normalny 2 2 5 2 2 2 11" xfId="30981" xr:uid="{00000000-0005-0000-0000-00007D2F0000}"/>
    <cellStyle name="Normalny 2 2 5 2 2 2 12" xfId="38986" xr:uid="{00000000-0005-0000-0000-00007E2F0000}"/>
    <cellStyle name="Normalny 2 2 5 2 2 2 13" xfId="46991" xr:uid="{00000000-0005-0000-0000-00007F2F0000}"/>
    <cellStyle name="Normalny 2 2 5 2 2 2 2" xfId="785" xr:uid="{00000000-0005-0000-0000-0000802F0000}"/>
    <cellStyle name="Normalny 2 2 5 2 2 2 2 10" xfId="31393" xr:uid="{00000000-0005-0000-0000-0000812F0000}"/>
    <cellStyle name="Normalny 2 2 5 2 2 2 2 11" xfId="39398" xr:uid="{00000000-0005-0000-0000-0000822F0000}"/>
    <cellStyle name="Normalny 2 2 5 2 2 2 2 12" xfId="47403" xr:uid="{00000000-0005-0000-0000-0000832F0000}"/>
    <cellStyle name="Normalny 2 2 5 2 2 2 2 2" xfId="1609" xr:uid="{00000000-0005-0000-0000-0000842F0000}"/>
    <cellStyle name="Normalny 2 2 5 2 2 2 2 2 2" xfId="4905" xr:uid="{00000000-0005-0000-0000-0000852F0000}"/>
    <cellStyle name="Normalny 2 2 5 2 2 2 2 2 2 2" xfId="11497" xr:uid="{00000000-0005-0000-0000-0000862F0000}"/>
    <cellStyle name="Normalny 2 2 5 2 2 2 2 2 2 3" xfId="19503" xr:uid="{00000000-0005-0000-0000-0000872F0000}"/>
    <cellStyle name="Normalny 2 2 5 2 2 2 2 2 2 4" xfId="27508" xr:uid="{00000000-0005-0000-0000-0000882F0000}"/>
    <cellStyle name="Normalny 2 2 5 2 2 2 2 2 2 5" xfId="35513" xr:uid="{00000000-0005-0000-0000-0000892F0000}"/>
    <cellStyle name="Normalny 2 2 5 2 2 2 2 2 2 6" xfId="43518" xr:uid="{00000000-0005-0000-0000-00008A2F0000}"/>
    <cellStyle name="Normalny 2 2 5 2 2 2 2 2 2 7" xfId="51523" xr:uid="{00000000-0005-0000-0000-00008B2F0000}"/>
    <cellStyle name="Normalny 2 2 5 2 2 2 2 2 3" xfId="8201" xr:uid="{00000000-0005-0000-0000-00008C2F0000}"/>
    <cellStyle name="Normalny 2 2 5 2 2 2 2 2 4" xfId="16207" xr:uid="{00000000-0005-0000-0000-00008D2F0000}"/>
    <cellStyle name="Normalny 2 2 5 2 2 2 2 2 5" xfId="24212" xr:uid="{00000000-0005-0000-0000-00008E2F0000}"/>
    <cellStyle name="Normalny 2 2 5 2 2 2 2 2 6" xfId="32217" xr:uid="{00000000-0005-0000-0000-00008F2F0000}"/>
    <cellStyle name="Normalny 2 2 5 2 2 2 2 2 7" xfId="40222" xr:uid="{00000000-0005-0000-0000-0000902F0000}"/>
    <cellStyle name="Normalny 2 2 5 2 2 2 2 2 8" xfId="48227" xr:uid="{00000000-0005-0000-0000-0000912F0000}"/>
    <cellStyle name="Normalny 2 2 5 2 2 2 2 3" xfId="2433" xr:uid="{00000000-0005-0000-0000-0000922F0000}"/>
    <cellStyle name="Normalny 2 2 5 2 2 2 2 3 2" xfId="5729" xr:uid="{00000000-0005-0000-0000-0000932F0000}"/>
    <cellStyle name="Normalny 2 2 5 2 2 2 2 3 2 2" xfId="12321" xr:uid="{00000000-0005-0000-0000-0000942F0000}"/>
    <cellStyle name="Normalny 2 2 5 2 2 2 2 3 2 3" xfId="20327" xr:uid="{00000000-0005-0000-0000-0000952F0000}"/>
    <cellStyle name="Normalny 2 2 5 2 2 2 2 3 2 4" xfId="28332" xr:uid="{00000000-0005-0000-0000-0000962F0000}"/>
    <cellStyle name="Normalny 2 2 5 2 2 2 2 3 2 5" xfId="36337" xr:uid="{00000000-0005-0000-0000-0000972F0000}"/>
    <cellStyle name="Normalny 2 2 5 2 2 2 2 3 2 6" xfId="44342" xr:uid="{00000000-0005-0000-0000-0000982F0000}"/>
    <cellStyle name="Normalny 2 2 5 2 2 2 2 3 2 7" xfId="52347" xr:uid="{00000000-0005-0000-0000-0000992F0000}"/>
    <cellStyle name="Normalny 2 2 5 2 2 2 2 3 3" xfId="9025" xr:uid="{00000000-0005-0000-0000-00009A2F0000}"/>
    <cellStyle name="Normalny 2 2 5 2 2 2 2 3 4" xfId="17031" xr:uid="{00000000-0005-0000-0000-00009B2F0000}"/>
    <cellStyle name="Normalny 2 2 5 2 2 2 2 3 5" xfId="25036" xr:uid="{00000000-0005-0000-0000-00009C2F0000}"/>
    <cellStyle name="Normalny 2 2 5 2 2 2 2 3 6" xfId="33041" xr:uid="{00000000-0005-0000-0000-00009D2F0000}"/>
    <cellStyle name="Normalny 2 2 5 2 2 2 2 3 7" xfId="41046" xr:uid="{00000000-0005-0000-0000-00009E2F0000}"/>
    <cellStyle name="Normalny 2 2 5 2 2 2 2 3 8" xfId="49051" xr:uid="{00000000-0005-0000-0000-00009F2F0000}"/>
    <cellStyle name="Normalny 2 2 5 2 2 2 2 4" xfId="3257" xr:uid="{00000000-0005-0000-0000-0000A02F0000}"/>
    <cellStyle name="Normalny 2 2 5 2 2 2 2 4 2" xfId="6553" xr:uid="{00000000-0005-0000-0000-0000A12F0000}"/>
    <cellStyle name="Normalny 2 2 5 2 2 2 2 4 2 2" xfId="13145" xr:uid="{00000000-0005-0000-0000-0000A22F0000}"/>
    <cellStyle name="Normalny 2 2 5 2 2 2 2 4 2 3" xfId="21151" xr:uid="{00000000-0005-0000-0000-0000A32F0000}"/>
    <cellStyle name="Normalny 2 2 5 2 2 2 2 4 2 4" xfId="29156" xr:uid="{00000000-0005-0000-0000-0000A42F0000}"/>
    <cellStyle name="Normalny 2 2 5 2 2 2 2 4 2 5" xfId="37161" xr:uid="{00000000-0005-0000-0000-0000A52F0000}"/>
    <cellStyle name="Normalny 2 2 5 2 2 2 2 4 2 6" xfId="45166" xr:uid="{00000000-0005-0000-0000-0000A62F0000}"/>
    <cellStyle name="Normalny 2 2 5 2 2 2 2 4 2 7" xfId="53171" xr:uid="{00000000-0005-0000-0000-0000A72F0000}"/>
    <cellStyle name="Normalny 2 2 5 2 2 2 2 4 3" xfId="9849" xr:uid="{00000000-0005-0000-0000-0000A82F0000}"/>
    <cellStyle name="Normalny 2 2 5 2 2 2 2 4 4" xfId="17855" xr:uid="{00000000-0005-0000-0000-0000A92F0000}"/>
    <cellStyle name="Normalny 2 2 5 2 2 2 2 4 5" xfId="25860" xr:uid="{00000000-0005-0000-0000-0000AA2F0000}"/>
    <cellStyle name="Normalny 2 2 5 2 2 2 2 4 6" xfId="33865" xr:uid="{00000000-0005-0000-0000-0000AB2F0000}"/>
    <cellStyle name="Normalny 2 2 5 2 2 2 2 4 7" xfId="41870" xr:uid="{00000000-0005-0000-0000-0000AC2F0000}"/>
    <cellStyle name="Normalny 2 2 5 2 2 2 2 4 8" xfId="49875" xr:uid="{00000000-0005-0000-0000-0000AD2F0000}"/>
    <cellStyle name="Normalny 2 2 5 2 2 2 2 5" xfId="4081" xr:uid="{00000000-0005-0000-0000-0000AE2F0000}"/>
    <cellStyle name="Normalny 2 2 5 2 2 2 2 5 2" xfId="10673" xr:uid="{00000000-0005-0000-0000-0000AF2F0000}"/>
    <cellStyle name="Normalny 2 2 5 2 2 2 2 5 3" xfId="18679" xr:uid="{00000000-0005-0000-0000-0000B02F0000}"/>
    <cellStyle name="Normalny 2 2 5 2 2 2 2 5 4" xfId="26684" xr:uid="{00000000-0005-0000-0000-0000B12F0000}"/>
    <cellStyle name="Normalny 2 2 5 2 2 2 2 5 5" xfId="34689" xr:uid="{00000000-0005-0000-0000-0000B22F0000}"/>
    <cellStyle name="Normalny 2 2 5 2 2 2 2 5 6" xfId="42694" xr:uid="{00000000-0005-0000-0000-0000B32F0000}"/>
    <cellStyle name="Normalny 2 2 5 2 2 2 2 5 7" xfId="50699" xr:uid="{00000000-0005-0000-0000-0000B42F0000}"/>
    <cellStyle name="Normalny 2 2 5 2 2 2 2 6" xfId="14359" xr:uid="{00000000-0005-0000-0000-0000B52F0000}"/>
    <cellStyle name="Normalny 2 2 5 2 2 2 2 6 2" xfId="22364" xr:uid="{00000000-0005-0000-0000-0000B62F0000}"/>
    <cellStyle name="Normalny 2 2 5 2 2 2 2 6 3" xfId="30369" xr:uid="{00000000-0005-0000-0000-0000B72F0000}"/>
    <cellStyle name="Normalny 2 2 5 2 2 2 2 6 4" xfId="38374" xr:uid="{00000000-0005-0000-0000-0000B82F0000}"/>
    <cellStyle name="Normalny 2 2 5 2 2 2 2 6 5" xfId="46379" xr:uid="{00000000-0005-0000-0000-0000B92F0000}"/>
    <cellStyle name="Normalny 2 2 5 2 2 2 2 6 6" xfId="54384" xr:uid="{00000000-0005-0000-0000-0000BA2F0000}"/>
    <cellStyle name="Normalny 2 2 5 2 2 2 2 7" xfId="7377" xr:uid="{00000000-0005-0000-0000-0000BB2F0000}"/>
    <cellStyle name="Normalny 2 2 5 2 2 2 2 8" xfId="15383" xr:uid="{00000000-0005-0000-0000-0000BC2F0000}"/>
    <cellStyle name="Normalny 2 2 5 2 2 2 2 9" xfId="23388" xr:uid="{00000000-0005-0000-0000-0000BD2F0000}"/>
    <cellStyle name="Normalny 2 2 5 2 2 2 3" xfId="1197" xr:uid="{00000000-0005-0000-0000-0000BE2F0000}"/>
    <cellStyle name="Normalny 2 2 5 2 2 2 3 2" xfId="4493" xr:uid="{00000000-0005-0000-0000-0000BF2F0000}"/>
    <cellStyle name="Normalny 2 2 5 2 2 2 3 2 2" xfId="11085" xr:uid="{00000000-0005-0000-0000-0000C02F0000}"/>
    <cellStyle name="Normalny 2 2 5 2 2 2 3 2 3" xfId="19091" xr:uid="{00000000-0005-0000-0000-0000C12F0000}"/>
    <cellStyle name="Normalny 2 2 5 2 2 2 3 2 4" xfId="27096" xr:uid="{00000000-0005-0000-0000-0000C22F0000}"/>
    <cellStyle name="Normalny 2 2 5 2 2 2 3 2 5" xfId="35101" xr:uid="{00000000-0005-0000-0000-0000C32F0000}"/>
    <cellStyle name="Normalny 2 2 5 2 2 2 3 2 6" xfId="43106" xr:uid="{00000000-0005-0000-0000-0000C42F0000}"/>
    <cellStyle name="Normalny 2 2 5 2 2 2 3 2 7" xfId="51111" xr:uid="{00000000-0005-0000-0000-0000C52F0000}"/>
    <cellStyle name="Normalny 2 2 5 2 2 2 3 3" xfId="7789" xr:uid="{00000000-0005-0000-0000-0000C62F0000}"/>
    <cellStyle name="Normalny 2 2 5 2 2 2 3 4" xfId="15795" xr:uid="{00000000-0005-0000-0000-0000C72F0000}"/>
    <cellStyle name="Normalny 2 2 5 2 2 2 3 5" xfId="23800" xr:uid="{00000000-0005-0000-0000-0000C82F0000}"/>
    <cellStyle name="Normalny 2 2 5 2 2 2 3 6" xfId="31805" xr:uid="{00000000-0005-0000-0000-0000C92F0000}"/>
    <cellStyle name="Normalny 2 2 5 2 2 2 3 7" xfId="39810" xr:uid="{00000000-0005-0000-0000-0000CA2F0000}"/>
    <cellStyle name="Normalny 2 2 5 2 2 2 3 8" xfId="47815" xr:uid="{00000000-0005-0000-0000-0000CB2F0000}"/>
    <cellStyle name="Normalny 2 2 5 2 2 2 4" xfId="2021" xr:uid="{00000000-0005-0000-0000-0000CC2F0000}"/>
    <cellStyle name="Normalny 2 2 5 2 2 2 4 2" xfId="5317" xr:uid="{00000000-0005-0000-0000-0000CD2F0000}"/>
    <cellStyle name="Normalny 2 2 5 2 2 2 4 2 2" xfId="11909" xr:uid="{00000000-0005-0000-0000-0000CE2F0000}"/>
    <cellStyle name="Normalny 2 2 5 2 2 2 4 2 3" xfId="19915" xr:uid="{00000000-0005-0000-0000-0000CF2F0000}"/>
    <cellStyle name="Normalny 2 2 5 2 2 2 4 2 4" xfId="27920" xr:uid="{00000000-0005-0000-0000-0000D02F0000}"/>
    <cellStyle name="Normalny 2 2 5 2 2 2 4 2 5" xfId="35925" xr:uid="{00000000-0005-0000-0000-0000D12F0000}"/>
    <cellStyle name="Normalny 2 2 5 2 2 2 4 2 6" xfId="43930" xr:uid="{00000000-0005-0000-0000-0000D22F0000}"/>
    <cellStyle name="Normalny 2 2 5 2 2 2 4 2 7" xfId="51935" xr:uid="{00000000-0005-0000-0000-0000D32F0000}"/>
    <cellStyle name="Normalny 2 2 5 2 2 2 4 3" xfId="8613" xr:uid="{00000000-0005-0000-0000-0000D42F0000}"/>
    <cellStyle name="Normalny 2 2 5 2 2 2 4 4" xfId="16619" xr:uid="{00000000-0005-0000-0000-0000D52F0000}"/>
    <cellStyle name="Normalny 2 2 5 2 2 2 4 5" xfId="24624" xr:uid="{00000000-0005-0000-0000-0000D62F0000}"/>
    <cellStyle name="Normalny 2 2 5 2 2 2 4 6" xfId="32629" xr:uid="{00000000-0005-0000-0000-0000D72F0000}"/>
    <cellStyle name="Normalny 2 2 5 2 2 2 4 7" xfId="40634" xr:uid="{00000000-0005-0000-0000-0000D82F0000}"/>
    <cellStyle name="Normalny 2 2 5 2 2 2 4 8" xfId="48639" xr:uid="{00000000-0005-0000-0000-0000D92F0000}"/>
    <cellStyle name="Normalny 2 2 5 2 2 2 5" xfId="2845" xr:uid="{00000000-0005-0000-0000-0000DA2F0000}"/>
    <cellStyle name="Normalny 2 2 5 2 2 2 5 2" xfId="6141" xr:uid="{00000000-0005-0000-0000-0000DB2F0000}"/>
    <cellStyle name="Normalny 2 2 5 2 2 2 5 2 2" xfId="12733" xr:uid="{00000000-0005-0000-0000-0000DC2F0000}"/>
    <cellStyle name="Normalny 2 2 5 2 2 2 5 2 3" xfId="20739" xr:uid="{00000000-0005-0000-0000-0000DD2F0000}"/>
    <cellStyle name="Normalny 2 2 5 2 2 2 5 2 4" xfId="28744" xr:uid="{00000000-0005-0000-0000-0000DE2F0000}"/>
    <cellStyle name="Normalny 2 2 5 2 2 2 5 2 5" xfId="36749" xr:uid="{00000000-0005-0000-0000-0000DF2F0000}"/>
    <cellStyle name="Normalny 2 2 5 2 2 2 5 2 6" xfId="44754" xr:uid="{00000000-0005-0000-0000-0000E02F0000}"/>
    <cellStyle name="Normalny 2 2 5 2 2 2 5 2 7" xfId="52759" xr:uid="{00000000-0005-0000-0000-0000E12F0000}"/>
    <cellStyle name="Normalny 2 2 5 2 2 2 5 3" xfId="9437" xr:uid="{00000000-0005-0000-0000-0000E22F0000}"/>
    <cellStyle name="Normalny 2 2 5 2 2 2 5 4" xfId="17443" xr:uid="{00000000-0005-0000-0000-0000E32F0000}"/>
    <cellStyle name="Normalny 2 2 5 2 2 2 5 5" xfId="25448" xr:uid="{00000000-0005-0000-0000-0000E42F0000}"/>
    <cellStyle name="Normalny 2 2 5 2 2 2 5 6" xfId="33453" xr:uid="{00000000-0005-0000-0000-0000E52F0000}"/>
    <cellStyle name="Normalny 2 2 5 2 2 2 5 7" xfId="41458" xr:uid="{00000000-0005-0000-0000-0000E62F0000}"/>
    <cellStyle name="Normalny 2 2 5 2 2 2 5 8" xfId="49463" xr:uid="{00000000-0005-0000-0000-0000E72F0000}"/>
    <cellStyle name="Normalny 2 2 5 2 2 2 6" xfId="3669" xr:uid="{00000000-0005-0000-0000-0000E82F0000}"/>
    <cellStyle name="Normalny 2 2 5 2 2 2 6 2" xfId="10261" xr:uid="{00000000-0005-0000-0000-0000E92F0000}"/>
    <cellStyle name="Normalny 2 2 5 2 2 2 6 3" xfId="18267" xr:uid="{00000000-0005-0000-0000-0000EA2F0000}"/>
    <cellStyle name="Normalny 2 2 5 2 2 2 6 4" xfId="26272" xr:uid="{00000000-0005-0000-0000-0000EB2F0000}"/>
    <cellStyle name="Normalny 2 2 5 2 2 2 6 5" xfId="34277" xr:uid="{00000000-0005-0000-0000-0000EC2F0000}"/>
    <cellStyle name="Normalny 2 2 5 2 2 2 6 6" xfId="42282" xr:uid="{00000000-0005-0000-0000-0000ED2F0000}"/>
    <cellStyle name="Normalny 2 2 5 2 2 2 6 7" xfId="50287" xr:uid="{00000000-0005-0000-0000-0000EE2F0000}"/>
    <cellStyle name="Normalny 2 2 5 2 2 2 7" xfId="13756" xr:uid="{00000000-0005-0000-0000-0000EF2F0000}"/>
    <cellStyle name="Normalny 2 2 5 2 2 2 7 2" xfId="21761" xr:uid="{00000000-0005-0000-0000-0000F02F0000}"/>
    <cellStyle name="Normalny 2 2 5 2 2 2 7 3" xfId="29766" xr:uid="{00000000-0005-0000-0000-0000F12F0000}"/>
    <cellStyle name="Normalny 2 2 5 2 2 2 7 4" xfId="37771" xr:uid="{00000000-0005-0000-0000-0000F22F0000}"/>
    <cellStyle name="Normalny 2 2 5 2 2 2 7 5" xfId="45776" xr:uid="{00000000-0005-0000-0000-0000F32F0000}"/>
    <cellStyle name="Normalny 2 2 5 2 2 2 7 6" xfId="53781" xr:uid="{00000000-0005-0000-0000-0000F42F0000}"/>
    <cellStyle name="Normalny 2 2 5 2 2 2 8" xfId="6965" xr:uid="{00000000-0005-0000-0000-0000F52F0000}"/>
    <cellStyle name="Normalny 2 2 5 2 2 2 9" xfId="14971" xr:uid="{00000000-0005-0000-0000-0000F62F0000}"/>
    <cellStyle name="Normalny 2 2 5 2 2 3" xfId="579" xr:uid="{00000000-0005-0000-0000-0000F72F0000}"/>
    <cellStyle name="Normalny 2 2 5 2 2 3 10" xfId="31187" xr:uid="{00000000-0005-0000-0000-0000F82F0000}"/>
    <cellStyle name="Normalny 2 2 5 2 2 3 11" xfId="39192" xr:uid="{00000000-0005-0000-0000-0000F92F0000}"/>
    <cellStyle name="Normalny 2 2 5 2 2 3 12" xfId="47197" xr:uid="{00000000-0005-0000-0000-0000FA2F0000}"/>
    <cellStyle name="Normalny 2 2 5 2 2 3 2" xfId="1403" xr:uid="{00000000-0005-0000-0000-0000FB2F0000}"/>
    <cellStyle name="Normalny 2 2 5 2 2 3 2 2" xfId="4699" xr:uid="{00000000-0005-0000-0000-0000FC2F0000}"/>
    <cellStyle name="Normalny 2 2 5 2 2 3 2 2 2" xfId="11291" xr:uid="{00000000-0005-0000-0000-0000FD2F0000}"/>
    <cellStyle name="Normalny 2 2 5 2 2 3 2 2 3" xfId="19297" xr:uid="{00000000-0005-0000-0000-0000FE2F0000}"/>
    <cellStyle name="Normalny 2 2 5 2 2 3 2 2 4" xfId="27302" xr:uid="{00000000-0005-0000-0000-0000FF2F0000}"/>
    <cellStyle name="Normalny 2 2 5 2 2 3 2 2 5" xfId="35307" xr:uid="{00000000-0005-0000-0000-000000300000}"/>
    <cellStyle name="Normalny 2 2 5 2 2 3 2 2 6" xfId="43312" xr:uid="{00000000-0005-0000-0000-000001300000}"/>
    <cellStyle name="Normalny 2 2 5 2 2 3 2 2 7" xfId="51317" xr:uid="{00000000-0005-0000-0000-000002300000}"/>
    <cellStyle name="Normalny 2 2 5 2 2 3 2 3" xfId="14562" xr:uid="{00000000-0005-0000-0000-000003300000}"/>
    <cellStyle name="Normalny 2 2 5 2 2 3 2 3 2" xfId="22567" xr:uid="{00000000-0005-0000-0000-000004300000}"/>
    <cellStyle name="Normalny 2 2 5 2 2 3 2 3 3" xfId="30572" xr:uid="{00000000-0005-0000-0000-000005300000}"/>
    <cellStyle name="Normalny 2 2 5 2 2 3 2 3 4" xfId="38577" xr:uid="{00000000-0005-0000-0000-000006300000}"/>
    <cellStyle name="Normalny 2 2 5 2 2 3 2 3 5" xfId="46582" xr:uid="{00000000-0005-0000-0000-000007300000}"/>
    <cellStyle name="Normalny 2 2 5 2 2 3 2 3 6" xfId="54587" xr:uid="{00000000-0005-0000-0000-000008300000}"/>
    <cellStyle name="Normalny 2 2 5 2 2 3 2 4" xfId="7995" xr:uid="{00000000-0005-0000-0000-000009300000}"/>
    <cellStyle name="Normalny 2 2 5 2 2 3 2 5" xfId="16001" xr:uid="{00000000-0005-0000-0000-00000A300000}"/>
    <cellStyle name="Normalny 2 2 5 2 2 3 2 6" xfId="24006" xr:uid="{00000000-0005-0000-0000-00000B300000}"/>
    <cellStyle name="Normalny 2 2 5 2 2 3 2 7" xfId="32011" xr:uid="{00000000-0005-0000-0000-00000C300000}"/>
    <cellStyle name="Normalny 2 2 5 2 2 3 2 8" xfId="40016" xr:uid="{00000000-0005-0000-0000-00000D300000}"/>
    <cellStyle name="Normalny 2 2 5 2 2 3 2 9" xfId="48021" xr:uid="{00000000-0005-0000-0000-00000E300000}"/>
    <cellStyle name="Normalny 2 2 5 2 2 3 3" xfId="2227" xr:uid="{00000000-0005-0000-0000-00000F300000}"/>
    <cellStyle name="Normalny 2 2 5 2 2 3 3 2" xfId="5523" xr:uid="{00000000-0005-0000-0000-000010300000}"/>
    <cellStyle name="Normalny 2 2 5 2 2 3 3 2 2" xfId="12115" xr:uid="{00000000-0005-0000-0000-000011300000}"/>
    <cellStyle name="Normalny 2 2 5 2 2 3 3 2 3" xfId="20121" xr:uid="{00000000-0005-0000-0000-000012300000}"/>
    <cellStyle name="Normalny 2 2 5 2 2 3 3 2 4" xfId="28126" xr:uid="{00000000-0005-0000-0000-000013300000}"/>
    <cellStyle name="Normalny 2 2 5 2 2 3 3 2 5" xfId="36131" xr:uid="{00000000-0005-0000-0000-000014300000}"/>
    <cellStyle name="Normalny 2 2 5 2 2 3 3 2 6" xfId="44136" xr:uid="{00000000-0005-0000-0000-000015300000}"/>
    <cellStyle name="Normalny 2 2 5 2 2 3 3 2 7" xfId="52141" xr:uid="{00000000-0005-0000-0000-000016300000}"/>
    <cellStyle name="Normalny 2 2 5 2 2 3 3 3" xfId="8819" xr:uid="{00000000-0005-0000-0000-000017300000}"/>
    <cellStyle name="Normalny 2 2 5 2 2 3 3 4" xfId="16825" xr:uid="{00000000-0005-0000-0000-000018300000}"/>
    <cellStyle name="Normalny 2 2 5 2 2 3 3 5" xfId="24830" xr:uid="{00000000-0005-0000-0000-000019300000}"/>
    <cellStyle name="Normalny 2 2 5 2 2 3 3 6" xfId="32835" xr:uid="{00000000-0005-0000-0000-00001A300000}"/>
    <cellStyle name="Normalny 2 2 5 2 2 3 3 7" xfId="40840" xr:uid="{00000000-0005-0000-0000-00001B300000}"/>
    <cellStyle name="Normalny 2 2 5 2 2 3 3 8" xfId="48845" xr:uid="{00000000-0005-0000-0000-00001C300000}"/>
    <cellStyle name="Normalny 2 2 5 2 2 3 4" xfId="3051" xr:uid="{00000000-0005-0000-0000-00001D300000}"/>
    <cellStyle name="Normalny 2 2 5 2 2 3 4 2" xfId="6347" xr:uid="{00000000-0005-0000-0000-00001E300000}"/>
    <cellStyle name="Normalny 2 2 5 2 2 3 4 2 2" xfId="12939" xr:uid="{00000000-0005-0000-0000-00001F300000}"/>
    <cellStyle name="Normalny 2 2 5 2 2 3 4 2 3" xfId="20945" xr:uid="{00000000-0005-0000-0000-000020300000}"/>
    <cellStyle name="Normalny 2 2 5 2 2 3 4 2 4" xfId="28950" xr:uid="{00000000-0005-0000-0000-000021300000}"/>
    <cellStyle name="Normalny 2 2 5 2 2 3 4 2 5" xfId="36955" xr:uid="{00000000-0005-0000-0000-000022300000}"/>
    <cellStyle name="Normalny 2 2 5 2 2 3 4 2 6" xfId="44960" xr:uid="{00000000-0005-0000-0000-000023300000}"/>
    <cellStyle name="Normalny 2 2 5 2 2 3 4 2 7" xfId="52965" xr:uid="{00000000-0005-0000-0000-000024300000}"/>
    <cellStyle name="Normalny 2 2 5 2 2 3 4 3" xfId="9643" xr:uid="{00000000-0005-0000-0000-000025300000}"/>
    <cellStyle name="Normalny 2 2 5 2 2 3 4 4" xfId="17649" xr:uid="{00000000-0005-0000-0000-000026300000}"/>
    <cellStyle name="Normalny 2 2 5 2 2 3 4 5" xfId="25654" xr:uid="{00000000-0005-0000-0000-000027300000}"/>
    <cellStyle name="Normalny 2 2 5 2 2 3 4 6" xfId="33659" xr:uid="{00000000-0005-0000-0000-000028300000}"/>
    <cellStyle name="Normalny 2 2 5 2 2 3 4 7" xfId="41664" xr:uid="{00000000-0005-0000-0000-000029300000}"/>
    <cellStyle name="Normalny 2 2 5 2 2 3 4 8" xfId="49669" xr:uid="{00000000-0005-0000-0000-00002A300000}"/>
    <cellStyle name="Normalny 2 2 5 2 2 3 5" xfId="3875" xr:uid="{00000000-0005-0000-0000-00002B300000}"/>
    <cellStyle name="Normalny 2 2 5 2 2 3 5 2" xfId="10467" xr:uid="{00000000-0005-0000-0000-00002C300000}"/>
    <cellStyle name="Normalny 2 2 5 2 2 3 5 3" xfId="18473" xr:uid="{00000000-0005-0000-0000-00002D300000}"/>
    <cellStyle name="Normalny 2 2 5 2 2 3 5 4" xfId="26478" xr:uid="{00000000-0005-0000-0000-00002E300000}"/>
    <cellStyle name="Normalny 2 2 5 2 2 3 5 5" xfId="34483" xr:uid="{00000000-0005-0000-0000-00002F300000}"/>
    <cellStyle name="Normalny 2 2 5 2 2 3 5 6" xfId="42488" xr:uid="{00000000-0005-0000-0000-000030300000}"/>
    <cellStyle name="Normalny 2 2 5 2 2 3 5 7" xfId="50493" xr:uid="{00000000-0005-0000-0000-000031300000}"/>
    <cellStyle name="Normalny 2 2 5 2 2 3 6" xfId="13959" xr:uid="{00000000-0005-0000-0000-000032300000}"/>
    <cellStyle name="Normalny 2 2 5 2 2 3 6 2" xfId="21964" xr:uid="{00000000-0005-0000-0000-000033300000}"/>
    <cellStyle name="Normalny 2 2 5 2 2 3 6 3" xfId="29969" xr:uid="{00000000-0005-0000-0000-000034300000}"/>
    <cellStyle name="Normalny 2 2 5 2 2 3 6 4" xfId="37974" xr:uid="{00000000-0005-0000-0000-000035300000}"/>
    <cellStyle name="Normalny 2 2 5 2 2 3 6 5" xfId="45979" xr:uid="{00000000-0005-0000-0000-000036300000}"/>
    <cellStyle name="Normalny 2 2 5 2 2 3 6 6" xfId="53984" xr:uid="{00000000-0005-0000-0000-000037300000}"/>
    <cellStyle name="Normalny 2 2 5 2 2 3 7" xfId="7171" xr:uid="{00000000-0005-0000-0000-000038300000}"/>
    <cellStyle name="Normalny 2 2 5 2 2 3 8" xfId="15177" xr:uid="{00000000-0005-0000-0000-000039300000}"/>
    <cellStyle name="Normalny 2 2 5 2 2 3 9" xfId="23182" xr:uid="{00000000-0005-0000-0000-00003A300000}"/>
    <cellStyle name="Normalny 2 2 5 2 2 4" xfId="991" xr:uid="{00000000-0005-0000-0000-00003B300000}"/>
    <cellStyle name="Normalny 2 2 5 2 2 4 2" xfId="4287" xr:uid="{00000000-0005-0000-0000-00003C300000}"/>
    <cellStyle name="Normalny 2 2 5 2 2 4 2 2" xfId="10879" xr:uid="{00000000-0005-0000-0000-00003D300000}"/>
    <cellStyle name="Normalny 2 2 5 2 2 4 2 3" xfId="18885" xr:uid="{00000000-0005-0000-0000-00003E300000}"/>
    <cellStyle name="Normalny 2 2 5 2 2 4 2 4" xfId="26890" xr:uid="{00000000-0005-0000-0000-00003F300000}"/>
    <cellStyle name="Normalny 2 2 5 2 2 4 2 5" xfId="34895" xr:uid="{00000000-0005-0000-0000-000040300000}"/>
    <cellStyle name="Normalny 2 2 5 2 2 4 2 6" xfId="42900" xr:uid="{00000000-0005-0000-0000-000041300000}"/>
    <cellStyle name="Normalny 2 2 5 2 2 4 2 7" xfId="50905" xr:uid="{00000000-0005-0000-0000-000042300000}"/>
    <cellStyle name="Normalny 2 2 5 2 2 4 3" xfId="14162" xr:uid="{00000000-0005-0000-0000-000043300000}"/>
    <cellStyle name="Normalny 2 2 5 2 2 4 3 2" xfId="22167" xr:uid="{00000000-0005-0000-0000-000044300000}"/>
    <cellStyle name="Normalny 2 2 5 2 2 4 3 3" xfId="30172" xr:uid="{00000000-0005-0000-0000-000045300000}"/>
    <cellStyle name="Normalny 2 2 5 2 2 4 3 4" xfId="38177" xr:uid="{00000000-0005-0000-0000-000046300000}"/>
    <cellStyle name="Normalny 2 2 5 2 2 4 3 5" xfId="46182" xr:uid="{00000000-0005-0000-0000-000047300000}"/>
    <cellStyle name="Normalny 2 2 5 2 2 4 3 6" xfId="54187" xr:uid="{00000000-0005-0000-0000-000048300000}"/>
    <cellStyle name="Normalny 2 2 5 2 2 4 4" xfId="7583" xr:uid="{00000000-0005-0000-0000-000049300000}"/>
    <cellStyle name="Normalny 2 2 5 2 2 4 5" xfId="15589" xr:uid="{00000000-0005-0000-0000-00004A300000}"/>
    <cellStyle name="Normalny 2 2 5 2 2 4 6" xfId="23594" xr:uid="{00000000-0005-0000-0000-00004B300000}"/>
    <cellStyle name="Normalny 2 2 5 2 2 4 7" xfId="31599" xr:uid="{00000000-0005-0000-0000-00004C300000}"/>
    <cellStyle name="Normalny 2 2 5 2 2 4 8" xfId="39604" xr:uid="{00000000-0005-0000-0000-00004D300000}"/>
    <cellStyle name="Normalny 2 2 5 2 2 4 9" xfId="47609" xr:uid="{00000000-0005-0000-0000-00004E300000}"/>
    <cellStyle name="Normalny 2 2 5 2 2 5" xfId="1815" xr:uid="{00000000-0005-0000-0000-00004F300000}"/>
    <cellStyle name="Normalny 2 2 5 2 2 5 2" xfId="5111" xr:uid="{00000000-0005-0000-0000-000050300000}"/>
    <cellStyle name="Normalny 2 2 5 2 2 5 2 2" xfId="11703" xr:uid="{00000000-0005-0000-0000-000051300000}"/>
    <cellStyle name="Normalny 2 2 5 2 2 5 2 3" xfId="19709" xr:uid="{00000000-0005-0000-0000-000052300000}"/>
    <cellStyle name="Normalny 2 2 5 2 2 5 2 4" xfId="27714" xr:uid="{00000000-0005-0000-0000-000053300000}"/>
    <cellStyle name="Normalny 2 2 5 2 2 5 2 5" xfId="35719" xr:uid="{00000000-0005-0000-0000-000054300000}"/>
    <cellStyle name="Normalny 2 2 5 2 2 5 2 6" xfId="43724" xr:uid="{00000000-0005-0000-0000-000055300000}"/>
    <cellStyle name="Normalny 2 2 5 2 2 5 2 7" xfId="51729" xr:uid="{00000000-0005-0000-0000-000056300000}"/>
    <cellStyle name="Normalny 2 2 5 2 2 5 3" xfId="13559" xr:uid="{00000000-0005-0000-0000-000057300000}"/>
    <cellStyle name="Normalny 2 2 5 2 2 5 3 2" xfId="21564" xr:uid="{00000000-0005-0000-0000-000058300000}"/>
    <cellStyle name="Normalny 2 2 5 2 2 5 3 3" xfId="29569" xr:uid="{00000000-0005-0000-0000-000059300000}"/>
    <cellStyle name="Normalny 2 2 5 2 2 5 3 4" xfId="37574" xr:uid="{00000000-0005-0000-0000-00005A300000}"/>
    <cellStyle name="Normalny 2 2 5 2 2 5 3 5" xfId="45579" xr:uid="{00000000-0005-0000-0000-00005B300000}"/>
    <cellStyle name="Normalny 2 2 5 2 2 5 3 6" xfId="53584" xr:uid="{00000000-0005-0000-0000-00005C300000}"/>
    <cellStyle name="Normalny 2 2 5 2 2 5 4" xfId="8407" xr:uid="{00000000-0005-0000-0000-00005D300000}"/>
    <cellStyle name="Normalny 2 2 5 2 2 5 5" xfId="16413" xr:uid="{00000000-0005-0000-0000-00005E300000}"/>
    <cellStyle name="Normalny 2 2 5 2 2 5 6" xfId="24418" xr:uid="{00000000-0005-0000-0000-00005F300000}"/>
    <cellStyle name="Normalny 2 2 5 2 2 5 7" xfId="32423" xr:uid="{00000000-0005-0000-0000-000060300000}"/>
    <cellStyle name="Normalny 2 2 5 2 2 5 8" xfId="40428" xr:uid="{00000000-0005-0000-0000-000061300000}"/>
    <cellStyle name="Normalny 2 2 5 2 2 5 9" xfId="48433" xr:uid="{00000000-0005-0000-0000-000062300000}"/>
    <cellStyle name="Normalny 2 2 5 2 2 6" xfId="2639" xr:uid="{00000000-0005-0000-0000-000063300000}"/>
    <cellStyle name="Normalny 2 2 5 2 2 6 2" xfId="5935" xr:uid="{00000000-0005-0000-0000-000064300000}"/>
    <cellStyle name="Normalny 2 2 5 2 2 6 2 2" xfId="12527" xr:uid="{00000000-0005-0000-0000-000065300000}"/>
    <cellStyle name="Normalny 2 2 5 2 2 6 2 3" xfId="20533" xr:uid="{00000000-0005-0000-0000-000066300000}"/>
    <cellStyle name="Normalny 2 2 5 2 2 6 2 4" xfId="28538" xr:uid="{00000000-0005-0000-0000-000067300000}"/>
    <cellStyle name="Normalny 2 2 5 2 2 6 2 5" xfId="36543" xr:uid="{00000000-0005-0000-0000-000068300000}"/>
    <cellStyle name="Normalny 2 2 5 2 2 6 2 6" xfId="44548" xr:uid="{00000000-0005-0000-0000-000069300000}"/>
    <cellStyle name="Normalny 2 2 5 2 2 6 2 7" xfId="52553" xr:uid="{00000000-0005-0000-0000-00006A300000}"/>
    <cellStyle name="Normalny 2 2 5 2 2 6 3" xfId="9231" xr:uid="{00000000-0005-0000-0000-00006B300000}"/>
    <cellStyle name="Normalny 2 2 5 2 2 6 4" xfId="17237" xr:uid="{00000000-0005-0000-0000-00006C300000}"/>
    <cellStyle name="Normalny 2 2 5 2 2 6 5" xfId="25242" xr:uid="{00000000-0005-0000-0000-00006D300000}"/>
    <cellStyle name="Normalny 2 2 5 2 2 6 6" xfId="33247" xr:uid="{00000000-0005-0000-0000-00006E300000}"/>
    <cellStyle name="Normalny 2 2 5 2 2 6 7" xfId="41252" xr:uid="{00000000-0005-0000-0000-00006F300000}"/>
    <cellStyle name="Normalny 2 2 5 2 2 6 8" xfId="49257" xr:uid="{00000000-0005-0000-0000-000070300000}"/>
    <cellStyle name="Normalny 2 2 5 2 2 7" xfId="3463" xr:uid="{00000000-0005-0000-0000-000071300000}"/>
    <cellStyle name="Normalny 2 2 5 2 2 7 2" xfId="10055" xr:uid="{00000000-0005-0000-0000-000072300000}"/>
    <cellStyle name="Normalny 2 2 5 2 2 7 3" xfId="18061" xr:uid="{00000000-0005-0000-0000-000073300000}"/>
    <cellStyle name="Normalny 2 2 5 2 2 7 4" xfId="26066" xr:uid="{00000000-0005-0000-0000-000074300000}"/>
    <cellStyle name="Normalny 2 2 5 2 2 7 5" xfId="34071" xr:uid="{00000000-0005-0000-0000-000075300000}"/>
    <cellStyle name="Normalny 2 2 5 2 2 7 6" xfId="42076" xr:uid="{00000000-0005-0000-0000-000076300000}"/>
    <cellStyle name="Normalny 2 2 5 2 2 7 7" xfId="50081" xr:uid="{00000000-0005-0000-0000-000077300000}"/>
    <cellStyle name="Normalny 2 2 5 2 2 8" xfId="13353" xr:uid="{00000000-0005-0000-0000-000078300000}"/>
    <cellStyle name="Normalny 2 2 5 2 2 8 2" xfId="21358" xr:uid="{00000000-0005-0000-0000-000079300000}"/>
    <cellStyle name="Normalny 2 2 5 2 2 8 3" xfId="29363" xr:uid="{00000000-0005-0000-0000-00007A300000}"/>
    <cellStyle name="Normalny 2 2 5 2 2 8 4" xfId="37368" xr:uid="{00000000-0005-0000-0000-00007B300000}"/>
    <cellStyle name="Normalny 2 2 5 2 2 8 5" xfId="45373" xr:uid="{00000000-0005-0000-0000-00007C300000}"/>
    <cellStyle name="Normalny 2 2 5 2 2 8 6" xfId="53378" xr:uid="{00000000-0005-0000-0000-00007D300000}"/>
    <cellStyle name="Normalny 2 2 5 2 2 9" xfId="6759" xr:uid="{00000000-0005-0000-0000-00007E300000}"/>
    <cellStyle name="Normalny 2 2 5 2 3" xfId="276" xr:uid="{00000000-0005-0000-0000-00007F300000}"/>
    <cellStyle name="Normalny 2 2 5 2 3 10" xfId="22879" xr:uid="{00000000-0005-0000-0000-000080300000}"/>
    <cellStyle name="Normalny 2 2 5 2 3 11" xfId="30884" xr:uid="{00000000-0005-0000-0000-000081300000}"/>
    <cellStyle name="Normalny 2 2 5 2 3 12" xfId="38889" xr:uid="{00000000-0005-0000-0000-000082300000}"/>
    <cellStyle name="Normalny 2 2 5 2 3 13" xfId="46894" xr:uid="{00000000-0005-0000-0000-000083300000}"/>
    <cellStyle name="Normalny 2 2 5 2 3 2" xfId="688" xr:uid="{00000000-0005-0000-0000-000084300000}"/>
    <cellStyle name="Normalny 2 2 5 2 3 2 10" xfId="31296" xr:uid="{00000000-0005-0000-0000-000085300000}"/>
    <cellStyle name="Normalny 2 2 5 2 3 2 11" xfId="39301" xr:uid="{00000000-0005-0000-0000-000086300000}"/>
    <cellStyle name="Normalny 2 2 5 2 3 2 12" xfId="47306" xr:uid="{00000000-0005-0000-0000-000087300000}"/>
    <cellStyle name="Normalny 2 2 5 2 3 2 2" xfId="1512" xr:uid="{00000000-0005-0000-0000-000088300000}"/>
    <cellStyle name="Normalny 2 2 5 2 3 2 2 2" xfId="4808" xr:uid="{00000000-0005-0000-0000-000089300000}"/>
    <cellStyle name="Normalny 2 2 5 2 3 2 2 2 2" xfId="11400" xr:uid="{00000000-0005-0000-0000-00008A300000}"/>
    <cellStyle name="Normalny 2 2 5 2 3 2 2 2 3" xfId="19406" xr:uid="{00000000-0005-0000-0000-00008B300000}"/>
    <cellStyle name="Normalny 2 2 5 2 3 2 2 2 4" xfId="27411" xr:uid="{00000000-0005-0000-0000-00008C300000}"/>
    <cellStyle name="Normalny 2 2 5 2 3 2 2 2 5" xfId="35416" xr:uid="{00000000-0005-0000-0000-00008D300000}"/>
    <cellStyle name="Normalny 2 2 5 2 3 2 2 2 6" xfId="43421" xr:uid="{00000000-0005-0000-0000-00008E300000}"/>
    <cellStyle name="Normalny 2 2 5 2 3 2 2 2 7" xfId="51426" xr:uid="{00000000-0005-0000-0000-00008F300000}"/>
    <cellStyle name="Normalny 2 2 5 2 3 2 2 3" xfId="8104" xr:uid="{00000000-0005-0000-0000-000090300000}"/>
    <cellStyle name="Normalny 2 2 5 2 3 2 2 4" xfId="16110" xr:uid="{00000000-0005-0000-0000-000091300000}"/>
    <cellStyle name="Normalny 2 2 5 2 3 2 2 5" xfId="24115" xr:uid="{00000000-0005-0000-0000-000092300000}"/>
    <cellStyle name="Normalny 2 2 5 2 3 2 2 6" xfId="32120" xr:uid="{00000000-0005-0000-0000-000093300000}"/>
    <cellStyle name="Normalny 2 2 5 2 3 2 2 7" xfId="40125" xr:uid="{00000000-0005-0000-0000-000094300000}"/>
    <cellStyle name="Normalny 2 2 5 2 3 2 2 8" xfId="48130" xr:uid="{00000000-0005-0000-0000-000095300000}"/>
    <cellStyle name="Normalny 2 2 5 2 3 2 3" xfId="2336" xr:uid="{00000000-0005-0000-0000-000096300000}"/>
    <cellStyle name="Normalny 2 2 5 2 3 2 3 2" xfId="5632" xr:uid="{00000000-0005-0000-0000-000097300000}"/>
    <cellStyle name="Normalny 2 2 5 2 3 2 3 2 2" xfId="12224" xr:uid="{00000000-0005-0000-0000-000098300000}"/>
    <cellStyle name="Normalny 2 2 5 2 3 2 3 2 3" xfId="20230" xr:uid="{00000000-0005-0000-0000-000099300000}"/>
    <cellStyle name="Normalny 2 2 5 2 3 2 3 2 4" xfId="28235" xr:uid="{00000000-0005-0000-0000-00009A300000}"/>
    <cellStyle name="Normalny 2 2 5 2 3 2 3 2 5" xfId="36240" xr:uid="{00000000-0005-0000-0000-00009B300000}"/>
    <cellStyle name="Normalny 2 2 5 2 3 2 3 2 6" xfId="44245" xr:uid="{00000000-0005-0000-0000-00009C300000}"/>
    <cellStyle name="Normalny 2 2 5 2 3 2 3 2 7" xfId="52250" xr:uid="{00000000-0005-0000-0000-00009D300000}"/>
    <cellStyle name="Normalny 2 2 5 2 3 2 3 3" xfId="8928" xr:uid="{00000000-0005-0000-0000-00009E300000}"/>
    <cellStyle name="Normalny 2 2 5 2 3 2 3 4" xfId="16934" xr:uid="{00000000-0005-0000-0000-00009F300000}"/>
    <cellStyle name="Normalny 2 2 5 2 3 2 3 5" xfId="24939" xr:uid="{00000000-0005-0000-0000-0000A0300000}"/>
    <cellStyle name="Normalny 2 2 5 2 3 2 3 6" xfId="32944" xr:uid="{00000000-0005-0000-0000-0000A1300000}"/>
    <cellStyle name="Normalny 2 2 5 2 3 2 3 7" xfId="40949" xr:uid="{00000000-0005-0000-0000-0000A2300000}"/>
    <cellStyle name="Normalny 2 2 5 2 3 2 3 8" xfId="48954" xr:uid="{00000000-0005-0000-0000-0000A3300000}"/>
    <cellStyle name="Normalny 2 2 5 2 3 2 4" xfId="3160" xr:uid="{00000000-0005-0000-0000-0000A4300000}"/>
    <cellStyle name="Normalny 2 2 5 2 3 2 4 2" xfId="6456" xr:uid="{00000000-0005-0000-0000-0000A5300000}"/>
    <cellStyle name="Normalny 2 2 5 2 3 2 4 2 2" xfId="13048" xr:uid="{00000000-0005-0000-0000-0000A6300000}"/>
    <cellStyle name="Normalny 2 2 5 2 3 2 4 2 3" xfId="21054" xr:uid="{00000000-0005-0000-0000-0000A7300000}"/>
    <cellStyle name="Normalny 2 2 5 2 3 2 4 2 4" xfId="29059" xr:uid="{00000000-0005-0000-0000-0000A8300000}"/>
    <cellStyle name="Normalny 2 2 5 2 3 2 4 2 5" xfId="37064" xr:uid="{00000000-0005-0000-0000-0000A9300000}"/>
    <cellStyle name="Normalny 2 2 5 2 3 2 4 2 6" xfId="45069" xr:uid="{00000000-0005-0000-0000-0000AA300000}"/>
    <cellStyle name="Normalny 2 2 5 2 3 2 4 2 7" xfId="53074" xr:uid="{00000000-0005-0000-0000-0000AB300000}"/>
    <cellStyle name="Normalny 2 2 5 2 3 2 4 3" xfId="9752" xr:uid="{00000000-0005-0000-0000-0000AC300000}"/>
    <cellStyle name="Normalny 2 2 5 2 3 2 4 4" xfId="17758" xr:uid="{00000000-0005-0000-0000-0000AD300000}"/>
    <cellStyle name="Normalny 2 2 5 2 3 2 4 5" xfId="25763" xr:uid="{00000000-0005-0000-0000-0000AE300000}"/>
    <cellStyle name="Normalny 2 2 5 2 3 2 4 6" xfId="33768" xr:uid="{00000000-0005-0000-0000-0000AF300000}"/>
    <cellStyle name="Normalny 2 2 5 2 3 2 4 7" xfId="41773" xr:uid="{00000000-0005-0000-0000-0000B0300000}"/>
    <cellStyle name="Normalny 2 2 5 2 3 2 4 8" xfId="49778" xr:uid="{00000000-0005-0000-0000-0000B1300000}"/>
    <cellStyle name="Normalny 2 2 5 2 3 2 5" xfId="3984" xr:uid="{00000000-0005-0000-0000-0000B2300000}"/>
    <cellStyle name="Normalny 2 2 5 2 3 2 5 2" xfId="10576" xr:uid="{00000000-0005-0000-0000-0000B3300000}"/>
    <cellStyle name="Normalny 2 2 5 2 3 2 5 3" xfId="18582" xr:uid="{00000000-0005-0000-0000-0000B4300000}"/>
    <cellStyle name="Normalny 2 2 5 2 3 2 5 4" xfId="26587" xr:uid="{00000000-0005-0000-0000-0000B5300000}"/>
    <cellStyle name="Normalny 2 2 5 2 3 2 5 5" xfId="34592" xr:uid="{00000000-0005-0000-0000-0000B6300000}"/>
    <cellStyle name="Normalny 2 2 5 2 3 2 5 6" xfId="42597" xr:uid="{00000000-0005-0000-0000-0000B7300000}"/>
    <cellStyle name="Normalny 2 2 5 2 3 2 5 7" xfId="50602" xr:uid="{00000000-0005-0000-0000-0000B8300000}"/>
    <cellStyle name="Normalny 2 2 5 2 3 2 6" xfId="14262" xr:uid="{00000000-0005-0000-0000-0000B9300000}"/>
    <cellStyle name="Normalny 2 2 5 2 3 2 6 2" xfId="22267" xr:uid="{00000000-0005-0000-0000-0000BA300000}"/>
    <cellStyle name="Normalny 2 2 5 2 3 2 6 3" xfId="30272" xr:uid="{00000000-0005-0000-0000-0000BB300000}"/>
    <cellStyle name="Normalny 2 2 5 2 3 2 6 4" xfId="38277" xr:uid="{00000000-0005-0000-0000-0000BC300000}"/>
    <cellStyle name="Normalny 2 2 5 2 3 2 6 5" xfId="46282" xr:uid="{00000000-0005-0000-0000-0000BD300000}"/>
    <cellStyle name="Normalny 2 2 5 2 3 2 6 6" xfId="54287" xr:uid="{00000000-0005-0000-0000-0000BE300000}"/>
    <cellStyle name="Normalny 2 2 5 2 3 2 7" xfId="7280" xr:uid="{00000000-0005-0000-0000-0000BF300000}"/>
    <cellStyle name="Normalny 2 2 5 2 3 2 8" xfId="15286" xr:uid="{00000000-0005-0000-0000-0000C0300000}"/>
    <cellStyle name="Normalny 2 2 5 2 3 2 9" xfId="23291" xr:uid="{00000000-0005-0000-0000-0000C1300000}"/>
    <cellStyle name="Normalny 2 2 5 2 3 3" xfId="1100" xr:uid="{00000000-0005-0000-0000-0000C2300000}"/>
    <cellStyle name="Normalny 2 2 5 2 3 3 2" xfId="4396" xr:uid="{00000000-0005-0000-0000-0000C3300000}"/>
    <cellStyle name="Normalny 2 2 5 2 3 3 2 2" xfId="10988" xr:uid="{00000000-0005-0000-0000-0000C4300000}"/>
    <cellStyle name="Normalny 2 2 5 2 3 3 2 3" xfId="18994" xr:uid="{00000000-0005-0000-0000-0000C5300000}"/>
    <cellStyle name="Normalny 2 2 5 2 3 3 2 4" xfId="26999" xr:uid="{00000000-0005-0000-0000-0000C6300000}"/>
    <cellStyle name="Normalny 2 2 5 2 3 3 2 5" xfId="35004" xr:uid="{00000000-0005-0000-0000-0000C7300000}"/>
    <cellStyle name="Normalny 2 2 5 2 3 3 2 6" xfId="43009" xr:uid="{00000000-0005-0000-0000-0000C8300000}"/>
    <cellStyle name="Normalny 2 2 5 2 3 3 2 7" xfId="51014" xr:uid="{00000000-0005-0000-0000-0000C9300000}"/>
    <cellStyle name="Normalny 2 2 5 2 3 3 3" xfId="7692" xr:uid="{00000000-0005-0000-0000-0000CA300000}"/>
    <cellStyle name="Normalny 2 2 5 2 3 3 4" xfId="15698" xr:uid="{00000000-0005-0000-0000-0000CB300000}"/>
    <cellStyle name="Normalny 2 2 5 2 3 3 5" xfId="23703" xr:uid="{00000000-0005-0000-0000-0000CC300000}"/>
    <cellStyle name="Normalny 2 2 5 2 3 3 6" xfId="31708" xr:uid="{00000000-0005-0000-0000-0000CD300000}"/>
    <cellStyle name="Normalny 2 2 5 2 3 3 7" xfId="39713" xr:uid="{00000000-0005-0000-0000-0000CE300000}"/>
    <cellStyle name="Normalny 2 2 5 2 3 3 8" xfId="47718" xr:uid="{00000000-0005-0000-0000-0000CF300000}"/>
    <cellStyle name="Normalny 2 2 5 2 3 4" xfId="1924" xr:uid="{00000000-0005-0000-0000-0000D0300000}"/>
    <cellStyle name="Normalny 2 2 5 2 3 4 2" xfId="5220" xr:uid="{00000000-0005-0000-0000-0000D1300000}"/>
    <cellStyle name="Normalny 2 2 5 2 3 4 2 2" xfId="11812" xr:uid="{00000000-0005-0000-0000-0000D2300000}"/>
    <cellStyle name="Normalny 2 2 5 2 3 4 2 3" xfId="19818" xr:uid="{00000000-0005-0000-0000-0000D3300000}"/>
    <cellStyle name="Normalny 2 2 5 2 3 4 2 4" xfId="27823" xr:uid="{00000000-0005-0000-0000-0000D4300000}"/>
    <cellStyle name="Normalny 2 2 5 2 3 4 2 5" xfId="35828" xr:uid="{00000000-0005-0000-0000-0000D5300000}"/>
    <cellStyle name="Normalny 2 2 5 2 3 4 2 6" xfId="43833" xr:uid="{00000000-0005-0000-0000-0000D6300000}"/>
    <cellStyle name="Normalny 2 2 5 2 3 4 2 7" xfId="51838" xr:uid="{00000000-0005-0000-0000-0000D7300000}"/>
    <cellStyle name="Normalny 2 2 5 2 3 4 3" xfId="8516" xr:uid="{00000000-0005-0000-0000-0000D8300000}"/>
    <cellStyle name="Normalny 2 2 5 2 3 4 4" xfId="16522" xr:uid="{00000000-0005-0000-0000-0000D9300000}"/>
    <cellStyle name="Normalny 2 2 5 2 3 4 5" xfId="24527" xr:uid="{00000000-0005-0000-0000-0000DA300000}"/>
    <cellStyle name="Normalny 2 2 5 2 3 4 6" xfId="32532" xr:uid="{00000000-0005-0000-0000-0000DB300000}"/>
    <cellStyle name="Normalny 2 2 5 2 3 4 7" xfId="40537" xr:uid="{00000000-0005-0000-0000-0000DC300000}"/>
    <cellStyle name="Normalny 2 2 5 2 3 4 8" xfId="48542" xr:uid="{00000000-0005-0000-0000-0000DD300000}"/>
    <cellStyle name="Normalny 2 2 5 2 3 5" xfId="2748" xr:uid="{00000000-0005-0000-0000-0000DE300000}"/>
    <cellStyle name="Normalny 2 2 5 2 3 5 2" xfId="6044" xr:uid="{00000000-0005-0000-0000-0000DF300000}"/>
    <cellStyle name="Normalny 2 2 5 2 3 5 2 2" xfId="12636" xr:uid="{00000000-0005-0000-0000-0000E0300000}"/>
    <cellStyle name="Normalny 2 2 5 2 3 5 2 3" xfId="20642" xr:uid="{00000000-0005-0000-0000-0000E1300000}"/>
    <cellStyle name="Normalny 2 2 5 2 3 5 2 4" xfId="28647" xr:uid="{00000000-0005-0000-0000-0000E2300000}"/>
    <cellStyle name="Normalny 2 2 5 2 3 5 2 5" xfId="36652" xr:uid="{00000000-0005-0000-0000-0000E3300000}"/>
    <cellStyle name="Normalny 2 2 5 2 3 5 2 6" xfId="44657" xr:uid="{00000000-0005-0000-0000-0000E4300000}"/>
    <cellStyle name="Normalny 2 2 5 2 3 5 2 7" xfId="52662" xr:uid="{00000000-0005-0000-0000-0000E5300000}"/>
    <cellStyle name="Normalny 2 2 5 2 3 5 3" xfId="9340" xr:uid="{00000000-0005-0000-0000-0000E6300000}"/>
    <cellStyle name="Normalny 2 2 5 2 3 5 4" xfId="17346" xr:uid="{00000000-0005-0000-0000-0000E7300000}"/>
    <cellStyle name="Normalny 2 2 5 2 3 5 5" xfId="25351" xr:uid="{00000000-0005-0000-0000-0000E8300000}"/>
    <cellStyle name="Normalny 2 2 5 2 3 5 6" xfId="33356" xr:uid="{00000000-0005-0000-0000-0000E9300000}"/>
    <cellStyle name="Normalny 2 2 5 2 3 5 7" xfId="41361" xr:uid="{00000000-0005-0000-0000-0000EA300000}"/>
    <cellStyle name="Normalny 2 2 5 2 3 5 8" xfId="49366" xr:uid="{00000000-0005-0000-0000-0000EB300000}"/>
    <cellStyle name="Normalny 2 2 5 2 3 6" xfId="3572" xr:uid="{00000000-0005-0000-0000-0000EC300000}"/>
    <cellStyle name="Normalny 2 2 5 2 3 6 2" xfId="10164" xr:uid="{00000000-0005-0000-0000-0000ED300000}"/>
    <cellStyle name="Normalny 2 2 5 2 3 6 3" xfId="18170" xr:uid="{00000000-0005-0000-0000-0000EE300000}"/>
    <cellStyle name="Normalny 2 2 5 2 3 6 4" xfId="26175" xr:uid="{00000000-0005-0000-0000-0000EF300000}"/>
    <cellStyle name="Normalny 2 2 5 2 3 6 5" xfId="34180" xr:uid="{00000000-0005-0000-0000-0000F0300000}"/>
    <cellStyle name="Normalny 2 2 5 2 3 6 6" xfId="42185" xr:uid="{00000000-0005-0000-0000-0000F1300000}"/>
    <cellStyle name="Normalny 2 2 5 2 3 6 7" xfId="50190" xr:uid="{00000000-0005-0000-0000-0000F2300000}"/>
    <cellStyle name="Normalny 2 2 5 2 3 7" xfId="13659" xr:uid="{00000000-0005-0000-0000-0000F3300000}"/>
    <cellStyle name="Normalny 2 2 5 2 3 7 2" xfId="21664" xr:uid="{00000000-0005-0000-0000-0000F4300000}"/>
    <cellStyle name="Normalny 2 2 5 2 3 7 3" xfId="29669" xr:uid="{00000000-0005-0000-0000-0000F5300000}"/>
    <cellStyle name="Normalny 2 2 5 2 3 7 4" xfId="37674" xr:uid="{00000000-0005-0000-0000-0000F6300000}"/>
    <cellStyle name="Normalny 2 2 5 2 3 7 5" xfId="45679" xr:uid="{00000000-0005-0000-0000-0000F7300000}"/>
    <cellStyle name="Normalny 2 2 5 2 3 7 6" xfId="53684" xr:uid="{00000000-0005-0000-0000-0000F8300000}"/>
    <cellStyle name="Normalny 2 2 5 2 3 8" xfId="6868" xr:uid="{00000000-0005-0000-0000-0000F9300000}"/>
    <cellStyle name="Normalny 2 2 5 2 3 9" xfId="14874" xr:uid="{00000000-0005-0000-0000-0000FA300000}"/>
    <cellStyle name="Normalny 2 2 5 2 4" xfId="482" xr:uid="{00000000-0005-0000-0000-0000FB300000}"/>
    <cellStyle name="Normalny 2 2 5 2 4 10" xfId="31090" xr:uid="{00000000-0005-0000-0000-0000FC300000}"/>
    <cellStyle name="Normalny 2 2 5 2 4 11" xfId="39095" xr:uid="{00000000-0005-0000-0000-0000FD300000}"/>
    <cellStyle name="Normalny 2 2 5 2 4 12" xfId="47100" xr:uid="{00000000-0005-0000-0000-0000FE300000}"/>
    <cellStyle name="Normalny 2 2 5 2 4 2" xfId="1306" xr:uid="{00000000-0005-0000-0000-0000FF300000}"/>
    <cellStyle name="Normalny 2 2 5 2 4 2 2" xfId="4602" xr:uid="{00000000-0005-0000-0000-000000310000}"/>
    <cellStyle name="Normalny 2 2 5 2 4 2 2 2" xfId="11194" xr:uid="{00000000-0005-0000-0000-000001310000}"/>
    <cellStyle name="Normalny 2 2 5 2 4 2 2 3" xfId="19200" xr:uid="{00000000-0005-0000-0000-000002310000}"/>
    <cellStyle name="Normalny 2 2 5 2 4 2 2 4" xfId="27205" xr:uid="{00000000-0005-0000-0000-000003310000}"/>
    <cellStyle name="Normalny 2 2 5 2 4 2 2 5" xfId="35210" xr:uid="{00000000-0005-0000-0000-000004310000}"/>
    <cellStyle name="Normalny 2 2 5 2 4 2 2 6" xfId="43215" xr:uid="{00000000-0005-0000-0000-000005310000}"/>
    <cellStyle name="Normalny 2 2 5 2 4 2 2 7" xfId="51220" xr:uid="{00000000-0005-0000-0000-000006310000}"/>
    <cellStyle name="Normalny 2 2 5 2 4 2 3" xfId="14465" xr:uid="{00000000-0005-0000-0000-000007310000}"/>
    <cellStyle name="Normalny 2 2 5 2 4 2 3 2" xfId="22470" xr:uid="{00000000-0005-0000-0000-000008310000}"/>
    <cellStyle name="Normalny 2 2 5 2 4 2 3 3" xfId="30475" xr:uid="{00000000-0005-0000-0000-000009310000}"/>
    <cellStyle name="Normalny 2 2 5 2 4 2 3 4" xfId="38480" xr:uid="{00000000-0005-0000-0000-00000A310000}"/>
    <cellStyle name="Normalny 2 2 5 2 4 2 3 5" xfId="46485" xr:uid="{00000000-0005-0000-0000-00000B310000}"/>
    <cellStyle name="Normalny 2 2 5 2 4 2 3 6" xfId="54490" xr:uid="{00000000-0005-0000-0000-00000C310000}"/>
    <cellStyle name="Normalny 2 2 5 2 4 2 4" xfId="7898" xr:uid="{00000000-0005-0000-0000-00000D310000}"/>
    <cellStyle name="Normalny 2 2 5 2 4 2 5" xfId="15904" xr:uid="{00000000-0005-0000-0000-00000E310000}"/>
    <cellStyle name="Normalny 2 2 5 2 4 2 6" xfId="23909" xr:uid="{00000000-0005-0000-0000-00000F310000}"/>
    <cellStyle name="Normalny 2 2 5 2 4 2 7" xfId="31914" xr:uid="{00000000-0005-0000-0000-000010310000}"/>
    <cellStyle name="Normalny 2 2 5 2 4 2 8" xfId="39919" xr:uid="{00000000-0005-0000-0000-000011310000}"/>
    <cellStyle name="Normalny 2 2 5 2 4 2 9" xfId="47924" xr:uid="{00000000-0005-0000-0000-000012310000}"/>
    <cellStyle name="Normalny 2 2 5 2 4 3" xfId="2130" xr:uid="{00000000-0005-0000-0000-000013310000}"/>
    <cellStyle name="Normalny 2 2 5 2 4 3 2" xfId="5426" xr:uid="{00000000-0005-0000-0000-000014310000}"/>
    <cellStyle name="Normalny 2 2 5 2 4 3 2 2" xfId="12018" xr:uid="{00000000-0005-0000-0000-000015310000}"/>
    <cellStyle name="Normalny 2 2 5 2 4 3 2 3" xfId="20024" xr:uid="{00000000-0005-0000-0000-000016310000}"/>
    <cellStyle name="Normalny 2 2 5 2 4 3 2 4" xfId="28029" xr:uid="{00000000-0005-0000-0000-000017310000}"/>
    <cellStyle name="Normalny 2 2 5 2 4 3 2 5" xfId="36034" xr:uid="{00000000-0005-0000-0000-000018310000}"/>
    <cellStyle name="Normalny 2 2 5 2 4 3 2 6" xfId="44039" xr:uid="{00000000-0005-0000-0000-000019310000}"/>
    <cellStyle name="Normalny 2 2 5 2 4 3 2 7" xfId="52044" xr:uid="{00000000-0005-0000-0000-00001A310000}"/>
    <cellStyle name="Normalny 2 2 5 2 4 3 3" xfId="8722" xr:uid="{00000000-0005-0000-0000-00001B310000}"/>
    <cellStyle name="Normalny 2 2 5 2 4 3 4" xfId="16728" xr:uid="{00000000-0005-0000-0000-00001C310000}"/>
    <cellStyle name="Normalny 2 2 5 2 4 3 5" xfId="24733" xr:uid="{00000000-0005-0000-0000-00001D310000}"/>
    <cellStyle name="Normalny 2 2 5 2 4 3 6" xfId="32738" xr:uid="{00000000-0005-0000-0000-00001E310000}"/>
    <cellStyle name="Normalny 2 2 5 2 4 3 7" xfId="40743" xr:uid="{00000000-0005-0000-0000-00001F310000}"/>
    <cellStyle name="Normalny 2 2 5 2 4 3 8" xfId="48748" xr:uid="{00000000-0005-0000-0000-000020310000}"/>
    <cellStyle name="Normalny 2 2 5 2 4 4" xfId="2954" xr:uid="{00000000-0005-0000-0000-000021310000}"/>
    <cellStyle name="Normalny 2 2 5 2 4 4 2" xfId="6250" xr:uid="{00000000-0005-0000-0000-000022310000}"/>
    <cellStyle name="Normalny 2 2 5 2 4 4 2 2" xfId="12842" xr:uid="{00000000-0005-0000-0000-000023310000}"/>
    <cellStyle name="Normalny 2 2 5 2 4 4 2 3" xfId="20848" xr:uid="{00000000-0005-0000-0000-000024310000}"/>
    <cellStyle name="Normalny 2 2 5 2 4 4 2 4" xfId="28853" xr:uid="{00000000-0005-0000-0000-000025310000}"/>
    <cellStyle name="Normalny 2 2 5 2 4 4 2 5" xfId="36858" xr:uid="{00000000-0005-0000-0000-000026310000}"/>
    <cellStyle name="Normalny 2 2 5 2 4 4 2 6" xfId="44863" xr:uid="{00000000-0005-0000-0000-000027310000}"/>
    <cellStyle name="Normalny 2 2 5 2 4 4 2 7" xfId="52868" xr:uid="{00000000-0005-0000-0000-000028310000}"/>
    <cellStyle name="Normalny 2 2 5 2 4 4 3" xfId="9546" xr:uid="{00000000-0005-0000-0000-000029310000}"/>
    <cellStyle name="Normalny 2 2 5 2 4 4 4" xfId="17552" xr:uid="{00000000-0005-0000-0000-00002A310000}"/>
    <cellStyle name="Normalny 2 2 5 2 4 4 5" xfId="25557" xr:uid="{00000000-0005-0000-0000-00002B310000}"/>
    <cellStyle name="Normalny 2 2 5 2 4 4 6" xfId="33562" xr:uid="{00000000-0005-0000-0000-00002C310000}"/>
    <cellStyle name="Normalny 2 2 5 2 4 4 7" xfId="41567" xr:uid="{00000000-0005-0000-0000-00002D310000}"/>
    <cellStyle name="Normalny 2 2 5 2 4 4 8" xfId="49572" xr:uid="{00000000-0005-0000-0000-00002E310000}"/>
    <cellStyle name="Normalny 2 2 5 2 4 5" xfId="3778" xr:uid="{00000000-0005-0000-0000-00002F310000}"/>
    <cellStyle name="Normalny 2 2 5 2 4 5 2" xfId="10370" xr:uid="{00000000-0005-0000-0000-000030310000}"/>
    <cellStyle name="Normalny 2 2 5 2 4 5 3" xfId="18376" xr:uid="{00000000-0005-0000-0000-000031310000}"/>
    <cellStyle name="Normalny 2 2 5 2 4 5 4" xfId="26381" xr:uid="{00000000-0005-0000-0000-000032310000}"/>
    <cellStyle name="Normalny 2 2 5 2 4 5 5" xfId="34386" xr:uid="{00000000-0005-0000-0000-000033310000}"/>
    <cellStyle name="Normalny 2 2 5 2 4 5 6" xfId="42391" xr:uid="{00000000-0005-0000-0000-000034310000}"/>
    <cellStyle name="Normalny 2 2 5 2 4 5 7" xfId="50396" xr:uid="{00000000-0005-0000-0000-000035310000}"/>
    <cellStyle name="Normalny 2 2 5 2 4 6" xfId="13862" xr:uid="{00000000-0005-0000-0000-000036310000}"/>
    <cellStyle name="Normalny 2 2 5 2 4 6 2" xfId="21867" xr:uid="{00000000-0005-0000-0000-000037310000}"/>
    <cellStyle name="Normalny 2 2 5 2 4 6 3" xfId="29872" xr:uid="{00000000-0005-0000-0000-000038310000}"/>
    <cellStyle name="Normalny 2 2 5 2 4 6 4" xfId="37877" xr:uid="{00000000-0005-0000-0000-000039310000}"/>
    <cellStyle name="Normalny 2 2 5 2 4 6 5" xfId="45882" xr:uid="{00000000-0005-0000-0000-00003A310000}"/>
    <cellStyle name="Normalny 2 2 5 2 4 6 6" xfId="53887" xr:uid="{00000000-0005-0000-0000-00003B310000}"/>
    <cellStyle name="Normalny 2 2 5 2 4 7" xfId="7074" xr:uid="{00000000-0005-0000-0000-00003C310000}"/>
    <cellStyle name="Normalny 2 2 5 2 4 8" xfId="15080" xr:uid="{00000000-0005-0000-0000-00003D310000}"/>
    <cellStyle name="Normalny 2 2 5 2 4 9" xfId="23085" xr:uid="{00000000-0005-0000-0000-00003E310000}"/>
    <cellStyle name="Normalny 2 2 5 2 5" xfId="894" xr:uid="{00000000-0005-0000-0000-00003F310000}"/>
    <cellStyle name="Normalny 2 2 5 2 5 2" xfId="4190" xr:uid="{00000000-0005-0000-0000-000040310000}"/>
    <cellStyle name="Normalny 2 2 5 2 5 2 2" xfId="10782" xr:uid="{00000000-0005-0000-0000-000041310000}"/>
    <cellStyle name="Normalny 2 2 5 2 5 2 3" xfId="18788" xr:uid="{00000000-0005-0000-0000-000042310000}"/>
    <cellStyle name="Normalny 2 2 5 2 5 2 4" xfId="26793" xr:uid="{00000000-0005-0000-0000-000043310000}"/>
    <cellStyle name="Normalny 2 2 5 2 5 2 5" xfId="34798" xr:uid="{00000000-0005-0000-0000-000044310000}"/>
    <cellStyle name="Normalny 2 2 5 2 5 2 6" xfId="42803" xr:uid="{00000000-0005-0000-0000-000045310000}"/>
    <cellStyle name="Normalny 2 2 5 2 5 2 7" xfId="50808" xr:uid="{00000000-0005-0000-0000-000046310000}"/>
    <cellStyle name="Normalny 2 2 5 2 5 3" xfId="14065" xr:uid="{00000000-0005-0000-0000-000047310000}"/>
    <cellStyle name="Normalny 2 2 5 2 5 3 2" xfId="22070" xr:uid="{00000000-0005-0000-0000-000048310000}"/>
    <cellStyle name="Normalny 2 2 5 2 5 3 3" xfId="30075" xr:uid="{00000000-0005-0000-0000-000049310000}"/>
    <cellStyle name="Normalny 2 2 5 2 5 3 4" xfId="38080" xr:uid="{00000000-0005-0000-0000-00004A310000}"/>
    <cellStyle name="Normalny 2 2 5 2 5 3 5" xfId="46085" xr:uid="{00000000-0005-0000-0000-00004B310000}"/>
    <cellStyle name="Normalny 2 2 5 2 5 3 6" xfId="54090" xr:uid="{00000000-0005-0000-0000-00004C310000}"/>
    <cellStyle name="Normalny 2 2 5 2 5 4" xfId="7486" xr:uid="{00000000-0005-0000-0000-00004D310000}"/>
    <cellStyle name="Normalny 2 2 5 2 5 5" xfId="15492" xr:uid="{00000000-0005-0000-0000-00004E310000}"/>
    <cellStyle name="Normalny 2 2 5 2 5 6" xfId="23497" xr:uid="{00000000-0005-0000-0000-00004F310000}"/>
    <cellStyle name="Normalny 2 2 5 2 5 7" xfId="31502" xr:uid="{00000000-0005-0000-0000-000050310000}"/>
    <cellStyle name="Normalny 2 2 5 2 5 8" xfId="39507" xr:uid="{00000000-0005-0000-0000-000051310000}"/>
    <cellStyle name="Normalny 2 2 5 2 5 9" xfId="47512" xr:uid="{00000000-0005-0000-0000-000052310000}"/>
    <cellStyle name="Normalny 2 2 5 2 6" xfId="1718" xr:uid="{00000000-0005-0000-0000-000053310000}"/>
    <cellStyle name="Normalny 2 2 5 2 6 2" xfId="5014" xr:uid="{00000000-0005-0000-0000-000054310000}"/>
    <cellStyle name="Normalny 2 2 5 2 6 2 2" xfId="11606" xr:uid="{00000000-0005-0000-0000-000055310000}"/>
    <cellStyle name="Normalny 2 2 5 2 6 2 3" xfId="19612" xr:uid="{00000000-0005-0000-0000-000056310000}"/>
    <cellStyle name="Normalny 2 2 5 2 6 2 4" xfId="27617" xr:uid="{00000000-0005-0000-0000-000057310000}"/>
    <cellStyle name="Normalny 2 2 5 2 6 2 5" xfId="35622" xr:uid="{00000000-0005-0000-0000-000058310000}"/>
    <cellStyle name="Normalny 2 2 5 2 6 2 6" xfId="43627" xr:uid="{00000000-0005-0000-0000-000059310000}"/>
    <cellStyle name="Normalny 2 2 5 2 6 2 7" xfId="51632" xr:uid="{00000000-0005-0000-0000-00005A310000}"/>
    <cellStyle name="Normalny 2 2 5 2 6 3" xfId="13462" xr:uid="{00000000-0005-0000-0000-00005B310000}"/>
    <cellStyle name="Normalny 2 2 5 2 6 3 2" xfId="21467" xr:uid="{00000000-0005-0000-0000-00005C310000}"/>
    <cellStyle name="Normalny 2 2 5 2 6 3 3" xfId="29472" xr:uid="{00000000-0005-0000-0000-00005D310000}"/>
    <cellStyle name="Normalny 2 2 5 2 6 3 4" xfId="37477" xr:uid="{00000000-0005-0000-0000-00005E310000}"/>
    <cellStyle name="Normalny 2 2 5 2 6 3 5" xfId="45482" xr:uid="{00000000-0005-0000-0000-00005F310000}"/>
    <cellStyle name="Normalny 2 2 5 2 6 3 6" xfId="53487" xr:uid="{00000000-0005-0000-0000-000060310000}"/>
    <cellStyle name="Normalny 2 2 5 2 6 4" xfId="8310" xr:uid="{00000000-0005-0000-0000-000061310000}"/>
    <cellStyle name="Normalny 2 2 5 2 6 5" xfId="16316" xr:uid="{00000000-0005-0000-0000-000062310000}"/>
    <cellStyle name="Normalny 2 2 5 2 6 6" xfId="24321" xr:uid="{00000000-0005-0000-0000-000063310000}"/>
    <cellStyle name="Normalny 2 2 5 2 6 7" xfId="32326" xr:uid="{00000000-0005-0000-0000-000064310000}"/>
    <cellStyle name="Normalny 2 2 5 2 6 8" xfId="40331" xr:uid="{00000000-0005-0000-0000-000065310000}"/>
    <cellStyle name="Normalny 2 2 5 2 6 9" xfId="48336" xr:uid="{00000000-0005-0000-0000-000066310000}"/>
    <cellStyle name="Normalny 2 2 5 2 7" xfId="2542" xr:uid="{00000000-0005-0000-0000-000067310000}"/>
    <cellStyle name="Normalny 2 2 5 2 7 2" xfId="5838" xr:uid="{00000000-0005-0000-0000-000068310000}"/>
    <cellStyle name="Normalny 2 2 5 2 7 2 2" xfId="12430" xr:uid="{00000000-0005-0000-0000-000069310000}"/>
    <cellStyle name="Normalny 2 2 5 2 7 2 3" xfId="20436" xr:uid="{00000000-0005-0000-0000-00006A310000}"/>
    <cellStyle name="Normalny 2 2 5 2 7 2 4" xfId="28441" xr:uid="{00000000-0005-0000-0000-00006B310000}"/>
    <cellStyle name="Normalny 2 2 5 2 7 2 5" xfId="36446" xr:uid="{00000000-0005-0000-0000-00006C310000}"/>
    <cellStyle name="Normalny 2 2 5 2 7 2 6" xfId="44451" xr:uid="{00000000-0005-0000-0000-00006D310000}"/>
    <cellStyle name="Normalny 2 2 5 2 7 2 7" xfId="52456" xr:uid="{00000000-0005-0000-0000-00006E310000}"/>
    <cellStyle name="Normalny 2 2 5 2 7 3" xfId="9134" xr:uid="{00000000-0005-0000-0000-00006F310000}"/>
    <cellStyle name="Normalny 2 2 5 2 7 4" xfId="17140" xr:uid="{00000000-0005-0000-0000-000070310000}"/>
    <cellStyle name="Normalny 2 2 5 2 7 5" xfId="25145" xr:uid="{00000000-0005-0000-0000-000071310000}"/>
    <cellStyle name="Normalny 2 2 5 2 7 6" xfId="33150" xr:uid="{00000000-0005-0000-0000-000072310000}"/>
    <cellStyle name="Normalny 2 2 5 2 7 7" xfId="41155" xr:uid="{00000000-0005-0000-0000-000073310000}"/>
    <cellStyle name="Normalny 2 2 5 2 7 8" xfId="49160" xr:uid="{00000000-0005-0000-0000-000074310000}"/>
    <cellStyle name="Normalny 2 2 5 2 8" xfId="3366" xr:uid="{00000000-0005-0000-0000-000075310000}"/>
    <cellStyle name="Normalny 2 2 5 2 8 2" xfId="9958" xr:uid="{00000000-0005-0000-0000-000076310000}"/>
    <cellStyle name="Normalny 2 2 5 2 8 3" xfId="17964" xr:uid="{00000000-0005-0000-0000-000077310000}"/>
    <cellStyle name="Normalny 2 2 5 2 8 4" xfId="25969" xr:uid="{00000000-0005-0000-0000-000078310000}"/>
    <cellStyle name="Normalny 2 2 5 2 8 5" xfId="33974" xr:uid="{00000000-0005-0000-0000-000079310000}"/>
    <cellStyle name="Normalny 2 2 5 2 8 6" xfId="41979" xr:uid="{00000000-0005-0000-0000-00007A310000}"/>
    <cellStyle name="Normalny 2 2 5 2 8 7" xfId="49984" xr:uid="{00000000-0005-0000-0000-00007B310000}"/>
    <cellStyle name="Normalny 2 2 5 2 9" xfId="13256" xr:uid="{00000000-0005-0000-0000-00007C310000}"/>
    <cellStyle name="Normalny 2 2 5 2 9 2" xfId="21261" xr:uid="{00000000-0005-0000-0000-00007D310000}"/>
    <cellStyle name="Normalny 2 2 5 2 9 3" xfId="29266" xr:uid="{00000000-0005-0000-0000-00007E310000}"/>
    <cellStyle name="Normalny 2 2 5 2 9 4" xfId="37271" xr:uid="{00000000-0005-0000-0000-00007F310000}"/>
    <cellStyle name="Normalny 2 2 5 2 9 5" xfId="45276" xr:uid="{00000000-0005-0000-0000-000080310000}"/>
    <cellStyle name="Normalny 2 2 5 2 9 6" xfId="53281" xr:uid="{00000000-0005-0000-0000-000081310000}"/>
    <cellStyle name="Normalny 2 2 5 3" xfId="96" xr:uid="{00000000-0005-0000-0000-000082310000}"/>
    <cellStyle name="Normalny 2 2 5 3 10" xfId="6690" xr:uid="{00000000-0005-0000-0000-000083310000}"/>
    <cellStyle name="Normalny 2 2 5 3 11" xfId="14696" xr:uid="{00000000-0005-0000-0000-000084310000}"/>
    <cellStyle name="Normalny 2 2 5 3 12" xfId="22701" xr:uid="{00000000-0005-0000-0000-000085310000}"/>
    <cellStyle name="Normalny 2 2 5 3 13" xfId="30706" xr:uid="{00000000-0005-0000-0000-000086310000}"/>
    <cellStyle name="Normalny 2 2 5 3 14" xfId="38711" xr:uid="{00000000-0005-0000-0000-000087310000}"/>
    <cellStyle name="Normalny 2 2 5 3 15" xfId="46716" xr:uid="{00000000-0005-0000-0000-000088310000}"/>
    <cellStyle name="Normalny 2 2 5 3 2" xfId="193" xr:uid="{00000000-0005-0000-0000-000089310000}"/>
    <cellStyle name="Normalny 2 2 5 3 2 10" xfId="14793" xr:uid="{00000000-0005-0000-0000-00008A310000}"/>
    <cellStyle name="Normalny 2 2 5 3 2 11" xfId="22798" xr:uid="{00000000-0005-0000-0000-00008B310000}"/>
    <cellStyle name="Normalny 2 2 5 3 2 12" xfId="30803" xr:uid="{00000000-0005-0000-0000-00008C310000}"/>
    <cellStyle name="Normalny 2 2 5 3 2 13" xfId="38808" xr:uid="{00000000-0005-0000-0000-00008D310000}"/>
    <cellStyle name="Normalny 2 2 5 3 2 14" xfId="46813" xr:uid="{00000000-0005-0000-0000-00008E310000}"/>
    <cellStyle name="Normalny 2 2 5 3 2 2" xfId="401" xr:uid="{00000000-0005-0000-0000-00008F310000}"/>
    <cellStyle name="Normalny 2 2 5 3 2 2 10" xfId="23004" xr:uid="{00000000-0005-0000-0000-000090310000}"/>
    <cellStyle name="Normalny 2 2 5 3 2 2 11" xfId="31009" xr:uid="{00000000-0005-0000-0000-000091310000}"/>
    <cellStyle name="Normalny 2 2 5 3 2 2 12" xfId="39014" xr:uid="{00000000-0005-0000-0000-000092310000}"/>
    <cellStyle name="Normalny 2 2 5 3 2 2 13" xfId="47019" xr:uid="{00000000-0005-0000-0000-000093310000}"/>
    <cellStyle name="Normalny 2 2 5 3 2 2 2" xfId="813" xr:uid="{00000000-0005-0000-0000-000094310000}"/>
    <cellStyle name="Normalny 2 2 5 3 2 2 2 10" xfId="31421" xr:uid="{00000000-0005-0000-0000-000095310000}"/>
    <cellStyle name="Normalny 2 2 5 3 2 2 2 11" xfId="39426" xr:uid="{00000000-0005-0000-0000-000096310000}"/>
    <cellStyle name="Normalny 2 2 5 3 2 2 2 12" xfId="47431" xr:uid="{00000000-0005-0000-0000-000097310000}"/>
    <cellStyle name="Normalny 2 2 5 3 2 2 2 2" xfId="1637" xr:uid="{00000000-0005-0000-0000-000098310000}"/>
    <cellStyle name="Normalny 2 2 5 3 2 2 2 2 2" xfId="4933" xr:uid="{00000000-0005-0000-0000-000099310000}"/>
    <cellStyle name="Normalny 2 2 5 3 2 2 2 2 2 2" xfId="11525" xr:uid="{00000000-0005-0000-0000-00009A310000}"/>
    <cellStyle name="Normalny 2 2 5 3 2 2 2 2 2 3" xfId="19531" xr:uid="{00000000-0005-0000-0000-00009B310000}"/>
    <cellStyle name="Normalny 2 2 5 3 2 2 2 2 2 4" xfId="27536" xr:uid="{00000000-0005-0000-0000-00009C310000}"/>
    <cellStyle name="Normalny 2 2 5 3 2 2 2 2 2 5" xfId="35541" xr:uid="{00000000-0005-0000-0000-00009D310000}"/>
    <cellStyle name="Normalny 2 2 5 3 2 2 2 2 2 6" xfId="43546" xr:uid="{00000000-0005-0000-0000-00009E310000}"/>
    <cellStyle name="Normalny 2 2 5 3 2 2 2 2 2 7" xfId="51551" xr:uid="{00000000-0005-0000-0000-00009F310000}"/>
    <cellStyle name="Normalny 2 2 5 3 2 2 2 2 3" xfId="8229" xr:uid="{00000000-0005-0000-0000-0000A0310000}"/>
    <cellStyle name="Normalny 2 2 5 3 2 2 2 2 4" xfId="16235" xr:uid="{00000000-0005-0000-0000-0000A1310000}"/>
    <cellStyle name="Normalny 2 2 5 3 2 2 2 2 5" xfId="24240" xr:uid="{00000000-0005-0000-0000-0000A2310000}"/>
    <cellStyle name="Normalny 2 2 5 3 2 2 2 2 6" xfId="32245" xr:uid="{00000000-0005-0000-0000-0000A3310000}"/>
    <cellStyle name="Normalny 2 2 5 3 2 2 2 2 7" xfId="40250" xr:uid="{00000000-0005-0000-0000-0000A4310000}"/>
    <cellStyle name="Normalny 2 2 5 3 2 2 2 2 8" xfId="48255" xr:uid="{00000000-0005-0000-0000-0000A5310000}"/>
    <cellStyle name="Normalny 2 2 5 3 2 2 2 3" xfId="2461" xr:uid="{00000000-0005-0000-0000-0000A6310000}"/>
    <cellStyle name="Normalny 2 2 5 3 2 2 2 3 2" xfId="5757" xr:uid="{00000000-0005-0000-0000-0000A7310000}"/>
    <cellStyle name="Normalny 2 2 5 3 2 2 2 3 2 2" xfId="12349" xr:uid="{00000000-0005-0000-0000-0000A8310000}"/>
    <cellStyle name="Normalny 2 2 5 3 2 2 2 3 2 3" xfId="20355" xr:uid="{00000000-0005-0000-0000-0000A9310000}"/>
    <cellStyle name="Normalny 2 2 5 3 2 2 2 3 2 4" xfId="28360" xr:uid="{00000000-0005-0000-0000-0000AA310000}"/>
    <cellStyle name="Normalny 2 2 5 3 2 2 2 3 2 5" xfId="36365" xr:uid="{00000000-0005-0000-0000-0000AB310000}"/>
    <cellStyle name="Normalny 2 2 5 3 2 2 2 3 2 6" xfId="44370" xr:uid="{00000000-0005-0000-0000-0000AC310000}"/>
    <cellStyle name="Normalny 2 2 5 3 2 2 2 3 2 7" xfId="52375" xr:uid="{00000000-0005-0000-0000-0000AD310000}"/>
    <cellStyle name="Normalny 2 2 5 3 2 2 2 3 3" xfId="9053" xr:uid="{00000000-0005-0000-0000-0000AE310000}"/>
    <cellStyle name="Normalny 2 2 5 3 2 2 2 3 4" xfId="17059" xr:uid="{00000000-0005-0000-0000-0000AF310000}"/>
    <cellStyle name="Normalny 2 2 5 3 2 2 2 3 5" xfId="25064" xr:uid="{00000000-0005-0000-0000-0000B0310000}"/>
    <cellStyle name="Normalny 2 2 5 3 2 2 2 3 6" xfId="33069" xr:uid="{00000000-0005-0000-0000-0000B1310000}"/>
    <cellStyle name="Normalny 2 2 5 3 2 2 2 3 7" xfId="41074" xr:uid="{00000000-0005-0000-0000-0000B2310000}"/>
    <cellStyle name="Normalny 2 2 5 3 2 2 2 3 8" xfId="49079" xr:uid="{00000000-0005-0000-0000-0000B3310000}"/>
    <cellStyle name="Normalny 2 2 5 3 2 2 2 4" xfId="3285" xr:uid="{00000000-0005-0000-0000-0000B4310000}"/>
    <cellStyle name="Normalny 2 2 5 3 2 2 2 4 2" xfId="6581" xr:uid="{00000000-0005-0000-0000-0000B5310000}"/>
    <cellStyle name="Normalny 2 2 5 3 2 2 2 4 2 2" xfId="13173" xr:uid="{00000000-0005-0000-0000-0000B6310000}"/>
    <cellStyle name="Normalny 2 2 5 3 2 2 2 4 2 3" xfId="21179" xr:uid="{00000000-0005-0000-0000-0000B7310000}"/>
    <cellStyle name="Normalny 2 2 5 3 2 2 2 4 2 4" xfId="29184" xr:uid="{00000000-0005-0000-0000-0000B8310000}"/>
    <cellStyle name="Normalny 2 2 5 3 2 2 2 4 2 5" xfId="37189" xr:uid="{00000000-0005-0000-0000-0000B9310000}"/>
    <cellStyle name="Normalny 2 2 5 3 2 2 2 4 2 6" xfId="45194" xr:uid="{00000000-0005-0000-0000-0000BA310000}"/>
    <cellStyle name="Normalny 2 2 5 3 2 2 2 4 2 7" xfId="53199" xr:uid="{00000000-0005-0000-0000-0000BB310000}"/>
    <cellStyle name="Normalny 2 2 5 3 2 2 2 4 3" xfId="9877" xr:uid="{00000000-0005-0000-0000-0000BC310000}"/>
    <cellStyle name="Normalny 2 2 5 3 2 2 2 4 4" xfId="17883" xr:uid="{00000000-0005-0000-0000-0000BD310000}"/>
    <cellStyle name="Normalny 2 2 5 3 2 2 2 4 5" xfId="25888" xr:uid="{00000000-0005-0000-0000-0000BE310000}"/>
    <cellStyle name="Normalny 2 2 5 3 2 2 2 4 6" xfId="33893" xr:uid="{00000000-0005-0000-0000-0000BF310000}"/>
    <cellStyle name="Normalny 2 2 5 3 2 2 2 4 7" xfId="41898" xr:uid="{00000000-0005-0000-0000-0000C0310000}"/>
    <cellStyle name="Normalny 2 2 5 3 2 2 2 4 8" xfId="49903" xr:uid="{00000000-0005-0000-0000-0000C1310000}"/>
    <cellStyle name="Normalny 2 2 5 3 2 2 2 5" xfId="4109" xr:uid="{00000000-0005-0000-0000-0000C2310000}"/>
    <cellStyle name="Normalny 2 2 5 3 2 2 2 5 2" xfId="10701" xr:uid="{00000000-0005-0000-0000-0000C3310000}"/>
    <cellStyle name="Normalny 2 2 5 3 2 2 2 5 3" xfId="18707" xr:uid="{00000000-0005-0000-0000-0000C4310000}"/>
    <cellStyle name="Normalny 2 2 5 3 2 2 2 5 4" xfId="26712" xr:uid="{00000000-0005-0000-0000-0000C5310000}"/>
    <cellStyle name="Normalny 2 2 5 3 2 2 2 5 5" xfId="34717" xr:uid="{00000000-0005-0000-0000-0000C6310000}"/>
    <cellStyle name="Normalny 2 2 5 3 2 2 2 5 6" xfId="42722" xr:uid="{00000000-0005-0000-0000-0000C7310000}"/>
    <cellStyle name="Normalny 2 2 5 3 2 2 2 5 7" xfId="50727" xr:uid="{00000000-0005-0000-0000-0000C8310000}"/>
    <cellStyle name="Normalny 2 2 5 3 2 2 2 6" xfId="14387" xr:uid="{00000000-0005-0000-0000-0000C9310000}"/>
    <cellStyle name="Normalny 2 2 5 3 2 2 2 6 2" xfId="22392" xr:uid="{00000000-0005-0000-0000-0000CA310000}"/>
    <cellStyle name="Normalny 2 2 5 3 2 2 2 6 3" xfId="30397" xr:uid="{00000000-0005-0000-0000-0000CB310000}"/>
    <cellStyle name="Normalny 2 2 5 3 2 2 2 6 4" xfId="38402" xr:uid="{00000000-0005-0000-0000-0000CC310000}"/>
    <cellStyle name="Normalny 2 2 5 3 2 2 2 6 5" xfId="46407" xr:uid="{00000000-0005-0000-0000-0000CD310000}"/>
    <cellStyle name="Normalny 2 2 5 3 2 2 2 6 6" xfId="54412" xr:uid="{00000000-0005-0000-0000-0000CE310000}"/>
    <cellStyle name="Normalny 2 2 5 3 2 2 2 7" xfId="7405" xr:uid="{00000000-0005-0000-0000-0000CF310000}"/>
    <cellStyle name="Normalny 2 2 5 3 2 2 2 8" xfId="15411" xr:uid="{00000000-0005-0000-0000-0000D0310000}"/>
    <cellStyle name="Normalny 2 2 5 3 2 2 2 9" xfId="23416" xr:uid="{00000000-0005-0000-0000-0000D1310000}"/>
    <cellStyle name="Normalny 2 2 5 3 2 2 3" xfId="1225" xr:uid="{00000000-0005-0000-0000-0000D2310000}"/>
    <cellStyle name="Normalny 2 2 5 3 2 2 3 2" xfId="4521" xr:uid="{00000000-0005-0000-0000-0000D3310000}"/>
    <cellStyle name="Normalny 2 2 5 3 2 2 3 2 2" xfId="11113" xr:uid="{00000000-0005-0000-0000-0000D4310000}"/>
    <cellStyle name="Normalny 2 2 5 3 2 2 3 2 3" xfId="19119" xr:uid="{00000000-0005-0000-0000-0000D5310000}"/>
    <cellStyle name="Normalny 2 2 5 3 2 2 3 2 4" xfId="27124" xr:uid="{00000000-0005-0000-0000-0000D6310000}"/>
    <cellStyle name="Normalny 2 2 5 3 2 2 3 2 5" xfId="35129" xr:uid="{00000000-0005-0000-0000-0000D7310000}"/>
    <cellStyle name="Normalny 2 2 5 3 2 2 3 2 6" xfId="43134" xr:uid="{00000000-0005-0000-0000-0000D8310000}"/>
    <cellStyle name="Normalny 2 2 5 3 2 2 3 2 7" xfId="51139" xr:uid="{00000000-0005-0000-0000-0000D9310000}"/>
    <cellStyle name="Normalny 2 2 5 3 2 2 3 3" xfId="7817" xr:uid="{00000000-0005-0000-0000-0000DA310000}"/>
    <cellStyle name="Normalny 2 2 5 3 2 2 3 4" xfId="15823" xr:uid="{00000000-0005-0000-0000-0000DB310000}"/>
    <cellStyle name="Normalny 2 2 5 3 2 2 3 5" xfId="23828" xr:uid="{00000000-0005-0000-0000-0000DC310000}"/>
    <cellStyle name="Normalny 2 2 5 3 2 2 3 6" xfId="31833" xr:uid="{00000000-0005-0000-0000-0000DD310000}"/>
    <cellStyle name="Normalny 2 2 5 3 2 2 3 7" xfId="39838" xr:uid="{00000000-0005-0000-0000-0000DE310000}"/>
    <cellStyle name="Normalny 2 2 5 3 2 2 3 8" xfId="47843" xr:uid="{00000000-0005-0000-0000-0000DF310000}"/>
    <cellStyle name="Normalny 2 2 5 3 2 2 4" xfId="2049" xr:uid="{00000000-0005-0000-0000-0000E0310000}"/>
    <cellStyle name="Normalny 2 2 5 3 2 2 4 2" xfId="5345" xr:uid="{00000000-0005-0000-0000-0000E1310000}"/>
    <cellStyle name="Normalny 2 2 5 3 2 2 4 2 2" xfId="11937" xr:uid="{00000000-0005-0000-0000-0000E2310000}"/>
    <cellStyle name="Normalny 2 2 5 3 2 2 4 2 3" xfId="19943" xr:uid="{00000000-0005-0000-0000-0000E3310000}"/>
    <cellStyle name="Normalny 2 2 5 3 2 2 4 2 4" xfId="27948" xr:uid="{00000000-0005-0000-0000-0000E4310000}"/>
    <cellStyle name="Normalny 2 2 5 3 2 2 4 2 5" xfId="35953" xr:uid="{00000000-0005-0000-0000-0000E5310000}"/>
    <cellStyle name="Normalny 2 2 5 3 2 2 4 2 6" xfId="43958" xr:uid="{00000000-0005-0000-0000-0000E6310000}"/>
    <cellStyle name="Normalny 2 2 5 3 2 2 4 2 7" xfId="51963" xr:uid="{00000000-0005-0000-0000-0000E7310000}"/>
    <cellStyle name="Normalny 2 2 5 3 2 2 4 3" xfId="8641" xr:uid="{00000000-0005-0000-0000-0000E8310000}"/>
    <cellStyle name="Normalny 2 2 5 3 2 2 4 4" xfId="16647" xr:uid="{00000000-0005-0000-0000-0000E9310000}"/>
    <cellStyle name="Normalny 2 2 5 3 2 2 4 5" xfId="24652" xr:uid="{00000000-0005-0000-0000-0000EA310000}"/>
    <cellStyle name="Normalny 2 2 5 3 2 2 4 6" xfId="32657" xr:uid="{00000000-0005-0000-0000-0000EB310000}"/>
    <cellStyle name="Normalny 2 2 5 3 2 2 4 7" xfId="40662" xr:uid="{00000000-0005-0000-0000-0000EC310000}"/>
    <cellStyle name="Normalny 2 2 5 3 2 2 4 8" xfId="48667" xr:uid="{00000000-0005-0000-0000-0000ED310000}"/>
    <cellStyle name="Normalny 2 2 5 3 2 2 5" xfId="2873" xr:uid="{00000000-0005-0000-0000-0000EE310000}"/>
    <cellStyle name="Normalny 2 2 5 3 2 2 5 2" xfId="6169" xr:uid="{00000000-0005-0000-0000-0000EF310000}"/>
    <cellStyle name="Normalny 2 2 5 3 2 2 5 2 2" xfId="12761" xr:uid="{00000000-0005-0000-0000-0000F0310000}"/>
    <cellStyle name="Normalny 2 2 5 3 2 2 5 2 3" xfId="20767" xr:uid="{00000000-0005-0000-0000-0000F1310000}"/>
    <cellStyle name="Normalny 2 2 5 3 2 2 5 2 4" xfId="28772" xr:uid="{00000000-0005-0000-0000-0000F2310000}"/>
    <cellStyle name="Normalny 2 2 5 3 2 2 5 2 5" xfId="36777" xr:uid="{00000000-0005-0000-0000-0000F3310000}"/>
    <cellStyle name="Normalny 2 2 5 3 2 2 5 2 6" xfId="44782" xr:uid="{00000000-0005-0000-0000-0000F4310000}"/>
    <cellStyle name="Normalny 2 2 5 3 2 2 5 2 7" xfId="52787" xr:uid="{00000000-0005-0000-0000-0000F5310000}"/>
    <cellStyle name="Normalny 2 2 5 3 2 2 5 3" xfId="9465" xr:uid="{00000000-0005-0000-0000-0000F6310000}"/>
    <cellStyle name="Normalny 2 2 5 3 2 2 5 4" xfId="17471" xr:uid="{00000000-0005-0000-0000-0000F7310000}"/>
    <cellStyle name="Normalny 2 2 5 3 2 2 5 5" xfId="25476" xr:uid="{00000000-0005-0000-0000-0000F8310000}"/>
    <cellStyle name="Normalny 2 2 5 3 2 2 5 6" xfId="33481" xr:uid="{00000000-0005-0000-0000-0000F9310000}"/>
    <cellStyle name="Normalny 2 2 5 3 2 2 5 7" xfId="41486" xr:uid="{00000000-0005-0000-0000-0000FA310000}"/>
    <cellStyle name="Normalny 2 2 5 3 2 2 5 8" xfId="49491" xr:uid="{00000000-0005-0000-0000-0000FB310000}"/>
    <cellStyle name="Normalny 2 2 5 3 2 2 6" xfId="3697" xr:uid="{00000000-0005-0000-0000-0000FC310000}"/>
    <cellStyle name="Normalny 2 2 5 3 2 2 6 2" xfId="10289" xr:uid="{00000000-0005-0000-0000-0000FD310000}"/>
    <cellStyle name="Normalny 2 2 5 3 2 2 6 3" xfId="18295" xr:uid="{00000000-0005-0000-0000-0000FE310000}"/>
    <cellStyle name="Normalny 2 2 5 3 2 2 6 4" xfId="26300" xr:uid="{00000000-0005-0000-0000-0000FF310000}"/>
    <cellStyle name="Normalny 2 2 5 3 2 2 6 5" xfId="34305" xr:uid="{00000000-0005-0000-0000-000000320000}"/>
    <cellStyle name="Normalny 2 2 5 3 2 2 6 6" xfId="42310" xr:uid="{00000000-0005-0000-0000-000001320000}"/>
    <cellStyle name="Normalny 2 2 5 3 2 2 6 7" xfId="50315" xr:uid="{00000000-0005-0000-0000-000002320000}"/>
    <cellStyle name="Normalny 2 2 5 3 2 2 7" xfId="13784" xr:uid="{00000000-0005-0000-0000-000003320000}"/>
    <cellStyle name="Normalny 2 2 5 3 2 2 7 2" xfId="21789" xr:uid="{00000000-0005-0000-0000-000004320000}"/>
    <cellStyle name="Normalny 2 2 5 3 2 2 7 3" xfId="29794" xr:uid="{00000000-0005-0000-0000-000005320000}"/>
    <cellStyle name="Normalny 2 2 5 3 2 2 7 4" xfId="37799" xr:uid="{00000000-0005-0000-0000-000006320000}"/>
    <cellStyle name="Normalny 2 2 5 3 2 2 7 5" xfId="45804" xr:uid="{00000000-0005-0000-0000-000007320000}"/>
    <cellStyle name="Normalny 2 2 5 3 2 2 7 6" xfId="53809" xr:uid="{00000000-0005-0000-0000-000008320000}"/>
    <cellStyle name="Normalny 2 2 5 3 2 2 8" xfId="6993" xr:uid="{00000000-0005-0000-0000-000009320000}"/>
    <cellStyle name="Normalny 2 2 5 3 2 2 9" xfId="14999" xr:uid="{00000000-0005-0000-0000-00000A320000}"/>
    <cellStyle name="Normalny 2 2 5 3 2 3" xfId="607" xr:uid="{00000000-0005-0000-0000-00000B320000}"/>
    <cellStyle name="Normalny 2 2 5 3 2 3 10" xfId="31215" xr:uid="{00000000-0005-0000-0000-00000C320000}"/>
    <cellStyle name="Normalny 2 2 5 3 2 3 11" xfId="39220" xr:uid="{00000000-0005-0000-0000-00000D320000}"/>
    <cellStyle name="Normalny 2 2 5 3 2 3 12" xfId="47225" xr:uid="{00000000-0005-0000-0000-00000E320000}"/>
    <cellStyle name="Normalny 2 2 5 3 2 3 2" xfId="1431" xr:uid="{00000000-0005-0000-0000-00000F320000}"/>
    <cellStyle name="Normalny 2 2 5 3 2 3 2 2" xfId="4727" xr:uid="{00000000-0005-0000-0000-000010320000}"/>
    <cellStyle name="Normalny 2 2 5 3 2 3 2 2 2" xfId="11319" xr:uid="{00000000-0005-0000-0000-000011320000}"/>
    <cellStyle name="Normalny 2 2 5 3 2 3 2 2 3" xfId="19325" xr:uid="{00000000-0005-0000-0000-000012320000}"/>
    <cellStyle name="Normalny 2 2 5 3 2 3 2 2 4" xfId="27330" xr:uid="{00000000-0005-0000-0000-000013320000}"/>
    <cellStyle name="Normalny 2 2 5 3 2 3 2 2 5" xfId="35335" xr:uid="{00000000-0005-0000-0000-000014320000}"/>
    <cellStyle name="Normalny 2 2 5 3 2 3 2 2 6" xfId="43340" xr:uid="{00000000-0005-0000-0000-000015320000}"/>
    <cellStyle name="Normalny 2 2 5 3 2 3 2 2 7" xfId="51345" xr:uid="{00000000-0005-0000-0000-000016320000}"/>
    <cellStyle name="Normalny 2 2 5 3 2 3 2 3" xfId="14590" xr:uid="{00000000-0005-0000-0000-000017320000}"/>
    <cellStyle name="Normalny 2 2 5 3 2 3 2 3 2" xfId="22595" xr:uid="{00000000-0005-0000-0000-000018320000}"/>
    <cellStyle name="Normalny 2 2 5 3 2 3 2 3 3" xfId="30600" xr:uid="{00000000-0005-0000-0000-000019320000}"/>
    <cellStyle name="Normalny 2 2 5 3 2 3 2 3 4" xfId="38605" xr:uid="{00000000-0005-0000-0000-00001A320000}"/>
    <cellStyle name="Normalny 2 2 5 3 2 3 2 3 5" xfId="46610" xr:uid="{00000000-0005-0000-0000-00001B320000}"/>
    <cellStyle name="Normalny 2 2 5 3 2 3 2 3 6" xfId="54615" xr:uid="{00000000-0005-0000-0000-00001C320000}"/>
    <cellStyle name="Normalny 2 2 5 3 2 3 2 4" xfId="8023" xr:uid="{00000000-0005-0000-0000-00001D320000}"/>
    <cellStyle name="Normalny 2 2 5 3 2 3 2 5" xfId="16029" xr:uid="{00000000-0005-0000-0000-00001E320000}"/>
    <cellStyle name="Normalny 2 2 5 3 2 3 2 6" xfId="24034" xr:uid="{00000000-0005-0000-0000-00001F320000}"/>
    <cellStyle name="Normalny 2 2 5 3 2 3 2 7" xfId="32039" xr:uid="{00000000-0005-0000-0000-000020320000}"/>
    <cellStyle name="Normalny 2 2 5 3 2 3 2 8" xfId="40044" xr:uid="{00000000-0005-0000-0000-000021320000}"/>
    <cellStyle name="Normalny 2 2 5 3 2 3 2 9" xfId="48049" xr:uid="{00000000-0005-0000-0000-000022320000}"/>
    <cellStyle name="Normalny 2 2 5 3 2 3 3" xfId="2255" xr:uid="{00000000-0005-0000-0000-000023320000}"/>
    <cellStyle name="Normalny 2 2 5 3 2 3 3 2" xfId="5551" xr:uid="{00000000-0005-0000-0000-000024320000}"/>
    <cellStyle name="Normalny 2 2 5 3 2 3 3 2 2" xfId="12143" xr:uid="{00000000-0005-0000-0000-000025320000}"/>
    <cellStyle name="Normalny 2 2 5 3 2 3 3 2 3" xfId="20149" xr:uid="{00000000-0005-0000-0000-000026320000}"/>
    <cellStyle name="Normalny 2 2 5 3 2 3 3 2 4" xfId="28154" xr:uid="{00000000-0005-0000-0000-000027320000}"/>
    <cellStyle name="Normalny 2 2 5 3 2 3 3 2 5" xfId="36159" xr:uid="{00000000-0005-0000-0000-000028320000}"/>
    <cellStyle name="Normalny 2 2 5 3 2 3 3 2 6" xfId="44164" xr:uid="{00000000-0005-0000-0000-000029320000}"/>
    <cellStyle name="Normalny 2 2 5 3 2 3 3 2 7" xfId="52169" xr:uid="{00000000-0005-0000-0000-00002A320000}"/>
    <cellStyle name="Normalny 2 2 5 3 2 3 3 3" xfId="8847" xr:uid="{00000000-0005-0000-0000-00002B320000}"/>
    <cellStyle name="Normalny 2 2 5 3 2 3 3 4" xfId="16853" xr:uid="{00000000-0005-0000-0000-00002C320000}"/>
    <cellStyle name="Normalny 2 2 5 3 2 3 3 5" xfId="24858" xr:uid="{00000000-0005-0000-0000-00002D320000}"/>
    <cellStyle name="Normalny 2 2 5 3 2 3 3 6" xfId="32863" xr:uid="{00000000-0005-0000-0000-00002E320000}"/>
    <cellStyle name="Normalny 2 2 5 3 2 3 3 7" xfId="40868" xr:uid="{00000000-0005-0000-0000-00002F320000}"/>
    <cellStyle name="Normalny 2 2 5 3 2 3 3 8" xfId="48873" xr:uid="{00000000-0005-0000-0000-000030320000}"/>
    <cellStyle name="Normalny 2 2 5 3 2 3 4" xfId="3079" xr:uid="{00000000-0005-0000-0000-000031320000}"/>
    <cellStyle name="Normalny 2 2 5 3 2 3 4 2" xfId="6375" xr:uid="{00000000-0005-0000-0000-000032320000}"/>
    <cellStyle name="Normalny 2 2 5 3 2 3 4 2 2" xfId="12967" xr:uid="{00000000-0005-0000-0000-000033320000}"/>
    <cellStyle name="Normalny 2 2 5 3 2 3 4 2 3" xfId="20973" xr:uid="{00000000-0005-0000-0000-000034320000}"/>
    <cellStyle name="Normalny 2 2 5 3 2 3 4 2 4" xfId="28978" xr:uid="{00000000-0005-0000-0000-000035320000}"/>
    <cellStyle name="Normalny 2 2 5 3 2 3 4 2 5" xfId="36983" xr:uid="{00000000-0005-0000-0000-000036320000}"/>
    <cellStyle name="Normalny 2 2 5 3 2 3 4 2 6" xfId="44988" xr:uid="{00000000-0005-0000-0000-000037320000}"/>
    <cellStyle name="Normalny 2 2 5 3 2 3 4 2 7" xfId="52993" xr:uid="{00000000-0005-0000-0000-000038320000}"/>
    <cellStyle name="Normalny 2 2 5 3 2 3 4 3" xfId="9671" xr:uid="{00000000-0005-0000-0000-000039320000}"/>
    <cellStyle name="Normalny 2 2 5 3 2 3 4 4" xfId="17677" xr:uid="{00000000-0005-0000-0000-00003A320000}"/>
    <cellStyle name="Normalny 2 2 5 3 2 3 4 5" xfId="25682" xr:uid="{00000000-0005-0000-0000-00003B320000}"/>
    <cellStyle name="Normalny 2 2 5 3 2 3 4 6" xfId="33687" xr:uid="{00000000-0005-0000-0000-00003C320000}"/>
    <cellStyle name="Normalny 2 2 5 3 2 3 4 7" xfId="41692" xr:uid="{00000000-0005-0000-0000-00003D320000}"/>
    <cellStyle name="Normalny 2 2 5 3 2 3 4 8" xfId="49697" xr:uid="{00000000-0005-0000-0000-00003E320000}"/>
    <cellStyle name="Normalny 2 2 5 3 2 3 5" xfId="3903" xr:uid="{00000000-0005-0000-0000-00003F320000}"/>
    <cellStyle name="Normalny 2 2 5 3 2 3 5 2" xfId="10495" xr:uid="{00000000-0005-0000-0000-000040320000}"/>
    <cellStyle name="Normalny 2 2 5 3 2 3 5 3" xfId="18501" xr:uid="{00000000-0005-0000-0000-000041320000}"/>
    <cellStyle name="Normalny 2 2 5 3 2 3 5 4" xfId="26506" xr:uid="{00000000-0005-0000-0000-000042320000}"/>
    <cellStyle name="Normalny 2 2 5 3 2 3 5 5" xfId="34511" xr:uid="{00000000-0005-0000-0000-000043320000}"/>
    <cellStyle name="Normalny 2 2 5 3 2 3 5 6" xfId="42516" xr:uid="{00000000-0005-0000-0000-000044320000}"/>
    <cellStyle name="Normalny 2 2 5 3 2 3 5 7" xfId="50521" xr:uid="{00000000-0005-0000-0000-000045320000}"/>
    <cellStyle name="Normalny 2 2 5 3 2 3 6" xfId="13987" xr:uid="{00000000-0005-0000-0000-000046320000}"/>
    <cellStyle name="Normalny 2 2 5 3 2 3 6 2" xfId="21992" xr:uid="{00000000-0005-0000-0000-000047320000}"/>
    <cellStyle name="Normalny 2 2 5 3 2 3 6 3" xfId="29997" xr:uid="{00000000-0005-0000-0000-000048320000}"/>
    <cellStyle name="Normalny 2 2 5 3 2 3 6 4" xfId="38002" xr:uid="{00000000-0005-0000-0000-000049320000}"/>
    <cellStyle name="Normalny 2 2 5 3 2 3 6 5" xfId="46007" xr:uid="{00000000-0005-0000-0000-00004A320000}"/>
    <cellStyle name="Normalny 2 2 5 3 2 3 6 6" xfId="54012" xr:uid="{00000000-0005-0000-0000-00004B320000}"/>
    <cellStyle name="Normalny 2 2 5 3 2 3 7" xfId="7199" xr:uid="{00000000-0005-0000-0000-00004C320000}"/>
    <cellStyle name="Normalny 2 2 5 3 2 3 8" xfId="15205" xr:uid="{00000000-0005-0000-0000-00004D320000}"/>
    <cellStyle name="Normalny 2 2 5 3 2 3 9" xfId="23210" xr:uid="{00000000-0005-0000-0000-00004E320000}"/>
    <cellStyle name="Normalny 2 2 5 3 2 4" xfId="1019" xr:uid="{00000000-0005-0000-0000-00004F320000}"/>
    <cellStyle name="Normalny 2 2 5 3 2 4 2" xfId="4315" xr:uid="{00000000-0005-0000-0000-000050320000}"/>
    <cellStyle name="Normalny 2 2 5 3 2 4 2 2" xfId="10907" xr:uid="{00000000-0005-0000-0000-000051320000}"/>
    <cellStyle name="Normalny 2 2 5 3 2 4 2 3" xfId="18913" xr:uid="{00000000-0005-0000-0000-000052320000}"/>
    <cellStyle name="Normalny 2 2 5 3 2 4 2 4" xfId="26918" xr:uid="{00000000-0005-0000-0000-000053320000}"/>
    <cellStyle name="Normalny 2 2 5 3 2 4 2 5" xfId="34923" xr:uid="{00000000-0005-0000-0000-000054320000}"/>
    <cellStyle name="Normalny 2 2 5 3 2 4 2 6" xfId="42928" xr:uid="{00000000-0005-0000-0000-000055320000}"/>
    <cellStyle name="Normalny 2 2 5 3 2 4 2 7" xfId="50933" xr:uid="{00000000-0005-0000-0000-000056320000}"/>
    <cellStyle name="Normalny 2 2 5 3 2 4 3" xfId="14190" xr:uid="{00000000-0005-0000-0000-000057320000}"/>
    <cellStyle name="Normalny 2 2 5 3 2 4 3 2" xfId="22195" xr:uid="{00000000-0005-0000-0000-000058320000}"/>
    <cellStyle name="Normalny 2 2 5 3 2 4 3 3" xfId="30200" xr:uid="{00000000-0005-0000-0000-000059320000}"/>
    <cellStyle name="Normalny 2 2 5 3 2 4 3 4" xfId="38205" xr:uid="{00000000-0005-0000-0000-00005A320000}"/>
    <cellStyle name="Normalny 2 2 5 3 2 4 3 5" xfId="46210" xr:uid="{00000000-0005-0000-0000-00005B320000}"/>
    <cellStyle name="Normalny 2 2 5 3 2 4 3 6" xfId="54215" xr:uid="{00000000-0005-0000-0000-00005C320000}"/>
    <cellStyle name="Normalny 2 2 5 3 2 4 4" xfId="7611" xr:uid="{00000000-0005-0000-0000-00005D320000}"/>
    <cellStyle name="Normalny 2 2 5 3 2 4 5" xfId="15617" xr:uid="{00000000-0005-0000-0000-00005E320000}"/>
    <cellStyle name="Normalny 2 2 5 3 2 4 6" xfId="23622" xr:uid="{00000000-0005-0000-0000-00005F320000}"/>
    <cellStyle name="Normalny 2 2 5 3 2 4 7" xfId="31627" xr:uid="{00000000-0005-0000-0000-000060320000}"/>
    <cellStyle name="Normalny 2 2 5 3 2 4 8" xfId="39632" xr:uid="{00000000-0005-0000-0000-000061320000}"/>
    <cellStyle name="Normalny 2 2 5 3 2 4 9" xfId="47637" xr:uid="{00000000-0005-0000-0000-000062320000}"/>
    <cellStyle name="Normalny 2 2 5 3 2 5" xfId="1843" xr:uid="{00000000-0005-0000-0000-000063320000}"/>
    <cellStyle name="Normalny 2 2 5 3 2 5 2" xfId="5139" xr:uid="{00000000-0005-0000-0000-000064320000}"/>
    <cellStyle name="Normalny 2 2 5 3 2 5 2 2" xfId="11731" xr:uid="{00000000-0005-0000-0000-000065320000}"/>
    <cellStyle name="Normalny 2 2 5 3 2 5 2 3" xfId="19737" xr:uid="{00000000-0005-0000-0000-000066320000}"/>
    <cellStyle name="Normalny 2 2 5 3 2 5 2 4" xfId="27742" xr:uid="{00000000-0005-0000-0000-000067320000}"/>
    <cellStyle name="Normalny 2 2 5 3 2 5 2 5" xfId="35747" xr:uid="{00000000-0005-0000-0000-000068320000}"/>
    <cellStyle name="Normalny 2 2 5 3 2 5 2 6" xfId="43752" xr:uid="{00000000-0005-0000-0000-000069320000}"/>
    <cellStyle name="Normalny 2 2 5 3 2 5 2 7" xfId="51757" xr:uid="{00000000-0005-0000-0000-00006A320000}"/>
    <cellStyle name="Normalny 2 2 5 3 2 5 3" xfId="13587" xr:uid="{00000000-0005-0000-0000-00006B320000}"/>
    <cellStyle name="Normalny 2 2 5 3 2 5 3 2" xfId="21592" xr:uid="{00000000-0005-0000-0000-00006C320000}"/>
    <cellStyle name="Normalny 2 2 5 3 2 5 3 3" xfId="29597" xr:uid="{00000000-0005-0000-0000-00006D320000}"/>
    <cellStyle name="Normalny 2 2 5 3 2 5 3 4" xfId="37602" xr:uid="{00000000-0005-0000-0000-00006E320000}"/>
    <cellStyle name="Normalny 2 2 5 3 2 5 3 5" xfId="45607" xr:uid="{00000000-0005-0000-0000-00006F320000}"/>
    <cellStyle name="Normalny 2 2 5 3 2 5 3 6" xfId="53612" xr:uid="{00000000-0005-0000-0000-000070320000}"/>
    <cellStyle name="Normalny 2 2 5 3 2 5 4" xfId="8435" xr:uid="{00000000-0005-0000-0000-000071320000}"/>
    <cellStyle name="Normalny 2 2 5 3 2 5 5" xfId="16441" xr:uid="{00000000-0005-0000-0000-000072320000}"/>
    <cellStyle name="Normalny 2 2 5 3 2 5 6" xfId="24446" xr:uid="{00000000-0005-0000-0000-000073320000}"/>
    <cellStyle name="Normalny 2 2 5 3 2 5 7" xfId="32451" xr:uid="{00000000-0005-0000-0000-000074320000}"/>
    <cellStyle name="Normalny 2 2 5 3 2 5 8" xfId="40456" xr:uid="{00000000-0005-0000-0000-000075320000}"/>
    <cellStyle name="Normalny 2 2 5 3 2 5 9" xfId="48461" xr:uid="{00000000-0005-0000-0000-000076320000}"/>
    <cellStyle name="Normalny 2 2 5 3 2 6" xfId="2667" xr:uid="{00000000-0005-0000-0000-000077320000}"/>
    <cellStyle name="Normalny 2 2 5 3 2 6 2" xfId="5963" xr:uid="{00000000-0005-0000-0000-000078320000}"/>
    <cellStyle name="Normalny 2 2 5 3 2 6 2 2" xfId="12555" xr:uid="{00000000-0005-0000-0000-000079320000}"/>
    <cellStyle name="Normalny 2 2 5 3 2 6 2 3" xfId="20561" xr:uid="{00000000-0005-0000-0000-00007A320000}"/>
    <cellStyle name="Normalny 2 2 5 3 2 6 2 4" xfId="28566" xr:uid="{00000000-0005-0000-0000-00007B320000}"/>
    <cellStyle name="Normalny 2 2 5 3 2 6 2 5" xfId="36571" xr:uid="{00000000-0005-0000-0000-00007C320000}"/>
    <cellStyle name="Normalny 2 2 5 3 2 6 2 6" xfId="44576" xr:uid="{00000000-0005-0000-0000-00007D320000}"/>
    <cellStyle name="Normalny 2 2 5 3 2 6 2 7" xfId="52581" xr:uid="{00000000-0005-0000-0000-00007E320000}"/>
    <cellStyle name="Normalny 2 2 5 3 2 6 3" xfId="9259" xr:uid="{00000000-0005-0000-0000-00007F320000}"/>
    <cellStyle name="Normalny 2 2 5 3 2 6 4" xfId="17265" xr:uid="{00000000-0005-0000-0000-000080320000}"/>
    <cellStyle name="Normalny 2 2 5 3 2 6 5" xfId="25270" xr:uid="{00000000-0005-0000-0000-000081320000}"/>
    <cellStyle name="Normalny 2 2 5 3 2 6 6" xfId="33275" xr:uid="{00000000-0005-0000-0000-000082320000}"/>
    <cellStyle name="Normalny 2 2 5 3 2 6 7" xfId="41280" xr:uid="{00000000-0005-0000-0000-000083320000}"/>
    <cellStyle name="Normalny 2 2 5 3 2 6 8" xfId="49285" xr:uid="{00000000-0005-0000-0000-000084320000}"/>
    <cellStyle name="Normalny 2 2 5 3 2 7" xfId="3491" xr:uid="{00000000-0005-0000-0000-000085320000}"/>
    <cellStyle name="Normalny 2 2 5 3 2 7 2" xfId="10083" xr:uid="{00000000-0005-0000-0000-000086320000}"/>
    <cellStyle name="Normalny 2 2 5 3 2 7 3" xfId="18089" xr:uid="{00000000-0005-0000-0000-000087320000}"/>
    <cellStyle name="Normalny 2 2 5 3 2 7 4" xfId="26094" xr:uid="{00000000-0005-0000-0000-000088320000}"/>
    <cellStyle name="Normalny 2 2 5 3 2 7 5" xfId="34099" xr:uid="{00000000-0005-0000-0000-000089320000}"/>
    <cellStyle name="Normalny 2 2 5 3 2 7 6" xfId="42104" xr:uid="{00000000-0005-0000-0000-00008A320000}"/>
    <cellStyle name="Normalny 2 2 5 3 2 7 7" xfId="50109" xr:uid="{00000000-0005-0000-0000-00008B320000}"/>
    <cellStyle name="Normalny 2 2 5 3 2 8" xfId="13381" xr:uid="{00000000-0005-0000-0000-00008C320000}"/>
    <cellStyle name="Normalny 2 2 5 3 2 8 2" xfId="21386" xr:uid="{00000000-0005-0000-0000-00008D320000}"/>
    <cellStyle name="Normalny 2 2 5 3 2 8 3" xfId="29391" xr:uid="{00000000-0005-0000-0000-00008E320000}"/>
    <cellStyle name="Normalny 2 2 5 3 2 8 4" xfId="37396" xr:uid="{00000000-0005-0000-0000-00008F320000}"/>
    <cellStyle name="Normalny 2 2 5 3 2 8 5" xfId="45401" xr:uid="{00000000-0005-0000-0000-000090320000}"/>
    <cellStyle name="Normalny 2 2 5 3 2 8 6" xfId="53406" xr:uid="{00000000-0005-0000-0000-000091320000}"/>
    <cellStyle name="Normalny 2 2 5 3 2 9" xfId="6787" xr:uid="{00000000-0005-0000-0000-000092320000}"/>
    <cellStyle name="Normalny 2 2 5 3 3" xfId="304" xr:uid="{00000000-0005-0000-0000-000093320000}"/>
    <cellStyle name="Normalny 2 2 5 3 3 10" xfId="22907" xr:uid="{00000000-0005-0000-0000-000094320000}"/>
    <cellStyle name="Normalny 2 2 5 3 3 11" xfId="30912" xr:uid="{00000000-0005-0000-0000-000095320000}"/>
    <cellStyle name="Normalny 2 2 5 3 3 12" xfId="38917" xr:uid="{00000000-0005-0000-0000-000096320000}"/>
    <cellStyle name="Normalny 2 2 5 3 3 13" xfId="46922" xr:uid="{00000000-0005-0000-0000-000097320000}"/>
    <cellStyle name="Normalny 2 2 5 3 3 2" xfId="716" xr:uid="{00000000-0005-0000-0000-000098320000}"/>
    <cellStyle name="Normalny 2 2 5 3 3 2 10" xfId="31324" xr:uid="{00000000-0005-0000-0000-000099320000}"/>
    <cellStyle name="Normalny 2 2 5 3 3 2 11" xfId="39329" xr:uid="{00000000-0005-0000-0000-00009A320000}"/>
    <cellStyle name="Normalny 2 2 5 3 3 2 12" xfId="47334" xr:uid="{00000000-0005-0000-0000-00009B320000}"/>
    <cellStyle name="Normalny 2 2 5 3 3 2 2" xfId="1540" xr:uid="{00000000-0005-0000-0000-00009C320000}"/>
    <cellStyle name="Normalny 2 2 5 3 3 2 2 2" xfId="4836" xr:uid="{00000000-0005-0000-0000-00009D320000}"/>
    <cellStyle name="Normalny 2 2 5 3 3 2 2 2 2" xfId="11428" xr:uid="{00000000-0005-0000-0000-00009E320000}"/>
    <cellStyle name="Normalny 2 2 5 3 3 2 2 2 3" xfId="19434" xr:uid="{00000000-0005-0000-0000-00009F320000}"/>
    <cellStyle name="Normalny 2 2 5 3 3 2 2 2 4" xfId="27439" xr:uid="{00000000-0005-0000-0000-0000A0320000}"/>
    <cellStyle name="Normalny 2 2 5 3 3 2 2 2 5" xfId="35444" xr:uid="{00000000-0005-0000-0000-0000A1320000}"/>
    <cellStyle name="Normalny 2 2 5 3 3 2 2 2 6" xfId="43449" xr:uid="{00000000-0005-0000-0000-0000A2320000}"/>
    <cellStyle name="Normalny 2 2 5 3 3 2 2 2 7" xfId="51454" xr:uid="{00000000-0005-0000-0000-0000A3320000}"/>
    <cellStyle name="Normalny 2 2 5 3 3 2 2 3" xfId="8132" xr:uid="{00000000-0005-0000-0000-0000A4320000}"/>
    <cellStyle name="Normalny 2 2 5 3 3 2 2 4" xfId="16138" xr:uid="{00000000-0005-0000-0000-0000A5320000}"/>
    <cellStyle name="Normalny 2 2 5 3 3 2 2 5" xfId="24143" xr:uid="{00000000-0005-0000-0000-0000A6320000}"/>
    <cellStyle name="Normalny 2 2 5 3 3 2 2 6" xfId="32148" xr:uid="{00000000-0005-0000-0000-0000A7320000}"/>
    <cellStyle name="Normalny 2 2 5 3 3 2 2 7" xfId="40153" xr:uid="{00000000-0005-0000-0000-0000A8320000}"/>
    <cellStyle name="Normalny 2 2 5 3 3 2 2 8" xfId="48158" xr:uid="{00000000-0005-0000-0000-0000A9320000}"/>
    <cellStyle name="Normalny 2 2 5 3 3 2 3" xfId="2364" xr:uid="{00000000-0005-0000-0000-0000AA320000}"/>
    <cellStyle name="Normalny 2 2 5 3 3 2 3 2" xfId="5660" xr:uid="{00000000-0005-0000-0000-0000AB320000}"/>
    <cellStyle name="Normalny 2 2 5 3 3 2 3 2 2" xfId="12252" xr:uid="{00000000-0005-0000-0000-0000AC320000}"/>
    <cellStyle name="Normalny 2 2 5 3 3 2 3 2 3" xfId="20258" xr:uid="{00000000-0005-0000-0000-0000AD320000}"/>
    <cellStyle name="Normalny 2 2 5 3 3 2 3 2 4" xfId="28263" xr:uid="{00000000-0005-0000-0000-0000AE320000}"/>
    <cellStyle name="Normalny 2 2 5 3 3 2 3 2 5" xfId="36268" xr:uid="{00000000-0005-0000-0000-0000AF320000}"/>
    <cellStyle name="Normalny 2 2 5 3 3 2 3 2 6" xfId="44273" xr:uid="{00000000-0005-0000-0000-0000B0320000}"/>
    <cellStyle name="Normalny 2 2 5 3 3 2 3 2 7" xfId="52278" xr:uid="{00000000-0005-0000-0000-0000B1320000}"/>
    <cellStyle name="Normalny 2 2 5 3 3 2 3 3" xfId="8956" xr:uid="{00000000-0005-0000-0000-0000B2320000}"/>
    <cellStyle name="Normalny 2 2 5 3 3 2 3 4" xfId="16962" xr:uid="{00000000-0005-0000-0000-0000B3320000}"/>
    <cellStyle name="Normalny 2 2 5 3 3 2 3 5" xfId="24967" xr:uid="{00000000-0005-0000-0000-0000B4320000}"/>
    <cellStyle name="Normalny 2 2 5 3 3 2 3 6" xfId="32972" xr:uid="{00000000-0005-0000-0000-0000B5320000}"/>
    <cellStyle name="Normalny 2 2 5 3 3 2 3 7" xfId="40977" xr:uid="{00000000-0005-0000-0000-0000B6320000}"/>
    <cellStyle name="Normalny 2 2 5 3 3 2 3 8" xfId="48982" xr:uid="{00000000-0005-0000-0000-0000B7320000}"/>
    <cellStyle name="Normalny 2 2 5 3 3 2 4" xfId="3188" xr:uid="{00000000-0005-0000-0000-0000B8320000}"/>
    <cellStyle name="Normalny 2 2 5 3 3 2 4 2" xfId="6484" xr:uid="{00000000-0005-0000-0000-0000B9320000}"/>
    <cellStyle name="Normalny 2 2 5 3 3 2 4 2 2" xfId="13076" xr:uid="{00000000-0005-0000-0000-0000BA320000}"/>
    <cellStyle name="Normalny 2 2 5 3 3 2 4 2 3" xfId="21082" xr:uid="{00000000-0005-0000-0000-0000BB320000}"/>
    <cellStyle name="Normalny 2 2 5 3 3 2 4 2 4" xfId="29087" xr:uid="{00000000-0005-0000-0000-0000BC320000}"/>
    <cellStyle name="Normalny 2 2 5 3 3 2 4 2 5" xfId="37092" xr:uid="{00000000-0005-0000-0000-0000BD320000}"/>
    <cellStyle name="Normalny 2 2 5 3 3 2 4 2 6" xfId="45097" xr:uid="{00000000-0005-0000-0000-0000BE320000}"/>
    <cellStyle name="Normalny 2 2 5 3 3 2 4 2 7" xfId="53102" xr:uid="{00000000-0005-0000-0000-0000BF320000}"/>
    <cellStyle name="Normalny 2 2 5 3 3 2 4 3" xfId="9780" xr:uid="{00000000-0005-0000-0000-0000C0320000}"/>
    <cellStyle name="Normalny 2 2 5 3 3 2 4 4" xfId="17786" xr:uid="{00000000-0005-0000-0000-0000C1320000}"/>
    <cellStyle name="Normalny 2 2 5 3 3 2 4 5" xfId="25791" xr:uid="{00000000-0005-0000-0000-0000C2320000}"/>
    <cellStyle name="Normalny 2 2 5 3 3 2 4 6" xfId="33796" xr:uid="{00000000-0005-0000-0000-0000C3320000}"/>
    <cellStyle name="Normalny 2 2 5 3 3 2 4 7" xfId="41801" xr:uid="{00000000-0005-0000-0000-0000C4320000}"/>
    <cellStyle name="Normalny 2 2 5 3 3 2 4 8" xfId="49806" xr:uid="{00000000-0005-0000-0000-0000C5320000}"/>
    <cellStyle name="Normalny 2 2 5 3 3 2 5" xfId="4012" xr:uid="{00000000-0005-0000-0000-0000C6320000}"/>
    <cellStyle name="Normalny 2 2 5 3 3 2 5 2" xfId="10604" xr:uid="{00000000-0005-0000-0000-0000C7320000}"/>
    <cellStyle name="Normalny 2 2 5 3 3 2 5 3" xfId="18610" xr:uid="{00000000-0005-0000-0000-0000C8320000}"/>
    <cellStyle name="Normalny 2 2 5 3 3 2 5 4" xfId="26615" xr:uid="{00000000-0005-0000-0000-0000C9320000}"/>
    <cellStyle name="Normalny 2 2 5 3 3 2 5 5" xfId="34620" xr:uid="{00000000-0005-0000-0000-0000CA320000}"/>
    <cellStyle name="Normalny 2 2 5 3 3 2 5 6" xfId="42625" xr:uid="{00000000-0005-0000-0000-0000CB320000}"/>
    <cellStyle name="Normalny 2 2 5 3 3 2 5 7" xfId="50630" xr:uid="{00000000-0005-0000-0000-0000CC320000}"/>
    <cellStyle name="Normalny 2 2 5 3 3 2 6" xfId="14290" xr:uid="{00000000-0005-0000-0000-0000CD320000}"/>
    <cellStyle name="Normalny 2 2 5 3 3 2 6 2" xfId="22295" xr:uid="{00000000-0005-0000-0000-0000CE320000}"/>
    <cellStyle name="Normalny 2 2 5 3 3 2 6 3" xfId="30300" xr:uid="{00000000-0005-0000-0000-0000CF320000}"/>
    <cellStyle name="Normalny 2 2 5 3 3 2 6 4" xfId="38305" xr:uid="{00000000-0005-0000-0000-0000D0320000}"/>
    <cellStyle name="Normalny 2 2 5 3 3 2 6 5" xfId="46310" xr:uid="{00000000-0005-0000-0000-0000D1320000}"/>
    <cellStyle name="Normalny 2 2 5 3 3 2 6 6" xfId="54315" xr:uid="{00000000-0005-0000-0000-0000D2320000}"/>
    <cellStyle name="Normalny 2 2 5 3 3 2 7" xfId="7308" xr:uid="{00000000-0005-0000-0000-0000D3320000}"/>
    <cellStyle name="Normalny 2 2 5 3 3 2 8" xfId="15314" xr:uid="{00000000-0005-0000-0000-0000D4320000}"/>
    <cellStyle name="Normalny 2 2 5 3 3 2 9" xfId="23319" xr:uid="{00000000-0005-0000-0000-0000D5320000}"/>
    <cellStyle name="Normalny 2 2 5 3 3 3" xfId="1128" xr:uid="{00000000-0005-0000-0000-0000D6320000}"/>
    <cellStyle name="Normalny 2 2 5 3 3 3 2" xfId="4424" xr:uid="{00000000-0005-0000-0000-0000D7320000}"/>
    <cellStyle name="Normalny 2 2 5 3 3 3 2 2" xfId="11016" xr:uid="{00000000-0005-0000-0000-0000D8320000}"/>
    <cellStyle name="Normalny 2 2 5 3 3 3 2 3" xfId="19022" xr:uid="{00000000-0005-0000-0000-0000D9320000}"/>
    <cellStyle name="Normalny 2 2 5 3 3 3 2 4" xfId="27027" xr:uid="{00000000-0005-0000-0000-0000DA320000}"/>
    <cellStyle name="Normalny 2 2 5 3 3 3 2 5" xfId="35032" xr:uid="{00000000-0005-0000-0000-0000DB320000}"/>
    <cellStyle name="Normalny 2 2 5 3 3 3 2 6" xfId="43037" xr:uid="{00000000-0005-0000-0000-0000DC320000}"/>
    <cellStyle name="Normalny 2 2 5 3 3 3 2 7" xfId="51042" xr:uid="{00000000-0005-0000-0000-0000DD320000}"/>
    <cellStyle name="Normalny 2 2 5 3 3 3 3" xfId="7720" xr:uid="{00000000-0005-0000-0000-0000DE320000}"/>
    <cellStyle name="Normalny 2 2 5 3 3 3 4" xfId="15726" xr:uid="{00000000-0005-0000-0000-0000DF320000}"/>
    <cellStyle name="Normalny 2 2 5 3 3 3 5" xfId="23731" xr:uid="{00000000-0005-0000-0000-0000E0320000}"/>
    <cellStyle name="Normalny 2 2 5 3 3 3 6" xfId="31736" xr:uid="{00000000-0005-0000-0000-0000E1320000}"/>
    <cellStyle name="Normalny 2 2 5 3 3 3 7" xfId="39741" xr:uid="{00000000-0005-0000-0000-0000E2320000}"/>
    <cellStyle name="Normalny 2 2 5 3 3 3 8" xfId="47746" xr:uid="{00000000-0005-0000-0000-0000E3320000}"/>
    <cellStyle name="Normalny 2 2 5 3 3 4" xfId="1952" xr:uid="{00000000-0005-0000-0000-0000E4320000}"/>
    <cellStyle name="Normalny 2 2 5 3 3 4 2" xfId="5248" xr:uid="{00000000-0005-0000-0000-0000E5320000}"/>
    <cellStyle name="Normalny 2 2 5 3 3 4 2 2" xfId="11840" xr:uid="{00000000-0005-0000-0000-0000E6320000}"/>
    <cellStyle name="Normalny 2 2 5 3 3 4 2 3" xfId="19846" xr:uid="{00000000-0005-0000-0000-0000E7320000}"/>
    <cellStyle name="Normalny 2 2 5 3 3 4 2 4" xfId="27851" xr:uid="{00000000-0005-0000-0000-0000E8320000}"/>
    <cellStyle name="Normalny 2 2 5 3 3 4 2 5" xfId="35856" xr:uid="{00000000-0005-0000-0000-0000E9320000}"/>
    <cellStyle name="Normalny 2 2 5 3 3 4 2 6" xfId="43861" xr:uid="{00000000-0005-0000-0000-0000EA320000}"/>
    <cellStyle name="Normalny 2 2 5 3 3 4 2 7" xfId="51866" xr:uid="{00000000-0005-0000-0000-0000EB320000}"/>
    <cellStyle name="Normalny 2 2 5 3 3 4 3" xfId="8544" xr:uid="{00000000-0005-0000-0000-0000EC320000}"/>
    <cellStyle name="Normalny 2 2 5 3 3 4 4" xfId="16550" xr:uid="{00000000-0005-0000-0000-0000ED320000}"/>
    <cellStyle name="Normalny 2 2 5 3 3 4 5" xfId="24555" xr:uid="{00000000-0005-0000-0000-0000EE320000}"/>
    <cellStyle name="Normalny 2 2 5 3 3 4 6" xfId="32560" xr:uid="{00000000-0005-0000-0000-0000EF320000}"/>
    <cellStyle name="Normalny 2 2 5 3 3 4 7" xfId="40565" xr:uid="{00000000-0005-0000-0000-0000F0320000}"/>
    <cellStyle name="Normalny 2 2 5 3 3 4 8" xfId="48570" xr:uid="{00000000-0005-0000-0000-0000F1320000}"/>
    <cellStyle name="Normalny 2 2 5 3 3 5" xfId="2776" xr:uid="{00000000-0005-0000-0000-0000F2320000}"/>
    <cellStyle name="Normalny 2 2 5 3 3 5 2" xfId="6072" xr:uid="{00000000-0005-0000-0000-0000F3320000}"/>
    <cellStyle name="Normalny 2 2 5 3 3 5 2 2" xfId="12664" xr:uid="{00000000-0005-0000-0000-0000F4320000}"/>
    <cellStyle name="Normalny 2 2 5 3 3 5 2 3" xfId="20670" xr:uid="{00000000-0005-0000-0000-0000F5320000}"/>
    <cellStyle name="Normalny 2 2 5 3 3 5 2 4" xfId="28675" xr:uid="{00000000-0005-0000-0000-0000F6320000}"/>
    <cellStyle name="Normalny 2 2 5 3 3 5 2 5" xfId="36680" xr:uid="{00000000-0005-0000-0000-0000F7320000}"/>
    <cellStyle name="Normalny 2 2 5 3 3 5 2 6" xfId="44685" xr:uid="{00000000-0005-0000-0000-0000F8320000}"/>
    <cellStyle name="Normalny 2 2 5 3 3 5 2 7" xfId="52690" xr:uid="{00000000-0005-0000-0000-0000F9320000}"/>
    <cellStyle name="Normalny 2 2 5 3 3 5 3" xfId="9368" xr:uid="{00000000-0005-0000-0000-0000FA320000}"/>
    <cellStyle name="Normalny 2 2 5 3 3 5 4" xfId="17374" xr:uid="{00000000-0005-0000-0000-0000FB320000}"/>
    <cellStyle name="Normalny 2 2 5 3 3 5 5" xfId="25379" xr:uid="{00000000-0005-0000-0000-0000FC320000}"/>
    <cellStyle name="Normalny 2 2 5 3 3 5 6" xfId="33384" xr:uid="{00000000-0005-0000-0000-0000FD320000}"/>
    <cellStyle name="Normalny 2 2 5 3 3 5 7" xfId="41389" xr:uid="{00000000-0005-0000-0000-0000FE320000}"/>
    <cellStyle name="Normalny 2 2 5 3 3 5 8" xfId="49394" xr:uid="{00000000-0005-0000-0000-0000FF320000}"/>
    <cellStyle name="Normalny 2 2 5 3 3 6" xfId="3600" xr:uid="{00000000-0005-0000-0000-000000330000}"/>
    <cellStyle name="Normalny 2 2 5 3 3 6 2" xfId="10192" xr:uid="{00000000-0005-0000-0000-000001330000}"/>
    <cellStyle name="Normalny 2 2 5 3 3 6 3" xfId="18198" xr:uid="{00000000-0005-0000-0000-000002330000}"/>
    <cellStyle name="Normalny 2 2 5 3 3 6 4" xfId="26203" xr:uid="{00000000-0005-0000-0000-000003330000}"/>
    <cellStyle name="Normalny 2 2 5 3 3 6 5" xfId="34208" xr:uid="{00000000-0005-0000-0000-000004330000}"/>
    <cellStyle name="Normalny 2 2 5 3 3 6 6" xfId="42213" xr:uid="{00000000-0005-0000-0000-000005330000}"/>
    <cellStyle name="Normalny 2 2 5 3 3 6 7" xfId="50218" xr:uid="{00000000-0005-0000-0000-000006330000}"/>
    <cellStyle name="Normalny 2 2 5 3 3 7" xfId="13687" xr:uid="{00000000-0005-0000-0000-000007330000}"/>
    <cellStyle name="Normalny 2 2 5 3 3 7 2" xfId="21692" xr:uid="{00000000-0005-0000-0000-000008330000}"/>
    <cellStyle name="Normalny 2 2 5 3 3 7 3" xfId="29697" xr:uid="{00000000-0005-0000-0000-000009330000}"/>
    <cellStyle name="Normalny 2 2 5 3 3 7 4" xfId="37702" xr:uid="{00000000-0005-0000-0000-00000A330000}"/>
    <cellStyle name="Normalny 2 2 5 3 3 7 5" xfId="45707" xr:uid="{00000000-0005-0000-0000-00000B330000}"/>
    <cellStyle name="Normalny 2 2 5 3 3 7 6" xfId="53712" xr:uid="{00000000-0005-0000-0000-00000C330000}"/>
    <cellStyle name="Normalny 2 2 5 3 3 8" xfId="6896" xr:uid="{00000000-0005-0000-0000-00000D330000}"/>
    <cellStyle name="Normalny 2 2 5 3 3 9" xfId="14902" xr:uid="{00000000-0005-0000-0000-00000E330000}"/>
    <cellStyle name="Normalny 2 2 5 3 4" xfId="510" xr:uid="{00000000-0005-0000-0000-00000F330000}"/>
    <cellStyle name="Normalny 2 2 5 3 4 10" xfId="31118" xr:uid="{00000000-0005-0000-0000-000010330000}"/>
    <cellStyle name="Normalny 2 2 5 3 4 11" xfId="39123" xr:uid="{00000000-0005-0000-0000-000011330000}"/>
    <cellStyle name="Normalny 2 2 5 3 4 12" xfId="47128" xr:uid="{00000000-0005-0000-0000-000012330000}"/>
    <cellStyle name="Normalny 2 2 5 3 4 2" xfId="1334" xr:uid="{00000000-0005-0000-0000-000013330000}"/>
    <cellStyle name="Normalny 2 2 5 3 4 2 2" xfId="4630" xr:uid="{00000000-0005-0000-0000-000014330000}"/>
    <cellStyle name="Normalny 2 2 5 3 4 2 2 2" xfId="11222" xr:uid="{00000000-0005-0000-0000-000015330000}"/>
    <cellStyle name="Normalny 2 2 5 3 4 2 2 3" xfId="19228" xr:uid="{00000000-0005-0000-0000-000016330000}"/>
    <cellStyle name="Normalny 2 2 5 3 4 2 2 4" xfId="27233" xr:uid="{00000000-0005-0000-0000-000017330000}"/>
    <cellStyle name="Normalny 2 2 5 3 4 2 2 5" xfId="35238" xr:uid="{00000000-0005-0000-0000-000018330000}"/>
    <cellStyle name="Normalny 2 2 5 3 4 2 2 6" xfId="43243" xr:uid="{00000000-0005-0000-0000-000019330000}"/>
    <cellStyle name="Normalny 2 2 5 3 4 2 2 7" xfId="51248" xr:uid="{00000000-0005-0000-0000-00001A330000}"/>
    <cellStyle name="Normalny 2 2 5 3 4 2 3" xfId="14493" xr:uid="{00000000-0005-0000-0000-00001B330000}"/>
    <cellStyle name="Normalny 2 2 5 3 4 2 3 2" xfId="22498" xr:uid="{00000000-0005-0000-0000-00001C330000}"/>
    <cellStyle name="Normalny 2 2 5 3 4 2 3 3" xfId="30503" xr:uid="{00000000-0005-0000-0000-00001D330000}"/>
    <cellStyle name="Normalny 2 2 5 3 4 2 3 4" xfId="38508" xr:uid="{00000000-0005-0000-0000-00001E330000}"/>
    <cellStyle name="Normalny 2 2 5 3 4 2 3 5" xfId="46513" xr:uid="{00000000-0005-0000-0000-00001F330000}"/>
    <cellStyle name="Normalny 2 2 5 3 4 2 3 6" xfId="54518" xr:uid="{00000000-0005-0000-0000-000020330000}"/>
    <cellStyle name="Normalny 2 2 5 3 4 2 4" xfId="7926" xr:uid="{00000000-0005-0000-0000-000021330000}"/>
    <cellStyle name="Normalny 2 2 5 3 4 2 5" xfId="15932" xr:uid="{00000000-0005-0000-0000-000022330000}"/>
    <cellStyle name="Normalny 2 2 5 3 4 2 6" xfId="23937" xr:uid="{00000000-0005-0000-0000-000023330000}"/>
    <cellStyle name="Normalny 2 2 5 3 4 2 7" xfId="31942" xr:uid="{00000000-0005-0000-0000-000024330000}"/>
    <cellStyle name="Normalny 2 2 5 3 4 2 8" xfId="39947" xr:uid="{00000000-0005-0000-0000-000025330000}"/>
    <cellStyle name="Normalny 2 2 5 3 4 2 9" xfId="47952" xr:uid="{00000000-0005-0000-0000-000026330000}"/>
    <cellStyle name="Normalny 2 2 5 3 4 3" xfId="2158" xr:uid="{00000000-0005-0000-0000-000027330000}"/>
    <cellStyle name="Normalny 2 2 5 3 4 3 2" xfId="5454" xr:uid="{00000000-0005-0000-0000-000028330000}"/>
    <cellStyle name="Normalny 2 2 5 3 4 3 2 2" xfId="12046" xr:uid="{00000000-0005-0000-0000-000029330000}"/>
    <cellStyle name="Normalny 2 2 5 3 4 3 2 3" xfId="20052" xr:uid="{00000000-0005-0000-0000-00002A330000}"/>
    <cellStyle name="Normalny 2 2 5 3 4 3 2 4" xfId="28057" xr:uid="{00000000-0005-0000-0000-00002B330000}"/>
    <cellStyle name="Normalny 2 2 5 3 4 3 2 5" xfId="36062" xr:uid="{00000000-0005-0000-0000-00002C330000}"/>
    <cellStyle name="Normalny 2 2 5 3 4 3 2 6" xfId="44067" xr:uid="{00000000-0005-0000-0000-00002D330000}"/>
    <cellStyle name="Normalny 2 2 5 3 4 3 2 7" xfId="52072" xr:uid="{00000000-0005-0000-0000-00002E330000}"/>
    <cellStyle name="Normalny 2 2 5 3 4 3 3" xfId="8750" xr:uid="{00000000-0005-0000-0000-00002F330000}"/>
    <cellStyle name="Normalny 2 2 5 3 4 3 4" xfId="16756" xr:uid="{00000000-0005-0000-0000-000030330000}"/>
    <cellStyle name="Normalny 2 2 5 3 4 3 5" xfId="24761" xr:uid="{00000000-0005-0000-0000-000031330000}"/>
    <cellStyle name="Normalny 2 2 5 3 4 3 6" xfId="32766" xr:uid="{00000000-0005-0000-0000-000032330000}"/>
    <cellStyle name="Normalny 2 2 5 3 4 3 7" xfId="40771" xr:uid="{00000000-0005-0000-0000-000033330000}"/>
    <cellStyle name="Normalny 2 2 5 3 4 3 8" xfId="48776" xr:uid="{00000000-0005-0000-0000-000034330000}"/>
    <cellStyle name="Normalny 2 2 5 3 4 4" xfId="2982" xr:uid="{00000000-0005-0000-0000-000035330000}"/>
    <cellStyle name="Normalny 2 2 5 3 4 4 2" xfId="6278" xr:uid="{00000000-0005-0000-0000-000036330000}"/>
    <cellStyle name="Normalny 2 2 5 3 4 4 2 2" xfId="12870" xr:uid="{00000000-0005-0000-0000-000037330000}"/>
    <cellStyle name="Normalny 2 2 5 3 4 4 2 3" xfId="20876" xr:uid="{00000000-0005-0000-0000-000038330000}"/>
    <cellStyle name="Normalny 2 2 5 3 4 4 2 4" xfId="28881" xr:uid="{00000000-0005-0000-0000-000039330000}"/>
    <cellStyle name="Normalny 2 2 5 3 4 4 2 5" xfId="36886" xr:uid="{00000000-0005-0000-0000-00003A330000}"/>
    <cellStyle name="Normalny 2 2 5 3 4 4 2 6" xfId="44891" xr:uid="{00000000-0005-0000-0000-00003B330000}"/>
    <cellStyle name="Normalny 2 2 5 3 4 4 2 7" xfId="52896" xr:uid="{00000000-0005-0000-0000-00003C330000}"/>
    <cellStyle name="Normalny 2 2 5 3 4 4 3" xfId="9574" xr:uid="{00000000-0005-0000-0000-00003D330000}"/>
    <cellStyle name="Normalny 2 2 5 3 4 4 4" xfId="17580" xr:uid="{00000000-0005-0000-0000-00003E330000}"/>
    <cellStyle name="Normalny 2 2 5 3 4 4 5" xfId="25585" xr:uid="{00000000-0005-0000-0000-00003F330000}"/>
    <cellStyle name="Normalny 2 2 5 3 4 4 6" xfId="33590" xr:uid="{00000000-0005-0000-0000-000040330000}"/>
    <cellStyle name="Normalny 2 2 5 3 4 4 7" xfId="41595" xr:uid="{00000000-0005-0000-0000-000041330000}"/>
    <cellStyle name="Normalny 2 2 5 3 4 4 8" xfId="49600" xr:uid="{00000000-0005-0000-0000-000042330000}"/>
    <cellStyle name="Normalny 2 2 5 3 4 5" xfId="3806" xr:uid="{00000000-0005-0000-0000-000043330000}"/>
    <cellStyle name="Normalny 2 2 5 3 4 5 2" xfId="10398" xr:uid="{00000000-0005-0000-0000-000044330000}"/>
    <cellStyle name="Normalny 2 2 5 3 4 5 3" xfId="18404" xr:uid="{00000000-0005-0000-0000-000045330000}"/>
    <cellStyle name="Normalny 2 2 5 3 4 5 4" xfId="26409" xr:uid="{00000000-0005-0000-0000-000046330000}"/>
    <cellStyle name="Normalny 2 2 5 3 4 5 5" xfId="34414" xr:uid="{00000000-0005-0000-0000-000047330000}"/>
    <cellStyle name="Normalny 2 2 5 3 4 5 6" xfId="42419" xr:uid="{00000000-0005-0000-0000-000048330000}"/>
    <cellStyle name="Normalny 2 2 5 3 4 5 7" xfId="50424" xr:uid="{00000000-0005-0000-0000-000049330000}"/>
    <cellStyle name="Normalny 2 2 5 3 4 6" xfId="13890" xr:uid="{00000000-0005-0000-0000-00004A330000}"/>
    <cellStyle name="Normalny 2 2 5 3 4 6 2" xfId="21895" xr:uid="{00000000-0005-0000-0000-00004B330000}"/>
    <cellStyle name="Normalny 2 2 5 3 4 6 3" xfId="29900" xr:uid="{00000000-0005-0000-0000-00004C330000}"/>
    <cellStyle name="Normalny 2 2 5 3 4 6 4" xfId="37905" xr:uid="{00000000-0005-0000-0000-00004D330000}"/>
    <cellStyle name="Normalny 2 2 5 3 4 6 5" xfId="45910" xr:uid="{00000000-0005-0000-0000-00004E330000}"/>
    <cellStyle name="Normalny 2 2 5 3 4 6 6" xfId="53915" xr:uid="{00000000-0005-0000-0000-00004F330000}"/>
    <cellStyle name="Normalny 2 2 5 3 4 7" xfId="7102" xr:uid="{00000000-0005-0000-0000-000050330000}"/>
    <cellStyle name="Normalny 2 2 5 3 4 8" xfId="15108" xr:uid="{00000000-0005-0000-0000-000051330000}"/>
    <cellStyle name="Normalny 2 2 5 3 4 9" xfId="23113" xr:uid="{00000000-0005-0000-0000-000052330000}"/>
    <cellStyle name="Normalny 2 2 5 3 5" xfId="922" xr:uid="{00000000-0005-0000-0000-000053330000}"/>
    <cellStyle name="Normalny 2 2 5 3 5 2" xfId="4218" xr:uid="{00000000-0005-0000-0000-000054330000}"/>
    <cellStyle name="Normalny 2 2 5 3 5 2 2" xfId="10810" xr:uid="{00000000-0005-0000-0000-000055330000}"/>
    <cellStyle name="Normalny 2 2 5 3 5 2 3" xfId="18816" xr:uid="{00000000-0005-0000-0000-000056330000}"/>
    <cellStyle name="Normalny 2 2 5 3 5 2 4" xfId="26821" xr:uid="{00000000-0005-0000-0000-000057330000}"/>
    <cellStyle name="Normalny 2 2 5 3 5 2 5" xfId="34826" xr:uid="{00000000-0005-0000-0000-000058330000}"/>
    <cellStyle name="Normalny 2 2 5 3 5 2 6" xfId="42831" xr:uid="{00000000-0005-0000-0000-000059330000}"/>
    <cellStyle name="Normalny 2 2 5 3 5 2 7" xfId="50836" xr:uid="{00000000-0005-0000-0000-00005A330000}"/>
    <cellStyle name="Normalny 2 2 5 3 5 3" xfId="14093" xr:uid="{00000000-0005-0000-0000-00005B330000}"/>
    <cellStyle name="Normalny 2 2 5 3 5 3 2" xfId="22098" xr:uid="{00000000-0005-0000-0000-00005C330000}"/>
    <cellStyle name="Normalny 2 2 5 3 5 3 3" xfId="30103" xr:uid="{00000000-0005-0000-0000-00005D330000}"/>
    <cellStyle name="Normalny 2 2 5 3 5 3 4" xfId="38108" xr:uid="{00000000-0005-0000-0000-00005E330000}"/>
    <cellStyle name="Normalny 2 2 5 3 5 3 5" xfId="46113" xr:uid="{00000000-0005-0000-0000-00005F330000}"/>
    <cellStyle name="Normalny 2 2 5 3 5 3 6" xfId="54118" xr:uid="{00000000-0005-0000-0000-000060330000}"/>
    <cellStyle name="Normalny 2 2 5 3 5 4" xfId="7514" xr:uid="{00000000-0005-0000-0000-000061330000}"/>
    <cellStyle name="Normalny 2 2 5 3 5 5" xfId="15520" xr:uid="{00000000-0005-0000-0000-000062330000}"/>
    <cellStyle name="Normalny 2 2 5 3 5 6" xfId="23525" xr:uid="{00000000-0005-0000-0000-000063330000}"/>
    <cellStyle name="Normalny 2 2 5 3 5 7" xfId="31530" xr:uid="{00000000-0005-0000-0000-000064330000}"/>
    <cellStyle name="Normalny 2 2 5 3 5 8" xfId="39535" xr:uid="{00000000-0005-0000-0000-000065330000}"/>
    <cellStyle name="Normalny 2 2 5 3 5 9" xfId="47540" xr:uid="{00000000-0005-0000-0000-000066330000}"/>
    <cellStyle name="Normalny 2 2 5 3 6" xfId="1746" xr:uid="{00000000-0005-0000-0000-000067330000}"/>
    <cellStyle name="Normalny 2 2 5 3 6 2" xfId="5042" xr:uid="{00000000-0005-0000-0000-000068330000}"/>
    <cellStyle name="Normalny 2 2 5 3 6 2 2" xfId="11634" xr:uid="{00000000-0005-0000-0000-000069330000}"/>
    <cellStyle name="Normalny 2 2 5 3 6 2 3" xfId="19640" xr:uid="{00000000-0005-0000-0000-00006A330000}"/>
    <cellStyle name="Normalny 2 2 5 3 6 2 4" xfId="27645" xr:uid="{00000000-0005-0000-0000-00006B330000}"/>
    <cellStyle name="Normalny 2 2 5 3 6 2 5" xfId="35650" xr:uid="{00000000-0005-0000-0000-00006C330000}"/>
    <cellStyle name="Normalny 2 2 5 3 6 2 6" xfId="43655" xr:uid="{00000000-0005-0000-0000-00006D330000}"/>
    <cellStyle name="Normalny 2 2 5 3 6 2 7" xfId="51660" xr:uid="{00000000-0005-0000-0000-00006E330000}"/>
    <cellStyle name="Normalny 2 2 5 3 6 3" xfId="13490" xr:uid="{00000000-0005-0000-0000-00006F330000}"/>
    <cellStyle name="Normalny 2 2 5 3 6 3 2" xfId="21495" xr:uid="{00000000-0005-0000-0000-000070330000}"/>
    <cellStyle name="Normalny 2 2 5 3 6 3 3" xfId="29500" xr:uid="{00000000-0005-0000-0000-000071330000}"/>
    <cellStyle name="Normalny 2 2 5 3 6 3 4" xfId="37505" xr:uid="{00000000-0005-0000-0000-000072330000}"/>
    <cellStyle name="Normalny 2 2 5 3 6 3 5" xfId="45510" xr:uid="{00000000-0005-0000-0000-000073330000}"/>
    <cellStyle name="Normalny 2 2 5 3 6 3 6" xfId="53515" xr:uid="{00000000-0005-0000-0000-000074330000}"/>
    <cellStyle name="Normalny 2 2 5 3 6 4" xfId="8338" xr:uid="{00000000-0005-0000-0000-000075330000}"/>
    <cellStyle name="Normalny 2 2 5 3 6 5" xfId="16344" xr:uid="{00000000-0005-0000-0000-000076330000}"/>
    <cellStyle name="Normalny 2 2 5 3 6 6" xfId="24349" xr:uid="{00000000-0005-0000-0000-000077330000}"/>
    <cellStyle name="Normalny 2 2 5 3 6 7" xfId="32354" xr:uid="{00000000-0005-0000-0000-000078330000}"/>
    <cellStyle name="Normalny 2 2 5 3 6 8" xfId="40359" xr:uid="{00000000-0005-0000-0000-000079330000}"/>
    <cellStyle name="Normalny 2 2 5 3 6 9" xfId="48364" xr:uid="{00000000-0005-0000-0000-00007A330000}"/>
    <cellStyle name="Normalny 2 2 5 3 7" xfId="2570" xr:uid="{00000000-0005-0000-0000-00007B330000}"/>
    <cellStyle name="Normalny 2 2 5 3 7 2" xfId="5866" xr:uid="{00000000-0005-0000-0000-00007C330000}"/>
    <cellStyle name="Normalny 2 2 5 3 7 2 2" xfId="12458" xr:uid="{00000000-0005-0000-0000-00007D330000}"/>
    <cellStyle name="Normalny 2 2 5 3 7 2 3" xfId="20464" xr:uid="{00000000-0005-0000-0000-00007E330000}"/>
    <cellStyle name="Normalny 2 2 5 3 7 2 4" xfId="28469" xr:uid="{00000000-0005-0000-0000-00007F330000}"/>
    <cellStyle name="Normalny 2 2 5 3 7 2 5" xfId="36474" xr:uid="{00000000-0005-0000-0000-000080330000}"/>
    <cellStyle name="Normalny 2 2 5 3 7 2 6" xfId="44479" xr:uid="{00000000-0005-0000-0000-000081330000}"/>
    <cellStyle name="Normalny 2 2 5 3 7 2 7" xfId="52484" xr:uid="{00000000-0005-0000-0000-000082330000}"/>
    <cellStyle name="Normalny 2 2 5 3 7 3" xfId="9162" xr:uid="{00000000-0005-0000-0000-000083330000}"/>
    <cellStyle name="Normalny 2 2 5 3 7 4" xfId="17168" xr:uid="{00000000-0005-0000-0000-000084330000}"/>
    <cellStyle name="Normalny 2 2 5 3 7 5" xfId="25173" xr:uid="{00000000-0005-0000-0000-000085330000}"/>
    <cellStyle name="Normalny 2 2 5 3 7 6" xfId="33178" xr:uid="{00000000-0005-0000-0000-000086330000}"/>
    <cellStyle name="Normalny 2 2 5 3 7 7" xfId="41183" xr:uid="{00000000-0005-0000-0000-000087330000}"/>
    <cellStyle name="Normalny 2 2 5 3 7 8" xfId="49188" xr:uid="{00000000-0005-0000-0000-000088330000}"/>
    <cellStyle name="Normalny 2 2 5 3 8" xfId="3394" xr:uid="{00000000-0005-0000-0000-000089330000}"/>
    <cellStyle name="Normalny 2 2 5 3 8 2" xfId="9986" xr:uid="{00000000-0005-0000-0000-00008A330000}"/>
    <cellStyle name="Normalny 2 2 5 3 8 3" xfId="17992" xr:uid="{00000000-0005-0000-0000-00008B330000}"/>
    <cellStyle name="Normalny 2 2 5 3 8 4" xfId="25997" xr:uid="{00000000-0005-0000-0000-00008C330000}"/>
    <cellStyle name="Normalny 2 2 5 3 8 5" xfId="34002" xr:uid="{00000000-0005-0000-0000-00008D330000}"/>
    <cellStyle name="Normalny 2 2 5 3 8 6" xfId="42007" xr:uid="{00000000-0005-0000-0000-00008E330000}"/>
    <cellStyle name="Normalny 2 2 5 3 8 7" xfId="50012" xr:uid="{00000000-0005-0000-0000-00008F330000}"/>
    <cellStyle name="Normalny 2 2 5 3 9" xfId="13284" xr:uid="{00000000-0005-0000-0000-000090330000}"/>
    <cellStyle name="Normalny 2 2 5 3 9 2" xfId="21289" xr:uid="{00000000-0005-0000-0000-000091330000}"/>
    <cellStyle name="Normalny 2 2 5 3 9 3" xfId="29294" xr:uid="{00000000-0005-0000-0000-000092330000}"/>
    <cellStyle name="Normalny 2 2 5 3 9 4" xfId="37299" xr:uid="{00000000-0005-0000-0000-000093330000}"/>
    <cellStyle name="Normalny 2 2 5 3 9 5" xfId="45304" xr:uid="{00000000-0005-0000-0000-000094330000}"/>
    <cellStyle name="Normalny 2 2 5 3 9 6" xfId="53309" xr:uid="{00000000-0005-0000-0000-000095330000}"/>
    <cellStyle name="Normalny 2 2 5 4" xfId="124" xr:uid="{00000000-0005-0000-0000-000096330000}"/>
    <cellStyle name="Normalny 2 2 5 4 10" xfId="14724" xr:uid="{00000000-0005-0000-0000-000097330000}"/>
    <cellStyle name="Normalny 2 2 5 4 11" xfId="22729" xr:uid="{00000000-0005-0000-0000-000098330000}"/>
    <cellStyle name="Normalny 2 2 5 4 12" xfId="30734" xr:uid="{00000000-0005-0000-0000-000099330000}"/>
    <cellStyle name="Normalny 2 2 5 4 13" xfId="38739" xr:uid="{00000000-0005-0000-0000-00009A330000}"/>
    <cellStyle name="Normalny 2 2 5 4 14" xfId="46744" xr:uid="{00000000-0005-0000-0000-00009B330000}"/>
    <cellStyle name="Normalny 2 2 5 4 2" xfId="332" xr:uid="{00000000-0005-0000-0000-00009C330000}"/>
    <cellStyle name="Normalny 2 2 5 4 2 10" xfId="22935" xr:uid="{00000000-0005-0000-0000-00009D330000}"/>
    <cellStyle name="Normalny 2 2 5 4 2 11" xfId="30940" xr:uid="{00000000-0005-0000-0000-00009E330000}"/>
    <cellStyle name="Normalny 2 2 5 4 2 12" xfId="38945" xr:uid="{00000000-0005-0000-0000-00009F330000}"/>
    <cellStyle name="Normalny 2 2 5 4 2 13" xfId="46950" xr:uid="{00000000-0005-0000-0000-0000A0330000}"/>
    <cellStyle name="Normalny 2 2 5 4 2 2" xfId="744" xr:uid="{00000000-0005-0000-0000-0000A1330000}"/>
    <cellStyle name="Normalny 2 2 5 4 2 2 10" xfId="31352" xr:uid="{00000000-0005-0000-0000-0000A2330000}"/>
    <cellStyle name="Normalny 2 2 5 4 2 2 11" xfId="39357" xr:uid="{00000000-0005-0000-0000-0000A3330000}"/>
    <cellStyle name="Normalny 2 2 5 4 2 2 12" xfId="47362" xr:uid="{00000000-0005-0000-0000-0000A4330000}"/>
    <cellStyle name="Normalny 2 2 5 4 2 2 2" xfId="1568" xr:uid="{00000000-0005-0000-0000-0000A5330000}"/>
    <cellStyle name="Normalny 2 2 5 4 2 2 2 2" xfId="4864" xr:uid="{00000000-0005-0000-0000-0000A6330000}"/>
    <cellStyle name="Normalny 2 2 5 4 2 2 2 2 2" xfId="11456" xr:uid="{00000000-0005-0000-0000-0000A7330000}"/>
    <cellStyle name="Normalny 2 2 5 4 2 2 2 2 3" xfId="19462" xr:uid="{00000000-0005-0000-0000-0000A8330000}"/>
    <cellStyle name="Normalny 2 2 5 4 2 2 2 2 4" xfId="27467" xr:uid="{00000000-0005-0000-0000-0000A9330000}"/>
    <cellStyle name="Normalny 2 2 5 4 2 2 2 2 5" xfId="35472" xr:uid="{00000000-0005-0000-0000-0000AA330000}"/>
    <cellStyle name="Normalny 2 2 5 4 2 2 2 2 6" xfId="43477" xr:uid="{00000000-0005-0000-0000-0000AB330000}"/>
    <cellStyle name="Normalny 2 2 5 4 2 2 2 2 7" xfId="51482" xr:uid="{00000000-0005-0000-0000-0000AC330000}"/>
    <cellStyle name="Normalny 2 2 5 4 2 2 2 3" xfId="8160" xr:uid="{00000000-0005-0000-0000-0000AD330000}"/>
    <cellStyle name="Normalny 2 2 5 4 2 2 2 4" xfId="16166" xr:uid="{00000000-0005-0000-0000-0000AE330000}"/>
    <cellStyle name="Normalny 2 2 5 4 2 2 2 5" xfId="24171" xr:uid="{00000000-0005-0000-0000-0000AF330000}"/>
    <cellStyle name="Normalny 2 2 5 4 2 2 2 6" xfId="32176" xr:uid="{00000000-0005-0000-0000-0000B0330000}"/>
    <cellStyle name="Normalny 2 2 5 4 2 2 2 7" xfId="40181" xr:uid="{00000000-0005-0000-0000-0000B1330000}"/>
    <cellStyle name="Normalny 2 2 5 4 2 2 2 8" xfId="48186" xr:uid="{00000000-0005-0000-0000-0000B2330000}"/>
    <cellStyle name="Normalny 2 2 5 4 2 2 3" xfId="2392" xr:uid="{00000000-0005-0000-0000-0000B3330000}"/>
    <cellStyle name="Normalny 2 2 5 4 2 2 3 2" xfId="5688" xr:uid="{00000000-0005-0000-0000-0000B4330000}"/>
    <cellStyle name="Normalny 2 2 5 4 2 2 3 2 2" xfId="12280" xr:uid="{00000000-0005-0000-0000-0000B5330000}"/>
    <cellStyle name="Normalny 2 2 5 4 2 2 3 2 3" xfId="20286" xr:uid="{00000000-0005-0000-0000-0000B6330000}"/>
    <cellStyle name="Normalny 2 2 5 4 2 2 3 2 4" xfId="28291" xr:uid="{00000000-0005-0000-0000-0000B7330000}"/>
    <cellStyle name="Normalny 2 2 5 4 2 2 3 2 5" xfId="36296" xr:uid="{00000000-0005-0000-0000-0000B8330000}"/>
    <cellStyle name="Normalny 2 2 5 4 2 2 3 2 6" xfId="44301" xr:uid="{00000000-0005-0000-0000-0000B9330000}"/>
    <cellStyle name="Normalny 2 2 5 4 2 2 3 2 7" xfId="52306" xr:uid="{00000000-0005-0000-0000-0000BA330000}"/>
    <cellStyle name="Normalny 2 2 5 4 2 2 3 3" xfId="8984" xr:uid="{00000000-0005-0000-0000-0000BB330000}"/>
    <cellStyle name="Normalny 2 2 5 4 2 2 3 4" xfId="16990" xr:uid="{00000000-0005-0000-0000-0000BC330000}"/>
    <cellStyle name="Normalny 2 2 5 4 2 2 3 5" xfId="24995" xr:uid="{00000000-0005-0000-0000-0000BD330000}"/>
    <cellStyle name="Normalny 2 2 5 4 2 2 3 6" xfId="33000" xr:uid="{00000000-0005-0000-0000-0000BE330000}"/>
    <cellStyle name="Normalny 2 2 5 4 2 2 3 7" xfId="41005" xr:uid="{00000000-0005-0000-0000-0000BF330000}"/>
    <cellStyle name="Normalny 2 2 5 4 2 2 3 8" xfId="49010" xr:uid="{00000000-0005-0000-0000-0000C0330000}"/>
    <cellStyle name="Normalny 2 2 5 4 2 2 4" xfId="3216" xr:uid="{00000000-0005-0000-0000-0000C1330000}"/>
    <cellStyle name="Normalny 2 2 5 4 2 2 4 2" xfId="6512" xr:uid="{00000000-0005-0000-0000-0000C2330000}"/>
    <cellStyle name="Normalny 2 2 5 4 2 2 4 2 2" xfId="13104" xr:uid="{00000000-0005-0000-0000-0000C3330000}"/>
    <cellStyle name="Normalny 2 2 5 4 2 2 4 2 3" xfId="21110" xr:uid="{00000000-0005-0000-0000-0000C4330000}"/>
    <cellStyle name="Normalny 2 2 5 4 2 2 4 2 4" xfId="29115" xr:uid="{00000000-0005-0000-0000-0000C5330000}"/>
    <cellStyle name="Normalny 2 2 5 4 2 2 4 2 5" xfId="37120" xr:uid="{00000000-0005-0000-0000-0000C6330000}"/>
    <cellStyle name="Normalny 2 2 5 4 2 2 4 2 6" xfId="45125" xr:uid="{00000000-0005-0000-0000-0000C7330000}"/>
    <cellStyle name="Normalny 2 2 5 4 2 2 4 2 7" xfId="53130" xr:uid="{00000000-0005-0000-0000-0000C8330000}"/>
    <cellStyle name="Normalny 2 2 5 4 2 2 4 3" xfId="9808" xr:uid="{00000000-0005-0000-0000-0000C9330000}"/>
    <cellStyle name="Normalny 2 2 5 4 2 2 4 4" xfId="17814" xr:uid="{00000000-0005-0000-0000-0000CA330000}"/>
    <cellStyle name="Normalny 2 2 5 4 2 2 4 5" xfId="25819" xr:uid="{00000000-0005-0000-0000-0000CB330000}"/>
    <cellStyle name="Normalny 2 2 5 4 2 2 4 6" xfId="33824" xr:uid="{00000000-0005-0000-0000-0000CC330000}"/>
    <cellStyle name="Normalny 2 2 5 4 2 2 4 7" xfId="41829" xr:uid="{00000000-0005-0000-0000-0000CD330000}"/>
    <cellStyle name="Normalny 2 2 5 4 2 2 4 8" xfId="49834" xr:uid="{00000000-0005-0000-0000-0000CE330000}"/>
    <cellStyle name="Normalny 2 2 5 4 2 2 5" xfId="4040" xr:uid="{00000000-0005-0000-0000-0000CF330000}"/>
    <cellStyle name="Normalny 2 2 5 4 2 2 5 2" xfId="10632" xr:uid="{00000000-0005-0000-0000-0000D0330000}"/>
    <cellStyle name="Normalny 2 2 5 4 2 2 5 3" xfId="18638" xr:uid="{00000000-0005-0000-0000-0000D1330000}"/>
    <cellStyle name="Normalny 2 2 5 4 2 2 5 4" xfId="26643" xr:uid="{00000000-0005-0000-0000-0000D2330000}"/>
    <cellStyle name="Normalny 2 2 5 4 2 2 5 5" xfId="34648" xr:uid="{00000000-0005-0000-0000-0000D3330000}"/>
    <cellStyle name="Normalny 2 2 5 4 2 2 5 6" xfId="42653" xr:uid="{00000000-0005-0000-0000-0000D4330000}"/>
    <cellStyle name="Normalny 2 2 5 4 2 2 5 7" xfId="50658" xr:uid="{00000000-0005-0000-0000-0000D5330000}"/>
    <cellStyle name="Normalny 2 2 5 4 2 2 6" xfId="14318" xr:uid="{00000000-0005-0000-0000-0000D6330000}"/>
    <cellStyle name="Normalny 2 2 5 4 2 2 6 2" xfId="22323" xr:uid="{00000000-0005-0000-0000-0000D7330000}"/>
    <cellStyle name="Normalny 2 2 5 4 2 2 6 3" xfId="30328" xr:uid="{00000000-0005-0000-0000-0000D8330000}"/>
    <cellStyle name="Normalny 2 2 5 4 2 2 6 4" xfId="38333" xr:uid="{00000000-0005-0000-0000-0000D9330000}"/>
    <cellStyle name="Normalny 2 2 5 4 2 2 6 5" xfId="46338" xr:uid="{00000000-0005-0000-0000-0000DA330000}"/>
    <cellStyle name="Normalny 2 2 5 4 2 2 6 6" xfId="54343" xr:uid="{00000000-0005-0000-0000-0000DB330000}"/>
    <cellStyle name="Normalny 2 2 5 4 2 2 7" xfId="7336" xr:uid="{00000000-0005-0000-0000-0000DC330000}"/>
    <cellStyle name="Normalny 2 2 5 4 2 2 8" xfId="15342" xr:uid="{00000000-0005-0000-0000-0000DD330000}"/>
    <cellStyle name="Normalny 2 2 5 4 2 2 9" xfId="23347" xr:uid="{00000000-0005-0000-0000-0000DE330000}"/>
    <cellStyle name="Normalny 2 2 5 4 2 3" xfId="1156" xr:uid="{00000000-0005-0000-0000-0000DF330000}"/>
    <cellStyle name="Normalny 2 2 5 4 2 3 2" xfId="4452" xr:uid="{00000000-0005-0000-0000-0000E0330000}"/>
    <cellStyle name="Normalny 2 2 5 4 2 3 2 2" xfId="11044" xr:uid="{00000000-0005-0000-0000-0000E1330000}"/>
    <cellStyle name="Normalny 2 2 5 4 2 3 2 3" xfId="19050" xr:uid="{00000000-0005-0000-0000-0000E2330000}"/>
    <cellStyle name="Normalny 2 2 5 4 2 3 2 4" xfId="27055" xr:uid="{00000000-0005-0000-0000-0000E3330000}"/>
    <cellStyle name="Normalny 2 2 5 4 2 3 2 5" xfId="35060" xr:uid="{00000000-0005-0000-0000-0000E4330000}"/>
    <cellStyle name="Normalny 2 2 5 4 2 3 2 6" xfId="43065" xr:uid="{00000000-0005-0000-0000-0000E5330000}"/>
    <cellStyle name="Normalny 2 2 5 4 2 3 2 7" xfId="51070" xr:uid="{00000000-0005-0000-0000-0000E6330000}"/>
    <cellStyle name="Normalny 2 2 5 4 2 3 3" xfId="7748" xr:uid="{00000000-0005-0000-0000-0000E7330000}"/>
    <cellStyle name="Normalny 2 2 5 4 2 3 4" xfId="15754" xr:uid="{00000000-0005-0000-0000-0000E8330000}"/>
    <cellStyle name="Normalny 2 2 5 4 2 3 5" xfId="23759" xr:uid="{00000000-0005-0000-0000-0000E9330000}"/>
    <cellStyle name="Normalny 2 2 5 4 2 3 6" xfId="31764" xr:uid="{00000000-0005-0000-0000-0000EA330000}"/>
    <cellStyle name="Normalny 2 2 5 4 2 3 7" xfId="39769" xr:uid="{00000000-0005-0000-0000-0000EB330000}"/>
    <cellStyle name="Normalny 2 2 5 4 2 3 8" xfId="47774" xr:uid="{00000000-0005-0000-0000-0000EC330000}"/>
    <cellStyle name="Normalny 2 2 5 4 2 4" xfId="1980" xr:uid="{00000000-0005-0000-0000-0000ED330000}"/>
    <cellStyle name="Normalny 2 2 5 4 2 4 2" xfId="5276" xr:uid="{00000000-0005-0000-0000-0000EE330000}"/>
    <cellStyle name="Normalny 2 2 5 4 2 4 2 2" xfId="11868" xr:uid="{00000000-0005-0000-0000-0000EF330000}"/>
    <cellStyle name="Normalny 2 2 5 4 2 4 2 3" xfId="19874" xr:uid="{00000000-0005-0000-0000-0000F0330000}"/>
    <cellStyle name="Normalny 2 2 5 4 2 4 2 4" xfId="27879" xr:uid="{00000000-0005-0000-0000-0000F1330000}"/>
    <cellStyle name="Normalny 2 2 5 4 2 4 2 5" xfId="35884" xr:uid="{00000000-0005-0000-0000-0000F2330000}"/>
    <cellStyle name="Normalny 2 2 5 4 2 4 2 6" xfId="43889" xr:uid="{00000000-0005-0000-0000-0000F3330000}"/>
    <cellStyle name="Normalny 2 2 5 4 2 4 2 7" xfId="51894" xr:uid="{00000000-0005-0000-0000-0000F4330000}"/>
    <cellStyle name="Normalny 2 2 5 4 2 4 3" xfId="8572" xr:uid="{00000000-0005-0000-0000-0000F5330000}"/>
    <cellStyle name="Normalny 2 2 5 4 2 4 4" xfId="16578" xr:uid="{00000000-0005-0000-0000-0000F6330000}"/>
    <cellStyle name="Normalny 2 2 5 4 2 4 5" xfId="24583" xr:uid="{00000000-0005-0000-0000-0000F7330000}"/>
    <cellStyle name="Normalny 2 2 5 4 2 4 6" xfId="32588" xr:uid="{00000000-0005-0000-0000-0000F8330000}"/>
    <cellStyle name="Normalny 2 2 5 4 2 4 7" xfId="40593" xr:uid="{00000000-0005-0000-0000-0000F9330000}"/>
    <cellStyle name="Normalny 2 2 5 4 2 4 8" xfId="48598" xr:uid="{00000000-0005-0000-0000-0000FA330000}"/>
    <cellStyle name="Normalny 2 2 5 4 2 5" xfId="2804" xr:uid="{00000000-0005-0000-0000-0000FB330000}"/>
    <cellStyle name="Normalny 2 2 5 4 2 5 2" xfId="6100" xr:uid="{00000000-0005-0000-0000-0000FC330000}"/>
    <cellStyle name="Normalny 2 2 5 4 2 5 2 2" xfId="12692" xr:uid="{00000000-0005-0000-0000-0000FD330000}"/>
    <cellStyle name="Normalny 2 2 5 4 2 5 2 3" xfId="20698" xr:uid="{00000000-0005-0000-0000-0000FE330000}"/>
    <cellStyle name="Normalny 2 2 5 4 2 5 2 4" xfId="28703" xr:uid="{00000000-0005-0000-0000-0000FF330000}"/>
    <cellStyle name="Normalny 2 2 5 4 2 5 2 5" xfId="36708" xr:uid="{00000000-0005-0000-0000-000000340000}"/>
    <cellStyle name="Normalny 2 2 5 4 2 5 2 6" xfId="44713" xr:uid="{00000000-0005-0000-0000-000001340000}"/>
    <cellStyle name="Normalny 2 2 5 4 2 5 2 7" xfId="52718" xr:uid="{00000000-0005-0000-0000-000002340000}"/>
    <cellStyle name="Normalny 2 2 5 4 2 5 3" xfId="9396" xr:uid="{00000000-0005-0000-0000-000003340000}"/>
    <cellStyle name="Normalny 2 2 5 4 2 5 4" xfId="17402" xr:uid="{00000000-0005-0000-0000-000004340000}"/>
    <cellStyle name="Normalny 2 2 5 4 2 5 5" xfId="25407" xr:uid="{00000000-0005-0000-0000-000005340000}"/>
    <cellStyle name="Normalny 2 2 5 4 2 5 6" xfId="33412" xr:uid="{00000000-0005-0000-0000-000006340000}"/>
    <cellStyle name="Normalny 2 2 5 4 2 5 7" xfId="41417" xr:uid="{00000000-0005-0000-0000-000007340000}"/>
    <cellStyle name="Normalny 2 2 5 4 2 5 8" xfId="49422" xr:uid="{00000000-0005-0000-0000-000008340000}"/>
    <cellStyle name="Normalny 2 2 5 4 2 6" xfId="3628" xr:uid="{00000000-0005-0000-0000-000009340000}"/>
    <cellStyle name="Normalny 2 2 5 4 2 6 2" xfId="10220" xr:uid="{00000000-0005-0000-0000-00000A340000}"/>
    <cellStyle name="Normalny 2 2 5 4 2 6 3" xfId="18226" xr:uid="{00000000-0005-0000-0000-00000B340000}"/>
    <cellStyle name="Normalny 2 2 5 4 2 6 4" xfId="26231" xr:uid="{00000000-0005-0000-0000-00000C340000}"/>
    <cellStyle name="Normalny 2 2 5 4 2 6 5" xfId="34236" xr:uid="{00000000-0005-0000-0000-00000D340000}"/>
    <cellStyle name="Normalny 2 2 5 4 2 6 6" xfId="42241" xr:uid="{00000000-0005-0000-0000-00000E340000}"/>
    <cellStyle name="Normalny 2 2 5 4 2 6 7" xfId="50246" xr:uid="{00000000-0005-0000-0000-00000F340000}"/>
    <cellStyle name="Normalny 2 2 5 4 2 7" xfId="13715" xr:uid="{00000000-0005-0000-0000-000010340000}"/>
    <cellStyle name="Normalny 2 2 5 4 2 7 2" xfId="21720" xr:uid="{00000000-0005-0000-0000-000011340000}"/>
    <cellStyle name="Normalny 2 2 5 4 2 7 3" xfId="29725" xr:uid="{00000000-0005-0000-0000-000012340000}"/>
    <cellStyle name="Normalny 2 2 5 4 2 7 4" xfId="37730" xr:uid="{00000000-0005-0000-0000-000013340000}"/>
    <cellStyle name="Normalny 2 2 5 4 2 7 5" xfId="45735" xr:uid="{00000000-0005-0000-0000-000014340000}"/>
    <cellStyle name="Normalny 2 2 5 4 2 7 6" xfId="53740" xr:uid="{00000000-0005-0000-0000-000015340000}"/>
    <cellStyle name="Normalny 2 2 5 4 2 8" xfId="6924" xr:uid="{00000000-0005-0000-0000-000016340000}"/>
    <cellStyle name="Normalny 2 2 5 4 2 9" xfId="14930" xr:uid="{00000000-0005-0000-0000-000017340000}"/>
    <cellStyle name="Normalny 2 2 5 4 3" xfId="538" xr:uid="{00000000-0005-0000-0000-000018340000}"/>
    <cellStyle name="Normalny 2 2 5 4 3 10" xfId="31146" xr:uid="{00000000-0005-0000-0000-000019340000}"/>
    <cellStyle name="Normalny 2 2 5 4 3 11" xfId="39151" xr:uid="{00000000-0005-0000-0000-00001A340000}"/>
    <cellStyle name="Normalny 2 2 5 4 3 12" xfId="47156" xr:uid="{00000000-0005-0000-0000-00001B340000}"/>
    <cellStyle name="Normalny 2 2 5 4 3 2" xfId="1362" xr:uid="{00000000-0005-0000-0000-00001C340000}"/>
    <cellStyle name="Normalny 2 2 5 4 3 2 2" xfId="4658" xr:uid="{00000000-0005-0000-0000-00001D340000}"/>
    <cellStyle name="Normalny 2 2 5 4 3 2 2 2" xfId="11250" xr:uid="{00000000-0005-0000-0000-00001E340000}"/>
    <cellStyle name="Normalny 2 2 5 4 3 2 2 3" xfId="19256" xr:uid="{00000000-0005-0000-0000-00001F340000}"/>
    <cellStyle name="Normalny 2 2 5 4 3 2 2 4" xfId="27261" xr:uid="{00000000-0005-0000-0000-000020340000}"/>
    <cellStyle name="Normalny 2 2 5 4 3 2 2 5" xfId="35266" xr:uid="{00000000-0005-0000-0000-000021340000}"/>
    <cellStyle name="Normalny 2 2 5 4 3 2 2 6" xfId="43271" xr:uid="{00000000-0005-0000-0000-000022340000}"/>
    <cellStyle name="Normalny 2 2 5 4 3 2 2 7" xfId="51276" xr:uid="{00000000-0005-0000-0000-000023340000}"/>
    <cellStyle name="Normalny 2 2 5 4 3 2 3" xfId="14521" xr:uid="{00000000-0005-0000-0000-000024340000}"/>
    <cellStyle name="Normalny 2 2 5 4 3 2 3 2" xfId="22526" xr:uid="{00000000-0005-0000-0000-000025340000}"/>
    <cellStyle name="Normalny 2 2 5 4 3 2 3 3" xfId="30531" xr:uid="{00000000-0005-0000-0000-000026340000}"/>
    <cellStyle name="Normalny 2 2 5 4 3 2 3 4" xfId="38536" xr:uid="{00000000-0005-0000-0000-000027340000}"/>
    <cellStyle name="Normalny 2 2 5 4 3 2 3 5" xfId="46541" xr:uid="{00000000-0005-0000-0000-000028340000}"/>
    <cellStyle name="Normalny 2 2 5 4 3 2 3 6" xfId="54546" xr:uid="{00000000-0005-0000-0000-000029340000}"/>
    <cellStyle name="Normalny 2 2 5 4 3 2 4" xfId="7954" xr:uid="{00000000-0005-0000-0000-00002A340000}"/>
    <cellStyle name="Normalny 2 2 5 4 3 2 5" xfId="15960" xr:uid="{00000000-0005-0000-0000-00002B340000}"/>
    <cellStyle name="Normalny 2 2 5 4 3 2 6" xfId="23965" xr:uid="{00000000-0005-0000-0000-00002C340000}"/>
    <cellStyle name="Normalny 2 2 5 4 3 2 7" xfId="31970" xr:uid="{00000000-0005-0000-0000-00002D340000}"/>
    <cellStyle name="Normalny 2 2 5 4 3 2 8" xfId="39975" xr:uid="{00000000-0005-0000-0000-00002E340000}"/>
    <cellStyle name="Normalny 2 2 5 4 3 2 9" xfId="47980" xr:uid="{00000000-0005-0000-0000-00002F340000}"/>
    <cellStyle name="Normalny 2 2 5 4 3 3" xfId="2186" xr:uid="{00000000-0005-0000-0000-000030340000}"/>
    <cellStyle name="Normalny 2 2 5 4 3 3 2" xfId="5482" xr:uid="{00000000-0005-0000-0000-000031340000}"/>
    <cellStyle name="Normalny 2 2 5 4 3 3 2 2" xfId="12074" xr:uid="{00000000-0005-0000-0000-000032340000}"/>
    <cellStyle name="Normalny 2 2 5 4 3 3 2 3" xfId="20080" xr:uid="{00000000-0005-0000-0000-000033340000}"/>
    <cellStyle name="Normalny 2 2 5 4 3 3 2 4" xfId="28085" xr:uid="{00000000-0005-0000-0000-000034340000}"/>
    <cellStyle name="Normalny 2 2 5 4 3 3 2 5" xfId="36090" xr:uid="{00000000-0005-0000-0000-000035340000}"/>
    <cellStyle name="Normalny 2 2 5 4 3 3 2 6" xfId="44095" xr:uid="{00000000-0005-0000-0000-000036340000}"/>
    <cellStyle name="Normalny 2 2 5 4 3 3 2 7" xfId="52100" xr:uid="{00000000-0005-0000-0000-000037340000}"/>
    <cellStyle name="Normalny 2 2 5 4 3 3 3" xfId="8778" xr:uid="{00000000-0005-0000-0000-000038340000}"/>
    <cellStyle name="Normalny 2 2 5 4 3 3 4" xfId="16784" xr:uid="{00000000-0005-0000-0000-000039340000}"/>
    <cellStyle name="Normalny 2 2 5 4 3 3 5" xfId="24789" xr:uid="{00000000-0005-0000-0000-00003A340000}"/>
    <cellStyle name="Normalny 2 2 5 4 3 3 6" xfId="32794" xr:uid="{00000000-0005-0000-0000-00003B340000}"/>
    <cellStyle name="Normalny 2 2 5 4 3 3 7" xfId="40799" xr:uid="{00000000-0005-0000-0000-00003C340000}"/>
    <cellStyle name="Normalny 2 2 5 4 3 3 8" xfId="48804" xr:uid="{00000000-0005-0000-0000-00003D340000}"/>
    <cellStyle name="Normalny 2 2 5 4 3 4" xfId="3010" xr:uid="{00000000-0005-0000-0000-00003E340000}"/>
    <cellStyle name="Normalny 2 2 5 4 3 4 2" xfId="6306" xr:uid="{00000000-0005-0000-0000-00003F340000}"/>
    <cellStyle name="Normalny 2 2 5 4 3 4 2 2" xfId="12898" xr:uid="{00000000-0005-0000-0000-000040340000}"/>
    <cellStyle name="Normalny 2 2 5 4 3 4 2 3" xfId="20904" xr:uid="{00000000-0005-0000-0000-000041340000}"/>
    <cellStyle name="Normalny 2 2 5 4 3 4 2 4" xfId="28909" xr:uid="{00000000-0005-0000-0000-000042340000}"/>
    <cellStyle name="Normalny 2 2 5 4 3 4 2 5" xfId="36914" xr:uid="{00000000-0005-0000-0000-000043340000}"/>
    <cellStyle name="Normalny 2 2 5 4 3 4 2 6" xfId="44919" xr:uid="{00000000-0005-0000-0000-000044340000}"/>
    <cellStyle name="Normalny 2 2 5 4 3 4 2 7" xfId="52924" xr:uid="{00000000-0005-0000-0000-000045340000}"/>
    <cellStyle name="Normalny 2 2 5 4 3 4 3" xfId="9602" xr:uid="{00000000-0005-0000-0000-000046340000}"/>
    <cellStyle name="Normalny 2 2 5 4 3 4 4" xfId="17608" xr:uid="{00000000-0005-0000-0000-000047340000}"/>
    <cellStyle name="Normalny 2 2 5 4 3 4 5" xfId="25613" xr:uid="{00000000-0005-0000-0000-000048340000}"/>
    <cellStyle name="Normalny 2 2 5 4 3 4 6" xfId="33618" xr:uid="{00000000-0005-0000-0000-000049340000}"/>
    <cellStyle name="Normalny 2 2 5 4 3 4 7" xfId="41623" xr:uid="{00000000-0005-0000-0000-00004A340000}"/>
    <cellStyle name="Normalny 2 2 5 4 3 4 8" xfId="49628" xr:uid="{00000000-0005-0000-0000-00004B340000}"/>
    <cellStyle name="Normalny 2 2 5 4 3 5" xfId="3834" xr:uid="{00000000-0005-0000-0000-00004C340000}"/>
    <cellStyle name="Normalny 2 2 5 4 3 5 2" xfId="10426" xr:uid="{00000000-0005-0000-0000-00004D340000}"/>
    <cellStyle name="Normalny 2 2 5 4 3 5 3" xfId="18432" xr:uid="{00000000-0005-0000-0000-00004E340000}"/>
    <cellStyle name="Normalny 2 2 5 4 3 5 4" xfId="26437" xr:uid="{00000000-0005-0000-0000-00004F340000}"/>
    <cellStyle name="Normalny 2 2 5 4 3 5 5" xfId="34442" xr:uid="{00000000-0005-0000-0000-000050340000}"/>
    <cellStyle name="Normalny 2 2 5 4 3 5 6" xfId="42447" xr:uid="{00000000-0005-0000-0000-000051340000}"/>
    <cellStyle name="Normalny 2 2 5 4 3 5 7" xfId="50452" xr:uid="{00000000-0005-0000-0000-000052340000}"/>
    <cellStyle name="Normalny 2 2 5 4 3 6" xfId="13918" xr:uid="{00000000-0005-0000-0000-000053340000}"/>
    <cellStyle name="Normalny 2 2 5 4 3 6 2" xfId="21923" xr:uid="{00000000-0005-0000-0000-000054340000}"/>
    <cellStyle name="Normalny 2 2 5 4 3 6 3" xfId="29928" xr:uid="{00000000-0005-0000-0000-000055340000}"/>
    <cellStyle name="Normalny 2 2 5 4 3 6 4" xfId="37933" xr:uid="{00000000-0005-0000-0000-000056340000}"/>
    <cellStyle name="Normalny 2 2 5 4 3 6 5" xfId="45938" xr:uid="{00000000-0005-0000-0000-000057340000}"/>
    <cellStyle name="Normalny 2 2 5 4 3 6 6" xfId="53943" xr:uid="{00000000-0005-0000-0000-000058340000}"/>
    <cellStyle name="Normalny 2 2 5 4 3 7" xfId="7130" xr:uid="{00000000-0005-0000-0000-000059340000}"/>
    <cellStyle name="Normalny 2 2 5 4 3 8" xfId="15136" xr:uid="{00000000-0005-0000-0000-00005A340000}"/>
    <cellStyle name="Normalny 2 2 5 4 3 9" xfId="23141" xr:uid="{00000000-0005-0000-0000-00005B340000}"/>
    <cellStyle name="Normalny 2 2 5 4 4" xfId="950" xr:uid="{00000000-0005-0000-0000-00005C340000}"/>
    <cellStyle name="Normalny 2 2 5 4 4 2" xfId="4246" xr:uid="{00000000-0005-0000-0000-00005D340000}"/>
    <cellStyle name="Normalny 2 2 5 4 4 2 2" xfId="10838" xr:uid="{00000000-0005-0000-0000-00005E340000}"/>
    <cellStyle name="Normalny 2 2 5 4 4 2 3" xfId="18844" xr:uid="{00000000-0005-0000-0000-00005F340000}"/>
    <cellStyle name="Normalny 2 2 5 4 4 2 4" xfId="26849" xr:uid="{00000000-0005-0000-0000-000060340000}"/>
    <cellStyle name="Normalny 2 2 5 4 4 2 5" xfId="34854" xr:uid="{00000000-0005-0000-0000-000061340000}"/>
    <cellStyle name="Normalny 2 2 5 4 4 2 6" xfId="42859" xr:uid="{00000000-0005-0000-0000-000062340000}"/>
    <cellStyle name="Normalny 2 2 5 4 4 2 7" xfId="50864" xr:uid="{00000000-0005-0000-0000-000063340000}"/>
    <cellStyle name="Normalny 2 2 5 4 4 3" xfId="14121" xr:uid="{00000000-0005-0000-0000-000064340000}"/>
    <cellStyle name="Normalny 2 2 5 4 4 3 2" xfId="22126" xr:uid="{00000000-0005-0000-0000-000065340000}"/>
    <cellStyle name="Normalny 2 2 5 4 4 3 3" xfId="30131" xr:uid="{00000000-0005-0000-0000-000066340000}"/>
    <cellStyle name="Normalny 2 2 5 4 4 3 4" xfId="38136" xr:uid="{00000000-0005-0000-0000-000067340000}"/>
    <cellStyle name="Normalny 2 2 5 4 4 3 5" xfId="46141" xr:uid="{00000000-0005-0000-0000-000068340000}"/>
    <cellStyle name="Normalny 2 2 5 4 4 3 6" xfId="54146" xr:uid="{00000000-0005-0000-0000-000069340000}"/>
    <cellStyle name="Normalny 2 2 5 4 4 4" xfId="7542" xr:uid="{00000000-0005-0000-0000-00006A340000}"/>
    <cellStyle name="Normalny 2 2 5 4 4 5" xfId="15548" xr:uid="{00000000-0005-0000-0000-00006B340000}"/>
    <cellStyle name="Normalny 2 2 5 4 4 6" xfId="23553" xr:uid="{00000000-0005-0000-0000-00006C340000}"/>
    <cellStyle name="Normalny 2 2 5 4 4 7" xfId="31558" xr:uid="{00000000-0005-0000-0000-00006D340000}"/>
    <cellStyle name="Normalny 2 2 5 4 4 8" xfId="39563" xr:uid="{00000000-0005-0000-0000-00006E340000}"/>
    <cellStyle name="Normalny 2 2 5 4 4 9" xfId="47568" xr:uid="{00000000-0005-0000-0000-00006F340000}"/>
    <cellStyle name="Normalny 2 2 5 4 5" xfId="1774" xr:uid="{00000000-0005-0000-0000-000070340000}"/>
    <cellStyle name="Normalny 2 2 5 4 5 2" xfId="5070" xr:uid="{00000000-0005-0000-0000-000071340000}"/>
    <cellStyle name="Normalny 2 2 5 4 5 2 2" xfId="11662" xr:uid="{00000000-0005-0000-0000-000072340000}"/>
    <cellStyle name="Normalny 2 2 5 4 5 2 3" xfId="19668" xr:uid="{00000000-0005-0000-0000-000073340000}"/>
    <cellStyle name="Normalny 2 2 5 4 5 2 4" xfId="27673" xr:uid="{00000000-0005-0000-0000-000074340000}"/>
    <cellStyle name="Normalny 2 2 5 4 5 2 5" xfId="35678" xr:uid="{00000000-0005-0000-0000-000075340000}"/>
    <cellStyle name="Normalny 2 2 5 4 5 2 6" xfId="43683" xr:uid="{00000000-0005-0000-0000-000076340000}"/>
    <cellStyle name="Normalny 2 2 5 4 5 2 7" xfId="51688" xr:uid="{00000000-0005-0000-0000-000077340000}"/>
    <cellStyle name="Normalny 2 2 5 4 5 3" xfId="13518" xr:uid="{00000000-0005-0000-0000-000078340000}"/>
    <cellStyle name="Normalny 2 2 5 4 5 3 2" xfId="21523" xr:uid="{00000000-0005-0000-0000-000079340000}"/>
    <cellStyle name="Normalny 2 2 5 4 5 3 3" xfId="29528" xr:uid="{00000000-0005-0000-0000-00007A340000}"/>
    <cellStyle name="Normalny 2 2 5 4 5 3 4" xfId="37533" xr:uid="{00000000-0005-0000-0000-00007B340000}"/>
    <cellStyle name="Normalny 2 2 5 4 5 3 5" xfId="45538" xr:uid="{00000000-0005-0000-0000-00007C340000}"/>
    <cellStyle name="Normalny 2 2 5 4 5 3 6" xfId="53543" xr:uid="{00000000-0005-0000-0000-00007D340000}"/>
    <cellStyle name="Normalny 2 2 5 4 5 4" xfId="8366" xr:uid="{00000000-0005-0000-0000-00007E340000}"/>
    <cellStyle name="Normalny 2 2 5 4 5 5" xfId="16372" xr:uid="{00000000-0005-0000-0000-00007F340000}"/>
    <cellStyle name="Normalny 2 2 5 4 5 6" xfId="24377" xr:uid="{00000000-0005-0000-0000-000080340000}"/>
    <cellStyle name="Normalny 2 2 5 4 5 7" xfId="32382" xr:uid="{00000000-0005-0000-0000-000081340000}"/>
    <cellStyle name="Normalny 2 2 5 4 5 8" xfId="40387" xr:uid="{00000000-0005-0000-0000-000082340000}"/>
    <cellStyle name="Normalny 2 2 5 4 5 9" xfId="48392" xr:uid="{00000000-0005-0000-0000-000083340000}"/>
    <cellStyle name="Normalny 2 2 5 4 6" xfId="2598" xr:uid="{00000000-0005-0000-0000-000084340000}"/>
    <cellStyle name="Normalny 2 2 5 4 6 2" xfId="5894" xr:uid="{00000000-0005-0000-0000-000085340000}"/>
    <cellStyle name="Normalny 2 2 5 4 6 2 2" xfId="12486" xr:uid="{00000000-0005-0000-0000-000086340000}"/>
    <cellStyle name="Normalny 2 2 5 4 6 2 3" xfId="20492" xr:uid="{00000000-0005-0000-0000-000087340000}"/>
    <cellStyle name="Normalny 2 2 5 4 6 2 4" xfId="28497" xr:uid="{00000000-0005-0000-0000-000088340000}"/>
    <cellStyle name="Normalny 2 2 5 4 6 2 5" xfId="36502" xr:uid="{00000000-0005-0000-0000-000089340000}"/>
    <cellStyle name="Normalny 2 2 5 4 6 2 6" xfId="44507" xr:uid="{00000000-0005-0000-0000-00008A340000}"/>
    <cellStyle name="Normalny 2 2 5 4 6 2 7" xfId="52512" xr:uid="{00000000-0005-0000-0000-00008B340000}"/>
    <cellStyle name="Normalny 2 2 5 4 6 3" xfId="9190" xr:uid="{00000000-0005-0000-0000-00008C340000}"/>
    <cellStyle name="Normalny 2 2 5 4 6 4" xfId="17196" xr:uid="{00000000-0005-0000-0000-00008D340000}"/>
    <cellStyle name="Normalny 2 2 5 4 6 5" xfId="25201" xr:uid="{00000000-0005-0000-0000-00008E340000}"/>
    <cellStyle name="Normalny 2 2 5 4 6 6" xfId="33206" xr:uid="{00000000-0005-0000-0000-00008F340000}"/>
    <cellStyle name="Normalny 2 2 5 4 6 7" xfId="41211" xr:uid="{00000000-0005-0000-0000-000090340000}"/>
    <cellStyle name="Normalny 2 2 5 4 6 8" xfId="49216" xr:uid="{00000000-0005-0000-0000-000091340000}"/>
    <cellStyle name="Normalny 2 2 5 4 7" xfId="3422" xr:uid="{00000000-0005-0000-0000-000092340000}"/>
    <cellStyle name="Normalny 2 2 5 4 7 2" xfId="10014" xr:uid="{00000000-0005-0000-0000-000093340000}"/>
    <cellStyle name="Normalny 2 2 5 4 7 3" xfId="18020" xr:uid="{00000000-0005-0000-0000-000094340000}"/>
    <cellStyle name="Normalny 2 2 5 4 7 4" xfId="26025" xr:uid="{00000000-0005-0000-0000-000095340000}"/>
    <cellStyle name="Normalny 2 2 5 4 7 5" xfId="34030" xr:uid="{00000000-0005-0000-0000-000096340000}"/>
    <cellStyle name="Normalny 2 2 5 4 7 6" xfId="42035" xr:uid="{00000000-0005-0000-0000-000097340000}"/>
    <cellStyle name="Normalny 2 2 5 4 7 7" xfId="50040" xr:uid="{00000000-0005-0000-0000-000098340000}"/>
    <cellStyle name="Normalny 2 2 5 4 8" xfId="13312" xr:uid="{00000000-0005-0000-0000-000099340000}"/>
    <cellStyle name="Normalny 2 2 5 4 8 2" xfId="21317" xr:uid="{00000000-0005-0000-0000-00009A340000}"/>
    <cellStyle name="Normalny 2 2 5 4 8 3" xfId="29322" xr:uid="{00000000-0005-0000-0000-00009B340000}"/>
    <cellStyle name="Normalny 2 2 5 4 8 4" xfId="37327" xr:uid="{00000000-0005-0000-0000-00009C340000}"/>
    <cellStyle name="Normalny 2 2 5 4 8 5" xfId="45332" xr:uid="{00000000-0005-0000-0000-00009D340000}"/>
    <cellStyle name="Normalny 2 2 5 4 8 6" xfId="53337" xr:uid="{00000000-0005-0000-0000-00009E340000}"/>
    <cellStyle name="Normalny 2 2 5 4 9" xfId="6718" xr:uid="{00000000-0005-0000-0000-00009F340000}"/>
    <cellStyle name="Normalny 2 2 5 5" xfId="235" xr:uid="{00000000-0005-0000-0000-0000A0340000}"/>
    <cellStyle name="Normalny 2 2 5 5 10" xfId="22838" xr:uid="{00000000-0005-0000-0000-0000A1340000}"/>
    <cellStyle name="Normalny 2 2 5 5 11" xfId="30843" xr:uid="{00000000-0005-0000-0000-0000A2340000}"/>
    <cellStyle name="Normalny 2 2 5 5 12" xfId="38848" xr:uid="{00000000-0005-0000-0000-0000A3340000}"/>
    <cellStyle name="Normalny 2 2 5 5 13" xfId="46853" xr:uid="{00000000-0005-0000-0000-0000A4340000}"/>
    <cellStyle name="Normalny 2 2 5 5 2" xfId="647" xr:uid="{00000000-0005-0000-0000-0000A5340000}"/>
    <cellStyle name="Normalny 2 2 5 5 2 10" xfId="31255" xr:uid="{00000000-0005-0000-0000-0000A6340000}"/>
    <cellStyle name="Normalny 2 2 5 5 2 11" xfId="39260" xr:uid="{00000000-0005-0000-0000-0000A7340000}"/>
    <cellStyle name="Normalny 2 2 5 5 2 12" xfId="47265" xr:uid="{00000000-0005-0000-0000-0000A8340000}"/>
    <cellStyle name="Normalny 2 2 5 5 2 2" xfId="1471" xr:uid="{00000000-0005-0000-0000-0000A9340000}"/>
    <cellStyle name="Normalny 2 2 5 5 2 2 2" xfId="4767" xr:uid="{00000000-0005-0000-0000-0000AA340000}"/>
    <cellStyle name="Normalny 2 2 5 5 2 2 2 2" xfId="11359" xr:uid="{00000000-0005-0000-0000-0000AB340000}"/>
    <cellStyle name="Normalny 2 2 5 5 2 2 2 3" xfId="19365" xr:uid="{00000000-0005-0000-0000-0000AC340000}"/>
    <cellStyle name="Normalny 2 2 5 5 2 2 2 4" xfId="27370" xr:uid="{00000000-0005-0000-0000-0000AD340000}"/>
    <cellStyle name="Normalny 2 2 5 5 2 2 2 5" xfId="35375" xr:uid="{00000000-0005-0000-0000-0000AE340000}"/>
    <cellStyle name="Normalny 2 2 5 5 2 2 2 6" xfId="43380" xr:uid="{00000000-0005-0000-0000-0000AF340000}"/>
    <cellStyle name="Normalny 2 2 5 5 2 2 2 7" xfId="51385" xr:uid="{00000000-0005-0000-0000-0000B0340000}"/>
    <cellStyle name="Normalny 2 2 5 5 2 2 3" xfId="8063" xr:uid="{00000000-0005-0000-0000-0000B1340000}"/>
    <cellStyle name="Normalny 2 2 5 5 2 2 4" xfId="16069" xr:uid="{00000000-0005-0000-0000-0000B2340000}"/>
    <cellStyle name="Normalny 2 2 5 5 2 2 5" xfId="24074" xr:uid="{00000000-0005-0000-0000-0000B3340000}"/>
    <cellStyle name="Normalny 2 2 5 5 2 2 6" xfId="32079" xr:uid="{00000000-0005-0000-0000-0000B4340000}"/>
    <cellStyle name="Normalny 2 2 5 5 2 2 7" xfId="40084" xr:uid="{00000000-0005-0000-0000-0000B5340000}"/>
    <cellStyle name="Normalny 2 2 5 5 2 2 8" xfId="48089" xr:uid="{00000000-0005-0000-0000-0000B6340000}"/>
    <cellStyle name="Normalny 2 2 5 5 2 3" xfId="2295" xr:uid="{00000000-0005-0000-0000-0000B7340000}"/>
    <cellStyle name="Normalny 2 2 5 5 2 3 2" xfId="5591" xr:uid="{00000000-0005-0000-0000-0000B8340000}"/>
    <cellStyle name="Normalny 2 2 5 5 2 3 2 2" xfId="12183" xr:uid="{00000000-0005-0000-0000-0000B9340000}"/>
    <cellStyle name="Normalny 2 2 5 5 2 3 2 3" xfId="20189" xr:uid="{00000000-0005-0000-0000-0000BA340000}"/>
    <cellStyle name="Normalny 2 2 5 5 2 3 2 4" xfId="28194" xr:uid="{00000000-0005-0000-0000-0000BB340000}"/>
    <cellStyle name="Normalny 2 2 5 5 2 3 2 5" xfId="36199" xr:uid="{00000000-0005-0000-0000-0000BC340000}"/>
    <cellStyle name="Normalny 2 2 5 5 2 3 2 6" xfId="44204" xr:uid="{00000000-0005-0000-0000-0000BD340000}"/>
    <cellStyle name="Normalny 2 2 5 5 2 3 2 7" xfId="52209" xr:uid="{00000000-0005-0000-0000-0000BE340000}"/>
    <cellStyle name="Normalny 2 2 5 5 2 3 3" xfId="8887" xr:uid="{00000000-0005-0000-0000-0000BF340000}"/>
    <cellStyle name="Normalny 2 2 5 5 2 3 4" xfId="16893" xr:uid="{00000000-0005-0000-0000-0000C0340000}"/>
    <cellStyle name="Normalny 2 2 5 5 2 3 5" xfId="24898" xr:uid="{00000000-0005-0000-0000-0000C1340000}"/>
    <cellStyle name="Normalny 2 2 5 5 2 3 6" xfId="32903" xr:uid="{00000000-0005-0000-0000-0000C2340000}"/>
    <cellStyle name="Normalny 2 2 5 5 2 3 7" xfId="40908" xr:uid="{00000000-0005-0000-0000-0000C3340000}"/>
    <cellStyle name="Normalny 2 2 5 5 2 3 8" xfId="48913" xr:uid="{00000000-0005-0000-0000-0000C4340000}"/>
    <cellStyle name="Normalny 2 2 5 5 2 4" xfId="3119" xr:uid="{00000000-0005-0000-0000-0000C5340000}"/>
    <cellStyle name="Normalny 2 2 5 5 2 4 2" xfId="6415" xr:uid="{00000000-0005-0000-0000-0000C6340000}"/>
    <cellStyle name="Normalny 2 2 5 5 2 4 2 2" xfId="13007" xr:uid="{00000000-0005-0000-0000-0000C7340000}"/>
    <cellStyle name="Normalny 2 2 5 5 2 4 2 3" xfId="21013" xr:uid="{00000000-0005-0000-0000-0000C8340000}"/>
    <cellStyle name="Normalny 2 2 5 5 2 4 2 4" xfId="29018" xr:uid="{00000000-0005-0000-0000-0000C9340000}"/>
    <cellStyle name="Normalny 2 2 5 5 2 4 2 5" xfId="37023" xr:uid="{00000000-0005-0000-0000-0000CA340000}"/>
    <cellStyle name="Normalny 2 2 5 5 2 4 2 6" xfId="45028" xr:uid="{00000000-0005-0000-0000-0000CB340000}"/>
    <cellStyle name="Normalny 2 2 5 5 2 4 2 7" xfId="53033" xr:uid="{00000000-0005-0000-0000-0000CC340000}"/>
    <cellStyle name="Normalny 2 2 5 5 2 4 3" xfId="9711" xr:uid="{00000000-0005-0000-0000-0000CD340000}"/>
    <cellStyle name="Normalny 2 2 5 5 2 4 4" xfId="17717" xr:uid="{00000000-0005-0000-0000-0000CE340000}"/>
    <cellStyle name="Normalny 2 2 5 5 2 4 5" xfId="25722" xr:uid="{00000000-0005-0000-0000-0000CF340000}"/>
    <cellStyle name="Normalny 2 2 5 5 2 4 6" xfId="33727" xr:uid="{00000000-0005-0000-0000-0000D0340000}"/>
    <cellStyle name="Normalny 2 2 5 5 2 4 7" xfId="41732" xr:uid="{00000000-0005-0000-0000-0000D1340000}"/>
    <cellStyle name="Normalny 2 2 5 5 2 4 8" xfId="49737" xr:uid="{00000000-0005-0000-0000-0000D2340000}"/>
    <cellStyle name="Normalny 2 2 5 5 2 5" xfId="3943" xr:uid="{00000000-0005-0000-0000-0000D3340000}"/>
    <cellStyle name="Normalny 2 2 5 5 2 5 2" xfId="10535" xr:uid="{00000000-0005-0000-0000-0000D4340000}"/>
    <cellStyle name="Normalny 2 2 5 5 2 5 3" xfId="18541" xr:uid="{00000000-0005-0000-0000-0000D5340000}"/>
    <cellStyle name="Normalny 2 2 5 5 2 5 4" xfId="26546" xr:uid="{00000000-0005-0000-0000-0000D6340000}"/>
    <cellStyle name="Normalny 2 2 5 5 2 5 5" xfId="34551" xr:uid="{00000000-0005-0000-0000-0000D7340000}"/>
    <cellStyle name="Normalny 2 2 5 5 2 5 6" xfId="42556" xr:uid="{00000000-0005-0000-0000-0000D8340000}"/>
    <cellStyle name="Normalny 2 2 5 5 2 5 7" xfId="50561" xr:uid="{00000000-0005-0000-0000-0000D9340000}"/>
    <cellStyle name="Normalny 2 2 5 5 2 6" xfId="14221" xr:uid="{00000000-0005-0000-0000-0000DA340000}"/>
    <cellStyle name="Normalny 2 2 5 5 2 6 2" xfId="22226" xr:uid="{00000000-0005-0000-0000-0000DB340000}"/>
    <cellStyle name="Normalny 2 2 5 5 2 6 3" xfId="30231" xr:uid="{00000000-0005-0000-0000-0000DC340000}"/>
    <cellStyle name="Normalny 2 2 5 5 2 6 4" xfId="38236" xr:uid="{00000000-0005-0000-0000-0000DD340000}"/>
    <cellStyle name="Normalny 2 2 5 5 2 6 5" xfId="46241" xr:uid="{00000000-0005-0000-0000-0000DE340000}"/>
    <cellStyle name="Normalny 2 2 5 5 2 6 6" xfId="54246" xr:uid="{00000000-0005-0000-0000-0000DF340000}"/>
    <cellStyle name="Normalny 2 2 5 5 2 7" xfId="7239" xr:uid="{00000000-0005-0000-0000-0000E0340000}"/>
    <cellStyle name="Normalny 2 2 5 5 2 8" xfId="15245" xr:uid="{00000000-0005-0000-0000-0000E1340000}"/>
    <cellStyle name="Normalny 2 2 5 5 2 9" xfId="23250" xr:uid="{00000000-0005-0000-0000-0000E2340000}"/>
    <cellStyle name="Normalny 2 2 5 5 3" xfId="1059" xr:uid="{00000000-0005-0000-0000-0000E3340000}"/>
    <cellStyle name="Normalny 2 2 5 5 3 2" xfId="4355" xr:uid="{00000000-0005-0000-0000-0000E4340000}"/>
    <cellStyle name="Normalny 2 2 5 5 3 2 2" xfId="10947" xr:uid="{00000000-0005-0000-0000-0000E5340000}"/>
    <cellStyle name="Normalny 2 2 5 5 3 2 3" xfId="18953" xr:uid="{00000000-0005-0000-0000-0000E6340000}"/>
    <cellStyle name="Normalny 2 2 5 5 3 2 4" xfId="26958" xr:uid="{00000000-0005-0000-0000-0000E7340000}"/>
    <cellStyle name="Normalny 2 2 5 5 3 2 5" xfId="34963" xr:uid="{00000000-0005-0000-0000-0000E8340000}"/>
    <cellStyle name="Normalny 2 2 5 5 3 2 6" xfId="42968" xr:uid="{00000000-0005-0000-0000-0000E9340000}"/>
    <cellStyle name="Normalny 2 2 5 5 3 2 7" xfId="50973" xr:uid="{00000000-0005-0000-0000-0000EA340000}"/>
    <cellStyle name="Normalny 2 2 5 5 3 3" xfId="7651" xr:uid="{00000000-0005-0000-0000-0000EB340000}"/>
    <cellStyle name="Normalny 2 2 5 5 3 4" xfId="15657" xr:uid="{00000000-0005-0000-0000-0000EC340000}"/>
    <cellStyle name="Normalny 2 2 5 5 3 5" xfId="23662" xr:uid="{00000000-0005-0000-0000-0000ED340000}"/>
    <cellStyle name="Normalny 2 2 5 5 3 6" xfId="31667" xr:uid="{00000000-0005-0000-0000-0000EE340000}"/>
    <cellStyle name="Normalny 2 2 5 5 3 7" xfId="39672" xr:uid="{00000000-0005-0000-0000-0000EF340000}"/>
    <cellStyle name="Normalny 2 2 5 5 3 8" xfId="47677" xr:uid="{00000000-0005-0000-0000-0000F0340000}"/>
    <cellStyle name="Normalny 2 2 5 5 4" xfId="1883" xr:uid="{00000000-0005-0000-0000-0000F1340000}"/>
    <cellStyle name="Normalny 2 2 5 5 4 2" xfId="5179" xr:uid="{00000000-0005-0000-0000-0000F2340000}"/>
    <cellStyle name="Normalny 2 2 5 5 4 2 2" xfId="11771" xr:uid="{00000000-0005-0000-0000-0000F3340000}"/>
    <cellStyle name="Normalny 2 2 5 5 4 2 3" xfId="19777" xr:uid="{00000000-0005-0000-0000-0000F4340000}"/>
    <cellStyle name="Normalny 2 2 5 5 4 2 4" xfId="27782" xr:uid="{00000000-0005-0000-0000-0000F5340000}"/>
    <cellStyle name="Normalny 2 2 5 5 4 2 5" xfId="35787" xr:uid="{00000000-0005-0000-0000-0000F6340000}"/>
    <cellStyle name="Normalny 2 2 5 5 4 2 6" xfId="43792" xr:uid="{00000000-0005-0000-0000-0000F7340000}"/>
    <cellStyle name="Normalny 2 2 5 5 4 2 7" xfId="51797" xr:uid="{00000000-0005-0000-0000-0000F8340000}"/>
    <cellStyle name="Normalny 2 2 5 5 4 3" xfId="8475" xr:uid="{00000000-0005-0000-0000-0000F9340000}"/>
    <cellStyle name="Normalny 2 2 5 5 4 4" xfId="16481" xr:uid="{00000000-0005-0000-0000-0000FA340000}"/>
    <cellStyle name="Normalny 2 2 5 5 4 5" xfId="24486" xr:uid="{00000000-0005-0000-0000-0000FB340000}"/>
    <cellStyle name="Normalny 2 2 5 5 4 6" xfId="32491" xr:uid="{00000000-0005-0000-0000-0000FC340000}"/>
    <cellStyle name="Normalny 2 2 5 5 4 7" xfId="40496" xr:uid="{00000000-0005-0000-0000-0000FD340000}"/>
    <cellStyle name="Normalny 2 2 5 5 4 8" xfId="48501" xr:uid="{00000000-0005-0000-0000-0000FE340000}"/>
    <cellStyle name="Normalny 2 2 5 5 5" xfId="2707" xr:uid="{00000000-0005-0000-0000-0000FF340000}"/>
    <cellStyle name="Normalny 2 2 5 5 5 2" xfId="6003" xr:uid="{00000000-0005-0000-0000-000000350000}"/>
    <cellStyle name="Normalny 2 2 5 5 5 2 2" xfId="12595" xr:uid="{00000000-0005-0000-0000-000001350000}"/>
    <cellStyle name="Normalny 2 2 5 5 5 2 3" xfId="20601" xr:uid="{00000000-0005-0000-0000-000002350000}"/>
    <cellStyle name="Normalny 2 2 5 5 5 2 4" xfId="28606" xr:uid="{00000000-0005-0000-0000-000003350000}"/>
    <cellStyle name="Normalny 2 2 5 5 5 2 5" xfId="36611" xr:uid="{00000000-0005-0000-0000-000004350000}"/>
    <cellStyle name="Normalny 2 2 5 5 5 2 6" xfId="44616" xr:uid="{00000000-0005-0000-0000-000005350000}"/>
    <cellStyle name="Normalny 2 2 5 5 5 2 7" xfId="52621" xr:uid="{00000000-0005-0000-0000-000006350000}"/>
    <cellStyle name="Normalny 2 2 5 5 5 3" xfId="9299" xr:uid="{00000000-0005-0000-0000-000007350000}"/>
    <cellStyle name="Normalny 2 2 5 5 5 4" xfId="17305" xr:uid="{00000000-0005-0000-0000-000008350000}"/>
    <cellStyle name="Normalny 2 2 5 5 5 5" xfId="25310" xr:uid="{00000000-0005-0000-0000-000009350000}"/>
    <cellStyle name="Normalny 2 2 5 5 5 6" xfId="33315" xr:uid="{00000000-0005-0000-0000-00000A350000}"/>
    <cellStyle name="Normalny 2 2 5 5 5 7" xfId="41320" xr:uid="{00000000-0005-0000-0000-00000B350000}"/>
    <cellStyle name="Normalny 2 2 5 5 5 8" xfId="49325" xr:uid="{00000000-0005-0000-0000-00000C350000}"/>
    <cellStyle name="Normalny 2 2 5 5 6" xfId="3531" xr:uid="{00000000-0005-0000-0000-00000D350000}"/>
    <cellStyle name="Normalny 2 2 5 5 6 2" xfId="10123" xr:uid="{00000000-0005-0000-0000-00000E350000}"/>
    <cellStyle name="Normalny 2 2 5 5 6 3" xfId="18129" xr:uid="{00000000-0005-0000-0000-00000F350000}"/>
    <cellStyle name="Normalny 2 2 5 5 6 4" xfId="26134" xr:uid="{00000000-0005-0000-0000-000010350000}"/>
    <cellStyle name="Normalny 2 2 5 5 6 5" xfId="34139" xr:uid="{00000000-0005-0000-0000-000011350000}"/>
    <cellStyle name="Normalny 2 2 5 5 6 6" xfId="42144" xr:uid="{00000000-0005-0000-0000-000012350000}"/>
    <cellStyle name="Normalny 2 2 5 5 6 7" xfId="50149" xr:uid="{00000000-0005-0000-0000-000013350000}"/>
    <cellStyle name="Normalny 2 2 5 5 7" xfId="13618" xr:uid="{00000000-0005-0000-0000-000014350000}"/>
    <cellStyle name="Normalny 2 2 5 5 7 2" xfId="21623" xr:uid="{00000000-0005-0000-0000-000015350000}"/>
    <cellStyle name="Normalny 2 2 5 5 7 3" xfId="29628" xr:uid="{00000000-0005-0000-0000-000016350000}"/>
    <cellStyle name="Normalny 2 2 5 5 7 4" xfId="37633" xr:uid="{00000000-0005-0000-0000-000017350000}"/>
    <cellStyle name="Normalny 2 2 5 5 7 5" xfId="45638" xr:uid="{00000000-0005-0000-0000-000018350000}"/>
    <cellStyle name="Normalny 2 2 5 5 7 6" xfId="53643" xr:uid="{00000000-0005-0000-0000-000019350000}"/>
    <cellStyle name="Normalny 2 2 5 5 8" xfId="6827" xr:uid="{00000000-0005-0000-0000-00001A350000}"/>
    <cellStyle name="Normalny 2 2 5 5 9" xfId="14833" xr:uid="{00000000-0005-0000-0000-00001B350000}"/>
    <cellStyle name="Normalny 2 2 5 6" xfId="441" xr:uid="{00000000-0005-0000-0000-00001C350000}"/>
    <cellStyle name="Normalny 2 2 5 6 10" xfId="31049" xr:uid="{00000000-0005-0000-0000-00001D350000}"/>
    <cellStyle name="Normalny 2 2 5 6 11" xfId="39054" xr:uid="{00000000-0005-0000-0000-00001E350000}"/>
    <cellStyle name="Normalny 2 2 5 6 12" xfId="47059" xr:uid="{00000000-0005-0000-0000-00001F350000}"/>
    <cellStyle name="Normalny 2 2 5 6 2" xfId="1265" xr:uid="{00000000-0005-0000-0000-000020350000}"/>
    <cellStyle name="Normalny 2 2 5 6 2 2" xfId="4561" xr:uid="{00000000-0005-0000-0000-000021350000}"/>
    <cellStyle name="Normalny 2 2 5 6 2 2 2" xfId="11153" xr:uid="{00000000-0005-0000-0000-000022350000}"/>
    <cellStyle name="Normalny 2 2 5 6 2 2 3" xfId="19159" xr:uid="{00000000-0005-0000-0000-000023350000}"/>
    <cellStyle name="Normalny 2 2 5 6 2 2 4" xfId="27164" xr:uid="{00000000-0005-0000-0000-000024350000}"/>
    <cellStyle name="Normalny 2 2 5 6 2 2 5" xfId="35169" xr:uid="{00000000-0005-0000-0000-000025350000}"/>
    <cellStyle name="Normalny 2 2 5 6 2 2 6" xfId="43174" xr:uid="{00000000-0005-0000-0000-000026350000}"/>
    <cellStyle name="Normalny 2 2 5 6 2 2 7" xfId="51179" xr:uid="{00000000-0005-0000-0000-000027350000}"/>
    <cellStyle name="Normalny 2 2 5 6 2 3" xfId="14424" xr:uid="{00000000-0005-0000-0000-000028350000}"/>
    <cellStyle name="Normalny 2 2 5 6 2 3 2" xfId="22429" xr:uid="{00000000-0005-0000-0000-000029350000}"/>
    <cellStyle name="Normalny 2 2 5 6 2 3 3" xfId="30434" xr:uid="{00000000-0005-0000-0000-00002A350000}"/>
    <cellStyle name="Normalny 2 2 5 6 2 3 4" xfId="38439" xr:uid="{00000000-0005-0000-0000-00002B350000}"/>
    <cellStyle name="Normalny 2 2 5 6 2 3 5" xfId="46444" xr:uid="{00000000-0005-0000-0000-00002C350000}"/>
    <cellStyle name="Normalny 2 2 5 6 2 3 6" xfId="54449" xr:uid="{00000000-0005-0000-0000-00002D350000}"/>
    <cellStyle name="Normalny 2 2 5 6 2 4" xfId="7857" xr:uid="{00000000-0005-0000-0000-00002E350000}"/>
    <cellStyle name="Normalny 2 2 5 6 2 5" xfId="15863" xr:uid="{00000000-0005-0000-0000-00002F350000}"/>
    <cellStyle name="Normalny 2 2 5 6 2 6" xfId="23868" xr:uid="{00000000-0005-0000-0000-000030350000}"/>
    <cellStyle name="Normalny 2 2 5 6 2 7" xfId="31873" xr:uid="{00000000-0005-0000-0000-000031350000}"/>
    <cellStyle name="Normalny 2 2 5 6 2 8" xfId="39878" xr:uid="{00000000-0005-0000-0000-000032350000}"/>
    <cellStyle name="Normalny 2 2 5 6 2 9" xfId="47883" xr:uid="{00000000-0005-0000-0000-000033350000}"/>
    <cellStyle name="Normalny 2 2 5 6 3" xfId="2089" xr:uid="{00000000-0005-0000-0000-000034350000}"/>
    <cellStyle name="Normalny 2 2 5 6 3 2" xfId="5385" xr:uid="{00000000-0005-0000-0000-000035350000}"/>
    <cellStyle name="Normalny 2 2 5 6 3 2 2" xfId="11977" xr:uid="{00000000-0005-0000-0000-000036350000}"/>
    <cellStyle name="Normalny 2 2 5 6 3 2 3" xfId="19983" xr:uid="{00000000-0005-0000-0000-000037350000}"/>
    <cellStyle name="Normalny 2 2 5 6 3 2 4" xfId="27988" xr:uid="{00000000-0005-0000-0000-000038350000}"/>
    <cellStyle name="Normalny 2 2 5 6 3 2 5" xfId="35993" xr:uid="{00000000-0005-0000-0000-000039350000}"/>
    <cellStyle name="Normalny 2 2 5 6 3 2 6" xfId="43998" xr:uid="{00000000-0005-0000-0000-00003A350000}"/>
    <cellStyle name="Normalny 2 2 5 6 3 2 7" xfId="52003" xr:uid="{00000000-0005-0000-0000-00003B350000}"/>
    <cellStyle name="Normalny 2 2 5 6 3 3" xfId="8681" xr:uid="{00000000-0005-0000-0000-00003C350000}"/>
    <cellStyle name="Normalny 2 2 5 6 3 4" xfId="16687" xr:uid="{00000000-0005-0000-0000-00003D350000}"/>
    <cellStyle name="Normalny 2 2 5 6 3 5" xfId="24692" xr:uid="{00000000-0005-0000-0000-00003E350000}"/>
    <cellStyle name="Normalny 2 2 5 6 3 6" xfId="32697" xr:uid="{00000000-0005-0000-0000-00003F350000}"/>
    <cellStyle name="Normalny 2 2 5 6 3 7" xfId="40702" xr:uid="{00000000-0005-0000-0000-000040350000}"/>
    <cellStyle name="Normalny 2 2 5 6 3 8" xfId="48707" xr:uid="{00000000-0005-0000-0000-000041350000}"/>
    <cellStyle name="Normalny 2 2 5 6 4" xfId="2913" xr:uid="{00000000-0005-0000-0000-000042350000}"/>
    <cellStyle name="Normalny 2 2 5 6 4 2" xfId="6209" xr:uid="{00000000-0005-0000-0000-000043350000}"/>
    <cellStyle name="Normalny 2 2 5 6 4 2 2" xfId="12801" xr:uid="{00000000-0005-0000-0000-000044350000}"/>
    <cellStyle name="Normalny 2 2 5 6 4 2 3" xfId="20807" xr:uid="{00000000-0005-0000-0000-000045350000}"/>
    <cellStyle name="Normalny 2 2 5 6 4 2 4" xfId="28812" xr:uid="{00000000-0005-0000-0000-000046350000}"/>
    <cellStyle name="Normalny 2 2 5 6 4 2 5" xfId="36817" xr:uid="{00000000-0005-0000-0000-000047350000}"/>
    <cellStyle name="Normalny 2 2 5 6 4 2 6" xfId="44822" xr:uid="{00000000-0005-0000-0000-000048350000}"/>
    <cellStyle name="Normalny 2 2 5 6 4 2 7" xfId="52827" xr:uid="{00000000-0005-0000-0000-000049350000}"/>
    <cellStyle name="Normalny 2 2 5 6 4 3" xfId="9505" xr:uid="{00000000-0005-0000-0000-00004A350000}"/>
    <cellStyle name="Normalny 2 2 5 6 4 4" xfId="17511" xr:uid="{00000000-0005-0000-0000-00004B350000}"/>
    <cellStyle name="Normalny 2 2 5 6 4 5" xfId="25516" xr:uid="{00000000-0005-0000-0000-00004C350000}"/>
    <cellStyle name="Normalny 2 2 5 6 4 6" xfId="33521" xr:uid="{00000000-0005-0000-0000-00004D350000}"/>
    <cellStyle name="Normalny 2 2 5 6 4 7" xfId="41526" xr:uid="{00000000-0005-0000-0000-00004E350000}"/>
    <cellStyle name="Normalny 2 2 5 6 4 8" xfId="49531" xr:uid="{00000000-0005-0000-0000-00004F350000}"/>
    <cellStyle name="Normalny 2 2 5 6 5" xfId="3737" xr:uid="{00000000-0005-0000-0000-000050350000}"/>
    <cellStyle name="Normalny 2 2 5 6 5 2" xfId="10329" xr:uid="{00000000-0005-0000-0000-000051350000}"/>
    <cellStyle name="Normalny 2 2 5 6 5 3" xfId="18335" xr:uid="{00000000-0005-0000-0000-000052350000}"/>
    <cellStyle name="Normalny 2 2 5 6 5 4" xfId="26340" xr:uid="{00000000-0005-0000-0000-000053350000}"/>
    <cellStyle name="Normalny 2 2 5 6 5 5" xfId="34345" xr:uid="{00000000-0005-0000-0000-000054350000}"/>
    <cellStyle name="Normalny 2 2 5 6 5 6" xfId="42350" xr:uid="{00000000-0005-0000-0000-000055350000}"/>
    <cellStyle name="Normalny 2 2 5 6 5 7" xfId="50355" xr:uid="{00000000-0005-0000-0000-000056350000}"/>
    <cellStyle name="Normalny 2 2 5 6 6" xfId="13821" xr:uid="{00000000-0005-0000-0000-000057350000}"/>
    <cellStyle name="Normalny 2 2 5 6 6 2" xfId="21826" xr:uid="{00000000-0005-0000-0000-000058350000}"/>
    <cellStyle name="Normalny 2 2 5 6 6 3" xfId="29831" xr:uid="{00000000-0005-0000-0000-000059350000}"/>
    <cellStyle name="Normalny 2 2 5 6 6 4" xfId="37836" xr:uid="{00000000-0005-0000-0000-00005A350000}"/>
    <cellStyle name="Normalny 2 2 5 6 6 5" xfId="45841" xr:uid="{00000000-0005-0000-0000-00005B350000}"/>
    <cellStyle name="Normalny 2 2 5 6 6 6" xfId="53846" xr:uid="{00000000-0005-0000-0000-00005C350000}"/>
    <cellStyle name="Normalny 2 2 5 6 7" xfId="7033" xr:uid="{00000000-0005-0000-0000-00005D350000}"/>
    <cellStyle name="Normalny 2 2 5 6 8" xfId="15039" xr:uid="{00000000-0005-0000-0000-00005E350000}"/>
    <cellStyle name="Normalny 2 2 5 6 9" xfId="23044" xr:uid="{00000000-0005-0000-0000-00005F350000}"/>
    <cellStyle name="Normalny 2 2 5 7" xfId="853" xr:uid="{00000000-0005-0000-0000-000060350000}"/>
    <cellStyle name="Normalny 2 2 5 7 2" xfId="4149" xr:uid="{00000000-0005-0000-0000-000061350000}"/>
    <cellStyle name="Normalny 2 2 5 7 2 2" xfId="10741" xr:uid="{00000000-0005-0000-0000-000062350000}"/>
    <cellStyle name="Normalny 2 2 5 7 2 3" xfId="18747" xr:uid="{00000000-0005-0000-0000-000063350000}"/>
    <cellStyle name="Normalny 2 2 5 7 2 4" xfId="26752" xr:uid="{00000000-0005-0000-0000-000064350000}"/>
    <cellStyle name="Normalny 2 2 5 7 2 5" xfId="34757" xr:uid="{00000000-0005-0000-0000-000065350000}"/>
    <cellStyle name="Normalny 2 2 5 7 2 6" xfId="42762" xr:uid="{00000000-0005-0000-0000-000066350000}"/>
    <cellStyle name="Normalny 2 2 5 7 2 7" xfId="50767" xr:uid="{00000000-0005-0000-0000-000067350000}"/>
    <cellStyle name="Normalny 2 2 5 7 3" xfId="14024" xr:uid="{00000000-0005-0000-0000-000068350000}"/>
    <cellStyle name="Normalny 2 2 5 7 3 2" xfId="22029" xr:uid="{00000000-0005-0000-0000-000069350000}"/>
    <cellStyle name="Normalny 2 2 5 7 3 3" xfId="30034" xr:uid="{00000000-0005-0000-0000-00006A350000}"/>
    <cellStyle name="Normalny 2 2 5 7 3 4" xfId="38039" xr:uid="{00000000-0005-0000-0000-00006B350000}"/>
    <cellStyle name="Normalny 2 2 5 7 3 5" xfId="46044" xr:uid="{00000000-0005-0000-0000-00006C350000}"/>
    <cellStyle name="Normalny 2 2 5 7 3 6" xfId="54049" xr:uid="{00000000-0005-0000-0000-00006D350000}"/>
    <cellStyle name="Normalny 2 2 5 7 4" xfId="7445" xr:uid="{00000000-0005-0000-0000-00006E350000}"/>
    <cellStyle name="Normalny 2 2 5 7 5" xfId="15451" xr:uid="{00000000-0005-0000-0000-00006F350000}"/>
    <cellStyle name="Normalny 2 2 5 7 6" xfId="23456" xr:uid="{00000000-0005-0000-0000-000070350000}"/>
    <cellStyle name="Normalny 2 2 5 7 7" xfId="31461" xr:uid="{00000000-0005-0000-0000-000071350000}"/>
    <cellStyle name="Normalny 2 2 5 7 8" xfId="39466" xr:uid="{00000000-0005-0000-0000-000072350000}"/>
    <cellStyle name="Normalny 2 2 5 7 9" xfId="47471" xr:uid="{00000000-0005-0000-0000-000073350000}"/>
    <cellStyle name="Normalny 2 2 5 8" xfId="1677" xr:uid="{00000000-0005-0000-0000-000074350000}"/>
    <cellStyle name="Normalny 2 2 5 8 2" xfId="4973" xr:uid="{00000000-0005-0000-0000-000075350000}"/>
    <cellStyle name="Normalny 2 2 5 8 2 2" xfId="11565" xr:uid="{00000000-0005-0000-0000-000076350000}"/>
    <cellStyle name="Normalny 2 2 5 8 2 3" xfId="19571" xr:uid="{00000000-0005-0000-0000-000077350000}"/>
    <cellStyle name="Normalny 2 2 5 8 2 4" xfId="27576" xr:uid="{00000000-0005-0000-0000-000078350000}"/>
    <cellStyle name="Normalny 2 2 5 8 2 5" xfId="35581" xr:uid="{00000000-0005-0000-0000-000079350000}"/>
    <cellStyle name="Normalny 2 2 5 8 2 6" xfId="43586" xr:uid="{00000000-0005-0000-0000-00007A350000}"/>
    <cellStyle name="Normalny 2 2 5 8 2 7" xfId="51591" xr:uid="{00000000-0005-0000-0000-00007B350000}"/>
    <cellStyle name="Normalny 2 2 5 8 3" xfId="13421" xr:uid="{00000000-0005-0000-0000-00007C350000}"/>
    <cellStyle name="Normalny 2 2 5 8 3 2" xfId="21426" xr:uid="{00000000-0005-0000-0000-00007D350000}"/>
    <cellStyle name="Normalny 2 2 5 8 3 3" xfId="29431" xr:uid="{00000000-0005-0000-0000-00007E350000}"/>
    <cellStyle name="Normalny 2 2 5 8 3 4" xfId="37436" xr:uid="{00000000-0005-0000-0000-00007F350000}"/>
    <cellStyle name="Normalny 2 2 5 8 3 5" xfId="45441" xr:uid="{00000000-0005-0000-0000-000080350000}"/>
    <cellStyle name="Normalny 2 2 5 8 3 6" xfId="53446" xr:uid="{00000000-0005-0000-0000-000081350000}"/>
    <cellStyle name="Normalny 2 2 5 8 4" xfId="8269" xr:uid="{00000000-0005-0000-0000-000082350000}"/>
    <cellStyle name="Normalny 2 2 5 8 5" xfId="16275" xr:uid="{00000000-0005-0000-0000-000083350000}"/>
    <cellStyle name="Normalny 2 2 5 8 6" xfId="24280" xr:uid="{00000000-0005-0000-0000-000084350000}"/>
    <cellStyle name="Normalny 2 2 5 8 7" xfId="32285" xr:uid="{00000000-0005-0000-0000-000085350000}"/>
    <cellStyle name="Normalny 2 2 5 8 8" xfId="40290" xr:uid="{00000000-0005-0000-0000-000086350000}"/>
    <cellStyle name="Normalny 2 2 5 8 9" xfId="48295" xr:uid="{00000000-0005-0000-0000-000087350000}"/>
    <cellStyle name="Normalny 2 2 5 9" xfId="2501" xr:uid="{00000000-0005-0000-0000-000088350000}"/>
    <cellStyle name="Normalny 2 2 5 9 2" xfId="5797" xr:uid="{00000000-0005-0000-0000-000089350000}"/>
    <cellStyle name="Normalny 2 2 5 9 2 2" xfId="12389" xr:uid="{00000000-0005-0000-0000-00008A350000}"/>
    <cellStyle name="Normalny 2 2 5 9 2 3" xfId="20395" xr:uid="{00000000-0005-0000-0000-00008B350000}"/>
    <cellStyle name="Normalny 2 2 5 9 2 4" xfId="28400" xr:uid="{00000000-0005-0000-0000-00008C350000}"/>
    <cellStyle name="Normalny 2 2 5 9 2 5" xfId="36405" xr:uid="{00000000-0005-0000-0000-00008D350000}"/>
    <cellStyle name="Normalny 2 2 5 9 2 6" xfId="44410" xr:uid="{00000000-0005-0000-0000-00008E350000}"/>
    <cellStyle name="Normalny 2 2 5 9 2 7" xfId="52415" xr:uid="{00000000-0005-0000-0000-00008F350000}"/>
    <cellStyle name="Normalny 2 2 5 9 3" xfId="9093" xr:uid="{00000000-0005-0000-0000-000090350000}"/>
    <cellStyle name="Normalny 2 2 5 9 4" xfId="17099" xr:uid="{00000000-0005-0000-0000-000091350000}"/>
    <cellStyle name="Normalny 2 2 5 9 5" xfId="25104" xr:uid="{00000000-0005-0000-0000-000092350000}"/>
    <cellStyle name="Normalny 2 2 5 9 6" xfId="33109" xr:uid="{00000000-0005-0000-0000-000093350000}"/>
    <cellStyle name="Normalny 2 2 5 9 7" xfId="41114" xr:uid="{00000000-0005-0000-0000-000094350000}"/>
    <cellStyle name="Normalny 2 2 5 9 8" xfId="49119" xr:uid="{00000000-0005-0000-0000-000095350000}"/>
    <cellStyle name="Normalny 2 2 6" xfId="34" xr:uid="{00000000-0005-0000-0000-000096350000}"/>
    <cellStyle name="Normalny 2 2 6 10" xfId="3332" xr:uid="{00000000-0005-0000-0000-000097350000}"/>
    <cellStyle name="Normalny 2 2 6 10 2" xfId="9924" xr:uid="{00000000-0005-0000-0000-000098350000}"/>
    <cellStyle name="Normalny 2 2 6 10 3" xfId="17930" xr:uid="{00000000-0005-0000-0000-000099350000}"/>
    <cellStyle name="Normalny 2 2 6 10 4" xfId="25935" xr:uid="{00000000-0005-0000-0000-00009A350000}"/>
    <cellStyle name="Normalny 2 2 6 10 5" xfId="33940" xr:uid="{00000000-0005-0000-0000-00009B350000}"/>
    <cellStyle name="Normalny 2 2 6 10 6" xfId="41945" xr:uid="{00000000-0005-0000-0000-00009C350000}"/>
    <cellStyle name="Normalny 2 2 6 10 7" xfId="49950" xr:uid="{00000000-0005-0000-0000-00009D350000}"/>
    <cellStyle name="Normalny 2 2 6 11" xfId="13222" xr:uid="{00000000-0005-0000-0000-00009E350000}"/>
    <cellStyle name="Normalny 2 2 6 11 2" xfId="21227" xr:uid="{00000000-0005-0000-0000-00009F350000}"/>
    <cellStyle name="Normalny 2 2 6 11 3" xfId="29232" xr:uid="{00000000-0005-0000-0000-0000A0350000}"/>
    <cellStyle name="Normalny 2 2 6 11 4" xfId="37237" xr:uid="{00000000-0005-0000-0000-0000A1350000}"/>
    <cellStyle name="Normalny 2 2 6 11 5" xfId="45242" xr:uid="{00000000-0005-0000-0000-0000A2350000}"/>
    <cellStyle name="Normalny 2 2 6 11 6" xfId="53247" xr:uid="{00000000-0005-0000-0000-0000A3350000}"/>
    <cellStyle name="Normalny 2 2 6 12" xfId="6628" xr:uid="{00000000-0005-0000-0000-0000A4350000}"/>
    <cellStyle name="Normalny 2 2 6 13" xfId="14634" xr:uid="{00000000-0005-0000-0000-0000A5350000}"/>
    <cellStyle name="Normalny 2 2 6 14" xfId="22639" xr:uid="{00000000-0005-0000-0000-0000A6350000}"/>
    <cellStyle name="Normalny 2 2 6 15" xfId="30644" xr:uid="{00000000-0005-0000-0000-0000A7350000}"/>
    <cellStyle name="Normalny 2 2 6 16" xfId="38649" xr:uid="{00000000-0005-0000-0000-0000A8350000}"/>
    <cellStyle name="Normalny 2 2 6 17" xfId="46654" xr:uid="{00000000-0005-0000-0000-0000A9350000}"/>
    <cellStyle name="Normalny 2 2 6 2" xfId="75" xr:uid="{00000000-0005-0000-0000-0000AA350000}"/>
    <cellStyle name="Normalny 2 2 6 2 10" xfId="6669" xr:uid="{00000000-0005-0000-0000-0000AB350000}"/>
    <cellStyle name="Normalny 2 2 6 2 11" xfId="14675" xr:uid="{00000000-0005-0000-0000-0000AC350000}"/>
    <cellStyle name="Normalny 2 2 6 2 12" xfId="22680" xr:uid="{00000000-0005-0000-0000-0000AD350000}"/>
    <cellStyle name="Normalny 2 2 6 2 13" xfId="30685" xr:uid="{00000000-0005-0000-0000-0000AE350000}"/>
    <cellStyle name="Normalny 2 2 6 2 14" xfId="38690" xr:uid="{00000000-0005-0000-0000-0000AF350000}"/>
    <cellStyle name="Normalny 2 2 6 2 15" xfId="46695" xr:uid="{00000000-0005-0000-0000-0000B0350000}"/>
    <cellStyle name="Normalny 2 2 6 2 2" xfId="172" xr:uid="{00000000-0005-0000-0000-0000B1350000}"/>
    <cellStyle name="Normalny 2 2 6 2 2 10" xfId="14772" xr:uid="{00000000-0005-0000-0000-0000B2350000}"/>
    <cellStyle name="Normalny 2 2 6 2 2 11" xfId="22777" xr:uid="{00000000-0005-0000-0000-0000B3350000}"/>
    <cellStyle name="Normalny 2 2 6 2 2 12" xfId="30782" xr:uid="{00000000-0005-0000-0000-0000B4350000}"/>
    <cellStyle name="Normalny 2 2 6 2 2 13" xfId="38787" xr:uid="{00000000-0005-0000-0000-0000B5350000}"/>
    <cellStyle name="Normalny 2 2 6 2 2 14" xfId="46792" xr:uid="{00000000-0005-0000-0000-0000B6350000}"/>
    <cellStyle name="Normalny 2 2 6 2 2 2" xfId="380" xr:uid="{00000000-0005-0000-0000-0000B7350000}"/>
    <cellStyle name="Normalny 2 2 6 2 2 2 10" xfId="22983" xr:uid="{00000000-0005-0000-0000-0000B8350000}"/>
    <cellStyle name="Normalny 2 2 6 2 2 2 11" xfId="30988" xr:uid="{00000000-0005-0000-0000-0000B9350000}"/>
    <cellStyle name="Normalny 2 2 6 2 2 2 12" xfId="38993" xr:uid="{00000000-0005-0000-0000-0000BA350000}"/>
    <cellStyle name="Normalny 2 2 6 2 2 2 13" xfId="46998" xr:uid="{00000000-0005-0000-0000-0000BB350000}"/>
    <cellStyle name="Normalny 2 2 6 2 2 2 2" xfId="792" xr:uid="{00000000-0005-0000-0000-0000BC350000}"/>
    <cellStyle name="Normalny 2 2 6 2 2 2 2 10" xfId="31400" xr:uid="{00000000-0005-0000-0000-0000BD350000}"/>
    <cellStyle name="Normalny 2 2 6 2 2 2 2 11" xfId="39405" xr:uid="{00000000-0005-0000-0000-0000BE350000}"/>
    <cellStyle name="Normalny 2 2 6 2 2 2 2 12" xfId="47410" xr:uid="{00000000-0005-0000-0000-0000BF350000}"/>
    <cellStyle name="Normalny 2 2 6 2 2 2 2 2" xfId="1616" xr:uid="{00000000-0005-0000-0000-0000C0350000}"/>
    <cellStyle name="Normalny 2 2 6 2 2 2 2 2 2" xfId="4912" xr:uid="{00000000-0005-0000-0000-0000C1350000}"/>
    <cellStyle name="Normalny 2 2 6 2 2 2 2 2 2 2" xfId="11504" xr:uid="{00000000-0005-0000-0000-0000C2350000}"/>
    <cellStyle name="Normalny 2 2 6 2 2 2 2 2 2 3" xfId="19510" xr:uid="{00000000-0005-0000-0000-0000C3350000}"/>
    <cellStyle name="Normalny 2 2 6 2 2 2 2 2 2 4" xfId="27515" xr:uid="{00000000-0005-0000-0000-0000C4350000}"/>
    <cellStyle name="Normalny 2 2 6 2 2 2 2 2 2 5" xfId="35520" xr:uid="{00000000-0005-0000-0000-0000C5350000}"/>
    <cellStyle name="Normalny 2 2 6 2 2 2 2 2 2 6" xfId="43525" xr:uid="{00000000-0005-0000-0000-0000C6350000}"/>
    <cellStyle name="Normalny 2 2 6 2 2 2 2 2 2 7" xfId="51530" xr:uid="{00000000-0005-0000-0000-0000C7350000}"/>
    <cellStyle name="Normalny 2 2 6 2 2 2 2 2 3" xfId="8208" xr:uid="{00000000-0005-0000-0000-0000C8350000}"/>
    <cellStyle name="Normalny 2 2 6 2 2 2 2 2 4" xfId="16214" xr:uid="{00000000-0005-0000-0000-0000C9350000}"/>
    <cellStyle name="Normalny 2 2 6 2 2 2 2 2 5" xfId="24219" xr:uid="{00000000-0005-0000-0000-0000CA350000}"/>
    <cellStyle name="Normalny 2 2 6 2 2 2 2 2 6" xfId="32224" xr:uid="{00000000-0005-0000-0000-0000CB350000}"/>
    <cellStyle name="Normalny 2 2 6 2 2 2 2 2 7" xfId="40229" xr:uid="{00000000-0005-0000-0000-0000CC350000}"/>
    <cellStyle name="Normalny 2 2 6 2 2 2 2 2 8" xfId="48234" xr:uid="{00000000-0005-0000-0000-0000CD350000}"/>
    <cellStyle name="Normalny 2 2 6 2 2 2 2 3" xfId="2440" xr:uid="{00000000-0005-0000-0000-0000CE350000}"/>
    <cellStyle name="Normalny 2 2 6 2 2 2 2 3 2" xfId="5736" xr:uid="{00000000-0005-0000-0000-0000CF350000}"/>
    <cellStyle name="Normalny 2 2 6 2 2 2 2 3 2 2" xfId="12328" xr:uid="{00000000-0005-0000-0000-0000D0350000}"/>
    <cellStyle name="Normalny 2 2 6 2 2 2 2 3 2 3" xfId="20334" xr:uid="{00000000-0005-0000-0000-0000D1350000}"/>
    <cellStyle name="Normalny 2 2 6 2 2 2 2 3 2 4" xfId="28339" xr:uid="{00000000-0005-0000-0000-0000D2350000}"/>
    <cellStyle name="Normalny 2 2 6 2 2 2 2 3 2 5" xfId="36344" xr:uid="{00000000-0005-0000-0000-0000D3350000}"/>
    <cellStyle name="Normalny 2 2 6 2 2 2 2 3 2 6" xfId="44349" xr:uid="{00000000-0005-0000-0000-0000D4350000}"/>
    <cellStyle name="Normalny 2 2 6 2 2 2 2 3 2 7" xfId="52354" xr:uid="{00000000-0005-0000-0000-0000D5350000}"/>
    <cellStyle name="Normalny 2 2 6 2 2 2 2 3 3" xfId="9032" xr:uid="{00000000-0005-0000-0000-0000D6350000}"/>
    <cellStyle name="Normalny 2 2 6 2 2 2 2 3 4" xfId="17038" xr:uid="{00000000-0005-0000-0000-0000D7350000}"/>
    <cellStyle name="Normalny 2 2 6 2 2 2 2 3 5" xfId="25043" xr:uid="{00000000-0005-0000-0000-0000D8350000}"/>
    <cellStyle name="Normalny 2 2 6 2 2 2 2 3 6" xfId="33048" xr:uid="{00000000-0005-0000-0000-0000D9350000}"/>
    <cellStyle name="Normalny 2 2 6 2 2 2 2 3 7" xfId="41053" xr:uid="{00000000-0005-0000-0000-0000DA350000}"/>
    <cellStyle name="Normalny 2 2 6 2 2 2 2 3 8" xfId="49058" xr:uid="{00000000-0005-0000-0000-0000DB350000}"/>
    <cellStyle name="Normalny 2 2 6 2 2 2 2 4" xfId="3264" xr:uid="{00000000-0005-0000-0000-0000DC350000}"/>
    <cellStyle name="Normalny 2 2 6 2 2 2 2 4 2" xfId="6560" xr:uid="{00000000-0005-0000-0000-0000DD350000}"/>
    <cellStyle name="Normalny 2 2 6 2 2 2 2 4 2 2" xfId="13152" xr:uid="{00000000-0005-0000-0000-0000DE350000}"/>
    <cellStyle name="Normalny 2 2 6 2 2 2 2 4 2 3" xfId="21158" xr:uid="{00000000-0005-0000-0000-0000DF350000}"/>
    <cellStyle name="Normalny 2 2 6 2 2 2 2 4 2 4" xfId="29163" xr:uid="{00000000-0005-0000-0000-0000E0350000}"/>
    <cellStyle name="Normalny 2 2 6 2 2 2 2 4 2 5" xfId="37168" xr:uid="{00000000-0005-0000-0000-0000E1350000}"/>
    <cellStyle name="Normalny 2 2 6 2 2 2 2 4 2 6" xfId="45173" xr:uid="{00000000-0005-0000-0000-0000E2350000}"/>
    <cellStyle name="Normalny 2 2 6 2 2 2 2 4 2 7" xfId="53178" xr:uid="{00000000-0005-0000-0000-0000E3350000}"/>
    <cellStyle name="Normalny 2 2 6 2 2 2 2 4 3" xfId="9856" xr:uid="{00000000-0005-0000-0000-0000E4350000}"/>
    <cellStyle name="Normalny 2 2 6 2 2 2 2 4 4" xfId="17862" xr:uid="{00000000-0005-0000-0000-0000E5350000}"/>
    <cellStyle name="Normalny 2 2 6 2 2 2 2 4 5" xfId="25867" xr:uid="{00000000-0005-0000-0000-0000E6350000}"/>
    <cellStyle name="Normalny 2 2 6 2 2 2 2 4 6" xfId="33872" xr:uid="{00000000-0005-0000-0000-0000E7350000}"/>
    <cellStyle name="Normalny 2 2 6 2 2 2 2 4 7" xfId="41877" xr:uid="{00000000-0005-0000-0000-0000E8350000}"/>
    <cellStyle name="Normalny 2 2 6 2 2 2 2 4 8" xfId="49882" xr:uid="{00000000-0005-0000-0000-0000E9350000}"/>
    <cellStyle name="Normalny 2 2 6 2 2 2 2 5" xfId="4088" xr:uid="{00000000-0005-0000-0000-0000EA350000}"/>
    <cellStyle name="Normalny 2 2 6 2 2 2 2 5 2" xfId="10680" xr:uid="{00000000-0005-0000-0000-0000EB350000}"/>
    <cellStyle name="Normalny 2 2 6 2 2 2 2 5 3" xfId="18686" xr:uid="{00000000-0005-0000-0000-0000EC350000}"/>
    <cellStyle name="Normalny 2 2 6 2 2 2 2 5 4" xfId="26691" xr:uid="{00000000-0005-0000-0000-0000ED350000}"/>
    <cellStyle name="Normalny 2 2 6 2 2 2 2 5 5" xfId="34696" xr:uid="{00000000-0005-0000-0000-0000EE350000}"/>
    <cellStyle name="Normalny 2 2 6 2 2 2 2 5 6" xfId="42701" xr:uid="{00000000-0005-0000-0000-0000EF350000}"/>
    <cellStyle name="Normalny 2 2 6 2 2 2 2 5 7" xfId="50706" xr:uid="{00000000-0005-0000-0000-0000F0350000}"/>
    <cellStyle name="Normalny 2 2 6 2 2 2 2 6" xfId="14366" xr:uid="{00000000-0005-0000-0000-0000F1350000}"/>
    <cellStyle name="Normalny 2 2 6 2 2 2 2 6 2" xfId="22371" xr:uid="{00000000-0005-0000-0000-0000F2350000}"/>
    <cellStyle name="Normalny 2 2 6 2 2 2 2 6 3" xfId="30376" xr:uid="{00000000-0005-0000-0000-0000F3350000}"/>
    <cellStyle name="Normalny 2 2 6 2 2 2 2 6 4" xfId="38381" xr:uid="{00000000-0005-0000-0000-0000F4350000}"/>
    <cellStyle name="Normalny 2 2 6 2 2 2 2 6 5" xfId="46386" xr:uid="{00000000-0005-0000-0000-0000F5350000}"/>
    <cellStyle name="Normalny 2 2 6 2 2 2 2 6 6" xfId="54391" xr:uid="{00000000-0005-0000-0000-0000F6350000}"/>
    <cellStyle name="Normalny 2 2 6 2 2 2 2 7" xfId="7384" xr:uid="{00000000-0005-0000-0000-0000F7350000}"/>
    <cellStyle name="Normalny 2 2 6 2 2 2 2 8" xfId="15390" xr:uid="{00000000-0005-0000-0000-0000F8350000}"/>
    <cellStyle name="Normalny 2 2 6 2 2 2 2 9" xfId="23395" xr:uid="{00000000-0005-0000-0000-0000F9350000}"/>
    <cellStyle name="Normalny 2 2 6 2 2 2 3" xfId="1204" xr:uid="{00000000-0005-0000-0000-0000FA350000}"/>
    <cellStyle name="Normalny 2 2 6 2 2 2 3 2" xfId="4500" xr:uid="{00000000-0005-0000-0000-0000FB350000}"/>
    <cellStyle name="Normalny 2 2 6 2 2 2 3 2 2" xfId="11092" xr:uid="{00000000-0005-0000-0000-0000FC350000}"/>
    <cellStyle name="Normalny 2 2 6 2 2 2 3 2 3" xfId="19098" xr:uid="{00000000-0005-0000-0000-0000FD350000}"/>
    <cellStyle name="Normalny 2 2 6 2 2 2 3 2 4" xfId="27103" xr:uid="{00000000-0005-0000-0000-0000FE350000}"/>
    <cellStyle name="Normalny 2 2 6 2 2 2 3 2 5" xfId="35108" xr:uid="{00000000-0005-0000-0000-0000FF350000}"/>
    <cellStyle name="Normalny 2 2 6 2 2 2 3 2 6" xfId="43113" xr:uid="{00000000-0005-0000-0000-000000360000}"/>
    <cellStyle name="Normalny 2 2 6 2 2 2 3 2 7" xfId="51118" xr:uid="{00000000-0005-0000-0000-000001360000}"/>
    <cellStyle name="Normalny 2 2 6 2 2 2 3 3" xfId="7796" xr:uid="{00000000-0005-0000-0000-000002360000}"/>
    <cellStyle name="Normalny 2 2 6 2 2 2 3 4" xfId="15802" xr:uid="{00000000-0005-0000-0000-000003360000}"/>
    <cellStyle name="Normalny 2 2 6 2 2 2 3 5" xfId="23807" xr:uid="{00000000-0005-0000-0000-000004360000}"/>
    <cellStyle name="Normalny 2 2 6 2 2 2 3 6" xfId="31812" xr:uid="{00000000-0005-0000-0000-000005360000}"/>
    <cellStyle name="Normalny 2 2 6 2 2 2 3 7" xfId="39817" xr:uid="{00000000-0005-0000-0000-000006360000}"/>
    <cellStyle name="Normalny 2 2 6 2 2 2 3 8" xfId="47822" xr:uid="{00000000-0005-0000-0000-000007360000}"/>
    <cellStyle name="Normalny 2 2 6 2 2 2 4" xfId="2028" xr:uid="{00000000-0005-0000-0000-000008360000}"/>
    <cellStyle name="Normalny 2 2 6 2 2 2 4 2" xfId="5324" xr:uid="{00000000-0005-0000-0000-000009360000}"/>
    <cellStyle name="Normalny 2 2 6 2 2 2 4 2 2" xfId="11916" xr:uid="{00000000-0005-0000-0000-00000A360000}"/>
    <cellStyle name="Normalny 2 2 6 2 2 2 4 2 3" xfId="19922" xr:uid="{00000000-0005-0000-0000-00000B360000}"/>
    <cellStyle name="Normalny 2 2 6 2 2 2 4 2 4" xfId="27927" xr:uid="{00000000-0005-0000-0000-00000C360000}"/>
    <cellStyle name="Normalny 2 2 6 2 2 2 4 2 5" xfId="35932" xr:uid="{00000000-0005-0000-0000-00000D360000}"/>
    <cellStyle name="Normalny 2 2 6 2 2 2 4 2 6" xfId="43937" xr:uid="{00000000-0005-0000-0000-00000E360000}"/>
    <cellStyle name="Normalny 2 2 6 2 2 2 4 2 7" xfId="51942" xr:uid="{00000000-0005-0000-0000-00000F360000}"/>
    <cellStyle name="Normalny 2 2 6 2 2 2 4 3" xfId="8620" xr:uid="{00000000-0005-0000-0000-000010360000}"/>
    <cellStyle name="Normalny 2 2 6 2 2 2 4 4" xfId="16626" xr:uid="{00000000-0005-0000-0000-000011360000}"/>
    <cellStyle name="Normalny 2 2 6 2 2 2 4 5" xfId="24631" xr:uid="{00000000-0005-0000-0000-000012360000}"/>
    <cellStyle name="Normalny 2 2 6 2 2 2 4 6" xfId="32636" xr:uid="{00000000-0005-0000-0000-000013360000}"/>
    <cellStyle name="Normalny 2 2 6 2 2 2 4 7" xfId="40641" xr:uid="{00000000-0005-0000-0000-000014360000}"/>
    <cellStyle name="Normalny 2 2 6 2 2 2 4 8" xfId="48646" xr:uid="{00000000-0005-0000-0000-000015360000}"/>
    <cellStyle name="Normalny 2 2 6 2 2 2 5" xfId="2852" xr:uid="{00000000-0005-0000-0000-000016360000}"/>
    <cellStyle name="Normalny 2 2 6 2 2 2 5 2" xfId="6148" xr:uid="{00000000-0005-0000-0000-000017360000}"/>
    <cellStyle name="Normalny 2 2 6 2 2 2 5 2 2" xfId="12740" xr:uid="{00000000-0005-0000-0000-000018360000}"/>
    <cellStyle name="Normalny 2 2 6 2 2 2 5 2 3" xfId="20746" xr:uid="{00000000-0005-0000-0000-000019360000}"/>
    <cellStyle name="Normalny 2 2 6 2 2 2 5 2 4" xfId="28751" xr:uid="{00000000-0005-0000-0000-00001A360000}"/>
    <cellStyle name="Normalny 2 2 6 2 2 2 5 2 5" xfId="36756" xr:uid="{00000000-0005-0000-0000-00001B360000}"/>
    <cellStyle name="Normalny 2 2 6 2 2 2 5 2 6" xfId="44761" xr:uid="{00000000-0005-0000-0000-00001C360000}"/>
    <cellStyle name="Normalny 2 2 6 2 2 2 5 2 7" xfId="52766" xr:uid="{00000000-0005-0000-0000-00001D360000}"/>
    <cellStyle name="Normalny 2 2 6 2 2 2 5 3" xfId="9444" xr:uid="{00000000-0005-0000-0000-00001E360000}"/>
    <cellStyle name="Normalny 2 2 6 2 2 2 5 4" xfId="17450" xr:uid="{00000000-0005-0000-0000-00001F360000}"/>
    <cellStyle name="Normalny 2 2 6 2 2 2 5 5" xfId="25455" xr:uid="{00000000-0005-0000-0000-000020360000}"/>
    <cellStyle name="Normalny 2 2 6 2 2 2 5 6" xfId="33460" xr:uid="{00000000-0005-0000-0000-000021360000}"/>
    <cellStyle name="Normalny 2 2 6 2 2 2 5 7" xfId="41465" xr:uid="{00000000-0005-0000-0000-000022360000}"/>
    <cellStyle name="Normalny 2 2 6 2 2 2 5 8" xfId="49470" xr:uid="{00000000-0005-0000-0000-000023360000}"/>
    <cellStyle name="Normalny 2 2 6 2 2 2 6" xfId="3676" xr:uid="{00000000-0005-0000-0000-000024360000}"/>
    <cellStyle name="Normalny 2 2 6 2 2 2 6 2" xfId="10268" xr:uid="{00000000-0005-0000-0000-000025360000}"/>
    <cellStyle name="Normalny 2 2 6 2 2 2 6 3" xfId="18274" xr:uid="{00000000-0005-0000-0000-000026360000}"/>
    <cellStyle name="Normalny 2 2 6 2 2 2 6 4" xfId="26279" xr:uid="{00000000-0005-0000-0000-000027360000}"/>
    <cellStyle name="Normalny 2 2 6 2 2 2 6 5" xfId="34284" xr:uid="{00000000-0005-0000-0000-000028360000}"/>
    <cellStyle name="Normalny 2 2 6 2 2 2 6 6" xfId="42289" xr:uid="{00000000-0005-0000-0000-000029360000}"/>
    <cellStyle name="Normalny 2 2 6 2 2 2 6 7" xfId="50294" xr:uid="{00000000-0005-0000-0000-00002A360000}"/>
    <cellStyle name="Normalny 2 2 6 2 2 2 7" xfId="13763" xr:uid="{00000000-0005-0000-0000-00002B360000}"/>
    <cellStyle name="Normalny 2 2 6 2 2 2 7 2" xfId="21768" xr:uid="{00000000-0005-0000-0000-00002C360000}"/>
    <cellStyle name="Normalny 2 2 6 2 2 2 7 3" xfId="29773" xr:uid="{00000000-0005-0000-0000-00002D360000}"/>
    <cellStyle name="Normalny 2 2 6 2 2 2 7 4" xfId="37778" xr:uid="{00000000-0005-0000-0000-00002E360000}"/>
    <cellStyle name="Normalny 2 2 6 2 2 2 7 5" xfId="45783" xr:uid="{00000000-0005-0000-0000-00002F360000}"/>
    <cellStyle name="Normalny 2 2 6 2 2 2 7 6" xfId="53788" xr:uid="{00000000-0005-0000-0000-000030360000}"/>
    <cellStyle name="Normalny 2 2 6 2 2 2 8" xfId="6972" xr:uid="{00000000-0005-0000-0000-000031360000}"/>
    <cellStyle name="Normalny 2 2 6 2 2 2 9" xfId="14978" xr:uid="{00000000-0005-0000-0000-000032360000}"/>
    <cellStyle name="Normalny 2 2 6 2 2 3" xfId="586" xr:uid="{00000000-0005-0000-0000-000033360000}"/>
    <cellStyle name="Normalny 2 2 6 2 2 3 10" xfId="31194" xr:uid="{00000000-0005-0000-0000-000034360000}"/>
    <cellStyle name="Normalny 2 2 6 2 2 3 11" xfId="39199" xr:uid="{00000000-0005-0000-0000-000035360000}"/>
    <cellStyle name="Normalny 2 2 6 2 2 3 12" xfId="47204" xr:uid="{00000000-0005-0000-0000-000036360000}"/>
    <cellStyle name="Normalny 2 2 6 2 2 3 2" xfId="1410" xr:uid="{00000000-0005-0000-0000-000037360000}"/>
    <cellStyle name="Normalny 2 2 6 2 2 3 2 2" xfId="4706" xr:uid="{00000000-0005-0000-0000-000038360000}"/>
    <cellStyle name="Normalny 2 2 6 2 2 3 2 2 2" xfId="11298" xr:uid="{00000000-0005-0000-0000-000039360000}"/>
    <cellStyle name="Normalny 2 2 6 2 2 3 2 2 3" xfId="19304" xr:uid="{00000000-0005-0000-0000-00003A360000}"/>
    <cellStyle name="Normalny 2 2 6 2 2 3 2 2 4" xfId="27309" xr:uid="{00000000-0005-0000-0000-00003B360000}"/>
    <cellStyle name="Normalny 2 2 6 2 2 3 2 2 5" xfId="35314" xr:uid="{00000000-0005-0000-0000-00003C360000}"/>
    <cellStyle name="Normalny 2 2 6 2 2 3 2 2 6" xfId="43319" xr:uid="{00000000-0005-0000-0000-00003D360000}"/>
    <cellStyle name="Normalny 2 2 6 2 2 3 2 2 7" xfId="51324" xr:uid="{00000000-0005-0000-0000-00003E360000}"/>
    <cellStyle name="Normalny 2 2 6 2 2 3 2 3" xfId="14569" xr:uid="{00000000-0005-0000-0000-00003F360000}"/>
    <cellStyle name="Normalny 2 2 6 2 2 3 2 3 2" xfId="22574" xr:uid="{00000000-0005-0000-0000-000040360000}"/>
    <cellStyle name="Normalny 2 2 6 2 2 3 2 3 3" xfId="30579" xr:uid="{00000000-0005-0000-0000-000041360000}"/>
    <cellStyle name="Normalny 2 2 6 2 2 3 2 3 4" xfId="38584" xr:uid="{00000000-0005-0000-0000-000042360000}"/>
    <cellStyle name="Normalny 2 2 6 2 2 3 2 3 5" xfId="46589" xr:uid="{00000000-0005-0000-0000-000043360000}"/>
    <cellStyle name="Normalny 2 2 6 2 2 3 2 3 6" xfId="54594" xr:uid="{00000000-0005-0000-0000-000044360000}"/>
    <cellStyle name="Normalny 2 2 6 2 2 3 2 4" xfId="8002" xr:uid="{00000000-0005-0000-0000-000045360000}"/>
    <cellStyle name="Normalny 2 2 6 2 2 3 2 5" xfId="16008" xr:uid="{00000000-0005-0000-0000-000046360000}"/>
    <cellStyle name="Normalny 2 2 6 2 2 3 2 6" xfId="24013" xr:uid="{00000000-0005-0000-0000-000047360000}"/>
    <cellStyle name="Normalny 2 2 6 2 2 3 2 7" xfId="32018" xr:uid="{00000000-0005-0000-0000-000048360000}"/>
    <cellStyle name="Normalny 2 2 6 2 2 3 2 8" xfId="40023" xr:uid="{00000000-0005-0000-0000-000049360000}"/>
    <cellStyle name="Normalny 2 2 6 2 2 3 2 9" xfId="48028" xr:uid="{00000000-0005-0000-0000-00004A360000}"/>
    <cellStyle name="Normalny 2 2 6 2 2 3 3" xfId="2234" xr:uid="{00000000-0005-0000-0000-00004B360000}"/>
    <cellStyle name="Normalny 2 2 6 2 2 3 3 2" xfId="5530" xr:uid="{00000000-0005-0000-0000-00004C360000}"/>
    <cellStyle name="Normalny 2 2 6 2 2 3 3 2 2" xfId="12122" xr:uid="{00000000-0005-0000-0000-00004D360000}"/>
    <cellStyle name="Normalny 2 2 6 2 2 3 3 2 3" xfId="20128" xr:uid="{00000000-0005-0000-0000-00004E360000}"/>
    <cellStyle name="Normalny 2 2 6 2 2 3 3 2 4" xfId="28133" xr:uid="{00000000-0005-0000-0000-00004F360000}"/>
    <cellStyle name="Normalny 2 2 6 2 2 3 3 2 5" xfId="36138" xr:uid="{00000000-0005-0000-0000-000050360000}"/>
    <cellStyle name="Normalny 2 2 6 2 2 3 3 2 6" xfId="44143" xr:uid="{00000000-0005-0000-0000-000051360000}"/>
    <cellStyle name="Normalny 2 2 6 2 2 3 3 2 7" xfId="52148" xr:uid="{00000000-0005-0000-0000-000052360000}"/>
    <cellStyle name="Normalny 2 2 6 2 2 3 3 3" xfId="8826" xr:uid="{00000000-0005-0000-0000-000053360000}"/>
    <cellStyle name="Normalny 2 2 6 2 2 3 3 4" xfId="16832" xr:uid="{00000000-0005-0000-0000-000054360000}"/>
    <cellStyle name="Normalny 2 2 6 2 2 3 3 5" xfId="24837" xr:uid="{00000000-0005-0000-0000-000055360000}"/>
    <cellStyle name="Normalny 2 2 6 2 2 3 3 6" xfId="32842" xr:uid="{00000000-0005-0000-0000-000056360000}"/>
    <cellStyle name="Normalny 2 2 6 2 2 3 3 7" xfId="40847" xr:uid="{00000000-0005-0000-0000-000057360000}"/>
    <cellStyle name="Normalny 2 2 6 2 2 3 3 8" xfId="48852" xr:uid="{00000000-0005-0000-0000-000058360000}"/>
    <cellStyle name="Normalny 2 2 6 2 2 3 4" xfId="3058" xr:uid="{00000000-0005-0000-0000-000059360000}"/>
    <cellStyle name="Normalny 2 2 6 2 2 3 4 2" xfId="6354" xr:uid="{00000000-0005-0000-0000-00005A360000}"/>
    <cellStyle name="Normalny 2 2 6 2 2 3 4 2 2" xfId="12946" xr:uid="{00000000-0005-0000-0000-00005B360000}"/>
    <cellStyle name="Normalny 2 2 6 2 2 3 4 2 3" xfId="20952" xr:uid="{00000000-0005-0000-0000-00005C360000}"/>
    <cellStyle name="Normalny 2 2 6 2 2 3 4 2 4" xfId="28957" xr:uid="{00000000-0005-0000-0000-00005D360000}"/>
    <cellStyle name="Normalny 2 2 6 2 2 3 4 2 5" xfId="36962" xr:uid="{00000000-0005-0000-0000-00005E360000}"/>
    <cellStyle name="Normalny 2 2 6 2 2 3 4 2 6" xfId="44967" xr:uid="{00000000-0005-0000-0000-00005F360000}"/>
    <cellStyle name="Normalny 2 2 6 2 2 3 4 2 7" xfId="52972" xr:uid="{00000000-0005-0000-0000-000060360000}"/>
    <cellStyle name="Normalny 2 2 6 2 2 3 4 3" xfId="9650" xr:uid="{00000000-0005-0000-0000-000061360000}"/>
    <cellStyle name="Normalny 2 2 6 2 2 3 4 4" xfId="17656" xr:uid="{00000000-0005-0000-0000-000062360000}"/>
    <cellStyle name="Normalny 2 2 6 2 2 3 4 5" xfId="25661" xr:uid="{00000000-0005-0000-0000-000063360000}"/>
    <cellStyle name="Normalny 2 2 6 2 2 3 4 6" xfId="33666" xr:uid="{00000000-0005-0000-0000-000064360000}"/>
    <cellStyle name="Normalny 2 2 6 2 2 3 4 7" xfId="41671" xr:uid="{00000000-0005-0000-0000-000065360000}"/>
    <cellStyle name="Normalny 2 2 6 2 2 3 4 8" xfId="49676" xr:uid="{00000000-0005-0000-0000-000066360000}"/>
    <cellStyle name="Normalny 2 2 6 2 2 3 5" xfId="3882" xr:uid="{00000000-0005-0000-0000-000067360000}"/>
    <cellStyle name="Normalny 2 2 6 2 2 3 5 2" xfId="10474" xr:uid="{00000000-0005-0000-0000-000068360000}"/>
    <cellStyle name="Normalny 2 2 6 2 2 3 5 3" xfId="18480" xr:uid="{00000000-0005-0000-0000-000069360000}"/>
    <cellStyle name="Normalny 2 2 6 2 2 3 5 4" xfId="26485" xr:uid="{00000000-0005-0000-0000-00006A360000}"/>
    <cellStyle name="Normalny 2 2 6 2 2 3 5 5" xfId="34490" xr:uid="{00000000-0005-0000-0000-00006B360000}"/>
    <cellStyle name="Normalny 2 2 6 2 2 3 5 6" xfId="42495" xr:uid="{00000000-0005-0000-0000-00006C360000}"/>
    <cellStyle name="Normalny 2 2 6 2 2 3 5 7" xfId="50500" xr:uid="{00000000-0005-0000-0000-00006D360000}"/>
    <cellStyle name="Normalny 2 2 6 2 2 3 6" xfId="13966" xr:uid="{00000000-0005-0000-0000-00006E360000}"/>
    <cellStyle name="Normalny 2 2 6 2 2 3 6 2" xfId="21971" xr:uid="{00000000-0005-0000-0000-00006F360000}"/>
    <cellStyle name="Normalny 2 2 6 2 2 3 6 3" xfId="29976" xr:uid="{00000000-0005-0000-0000-000070360000}"/>
    <cellStyle name="Normalny 2 2 6 2 2 3 6 4" xfId="37981" xr:uid="{00000000-0005-0000-0000-000071360000}"/>
    <cellStyle name="Normalny 2 2 6 2 2 3 6 5" xfId="45986" xr:uid="{00000000-0005-0000-0000-000072360000}"/>
    <cellStyle name="Normalny 2 2 6 2 2 3 6 6" xfId="53991" xr:uid="{00000000-0005-0000-0000-000073360000}"/>
    <cellStyle name="Normalny 2 2 6 2 2 3 7" xfId="7178" xr:uid="{00000000-0005-0000-0000-000074360000}"/>
    <cellStyle name="Normalny 2 2 6 2 2 3 8" xfId="15184" xr:uid="{00000000-0005-0000-0000-000075360000}"/>
    <cellStyle name="Normalny 2 2 6 2 2 3 9" xfId="23189" xr:uid="{00000000-0005-0000-0000-000076360000}"/>
    <cellStyle name="Normalny 2 2 6 2 2 4" xfId="998" xr:uid="{00000000-0005-0000-0000-000077360000}"/>
    <cellStyle name="Normalny 2 2 6 2 2 4 2" xfId="4294" xr:uid="{00000000-0005-0000-0000-000078360000}"/>
    <cellStyle name="Normalny 2 2 6 2 2 4 2 2" xfId="10886" xr:uid="{00000000-0005-0000-0000-000079360000}"/>
    <cellStyle name="Normalny 2 2 6 2 2 4 2 3" xfId="18892" xr:uid="{00000000-0005-0000-0000-00007A360000}"/>
    <cellStyle name="Normalny 2 2 6 2 2 4 2 4" xfId="26897" xr:uid="{00000000-0005-0000-0000-00007B360000}"/>
    <cellStyle name="Normalny 2 2 6 2 2 4 2 5" xfId="34902" xr:uid="{00000000-0005-0000-0000-00007C360000}"/>
    <cellStyle name="Normalny 2 2 6 2 2 4 2 6" xfId="42907" xr:uid="{00000000-0005-0000-0000-00007D360000}"/>
    <cellStyle name="Normalny 2 2 6 2 2 4 2 7" xfId="50912" xr:uid="{00000000-0005-0000-0000-00007E360000}"/>
    <cellStyle name="Normalny 2 2 6 2 2 4 3" xfId="14169" xr:uid="{00000000-0005-0000-0000-00007F360000}"/>
    <cellStyle name="Normalny 2 2 6 2 2 4 3 2" xfId="22174" xr:uid="{00000000-0005-0000-0000-000080360000}"/>
    <cellStyle name="Normalny 2 2 6 2 2 4 3 3" xfId="30179" xr:uid="{00000000-0005-0000-0000-000081360000}"/>
    <cellStyle name="Normalny 2 2 6 2 2 4 3 4" xfId="38184" xr:uid="{00000000-0005-0000-0000-000082360000}"/>
    <cellStyle name="Normalny 2 2 6 2 2 4 3 5" xfId="46189" xr:uid="{00000000-0005-0000-0000-000083360000}"/>
    <cellStyle name="Normalny 2 2 6 2 2 4 3 6" xfId="54194" xr:uid="{00000000-0005-0000-0000-000084360000}"/>
    <cellStyle name="Normalny 2 2 6 2 2 4 4" xfId="7590" xr:uid="{00000000-0005-0000-0000-000085360000}"/>
    <cellStyle name="Normalny 2 2 6 2 2 4 5" xfId="15596" xr:uid="{00000000-0005-0000-0000-000086360000}"/>
    <cellStyle name="Normalny 2 2 6 2 2 4 6" xfId="23601" xr:uid="{00000000-0005-0000-0000-000087360000}"/>
    <cellStyle name="Normalny 2 2 6 2 2 4 7" xfId="31606" xr:uid="{00000000-0005-0000-0000-000088360000}"/>
    <cellStyle name="Normalny 2 2 6 2 2 4 8" xfId="39611" xr:uid="{00000000-0005-0000-0000-000089360000}"/>
    <cellStyle name="Normalny 2 2 6 2 2 4 9" xfId="47616" xr:uid="{00000000-0005-0000-0000-00008A360000}"/>
    <cellStyle name="Normalny 2 2 6 2 2 5" xfId="1822" xr:uid="{00000000-0005-0000-0000-00008B360000}"/>
    <cellStyle name="Normalny 2 2 6 2 2 5 2" xfId="5118" xr:uid="{00000000-0005-0000-0000-00008C360000}"/>
    <cellStyle name="Normalny 2 2 6 2 2 5 2 2" xfId="11710" xr:uid="{00000000-0005-0000-0000-00008D360000}"/>
    <cellStyle name="Normalny 2 2 6 2 2 5 2 3" xfId="19716" xr:uid="{00000000-0005-0000-0000-00008E360000}"/>
    <cellStyle name="Normalny 2 2 6 2 2 5 2 4" xfId="27721" xr:uid="{00000000-0005-0000-0000-00008F360000}"/>
    <cellStyle name="Normalny 2 2 6 2 2 5 2 5" xfId="35726" xr:uid="{00000000-0005-0000-0000-000090360000}"/>
    <cellStyle name="Normalny 2 2 6 2 2 5 2 6" xfId="43731" xr:uid="{00000000-0005-0000-0000-000091360000}"/>
    <cellStyle name="Normalny 2 2 6 2 2 5 2 7" xfId="51736" xr:uid="{00000000-0005-0000-0000-000092360000}"/>
    <cellStyle name="Normalny 2 2 6 2 2 5 3" xfId="13566" xr:uid="{00000000-0005-0000-0000-000093360000}"/>
    <cellStyle name="Normalny 2 2 6 2 2 5 3 2" xfId="21571" xr:uid="{00000000-0005-0000-0000-000094360000}"/>
    <cellStyle name="Normalny 2 2 6 2 2 5 3 3" xfId="29576" xr:uid="{00000000-0005-0000-0000-000095360000}"/>
    <cellStyle name="Normalny 2 2 6 2 2 5 3 4" xfId="37581" xr:uid="{00000000-0005-0000-0000-000096360000}"/>
    <cellStyle name="Normalny 2 2 6 2 2 5 3 5" xfId="45586" xr:uid="{00000000-0005-0000-0000-000097360000}"/>
    <cellStyle name="Normalny 2 2 6 2 2 5 3 6" xfId="53591" xr:uid="{00000000-0005-0000-0000-000098360000}"/>
    <cellStyle name="Normalny 2 2 6 2 2 5 4" xfId="8414" xr:uid="{00000000-0005-0000-0000-000099360000}"/>
    <cellStyle name="Normalny 2 2 6 2 2 5 5" xfId="16420" xr:uid="{00000000-0005-0000-0000-00009A360000}"/>
    <cellStyle name="Normalny 2 2 6 2 2 5 6" xfId="24425" xr:uid="{00000000-0005-0000-0000-00009B360000}"/>
    <cellStyle name="Normalny 2 2 6 2 2 5 7" xfId="32430" xr:uid="{00000000-0005-0000-0000-00009C360000}"/>
    <cellStyle name="Normalny 2 2 6 2 2 5 8" xfId="40435" xr:uid="{00000000-0005-0000-0000-00009D360000}"/>
    <cellStyle name="Normalny 2 2 6 2 2 5 9" xfId="48440" xr:uid="{00000000-0005-0000-0000-00009E360000}"/>
    <cellStyle name="Normalny 2 2 6 2 2 6" xfId="2646" xr:uid="{00000000-0005-0000-0000-00009F360000}"/>
    <cellStyle name="Normalny 2 2 6 2 2 6 2" xfId="5942" xr:uid="{00000000-0005-0000-0000-0000A0360000}"/>
    <cellStyle name="Normalny 2 2 6 2 2 6 2 2" xfId="12534" xr:uid="{00000000-0005-0000-0000-0000A1360000}"/>
    <cellStyle name="Normalny 2 2 6 2 2 6 2 3" xfId="20540" xr:uid="{00000000-0005-0000-0000-0000A2360000}"/>
    <cellStyle name="Normalny 2 2 6 2 2 6 2 4" xfId="28545" xr:uid="{00000000-0005-0000-0000-0000A3360000}"/>
    <cellStyle name="Normalny 2 2 6 2 2 6 2 5" xfId="36550" xr:uid="{00000000-0005-0000-0000-0000A4360000}"/>
    <cellStyle name="Normalny 2 2 6 2 2 6 2 6" xfId="44555" xr:uid="{00000000-0005-0000-0000-0000A5360000}"/>
    <cellStyle name="Normalny 2 2 6 2 2 6 2 7" xfId="52560" xr:uid="{00000000-0005-0000-0000-0000A6360000}"/>
    <cellStyle name="Normalny 2 2 6 2 2 6 3" xfId="9238" xr:uid="{00000000-0005-0000-0000-0000A7360000}"/>
    <cellStyle name="Normalny 2 2 6 2 2 6 4" xfId="17244" xr:uid="{00000000-0005-0000-0000-0000A8360000}"/>
    <cellStyle name="Normalny 2 2 6 2 2 6 5" xfId="25249" xr:uid="{00000000-0005-0000-0000-0000A9360000}"/>
    <cellStyle name="Normalny 2 2 6 2 2 6 6" xfId="33254" xr:uid="{00000000-0005-0000-0000-0000AA360000}"/>
    <cellStyle name="Normalny 2 2 6 2 2 6 7" xfId="41259" xr:uid="{00000000-0005-0000-0000-0000AB360000}"/>
    <cellStyle name="Normalny 2 2 6 2 2 6 8" xfId="49264" xr:uid="{00000000-0005-0000-0000-0000AC360000}"/>
    <cellStyle name="Normalny 2 2 6 2 2 7" xfId="3470" xr:uid="{00000000-0005-0000-0000-0000AD360000}"/>
    <cellStyle name="Normalny 2 2 6 2 2 7 2" xfId="10062" xr:uid="{00000000-0005-0000-0000-0000AE360000}"/>
    <cellStyle name="Normalny 2 2 6 2 2 7 3" xfId="18068" xr:uid="{00000000-0005-0000-0000-0000AF360000}"/>
    <cellStyle name="Normalny 2 2 6 2 2 7 4" xfId="26073" xr:uid="{00000000-0005-0000-0000-0000B0360000}"/>
    <cellStyle name="Normalny 2 2 6 2 2 7 5" xfId="34078" xr:uid="{00000000-0005-0000-0000-0000B1360000}"/>
    <cellStyle name="Normalny 2 2 6 2 2 7 6" xfId="42083" xr:uid="{00000000-0005-0000-0000-0000B2360000}"/>
    <cellStyle name="Normalny 2 2 6 2 2 7 7" xfId="50088" xr:uid="{00000000-0005-0000-0000-0000B3360000}"/>
    <cellStyle name="Normalny 2 2 6 2 2 8" xfId="13360" xr:uid="{00000000-0005-0000-0000-0000B4360000}"/>
    <cellStyle name="Normalny 2 2 6 2 2 8 2" xfId="21365" xr:uid="{00000000-0005-0000-0000-0000B5360000}"/>
    <cellStyle name="Normalny 2 2 6 2 2 8 3" xfId="29370" xr:uid="{00000000-0005-0000-0000-0000B6360000}"/>
    <cellStyle name="Normalny 2 2 6 2 2 8 4" xfId="37375" xr:uid="{00000000-0005-0000-0000-0000B7360000}"/>
    <cellStyle name="Normalny 2 2 6 2 2 8 5" xfId="45380" xr:uid="{00000000-0005-0000-0000-0000B8360000}"/>
    <cellStyle name="Normalny 2 2 6 2 2 8 6" xfId="53385" xr:uid="{00000000-0005-0000-0000-0000B9360000}"/>
    <cellStyle name="Normalny 2 2 6 2 2 9" xfId="6766" xr:uid="{00000000-0005-0000-0000-0000BA360000}"/>
    <cellStyle name="Normalny 2 2 6 2 3" xfId="283" xr:uid="{00000000-0005-0000-0000-0000BB360000}"/>
    <cellStyle name="Normalny 2 2 6 2 3 10" xfId="22886" xr:uid="{00000000-0005-0000-0000-0000BC360000}"/>
    <cellStyle name="Normalny 2 2 6 2 3 11" xfId="30891" xr:uid="{00000000-0005-0000-0000-0000BD360000}"/>
    <cellStyle name="Normalny 2 2 6 2 3 12" xfId="38896" xr:uid="{00000000-0005-0000-0000-0000BE360000}"/>
    <cellStyle name="Normalny 2 2 6 2 3 13" xfId="46901" xr:uid="{00000000-0005-0000-0000-0000BF360000}"/>
    <cellStyle name="Normalny 2 2 6 2 3 2" xfId="695" xr:uid="{00000000-0005-0000-0000-0000C0360000}"/>
    <cellStyle name="Normalny 2 2 6 2 3 2 10" xfId="31303" xr:uid="{00000000-0005-0000-0000-0000C1360000}"/>
    <cellStyle name="Normalny 2 2 6 2 3 2 11" xfId="39308" xr:uid="{00000000-0005-0000-0000-0000C2360000}"/>
    <cellStyle name="Normalny 2 2 6 2 3 2 12" xfId="47313" xr:uid="{00000000-0005-0000-0000-0000C3360000}"/>
    <cellStyle name="Normalny 2 2 6 2 3 2 2" xfId="1519" xr:uid="{00000000-0005-0000-0000-0000C4360000}"/>
    <cellStyle name="Normalny 2 2 6 2 3 2 2 2" xfId="4815" xr:uid="{00000000-0005-0000-0000-0000C5360000}"/>
    <cellStyle name="Normalny 2 2 6 2 3 2 2 2 2" xfId="11407" xr:uid="{00000000-0005-0000-0000-0000C6360000}"/>
    <cellStyle name="Normalny 2 2 6 2 3 2 2 2 3" xfId="19413" xr:uid="{00000000-0005-0000-0000-0000C7360000}"/>
    <cellStyle name="Normalny 2 2 6 2 3 2 2 2 4" xfId="27418" xr:uid="{00000000-0005-0000-0000-0000C8360000}"/>
    <cellStyle name="Normalny 2 2 6 2 3 2 2 2 5" xfId="35423" xr:uid="{00000000-0005-0000-0000-0000C9360000}"/>
    <cellStyle name="Normalny 2 2 6 2 3 2 2 2 6" xfId="43428" xr:uid="{00000000-0005-0000-0000-0000CA360000}"/>
    <cellStyle name="Normalny 2 2 6 2 3 2 2 2 7" xfId="51433" xr:uid="{00000000-0005-0000-0000-0000CB360000}"/>
    <cellStyle name="Normalny 2 2 6 2 3 2 2 3" xfId="8111" xr:uid="{00000000-0005-0000-0000-0000CC360000}"/>
    <cellStyle name="Normalny 2 2 6 2 3 2 2 4" xfId="16117" xr:uid="{00000000-0005-0000-0000-0000CD360000}"/>
    <cellStyle name="Normalny 2 2 6 2 3 2 2 5" xfId="24122" xr:uid="{00000000-0005-0000-0000-0000CE360000}"/>
    <cellStyle name="Normalny 2 2 6 2 3 2 2 6" xfId="32127" xr:uid="{00000000-0005-0000-0000-0000CF360000}"/>
    <cellStyle name="Normalny 2 2 6 2 3 2 2 7" xfId="40132" xr:uid="{00000000-0005-0000-0000-0000D0360000}"/>
    <cellStyle name="Normalny 2 2 6 2 3 2 2 8" xfId="48137" xr:uid="{00000000-0005-0000-0000-0000D1360000}"/>
    <cellStyle name="Normalny 2 2 6 2 3 2 3" xfId="2343" xr:uid="{00000000-0005-0000-0000-0000D2360000}"/>
    <cellStyle name="Normalny 2 2 6 2 3 2 3 2" xfId="5639" xr:uid="{00000000-0005-0000-0000-0000D3360000}"/>
    <cellStyle name="Normalny 2 2 6 2 3 2 3 2 2" xfId="12231" xr:uid="{00000000-0005-0000-0000-0000D4360000}"/>
    <cellStyle name="Normalny 2 2 6 2 3 2 3 2 3" xfId="20237" xr:uid="{00000000-0005-0000-0000-0000D5360000}"/>
    <cellStyle name="Normalny 2 2 6 2 3 2 3 2 4" xfId="28242" xr:uid="{00000000-0005-0000-0000-0000D6360000}"/>
    <cellStyle name="Normalny 2 2 6 2 3 2 3 2 5" xfId="36247" xr:uid="{00000000-0005-0000-0000-0000D7360000}"/>
    <cellStyle name="Normalny 2 2 6 2 3 2 3 2 6" xfId="44252" xr:uid="{00000000-0005-0000-0000-0000D8360000}"/>
    <cellStyle name="Normalny 2 2 6 2 3 2 3 2 7" xfId="52257" xr:uid="{00000000-0005-0000-0000-0000D9360000}"/>
    <cellStyle name="Normalny 2 2 6 2 3 2 3 3" xfId="8935" xr:uid="{00000000-0005-0000-0000-0000DA360000}"/>
    <cellStyle name="Normalny 2 2 6 2 3 2 3 4" xfId="16941" xr:uid="{00000000-0005-0000-0000-0000DB360000}"/>
    <cellStyle name="Normalny 2 2 6 2 3 2 3 5" xfId="24946" xr:uid="{00000000-0005-0000-0000-0000DC360000}"/>
    <cellStyle name="Normalny 2 2 6 2 3 2 3 6" xfId="32951" xr:uid="{00000000-0005-0000-0000-0000DD360000}"/>
    <cellStyle name="Normalny 2 2 6 2 3 2 3 7" xfId="40956" xr:uid="{00000000-0005-0000-0000-0000DE360000}"/>
    <cellStyle name="Normalny 2 2 6 2 3 2 3 8" xfId="48961" xr:uid="{00000000-0005-0000-0000-0000DF360000}"/>
    <cellStyle name="Normalny 2 2 6 2 3 2 4" xfId="3167" xr:uid="{00000000-0005-0000-0000-0000E0360000}"/>
    <cellStyle name="Normalny 2 2 6 2 3 2 4 2" xfId="6463" xr:uid="{00000000-0005-0000-0000-0000E1360000}"/>
    <cellStyle name="Normalny 2 2 6 2 3 2 4 2 2" xfId="13055" xr:uid="{00000000-0005-0000-0000-0000E2360000}"/>
    <cellStyle name="Normalny 2 2 6 2 3 2 4 2 3" xfId="21061" xr:uid="{00000000-0005-0000-0000-0000E3360000}"/>
    <cellStyle name="Normalny 2 2 6 2 3 2 4 2 4" xfId="29066" xr:uid="{00000000-0005-0000-0000-0000E4360000}"/>
    <cellStyle name="Normalny 2 2 6 2 3 2 4 2 5" xfId="37071" xr:uid="{00000000-0005-0000-0000-0000E5360000}"/>
    <cellStyle name="Normalny 2 2 6 2 3 2 4 2 6" xfId="45076" xr:uid="{00000000-0005-0000-0000-0000E6360000}"/>
    <cellStyle name="Normalny 2 2 6 2 3 2 4 2 7" xfId="53081" xr:uid="{00000000-0005-0000-0000-0000E7360000}"/>
    <cellStyle name="Normalny 2 2 6 2 3 2 4 3" xfId="9759" xr:uid="{00000000-0005-0000-0000-0000E8360000}"/>
    <cellStyle name="Normalny 2 2 6 2 3 2 4 4" xfId="17765" xr:uid="{00000000-0005-0000-0000-0000E9360000}"/>
    <cellStyle name="Normalny 2 2 6 2 3 2 4 5" xfId="25770" xr:uid="{00000000-0005-0000-0000-0000EA360000}"/>
    <cellStyle name="Normalny 2 2 6 2 3 2 4 6" xfId="33775" xr:uid="{00000000-0005-0000-0000-0000EB360000}"/>
    <cellStyle name="Normalny 2 2 6 2 3 2 4 7" xfId="41780" xr:uid="{00000000-0005-0000-0000-0000EC360000}"/>
    <cellStyle name="Normalny 2 2 6 2 3 2 4 8" xfId="49785" xr:uid="{00000000-0005-0000-0000-0000ED360000}"/>
    <cellStyle name="Normalny 2 2 6 2 3 2 5" xfId="3991" xr:uid="{00000000-0005-0000-0000-0000EE360000}"/>
    <cellStyle name="Normalny 2 2 6 2 3 2 5 2" xfId="10583" xr:uid="{00000000-0005-0000-0000-0000EF360000}"/>
    <cellStyle name="Normalny 2 2 6 2 3 2 5 3" xfId="18589" xr:uid="{00000000-0005-0000-0000-0000F0360000}"/>
    <cellStyle name="Normalny 2 2 6 2 3 2 5 4" xfId="26594" xr:uid="{00000000-0005-0000-0000-0000F1360000}"/>
    <cellStyle name="Normalny 2 2 6 2 3 2 5 5" xfId="34599" xr:uid="{00000000-0005-0000-0000-0000F2360000}"/>
    <cellStyle name="Normalny 2 2 6 2 3 2 5 6" xfId="42604" xr:uid="{00000000-0005-0000-0000-0000F3360000}"/>
    <cellStyle name="Normalny 2 2 6 2 3 2 5 7" xfId="50609" xr:uid="{00000000-0005-0000-0000-0000F4360000}"/>
    <cellStyle name="Normalny 2 2 6 2 3 2 6" xfId="14269" xr:uid="{00000000-0005-0000-0000-0000F5360000}"/>
    <cellStyle name="Normalny 2 2 6 2 3 2 6 2" xfId="22274" xr:uid="{00000000-0005-0000-0000-0000F6360000}"/>
    <cellStyle name="Normalny 2 2 6 2 3 2 6 3" xfId="30279" xr:uid="{00000000-0005-0000-0000-0000F7360000}"/>
    <cellStyle name="Normalny 2 2 6 2 3 2 6 4" xfId="38284" xr:uid="{00000000-0005-0000-0000-0000F8360000}"/>
    <cellStyle name="Normalny 2 2 6 2 3 2 6 5" xfId="46289" xr:uid="{00000000-0005-0000-0000-0000F9360000}"/>
    <cellStyle name="Normalny 2 2 6 2 3 2 6 6" xfId="54294" xr:uid="{00000000-0005-0000-0000-0000FA360000}"/>
    <cellStyle name="Normalny 2 2 6 2 3 2 7" xfId="7287" xr:uid="{00000000-0005-0000-0000-0000FB360000}"/>
    <cellStyle name="Normalny 2 2 6 2 3 2 8" xfId="15293" xr:uid="{00000000-0005-0000-0000-0000FC360000}"/>
    <cellStyle name="Normalny 2 2 6 2 3 2 9" xfId="23298" xr:uid="{00000000-0005-0000-0000-0000FD360000}"/>
    <cellStyle name="Normalny 2 2 6 2 3 3" xfId="1107" xr:uid="{00000000-0005-0000-0000-0000FE360000}"/>
    <cellStyle name="Normalny 2 2 6 2 3 3 2" xfId="4403" xr:uid="{00000000-0005-0000-0000-0000FF360000}"/>
    <cellStyle name="Normalny 2 2 6 2 3 3 2 2" xfId="10995" xr:uid="{00000000-0005-0000-0000-000000370000}"/>
    <cellStyle name="Normalny 2 2 6 2 3 3 2 3" xfId="19001" xr:uid="{00000000-0005-0000-0000-000001370000}"/>
    <cellStyle name="Normalny 2 2 6 2 3 3 2 4" xfId="27006" xr:uid="{00000000-0005-0000-0000-000002370000}"/>
    <cellStyle name="Normalny 2 2 6 2 3 3 2 5" xfId="35011" xr:uid="{00000000-0005-0000-0000-000003370000}"/>
    <cellStyle name="Normalny 2 2 6 2 3 3 2 6" xfId="43016" xr:uid="{00000000-0005-0000-0000-000004370000}"/>
    <cellStyle name="Normalny 2 2 6 2 3 3 2 7" xfId="51021" xr:uid="{00000000-0005-0000-0000-000005370000}"/>
    <cellStyle name="Normalny 2 2 6 2 3 3 3" xfId="7699" xr:uid="{00000000-0005-0000-0000-000006370000}"/>
    <cellStyle name="Normalny 2 2 6 2 3 3 4" xfId="15705" xr:uid="{00000000-0005-0000-0000-000007370000}"/>
    <cellStyle name="Normalny 2 2 6 2 3 3 5" xfId="23710" xr:uid="{00000000-0005-0000-0000-000008370000}"/>
    <cellStyle name="Normalny 2 2 6 2 3 3 6" xfId="31715" xr:uid="{00000000-0005-0000-0000-000009370000}"/>
    <cellStyle name="Normalny 2 2 6 2 3 3 7" xfId="39720" xr:uid="{00000000-0005-0000-0000-00000A370000}"/>
    <cellStyle name="Normalny 2 2 6 2 3 3 8" xfId="47725" xr:uid="{00000000-0005-0000-0000-00000B370000}"/>
    <cellStyle name="Normalny 2 2 6 2 3 4" xfId="1931" xr:uid="{00000000-0005-0000-0000-00000C370000}"/>
    <cellStyle name="Normalny 2 2 6 2 3 4 2" xfId="5227" xr:uid="{00000000-0005-0000-0000-00000D370000}"/>
    <cellStyle name="Normalny 2 2 6 2 3 4 2 2" xfId="11819" xr:uid="{00000000-0005-0000-0000-00000E370000}"/>
    <cellStyle name="Normalny 2 2 6 2 3 4 2 3" xfId="19825" xr:uid="{00000000-0005-0000-0000-00000F370000}"/>
    <cellStyle name="Normalny 2 2 6 2 3 4 2 4" xfId="27830" xr:uid="{00000000-0005-0000-0000-000010370000}"/>
    <cellStyle name="Normalny 2 2 6 2 3 4 2 5" xfId="35835" xr:uid="{00000000-0005-0000-0000-000011370000}"/>
    <cellStyle name="Normalny 2 2 6 2 3 4 2 6" xfId="43840" xr:uid="{00000000-0005-0000-0000-000012370000}"/>
    <cellStyle name="Normalny 2 2 6 2 3 4 2 7" xfId="51845" xr:uid="{00000000-0005-0000-0000-000013370000}"/>
    <cellStyle name="Normalny 2 2 6 2 3 4 3" xfId="8523" xr:uid="{00000000-0005-0000-0000-000014370000}"/>
    <cellStyle name="Normalny 2 2 6 2 3 4 4" xfId="16529" xr:uid="{00000000-0005-0000-0000-000015370000}"/>
    <cellStyle name="Normalny 2 2 6 2 3 4 5" xfId="24534" xr:uid="{00000000-0005-0000-0000-000016370000}"/>
    <cellStyle name="Normalny 2 2 6 2 3 4 6" xfId="32539" xr:uid="{00000000-0005-0000-0000-000017370000}"/>
    <cellStyle name="Normalny 2 2 6 2 3 4 7" xfId="40544" xr:uid="{00000000-0005-0000-0000-000018370000}"/>
    <cellStyle name="Normalny 2 2 6 2 3 4 8" xfId="48549" xr:uid="{00000000-0005-0000-0000-000019370000}"/>
    <cellStyle name="Normalny 2 2 6 2 3 5" xfId="2755" xr:uid="{00000000-0005-0000-0000-00001A370000}"/>
    <cellStyle name="Normalny 2 2 6 2 3 5 2" xfId="6051" xr:uid="{00000000-0005-0000-0000-00001B370000}"/>
    <cellStyle name="Normalny 2 2 6 2 3 5 2 2" xfId="12643" xr:uid="{00000000-0005-0000-0000-00001C370000}"/>
    <cellStyle name="Normalny 2 2 6 2 3 5 2 3" xfId="20649" xr:uid="{00000000-0005-0000-0000-00001D370000}"/>
    <cellStyle name="Normalny 2 2 6 2 3 5 2 4" xfId="28654" xr:uid="{00000000-0005-0000-0000-00001E370000}"/>
    <cellStyle name="Normalny 2 2 6 2 3 5 2 5" xfId="36659" xr:uid="{00000000-0005-0000-0000-00001F370000}"/>
    <cellStyle name="Normalny 2 2 6 2 3 5 2 6" xfId="44664" xr:uid="{00000000-0005-0000-0000-000020370000}"/>
    <cellStyle name="Normalny 2 2 6 2 3 5 2 7" xfId="52669" xr:uid="{00000000-0005-0000-0000-000021370000}"/>
    <cellStyle name="Normalny 2 2 6 2 3 5 3" xfId="9347" xr:uid="{00000000-0005-0000-0000-000022370000}"/>
    <cellStyle name="Normalny 2 2 6 2 3 5 4" xfId="17353" xr:uid="{00000000-0005-0000-0000-000023370000}"/>
    <cellStyle name="Normalny 2 2 6 2 3 5 5" xfId="25358" xr:uid="{00000000-0005-0000-0000-000024370000}"/>
    <cellStyle name="Normalny 2 2 6 2 3 5 6" xfId="33363" xr:uid="{00000000-0005-0000-0000-000025370000}"/>
    <cellStyle name="Normalny 2 2 6 2 3 5 7" xfId="41368" xr:uid="{00000000-0005-0000-0000-000026370000}"/>
    <cellStyle name="Normalny 2 2 6 2 3 5 8" xfId="49373" xr:uid="{00000000-0005-0000-0000-000027370000}"/>
    <cellStyle name="Normalny 2 2 6 2 3 6" xfId="3579" xr:uid="{00000000-0005-0000-0000-000028370000}"/>
    <cellStyle name="Normalny 2 2 6 2 3 6 2" xfId="10171" xr:uid="{00000000-0005-0000-0000-000029370000}"/>
    <cellStyle name="Normalny 2 2 6 2 3 6 3" xfId="18177" xr:uid="{00000000-0005-0000-0000-00002A370000}"/>
    <cellStyle name="Normalny 2 2 6 2 3 6 4" xfId="26182" xr:uid="{00000000-0005-0000-0000-00002B370000}"/>
    <cellStyle name="Normalny 2 2 6 2 3 6 5" xfId="34187" xr:uid="{00000000-0005-0000-0000-00002C370000}"/>
    <cellStyle name="Normalny 2 2 6 2 3 6 6" xfId="42192" xr:uid="{00000000-0005-0000-0000-00002D370000}"/>
    <cellStyle name="Normalny 2 2 6 2 3 6 7" xfId="50197" xr:uid="{00000000-0005-0000-0000-00002E370000}"/>
    <cellStyle name="Normalny 2 2 6 2 3 7" xfId="13666" xr:uid="{00000000-0005-0000-0000-00002F370000}"/>
    <cellStyle name="Normalny 2 2 6 2 3 7 2" xfId="21671" xr:uid="{00000000-0005-0000-0000-000030370000}"/>
    <cellStyle name="Normalny 2 2 6 2 3 7 3" xfId="29676" xr:uid="{00000000-0005-0000-0000-000031370000}"/>
    <cellStyle name="Normalny 2 2 6 2 3 7 4" xfId="37681" xr:uid="{00000000-0005-0000-0000-000032370000}"/>
    <cellStyle name="Normalny 2 2 6 2 3 7 5" xfId="45686" xr:uid="{00000000-0005-0000-0000-000033370000}"/>
    <cellStyle name="Normalny 2 2 6 2 3 7 6" xfId="53691" xr:uid="{00000000-0005-0000-0000-000034370000}"/>
    <cellStyle name="Normalny 2 2 6 2 3 8" xfId="6875" xr:uid="{00000000-0005-0000-0000-000035370000}"/>
    <cellStyle name="Normalny 2 2 6 2 3 9" xfId="14881" xr:uid="{00000000-0005-0000-0000-000036370000}"/>
    <cellStyle name="Normalny 2 2 6 2 4" xfId="489" xr:uid="{00000000-0005-0000-0000-000037370000}"/>
    <cellStyle name="Normalny 2 2 6 2 4 10" xfId="31097" xr:uid="{00000000-0005-0000-0000-000038370000}"/>
    <cellStyle name="Normalny 2 2 6 2 4 11" xfId="39102" xr:uid="{00000000-0005-0000-0000-000039370000}"/>
    <cellStyle name="Normalny 2 2 6 2 4 12" xfId="47107" xr:uid="{00000000-0005-0000-0000-00003A370000}"/>
    <cellStyle name="Normalny 2 2 6 2 4 2" xfId="1313" xr:uid="{00000000-0005-0000-0000-00003B370000}"/>
    <cellStyle name="Normalny 2 2 6 2 4 2 2" xfId="4609" xr:uid="{00000000-0005-0000-0000-00003C370000}"/>
    <cellStyle name="Normalny 2 2 6 2 4 2 2 2" xfId="11201" xr:uid="{00000000-0005-0000-0000-00003D370000}"/>
    <cellStyle name="Normalny 2 2 6 2 4 2 2 3" xfId="19207" xr:uid="{00000000-0005-0000-0000-00003E370000}"/>
    <cellStyle name="Normalny 2 2 6 2 4 2 2 4" xfId="27212" xr:uid="{00000000-0005-0000-0000-00003F370000}"/>
    <cellStyle name="Normalny 2 2 6 2 4 2 2 5" xfId="35217" xr:uid="{00000000-0005-0000-0000-000040370000}"/>
    <cellStyle name="Normalny 2 2 6 2 4 2 2 6" xfId="43222" xr:uid="{00000000-0005-0000-0000-000041370000}"/>
    <cellStyle name="Normalny 2 2 6 2 4 2 2 7" xfId="51227" xr:uid="{00000000-0005-0000-0000-000042370000}"/>
    <cellStyle name="Normalny 2 2 6 2 4 2 3" xfId="14472" xr:uid="{00000000-0005-0000-0000-000043370000}"/>
    <cellStyle name="Normalny 2 2 6 2 4 2 3 2" xfId="22477" xr:uid="{00000000-0005-0000-0000-000044370000}"/>
    <cellStyle name="Normalny 2 2 6 2 4 2 3 3" xfId="30482" xr:uid="{00000000-0005-0000-0000-000045370000}"/>
    <cellStyle name="Normalny 2 2 6 2 4 2 3 4" xfId="38487" xr:uid="{00000000-0005-0000-0000-000046370000}"/>
    <cellStyle name="Normalny 2 2 6 2 4 2 3 5" xfId="46492" xr:uid="{00000000-0005-0000-0000-000047370000}"/>
    <cellStyle name="Normalny 2 2 6 2 4 2 3 6" xfId="54497" xr:uid="{00000000-0005-0000-0000-000048370000}"/>
    <cellStyle name="Normalny 2 2 6 2 4 2 4" xfId="7905" xr:uid="{00000000-0005-0000-0000-000049370000}"/>
    <cellStyle name="Normalny 2 2 6 2 4 2 5" xfId="15911" xr:uid="{00000000-0005-0000-0000-00004A370000}"/>
    <cellStyle name="Normalny 2 2 6 2 4 2 6" xfId="23916" xr:uid="{00000000-0005-0000-0000-00004B370000}"/>
    <cellStyle name="Normalny 2 2 6 2 4 2 7" xfId="31921" xr:uid="{00000000-0005-0000-0000-00004C370000}"/>
    <cellStyle name="Normalny 2 2 6 2 4 2 8" xfId="39926" xr:uid="{00000000-0005-0000-0000-00004D370000}"/>
    <cellStyle name="Normalny 2 2 6 2 4 2 9" xfId="47931" xr:uid="{00000000-0005-0000-0000-00004E370000}"/>
    <cellStyle name="Normalny 2 2 6 2 4 3" xfId="2137" xr:uid="{00000000-0005-0000-0000-00004F370000}"/>
    <cellStyle name="Normalny 2 2 6 2 4 3 2" xfId="5433" xr:uid="{00000000-0005-0000-0000-000050370000}"/>
    <cellStyle name="Normalny 2 2 6 2 4 3 2 2" xfId="12025" xr:uid="{00000000-0005-0000-0000-000051370000}"/>
    <cellStyle name="Normalny 2 2 6 2 4 3 2 3" xfId="20031" xr:uid="{00000000-0005-0000-0000-000052370000}"/>
    <cellStyle name="Normalny 2 2 6 2 4 3 2 4" xfId="28036" xr:uid="{00000000-0005-0000-0000-000053370000}"/>
    <cellStyle name="Normalny 2 2 6 2 4 3 2 5" xfId="36041" xr:uid="{00000000-0005-0000-0000-000054370000}"/>
    <cellStyle name="Normalny 2 2 6 2 4 3 2 6" xfId="44046" xr:uid="{00000000-0005-0000-0000-000055370000}"/>
    <cellStyle name="Normalny 2 2 6 2 4 3 2 7" xfId="52051" xr:uid="{00000000-0005-0000-0000-000056370000}"/>
    <cellStyle name="Normalny 2 2 6 2 4 3 3" xfId="8729" xr:uid="{00000000-0005-0000-0000-000057370000}"/>
    <cellStyle name="Normalny 2 2 6 2 4 3 4" xfId="16735" xr:uid="{00000000-0005-0000-0000-000058370000}"/>
    <cellStyle name="Normalny 2 2 6 2 4 3 5" xfId="24740" xr:uid="{00000000-0005-0000-0000-000059370000}"/>
    <cellStyle name="Normalny 2 2 6 2 4 3 6" xfId="32745" xr:uid="{00000000-0005-0000-0000-00005A370000}"/>
    <cellStyle name="Normalny 2 2 6 2 4 3 7" xfId="40750" xr:uid="{00000000-0005-0000-0000-00005B370000}"/>
    <cellStyle name="Normalny 2 2 6 2 4 3 8" xfId="48755" xr:uid="{00000000-0005-0000-0000-00005C370000}"/>
    <cellStyle name="Normalny 2 2 6 2 4 4" xfId="2961" xr:uid="{00000000-0005-0000-0000-00005D370000}"/>
    <cellStyle name="Normalny 2 2 6 2 4 4 2" xfId="6257" xr:uid="{00000000-0005-0000-0000-00005E370000}"/>
    <cellStyle name="Normalny 2 2 6 2 4 4 2 2" xfId="12849" xr:uid="{00000000-0005-0000-0000-00005F370000}"/>
    <cellStyle name="Normalny 2 2 6 2 4 4 2 3" xfId="20855" xr:uid="{00000000-0005-0000-0000-000060370000}"/>
    <cellStyle name="Normalny 2 2 6 2 4 4 2 4" xfId="28860" xr:uid="{00000000-0005-0000-0000-000061370000}"/>
    <cellStyle name="Normalny 2 2 6 2 4 4 2 5" xfId="36865" xr:uid="{00000000-0005-0000-0000-000062370000}"/>
    <cellStyle name="Normalny 2 2 6 2 4 4 2 6" xfId="44870" xr:uid="{00000000-0005-0000-0000-000063370000}"/>
    <cellStyle name="Normalny 2 2 6 2 4 4 2 7" xfId="52875" xr:uid="{00000000-0005-0000-0000-000064370000}"/>
    <cellStyle name="Normalny 2 2 6 2 4 4 3" xfId="9553" xr:uid="{00000000-0005-0000-0000-000065370000}"/>
    <cellStyle name="Normalny 2 2 6 2 4 4 4" xfId="17559" xr:uid="{00000000-0005-0000-0000-000066370000}"/>
    <cellStyle name="Normalny 2 2 6 2 4 4 5" xfId="25564" xr:uid="{00000000-0005-0000-0000-000067370000}"/>
    <cellStyle name="Normalny 2 2 6 2 4 4 6" xfId="33569" xr:uid="{00000000-0005-0000-0000-000068370000}"/>
    <cellStyle name="Normalny 2 2 6 2 4 4 7" xfId="41574" xr:uid="{00000000-0005-0000-0000-000069370000}"/>
    <cellStyle name="Normalny 2 2 6 2 4 4 8" xfId="49579" xr:uid="{00000000-0005-0000-0000-00006A370000}"/>
    <cellStyle name="Normalny 2 2 6 2 4 5" xfId="3785" xr:uid="{00000000-0005-0000-0000-00006B370000}"/>
    <cellStyle name="Normalny 2 2 6 2 4 5 2" xfId="10377" xr:uid="{00000000-0005-0000-0000-00006C370000}"/>
    <cellStyle name="Normalny 2 2 6 2 4 5 3" xfId="18383" xr:uid="{00000000-0005-0000-0000-00006D370000}"/>
    <cellStyle name="Normalny 2 2 6 2 4 5 4" xfId="26388" xr:uid="{00000000-0005-0000-0000-00006E370000}"/>
    <cellStyle name="Normalny 2 2 6 2 4 5 5" xfId="34393" xr:uid="{00000000-0005-0000-0000-00006F370000}"/>
    <cellStyle name="Normalny 2 2 6 2 4 5 6" xfId="42398" xr:uid="{00000000-0005-0000-0000-000070370000}"/>
    <cellStyle name="Normalny 2 2 6 2 4 5 7" xfId="50403" xr:uid="{00000000-0005-0000-0000-000071370000}"/>
    <cellStyle name="Normalny 2 2 6 2 4 6" xfId="13869" xr:uid="{00000000-0005-0000-0000-000072370000}"/>
    <cellStyle name="Normalny 2 2 6 2 4 6 2" xfId="21874" xr:uid="{00000000-0005-0000-0000-000073370000}"/>
    <cellStyle name="Normalny 2 2 6 2 4 6 3" xfId="29879" xr:uid="{00000000-0005-0000-0000-000074370000}"/>
    <cellStyle name="Normalny 2 2 6 2 4 6 4" xfId="37884" xr:uid="{00000000-0005-0000-0000-000075370000}"/>
    <cellStyle name="Normalny 2 2 6 2 4 6 5" xfId="45889" xr:uid="{00000000-0005-0000-0000-000076370000}"/>
    <cellStyle name="Normalny 2 2 6 2 4 6 6" xfId="53894" xr:uid="{00000000-0005-0000-0000-000077370000}"/>
    <cellStyle name="Normalny 2 2 6 2 4 7" xfId="7081" xr:uid="{00000000-0005-0000-0000-000078370000}"/>
    <cellStyle name="Normalny 2 2 6 2 4 8" xfId="15087" xr:uid="{00000000-0005-0000-0000-000079370000}"/>
    <cellStyle name="Normalny 2 2 6 2 4 9" xfId="23092" xr:uid="{00000000-0005-0000-0000-00007A370000}"/>
    <cellStyle name="Normalny 2 2 6 2 5" xfId="901" xr:uid="{00000000-0005-0000-0000-00007B370000}"/>
    <cellStyle name="Normalny 2 2 6 2 5 2" xfId="4197" xr:uid="{00000000-0005-0000-0000-00007C370000}"/>
    <cellStyle name="Normalny 2 2 6 2 5 2 2" xfId="10789" xr:uid="{00000000-0005-0000-0000-00007D370000}"/>
    <cellStyle name="Normalny 2 2 6 2 5 2 3" xfId="18795" xr:uid="{00000000-0005-0000-0000-00007E370000}"/>
    <cellStyle name="Normalny 2 2 6 2 5 2 4" xfId="26800" xr:uid="{00000000-0005-0000-0000-00007F370000}"/>
    <cellStyle name="Normalny 2 2 6 2 5 2 5" xfId="34805" xr:uid="{00000000-0005-0000-0000-000080370000}"/>
    <cellStyle name="Normalny 2 2 6 2 5 2 6" xfId="42810" xr:uid="{00000000-0005-0000-0000-000081370000}"/>
    <cellStyle name="Normalny 2 2 6 2 5 2 7" xfId="50815" xr:uid="{00000000-0005-0000-0000-000082370000}"/>
    <cellStyle name="Normalny 2 2 6 2 5 3" xfId="14072" xr:uid="{00000000-0005-0000-0000-000083370000}"/>
    <cellStyle name="Normalny 2 2 6 2 5 3 2" xfId="22077" xr:uid="{00000000-0005-0000-0000-000084370000}"/>
    <cellStyle name="Normalny 2 2 6 2 5 3 3" xfId="30082" xr:uid="{00000000-0005-0000-0000-000085370000}"/>
    <cellStyle name="Normalny 2 2 6 2 5 3 4" xfId="38087" xr:uid="{00000000-0005-0000-0000-000086370000}"/>
    <cellStyle name="Normalny 2 2 6 2 5 3 5" xfId="46092" xr:uid="{00000000-0005-0000-0000-000087370000}"/>
    <cellStyle name="Normalny 2 2 6 2 5 3 6" xfId="54097" xr:uid="{00000000-0005-0000-0000-000088370000}"/>
    <cellStyle name="Normalny 2 2 6 2 5 4" xfId="7493" xr:uid="{00000000-0005-0000-0000-000089370000}"/>
    <cellStyle name="Normalny 2 2 6 2 5 5" xfId="15499" xr:uid="{00000000-0005-0000-0000-00008A370000}"/>
    <cellStyle name="Normalny 2 2 6 2 5 6" xfId="23504" xr:uid="{00000000-0005-0000-0000-00008B370000}"/>
    <cellStyle name="Normalny 2 2 6 2 5 7" xfId="31509" xr:uid="{00000000-0005-0000-0000-00008C370000}"/>
    <cellStyle name="Normalny 2 2 6 2 5 8" xfId="39514" xr:uid="{00000000-0005-0000-0000-00008D370000}"/>
    <cellStyle name="Normalny 2 2 6 2 5 9" xfId="47519" xr:uid="{00000000-0005-0000-0000-00008E370000}"/>
    <cellStyle name="Normalny 2 2 6 2 6" xfId="1725" xr:uid="{00000000-0005-0000-0000-00008F370000}"/>
    <cellStyle name="Normalny 2 2 6 2 6 2" xfId="5021" xr:uid="{00000000-0005-0000-0000-000090370000}"/>
    <cellStyle name="Normalny 2 2 6 2 6 2 2" xfId="11613" xr:uid="{00000000-0005-0000-0000-000091370000}"/>
    <cellStyle name="Normalny 2 2 6 2 6 2 3" xfId="19619" xr:uid="{00000000-0005-0000-0000-000092370000}"/>
    <cellStyle name="Normalny 2 2 6 2 6 2 4" xfId="27624" xr:uid="{00000000-0005-0000-0000-000093370000}"/>
    <cellStyle name="Normalny 2 2 6 2 6 2 5" xfId="35629" xr:uid="{00000000-0005-0000-0000-000094370000}"/>
    <cellStyle name="Normalny 2 2 6 2 6 2 6" xfId="43634" xr:uid="{00000000-0005-0000-0000-000095370000}"/>
    <cellStyle name="Normalny 2 2 6 2 6 2 7" xfId="51639" xr:uid="{00000000-0005-0000-0000-000096370000}"/>
    <cellStyle name="Normalny 2 2 6 2 6 3" xfId="13469" xr:uid="{00000000-0005-0000-0000-000097370000}"/>
    <cellStyle name="Normalny 2 2 6 2 6 3 2" xfId="21474" xr:uid="{00000000-0005-0000-0000-000098370000}"/>
    <cellStyle name="Normalny 2 2 6 2 6 3 3" xfId="29479" xr:uid="{00000000-0005-0000-0000-000099370000}"/>
    <cellStyle name="Normalny 2 2 6 2 6 3 4" xfId="37484" xr:uid="{00000000-0005-0000-0000-00009A370000}"/>
    <cellStyle name="Normalny 2 2 6 2 6 3 5" xfId="45489" xr:uid="{00000000-0005-0000-0000-00009B370000}"/>
    <cellStyle name="Normalny 2 2 6 2 6 3 6" xfId="53494" xr:uid="{00000000-0005-0000-0000-00009C370000}"/>
    <cellStyle name="Normalny 2 2 6 2 6 4" xfId="8317" xr:uid="{00000000-0005-0000-0000-00009D370000}"/>
    <cellStyle name="Normalny 2 2 6 2 6 5" xfId="16323" xr:uid="{00000000-0005-0000-0000-00009E370000}"/>
    <cellStyle name="Normalny 2 2 6 2 6 6" xfId="24328" xr:uid="{00000000-0005-0000-0000-00009F370000}"/>
    <cellStyle name="Normalny 2 2 6 2 6 7" xfId="32333" xr:uid="{00000000-0005-0000-0000-0000A0370000}"/>
    <cellStyle name="Normalny 2 2 6 2 6 8" xfId="40338" xr:uid="{00000000-0005-0000-0000-0000A1370000}"/>
    <cellStyle name="Normalny 2 2 6 2 6 9" xfId="48343" xr:uid="{00000000-0005-0000-0000-0000A2370000}"/>
    <cellStyle name="Normalny 2 2 6 2 7" xfId="2549" xr:uid="{00000000-0005-0000-0000-0000A3370000}"/>
    <cellStyle name="Normalny 2 2 6 2 7 2" xfId="5845" xr:uid="{00000000-0005-0000-0000-0000A4370000}"/>
    <cellStyle name="Normalny 2 2 6 2 7 2 2" xfId="12437" xr:uid="{00000000-0005-0000-0000-0000A5370000}"/>
    <cellStyle name="Normalny 2 2 6 2 7 2 3" xfId="20443" xr:uid="{00000000-0005-0000-0000-0000A6370000}"/>
    <cellStyle name="Normalny 2 2 6 2 7 2 4" xfId="28448" xr:uid="{00000000-0005-0000-0000-0000A7370000}"/>
    <cellStyle name="Normalny 2 2 6 2 7 2 5" xfId="36453" xr:uid="{00000000-0005-0000-0000-0000A8370000}"/>
    <cellStyle name="Normalny 2 2 6 2 7 2 6" xfId="44458" xr:uid="{00000000-0005-0000-0000-0000A9370000}"/>
    <cellStyle name="Normalny 2 2 6 2 7 2 7" xfId="52463" xr:uid="{00000000-0005-0000-0000-0000AA370000}"/>
    <cellStyle name="Normalny 2 2 6 2 7 3" xfId="9141" xr:uid="{00000000-0005-0000-0000-0000AB370000}"/>
    <cellStyle name="Normalny 2 2 6 2 7 4" xfId="17147" xr:uid="{00000000-0005-0000-0000-0000AC370000}"/>
    <cellStyle name="Normalny 2 2 6 2 7 5" xfId="25152" xr:uid="{00000000-0005-0000-0000-0000AD370000}"/>
    <cellStyle name="Normalny 2 2 6 2 7 6" xfId="33157" xr:uid="{00000000-0005-0000-0000-0000AE370000}"/>
    <cellStyle name="Normalny 2 2 6 2 7 7" xfId="41162" xr:uid="{00000000-0005-0000-0000-0000AF370000}"/>
    <cellStyle name="Normalny 2 2 6 2 7 8" xfId="49167" xr:uid="{00000000-0005-0000-0000-0000B0370000}"/>
    <cellStyle name="Normalny 2 2 6 2 8" xfId="3373" xr:uid="{00000000-0005-0000-0000-0000B1370000}"/>
    <cellStyle name="Normalny 2 2 6 2 8 2" xfId="9965" xr:uid="{00000000-0005-0000-0000-0000B2370000}"/>
    <cellStyle name="Normalny 2 2 6 2 8 3" xfId="17971" xr:uid="{00000000-0005-0000-0000-0000B3370000}"/>
    <cellStyle name="Normalny 2 2 6 2 8 4" xfId="25976" xr:uid="{00000000-0005-0000-0000-0000B4370000}"/>
    <cellStyle name="Normalny 2 2 6 2 8 5" xfId="33981" xr:uid="{00000000-0005-0000-0000-0000B5370000}"/>
    <cellStyle name="Normalny 2 2 6 2 8 6" xfId="41986" xr:uid="{00000000-0005-0000-0000-0000B6370000}"/>
    <cellStyle name="Normalny 2 2 6 2 8 7" xfId="49991" xr:uid="{00000000-0005-0000-0000-0000B7370000}"/>
    <cellStyle name="Normalny 2 2 6 2 9" xfId="13263" xr:uid="{00000000-0005-0000-0000-0000B8370000}"/>
    <cellStyle name="Normalny 2 2 6 2 9 2" xfId="21268" xr:uid="{00000000-0005-0000-0000-0000B9370000}"/>
    <cellStyle name="Normalny 2 2 6 2 9 3" xfId="29273" xr:uid="{00000000-0005-0000-0000-0000BA370000}"/>
    <cellStyle name="Normalny 2 2 6 2 9 4" xfId="37278" xr:uid="{00000000-0005-0000-0000-0000BB370000}"/>
    <cellStyle name="Normalny 2 2 6 2 9 5" xfId="45283" xr:uid="{00000000-0005-0000-0000-0000BC370000}"/>
    <cellStyle name="Normalny 2 2 6 2 9 6" xfId="53288" xr:uid="{00000000-0005-0000-0000-0000BD370000}"/>
    <cellStyle name="Normalny 2 2 6 3" xfId="103" xr:uid="{00000000-0005-0000-0000-0000BE370000}"/>
    <cellStyle name="Normalny 2 2 6 3 10" xfId="6697" xr:uid="{00000000-0005-0000-0000-0000BF370000}"/>
    <cellStyle name="Normalny 2 2 6 3 11" xfId="14703" xr:uid="{00000000-0005-0000-0000-0000C0370000}"/>
    <cellStyle name="Normalny 2 2 6 3 12" xfId="22708" xr:uid="{00000000-0005-0000-0000-0000C1370000}"/>
    <cellStyle name="Normalny 2 2 6 3 13" xfId="30713" xr:uid="{00000000-0005-0000-0000-0000C2370000}"/>
    <cellStyle name="Normalny 2 2 6 3 14" xfId="38718" xr:uid="{00000000-0005-0000-0000-0000C3370000}"/>
    <cellStyle name="Normalny 2 2 6 3 15" xfId="46723" xr:uid="{00000000-0005-0000-0000-0000C4370000}"/>
    <cellStyle name="Normalny 2 2 6 3 2" xfId="200" xr:uid="{00000000-0005-0000-0000-0000C5370000}"/>
    <cellStyle name="Normalny 2 2 6 3 2 10" xfId="14800" xr:uid="{00000000-0005-0000-0000-0000C6370000}"/>
    <cellStyle name="Normalny 2 2 6 3 2 11" xfId="22805" xr:uid="{00000000-0005-0000-0000-0000C7370000}"/>
    <cellStyle name="Normalny 2 2 6 3 2 12" xfId="30810" xr:uid="{00000000-0005-0000-0000-0000C8370000}"/>
    <cellStyle name="Normalny 2 2 6 3 2 13" xfId="38815" xr:uid="{00000000-0005-0000-0000-0000C9370000}"/>
    <cellStyle name="Normalny 2 2 6 3 2 14" xfId="46820" xr:uid="{00000000-0005-0000-0000-0000CA370000}"/>
    <cellStyle name="Normalny 2 2 6 3 2 2" xfId="408" xr:uid="{00000000-0005-0000-0000-0000CB370000}"/>
    <cellStyle name="Normalny 2 2 6 3 2 2 10" xfId="23011" xr:uid="{00000000-0005-0000-0000-0000CC370000}"/>
    <cellStyle name="Normalny 2 2 6 3 2 2 11" xfId="31016" xr:uid="{00000000-0005-0000-0000-0000CD370000}"/>
    <cellStyle name="Normalny 2 2 6 3 2 2 12" xfId="39021" xr:uid="{00000000-0005-0000-0000-0000CE370000}"/>
    <cellStyle name="Normalny 2 2 6 3 2 2 13" xfId="47026" xr:uid="{00000000-0005-0000-0000-0000CF370000}"/>
    <cellStyle name="Normalny 2 2 6 3 2 2 2" xfId="820" xr:uid="{00000000-0005-0000-0000-0000D0370000}"/>
    <cellStyle name="Normalny 2 2 6 3 2 2 2 10" xfId="31428" xr:uid="{00000000-0005-0000-0000-0000D1370000}"/>
    <cellStyle name="Normalny 2 2 6 3 2 2 2 11" xfId="39433" xr:uid="{00000000-0005-0000-0000-0000D2370000}"/>
    <cellStyle name="Normalny 2 2 6 3 2 2 2 12" xfId="47438" xr:uid="{00000000-0005-0000-0000-0000D3370000}"/>
    <cellStyle name="Normalny 2 2 6 3 2 2 2 2" xfId="1644" xr:uid="{00000000-0005-0000-0000-0000D4370000}"/>
    <cellStyle name="Normalny 2 2 6 3 2 2 2 2 2" xfId="4940" xr:uid="{00000000-0005-0000-0000-0000D5370000}"/>
    <cellStyle name="Normalny 2 2 6 3 2 2 2 2 2 2" xfId="11532" xr:uid="{00000000-0005-0000-0000-0000D6370000}"/>
    <cellStyle name="Normalny 2 2 6 3 2 2 2 2 2 3" xfId="19538" xr:uid="{00000000-0005-0000-0000-0000D7370000}"/>
    <cellStyle name="Normalny 2 2 6 3 2 2 2 2 2 4" xfId="27543" xr:uid="{00000000-0005-0000-0000-0000D8370000}"/>
    <cellStyle name="Normalny 2 2 6 3 2 2 2 2 2 5" xfId="35548" xr:uid="{00000000-0005-0000-0000-0000D9370000}"/>
    <cellStyle name="Normalny 2 2 6 3 2 2 2 2 2 6" xfId="43553" xr:uid="{00000000-0005-0000-0000-0000DA370000}"/>
    <cellStyle name="Normalny 2 2 6 3 2 2 2 2 2 7" xfId="51558" xr:uid="{00000000-0005-0000-0000-0000DB370000}"/>
    <cellStyle name="Normalny 2 2 6 3 2 2 2 2 3" xfId="8236" xr:uid="{00000000-0005-0000-0000-0000DC370000}"/>
    <cellStyle name="Normalny 2 2 6 3 2 2 2 2 4" xfId="16242" xr:uid="{00000000-0005-0000-0000-0000DD370000}"/>
    <cellStyle name="Normalny 2 2 6 3 2 2 2 2 5" xfId="24247" xr:uid="{00000000-0005-0000-0000-0000DE370000}"/>
    <cellStyle name="Normalny 2 2 6 3 2 2 2 2 6" xfId="32252" xr:uid="{00000000-0005-0000-0000-0000DF370000}"/>
    <cellStyle name="Normalny 2 2 6 3 2 2 2 2 7" xfId="40257" xr:uid="{00000000-0005-0000-0000-0000E0370000}"/>
    <cellStyle name="Normalny 2 2 6 3 2 2 2 2 8" xfId="48262" xr:uid="{00000000-0005-0000-0000-0000E1370000}"/>
    <cellStyle name="Normalny 2 2 6 3 2 2 2 3" xfId="2468" xr:uid="{00000000-0005-0000-0000-0000E2370000}"/>
    <cellStyle name="Normalny 2 2 6 3 2 2 2 3 2" xfId="5764" xr:uid="{00000000-0005-0000-0000-0000E3370000}"/>
    <cellStyle name="Normalny 2 2 6 3 2 2 2 3 2 2" xfId="12356" xr:uid="{00000000-0005-0000-0000-0000E4370000}"/>
    <cellStyle name="Normalny 2 2 6 3 2 2 2 3 2 3" xfId="20362" xr:uid="{00000000-0005-0000-0000-0000E5370000}"/>
    <cellStyle name="Normalny 2 2 6 3 2 2 2 3 2 4" xfId="28367" xr:uid="{00000000-0005-0000-0000-0000E6370000}"/>
    <cellStyle name="Normalny 2 2 6 3 2 2 2 3 2 5" xfId="36372" xr:uid="{00000000-0005-0000-0000-0000E7370000}"/>
    <cellStyle name="Normalny 2 2 6 3 2 2 2 3 2 6" xfId="44377" xr:uid="{00000000-0005-0000-0000-0000E8370000}"/>
    <cellStyle name="Normalny 2 2 6 3 2 2 2 3 2 7" xfId="52382" xr:uid="{00000000-0005-0000-0000-0000E9370000}"/>
    <cellStyle name="Normalny 2 2 6 3 2 2 2 3 3" xfId="9060" xr:uid="{00000000-0005-0000-0000-0000EA370000}"/>
    <cellStyle name="Normalny 2 2 6 3 2 2 2 3 4" xfId="17066" xr:uid="{00000000-0005-0000-0000-0000EB370000}"/>
    <cellStyle name="Normalny 2 2 6 3 2 2 2 3 5" xfId="25071" xr:uid="{00000000-0005-0000-0000-0000EC370000}"/>
    <cellStyle name="Normalny 2 2 6 3 2 2 2 3 6" xfId="33076" xr:uid="{00000000-0005-0000-0000-0000ED370000}"/>
    <cellStyle name="Normalny 2 2 6 3 2 2 2 3 7" xfId="41081" xr:uid="{00000000-0005-0000-0000-0000EE370000}"/>
    <cellStyle name="Normalny 2 2 6 3 2 2 2 3 8" xfId="49086" xr:uid="{00000000-0005-0000-0000-0000EF370000}"/>
    <cellStyle name="Normalny 2 2 6 3 2 2 2 4" xfId="3292" xr:uid="{00000000-0005-0000-0000-0000F0370000}"/>
    <cellStyle name="Normalny 2 2 6 3 2 2 2 4 2" xfId="6588" xr:uid="{00000000-0005-0000-0000-0000F1370000}"/>
    <cellStyle name="Normalny 2 2 6 3 2 2 2 4 2 2" xfId="13180" xr:uid="{00000000-0005-0000-0000-0000F2370000}"/>
    <cellStyle name="Normalny 2 2 6 3 2 2 2 4 2 3" xfId="21186" xr:uid="{00000000-0005-0000-0000-0000F3370000}"/>
    <cellStyle name="Normalny 2 2 6 3 2 2 2 4 2 4" xfId="29191" xr:uid="{00000000-0005-0000-0000-0000F4370000}"/>
    <cellStyle name="Normalny 2 2 6 3 2 2 2 4 2 5" xfId="37196" xr:uid="{00000000-0005-0000-0000-0000F5370000}"/>
    <cellStyle name="Normalny 2 2 6 3 2 2 2 4 2 6" xfId="45201" xr:uid="{00000000-0005-0000-0000-0000F6370000}"/>
    <cellStyle name="Normalny 2 2 6 3 2 2 2 4 2 7" xfId="53206" xr:uid="{00000000-0005-0000-0000-0000F7370000}"/>
    <cellStyle name="Normalny 2 2 6 3 2 2 2 4 3" xfId="9884" xr:uid="{00000000-0005-0000-0000-0000F8370000}"/>
    <cellStyle name="Normalny 2 2 6 3 2 2 2 4 4" xfId="17890" xr:uid="{00000000-0005-0000-0000-0000F9370000}"/>
    <cellStyle name="Normalny 2 2 6 3 2 2 2 4 5" xfId="25895" xr:uid="{00000000-0005-0000-0000-0000FA370000}"/>
    <cellStyle name="Normalny 2 2 6 3 2 2 2 4 6" xfId="33900" xr:uid="{00000000-0005-0000-0000-0000FB370000}"/>
    <cellStyle name="Normalny 2 2 6 3 2 2 2 4 7" xfId="41905" xr:uid="{00000000-0005-0000-0000-0000FC370000}"/>
    <cellStyle name="Normalny 2 2 6 3 2 2 2 4 8" xfId="49910" xr:uid="{00000000-0005-0000-0000-0000FD370000}"/>
    <cellStyle name="Normalny 2 2 6 3 2 2 2 5" xfId="4116" xr:uid="{00000000-0005-0000-0000-0000FE370000}"/>
    <cellStyle name="Normalny 2 2 6 3 2 2 2 5 2" xfId="10708" xr:uid="{00000000-0005-0000-0000-0000FF370000}"/>
    <cellStyle name="Normalny 2 2 6 3 2 2 2 5 3" xfId="18714" xr:uid="{00000000-0005-0000-0000-000000380000}"/>
    <cellStyle name="Normalny 2 2 6 3 2 2 2 5 4" xfId="26719" xr:uid="{00000000-0005-0000-0000-000001380000}"/>
    <cellStyle name="Normalny 2 2 6 3 2 2 2 5 5" xfId="34724" xr:uid="{00000000-0005-0000-0000-000002380000}"/>
    <cellStyle name="Normalny 2 2 6 3 2 2 2 5 6" xfId="42729" xr:uid="{00000000-0005-0000-0000-000003380000}"/>
    <cellStyle name="Normalny 2 2 6 3 2 2 2 5 7" xfId="50734" xr:uid="{00000000-0005-0000-0000-000004380000}"/>
    <cellStyle name="Normalny 2 2 6 3 2 2 2 6" xfId="14394" xr:uid="{00000000-0005-0000-0000-000005380000}"/>
    <cellStyle name="Normalny 2 2 6 3 2 2 2 6 2" xfId="22399" xr:uid="{00000000-0005-0000-0000-000006380000}"/>
    <cellStyle name="Normalny 2 2 6 3 2 2 2 6 3" xfId="30404" xr:uid="{00000000-0005-0000-0000-000007380000}"/>
    <cellStyle name="Normalny 2 2 6 3 2 2 2 6 4" xfId="38409" xr:uid="{00000000-0005-0000-0000-000008380000}"/>
    <cellStyle name="Normalny 2 2 6 3 2 2 2 6 5" xfId="46414" xr:uid="{00000000-0005-0000-0000-000009380000}"/>
    <cellStyle name="Normalny 2 2 6 3 2 2 2 6 6" xfId="54419" xr:uid="{00000000-0005-0000-0000-00000A380000}"/>
    <cellStyle name="Normalny 2 2 6 3 2 2 2 7" xfId="7412" xr:uid="{00000000-0005-0000-0000-00000B380000}"/>
    <cellStyle name="Normalny 2 2 6 3 2 2 2 8" xfId="15418" xr:uid="{00000000-0005-0000-0000-00000C380000}"/>
    <cellStyle name="Normalny 2 2 6 3 2 2 2 9" xfId="23423" xr:uid="{00000000-0005-0000-0000-00000D380000}"/>
    <cellStyle name="Normalny 2 2 6 3 2 2 3" xfId="1232" xr:uid="{00000000-0005-0000-0000-00000E380000}"/>
    <cellStyle name="Normalny 2 2 6 3 2 2 3 2" xfId="4528" xr:uid="{00000000-0005-0000-0000-00000F380000}"/>
    <cellStyle name="Normalny 2 2 6 3 2 2 3 2 2" xfId="11120" xr:uid="{00000000-0005-0000-0000-000010380000}"/>
    <cellStyle name="Normalny 2 2 6 3 2 2 3 2 3" xfId="19126" xr:uid="{00000000-0005-0000-0000-000011380000}"/>
    <cellStyle name="Normalny 2 2 6 3 2 2 3 2 4" xfId="27131" xr:uid="{00000000-0005-0000-0000-000012380000}"/>
    <cellStyle name="Normalny 2 2 6 3 2 2 3 2 5" xfId="35136" xr:uid="{00000000-0005-0000-0000-000013380000}"/>
    <cellStyle name="Normalny 2 2 6 3 2 2 3 2 6" xfId="43141" xr:uid="{00000000-0005-0000-0000-000014380000}"/>
    <cellStyle name="Normalny 2 2 6 3 2 2 3 2 7" xfId="51146" xr:uid="{00000000-0005-0000-0000-000015380000}"/>
    <cellStyle name="Normalny 2 2 6 3 2 2 3 3" xfId="7824" xr:uid="{00000000-0005-0000-0000-000016380000}"/>
    <cellStyle name="Normalny 2 2 6 3 2 2 3 4" xfId="15830" xr:uid="{00000000-0005-0000-0000-000017380000}"/>
    <cellStyle name="Normalny 2 2 6 3 2 2 3 5" xfId="23835" xr:uid="{00000000-0005-0000-0000-000018380000}"/>
    <cellStyle name="Normalny 2 2 6 3 2 2 3 6" xfId="31840" xr:uid="{00000000-0005-0000-0000-000019380000}"/>
    <cellStyle name="Normalny 2 2 6 3 2 2 3 7" xfId="39845" xr:uid="{00000000-0005-0000-0000-00001A380000}"/>
    <cellStyle name="Normalny 2 2 6 3 2 2 3 8" xfId="47850" xr:uid="{00000000-0005-0000-0000-00001B380000}"/>
    <cellStyle name="Normalny 2 2 6 3 2 2 4" xfId="2056" xr:uid="{00000000-0005-0000-0000-00001C380000}"/>
    <cellStyle name="Normalny 2 2 6 3 2 2 4 2" xfId="5352" xr:uid="{00000000-0005-0000-0000-00001D380000}"/>
    <cellStyle name="Normalny 2 2 6 3 2 2 4 2 2" xfId="11944" xr:uid="{00000000-0005-0000-0000-00001E380000}"/>
    <cellStyle name="Normalny 2 2 6 3 2 2 4 2 3" xfId="19950" xr:uid="{00000000-0005-0000-0000-00001F380000}"/>
    <cellStyle name="Normalny 2 2 6 3 2 2 4 2 4" xfId="27955" xr:uid="{00000000-0005-0000-0000-000020380000}"/>
    <cellStyle name="Normalny 2 2 6 3 2 2 4 2 5" xfId="35960" xr:uid="{00000000-0005-0000-0000-000021380000}"/>
    <cellStyle name="Normalny 2 2 6 3 2 2 4 2 6" xfId="43965" xr:uid="{00000000-0005-0000-0000-000022380000}"/>
    <cellStyle name="Normalny 2 2 6 3 2 2 4 2 7" xfId="51970" xr:uid="{00000000-0005-0000-0000-000023380000}"/>
    <cellStyle name="Normalny 2 2 6 3 2 2 4 3" xfId="8648" xr:uid="{00000000-0005-0000-0000-000024380000}"/>
    <cellStyle name="Normalny 2 2 6 3 2 2 4 4" xfId="16654" xr:uid="{00000000-0005-0000-0000-000025380000}"/>
    <cellStyle name="Normalny 2 2 6 3 2 2 4 5" xfId="24659" xr:uid="{00000000-0005-0000-0000-000026380000}"/>
    <cellStyle name="Normalny 2 2 6 3 2 2 4 6" xfId="32664" xr:uid="{00000000-0005-0000-0000-000027380000}"/>
    <cellStyle name="Normalny 2 2 6 3 2 2 4 7" xfId="40669" xr:uid="{00000000-0005-0000-0000-000028380000}"/>
    <cellStyle name="Normalny 2 2 6 3 2 2 4 8" xfId="48674" xr:uid="{00000000-0005-0000-0000-000029380000}"/>
    <cellStyle name="Normalny 2 2 6 3 2 2 5" xfId="2880" xr:uid="{00000000-0005-0000-0000-00002A380000}"/>
    <cellStyle name="Normalny 2 2 6 3 2 2 5 2" xfId="6176" xr:uid="{00000000-0005-0000-0000-00002B380000}"/>
    <cellStyle name="Normalny 2 2 6 3 2 2 5 2 2" xfId="12768" xr:uid="{00000000-0005-0000-0000-00002C380000}"/>
    <cellStyle name="Normalny 2 2 6 3 2 2 5 2 3" xfId="20774" xr:uid="{00000000-0005-0000-0000-00002D380000}"/>
    <cellStyle name="Normalny 2 2 6 3 2 2 5 2 4" xfId="28779" xr:uid="{00000000-0005-0000-0000-00002E380000}"/>
    <cellStyle name="Normalny 2 2 6 3 2 2 5 2 5" xfId="36784" xr:uid="{00000000-0005-0000-0000-00002F380000}"/>
    <cellStyle name="Normalny 2 2 6 3 2 2 5 2 6" xfId="44789" xr:uid="{00000000-0005-0000-0000-000030380000}"/>
    <cellStyle name="Normalny 2 2 6 3 2 2 5 2 7" xfId="52794" xr:uid="{00000000-0005-0000-0000-000031380000}"/>
    <cellStyle name="Normalny 2 2 6 3 2 2 5 3" xfId="9472" xr:uid="{00000000-0005-0000-0000-000032380000}"/>
    <cellStyle name="Normalny 2 2 6 3 2 2 5 4" xfId="17478" xr:uid="{00000000-0005-0000-0000-000033380000}"/>
    <cellStyle name="Normalny 2 2 6 3 2 2 5 5" xfId="25483" xr:uid="{00000000-0005-0000-0000-000034380000}"/>
    <cellStyle name="Normalny 2 2 6 3 2 2 5 6" xfId="33488" xr:uid="{00000000-0005-0000-0000-000035380000}"/>
    <cellStyle name="Normalny 2 2 6 3 2 2 5 7" xfId="41493" xr:uid="{00000000-0005-0000-0000-000036380000}"/>
    <cellStyle name="Normalny 2 2 6 3 2 2 5 8" xfId="49498" xr:uid="{00000000-0005-0000-0000-000037380000}"/>
    <cellStyle name="Normalny 2 2 6 3 2 2 6" xfId="3704" xr:uid="{00000000-0005-0000-0000-000038380000}"/>
    <cellStyle name="Normalny 2 2 6 3 2 2 6 2" xfId="10296" xr:uid="{00000000-0005-0000-0000-000039380000}"/>
    <cellStyle name="Normalny 2 2 6 3 2 2 6 3" xfId="18302" xr:uid="{00000000-0005-0000-0000-00003A380000}"/>
    <cellStyle name="Normalny 2 2 6 3 2 2 6 4" xfId="26307" xr:uid="{00000000-0005-0000-0000-00003B380000}"/>
    <cellStyle name="Normalny 2 2 6 3 2 2 6 5" xfId="34312" xr:uid="{00000000-0005-0000-0000-00003C380000}"/>
    <cellStyle name="Normalny 2 2 6 3 2 2 6 6" xfId="42317" xr:uid="{00000000-0005-0000-0000-00003D380000}"/>
    <cellStyle name="Normalny 2 2 6 3 2 2 6 7" xfId="50322" xr:uid="{00000000-0005-0000-0000-00003E380000}"/>
    <cellStyle name="Normalny 2 2 6 3 2 2 7" xfId="13791" xr:uid="{00000000-0005-0000-0000-00003F380000}"/>
    <cellStyle name="Normalny 2 2 6 3 2 2 7 2" xfId="21796" xr:uid="{00000000-0005-0000-0000-000040380000}"/>
    <cellStyle name="Normalny 2 2 6 3 2 2 7 3" xfId="29801" xr:uid="{00000000-0005-0000-0000-000041380000}"/>
    <cellStyle name="Normalny 2 2 6 3 2 2 7 4" xfId="37806" xr:uid="{00000000-0005-0000-0000-000042380000}"/>
    <cellStyle name="Normalny 2 2 6 3 2 2 7 5" xfId="45811" xr:uid="{00000000-0005-0000-0000-000043380000}"/>
    <cellStyle name="Normalny 2 2 6 3 2 2 7 6" xfId="53816" xr:uid="{00000000-0005-0000-0000-000044380000}"/>
    <cellStyle name="Normalny 2 2 6 3 2 2 8" xfId="7000" xr:uid="{00000000-0005-0000-0000-000045380000}"/>
    <cellStyle name="Normalny 2 2 6 3 2 2 9" xfId="15006" xr:uid="{00000000-0005-0000-0000-000046380000}"/>
    <cellStyle name="Normalny 2 2 6 3 2 3" xfId="614" xr:uid="{00000000-0005-0000-0000-000047380000}"/>
    <cellStyle name="Normalny 2 2 6 3 2 3 10" xfId="31222" xr:uid="{00000000-0005-0000-0000-000048380000}"/>
    <cellStyle name="Normalny 2 2 6 3 2 3 11" xfId="39227" xr:uid="{00000000-0005-0000-0000-000049380000}"/>
    <cellStyle name="Normalny 2 2 6 3 2 3 12" xfId="47232" xr:uid="{00000000-0005-0000-0000-00004A380000}"/>
    <cellStyle name="Normalny 2 2 6 3 2 3 2" xfId="1438" xr:uid="{00000000-0005-0000-0000-00004B380000}"/>
    <cellStyle name="Normalny 2 2 6 3 2 3 2 2" xfId="4734" xr:uid="{00000000-0005-0000-0000-00004C380000}"/>
    <cellStyle name="Normalny 2 2 6 3 2 3 2 2 2" xfId="11326" xr:uid="{00000000-0005-0000-0000-00004D380000}"/>
    <cellStyle name="Normalny 2 2 6 3 2 3 2 2 3" xfId="19332" xr:uid="{00000000-0005-0000-0000-00004E380000}"/>
    <cellStyle name="Normalny 2 2 6 3 2 3 2 2 4" xfId="27337" xr:uid="{00000000-0005-0000-0000-00004F380000}"/>
    <cellStyle name="Normalny 2 2 6 3 2 3 2 2 5" xfId="35342" xr:uid="{00000000-0005-0000-0000-000050380000}"/>
    <cellStyle name="Normalny 2 2 6 3 2 3 2 2 6" xfId="43347" xr:uid="{00000000-0005-0000-0000-000051380000}"/>
    <cellStyle name="Normalny 2 2 6 3 2 3 2 2 7" xfId="51352" xr:uid="{00000000-0005-0000-0000-000052380000}"/>
    <cellStyle name="Normalny 2 2 6 3 2 3 2 3" xfId="14597" xr:uid="{00000000-0005-0000-0000-000053380000}"/>
    <cellStyle name="Normalny 2 2 6 3 2 3 2 3 2" xfId="22602" xr:uid="{00000000-0005-0000-0000-000054380000}"/>
    <cellStyle name="Normalny 2 2 6 3 2 3 2 3 3" xfId="30607" xr:uid="{00000000-0005-0000-0000-000055380000}"/>
    <cellStyle name="Normalny 2 2 6 3 2 3 2 3 4" xfId="38612" xr:uid="{00000000-0005-0000-0000-000056380000}"/>
    <cellStyle name="Normalny 2 2 6 3 2 3 2 3 5" xfId="46617" xr:uid="{00000000-0005-0000-0000-000057380000}"/>
    <cellStyle name="Normalny 2 2 6 3 2 3 2 3 6" xfId="54622" xr:uid="{00000000-0005-0000-0000-000058380000}"/>
    <cellStyle name="Normalny 2 2 6 3 2 3 2 4" xfId="8030" xr:uid="{00000000-0005-0000-0000-000059380000}"/>
    <cellStyle name="Normalny 2 2 6 3 2 3 2 5" xfId="16036" xr:uid="{00000000-0005-0000-0000-00005A380000}"/>
    <cellStyle name="Normalny 2 2 6 3 2 3 2 6" xfId="24041" xr:uid="{00000000-0005-0000-0000-00005B380000}"/>
    <cellStyle name="Normalny 2 2 6 3 2 3 2 7" xfId="32046" xr:uid="{00000000-0005-0000-0000-00005C380000}"/>
    <cellStyle name="Normalny 2 2 6 3 2 3 2 8" xfId="40051" xr:uid="{00000000-0005-0000-0000-00005D380000}"/>
    <cellStyle name="Normalny 2 2 6 3 2 3 2 9" xfId="48056" xr:uid="{00000000-0005-0000-0000-00005E380000}"/>
    <cellStyle name="Normalny 2 2 6 3 2 3 3" xfId="2262" xr:uid="{00000000-0005-0000-0000-00005F380000}"/>
    <cellStyle name="Normalny 2 2 6 3 2 3 3 2" xfId="5558" xr:uid="{00000000-0005-0000-0000-000060380000}"/>
    <cellStyle name="Normalny 2 2 6 3 2 3 3 2 2" xfId="12150" xr:uid="{00000000-0005-0000-0000-000061380000}"/>
    <cellStyle name="Normalny 2 2 6 3 2 3 3 2 3" xfId="20156" xr:uid="{00000000-0005-0000-0000-000062380000}"/>
    <cellStyle name="Normalny 2 2 6 3 2 3 3 2 4" xfId="28161" xr:uid="{00000000-0005-0000-0000-000063380000}"/>
    <cellStyle name="Normalny 2 2 6 3 2 3 3 2 5" xfId="36166" xr:uid="{00000000-0005-0000-0000-000064380000}"/>
    <cellStyle name="Normalny 2 2 6 3 2 3 3 2 6" xfId="44171" xr:uid="{00000000-0005-0000-0000-000065380000}"/>
    <cellStyle name="Normalny 2 2 6 3 2 3 3 2 7" xfId="52176" xr:uid="{00000000-0005-0000-0000-000066380000}"/>
    <cellStyle name="Normalny 2 2 6 3 2 3 3 3" xfId="8854" xr:uid="{00000000-0005-0000-0000-000067380000}"/>
    <cellStyle name="Normalny 2 2 6 3 2 3 3 4" xfId="16860" xr:uid="{00000000-0005-0000-0000-000068380000}"/>
    <cellStyle name="Normalny 2 2 6 3 2 3 3 5" xfId="24865" xr:uid="{00000000-0005-0000-0000-000069380000}"/>
    <cellStyle name="Normalny 2 2 6 3 2 3 3 6" xfId="32870" xr:uid="{00000000-0005-0000-0000-00006A380000}"/>
    <cellStyle name="Normalny 2 2 6 3 2 3 3 7" xfId="40875" xr:uid="{00000000-0005-0000-0000-00006B380000}"/>
    <cellStyle name="Normalny 2 2 6 3 2 3 3 8" xfId="48880" xr:uid="{00000000-0005-0000-0000-00006C380000}"/>
    <cellStyle name="Normalny 2 2 6 3 2 3 4" xfId="3086" xr:uid="{00000000-0005-0000-0000-00006D380000}"/>
    <cellStyle name="Normalny 2 2 6 3 2 3 4 2" xfId="6382" xr:uid="{00000000-0005-0000-0000-00006E380000}"/>
    <cellStyle name="Normalny 2 2 6 3 2 3 4 2 2" xfId="12974" xr:uid="{00000000-0005-0000-0000-00006F380000}"/>
    <cellStyle name="Normalny 2 2 6 3 2 3 4 2 3" xfId="20980" xr:uid="{00000000-0005-0000-0000-000070380000}"/>
    <cellStyle name="Normalny 2 2 6 3 2 3 4 2 4" xfId="28985" xr:uid="{00000000-0005-0000-0000-000071380000}"/>
    <cellStyle name="Normalny 2 2 6 3 2 3 4 2 5" xfId="36990" xr:uid="{00000000-0005-0000-0000-000072380000}"/>
    <cellStyle name="Normalny 2 2 6 3 2 3 4 2 6" xfId="44995" xr:uid="{00000000-0005-0000-0000-000073380000}"/>
    <cellStyle name="Normalny 2 2 6 3 2 3 4 2 7" xfId="53000" xr:uid="{00000000-0005-0000-0000-000074380000}"/>
    <cellStyle name="Normalny 2 2 6 3 2 3 4 3" xfId="9678" xr:uid="{00000000-0005-0000-0000-000075380000}"/>
    <cellStyle name="Normalny 2 2 6 3 2 3 4 4" xfId="17684" xr:uid="{00000000-0005-0000-0000-000076380000}"/>
    <cellStyle name="Normalny 2 2 6 3 2 3 4 5" xfId="25689" xr:uid="{00000000-0005-0000-0000-000077380000}"/>
    <cellStyle name="Normalny 2 2 6 3 2 3 4 6" xfId="33694" xr:uid="{00000000-0005-0000-0000-000078380000}"/>
    <cellStyle name="Normalny 2 2 6 3 2 3 4 7" xfId="41699" xr:uid="{00000000-0005-0000-0000-000079380000}"/>
    <cellStyle name="Normalny 2 2 6 3 2 3 4 8" xfId="49704" xr:uid="{00000000-0005-0000-0000-00007A380000}"/>
    <cellStyle name="Normalny 2 2 6 3 2 3 5" xfId="3910" xr:uid="{00000000-0005-0000-0000-00007B380000}"/>
    <cellStyle name="Normalny 2 2 6 3 2 3 5 2" xfId="10502" xr:uid="{00000000-0005-0000-0000-00007C380000}"/>
    <cellStyle name="Normalny 2 2 6 3 2 3 5 3" xfId="18508" xr:uid="{00000000-0005-0000-0000-00007D380000}"/>
    <cellStyle name="Normalny 2 2 6 3 2 3 5 4" xfId="26513" xr:uid="{00000000-0005-0000-0000-00007E380000}"/>
    <cellStyle name="Normalny 2 2 6 3 2 3 5 5" xfId="34518" xr:uid="{00000000-0005-0000-0000-00007F380000}"/>
    <cellStyle name="Normalny 2 2 6 3 2 3 5 6" xfId="42523" xr:uid="{00000000-0005-0000-0000-000080380000}"/>
    <cellStyle name="Normalny 2 2 6 3 2 3 5 7" xfId="50528" xr:uid="{00000000-0005-0000-0000-000081380000}"/>
    <cellStyle name="Normalny 2 2 6 3 2 3 6" xfId="13994" xr:uid="{00000000-0005-0000-0000-000082380000}"/>
    <cellStyle name="Normalny 2 2 6 3 2 3 6 2" xfId="21999" xr:uid="{00000000-0005-0000-0000-000083380000}"/>
    <cellStyle name="Normalny 2 2 6 3 2 3 6 3" xfId="30004" xr:uid="{00000000-0005-0000-0000-000084380000}"/>
    <cellStyle name="Normalny 2 2 6 3 2 3 6 4" xfId="38009" xr:uid="{00000000-0005-0000-0000-000085380000}"/>
    <cellStyle name="Normalny 2 2 6 3 2 3 6 5" xfId="46014" xr:uid="{00000000-0005-0000-0000-000086380000}"/>
    <cellStyle name="Normalny 2 2 6 3 2 3 6 6" xfId="54019" xr:uid="{00000000-0005-0000-0000-000087380000}"/>
    <cellStyle name="Normalny 2 2 6 3 2 3 7" xfId="7206" xr:uid="{00000000-0005-0000-0000-000088380000}"/>
    <cellStyle name="Normalny 2 2 6 3 2 3 8" xfId="15212" xr:uid="{00000000-0005-0000-0000-000089380000}"/>
    <cellStyle name="Normalny 2 2 6 3 2 3 9" xfId="23217" xr:uid="{00000000-0005-0000-0000-00008A380000}"/>
    <cellStyle name="Normalny 2 2 6 3 2 4" xfId="1026" xr:uid="{00000000-0005-0000-0000-00008B380000}"/>
    <cellStyle name="Normalny 2 2 6 3 2 4 2" xfId="4322" xr:uid="{00000000-0005-0000-0000-00008C380000}"/>
    <cellStyle name="Normalny 2 2 6 3 2 4 2 2" xfId="10914" xr:uid="{00000000-0005-0000-0000-00008D380000}"/>
    <cellStyle name="Normalny 2 2 6 3 2 4 2 3" xfId="18920" xr:uid="{00000000-0005-0000-0000-00008E380000}"/>
    <cellStyle name="Normalny 2 2 6 3 2 4 2 4" xfId="26925" xr:uid="{00000000-0005-0000-0000-00008F380000}"/>
    <cellStyle name="Normalny 2 2 6 3 2 4 2 5" xfId="34930" xr:uid="{00000000-0005-0000-0000-000090380000}"/>
    <cellStyle name="Normalny 2 2 6 3 2 4 2 6" xfId="42935" xr:uid="{00000000-0005-0000-0000-000091380000}"/>
    <cellStyle name="Normalny 2 2 6 3 2 4 2 7" xfId="50940" xr:uid="{00000000-0005-0000-0000-000092380000}"/>
    <cellStyle name="Normalny 2 2 6 3 2 4 3" xfId="14197" xr:uid="{00000000-0005-0000-0000-000093380000}"/>
    <cellStyle name="Normalny 2 2 6 3 2 4 3 2" xfId="22202" xr:uid="{00000000-0005-0000-0000-000094380000}"/>
    <cellStyle name="Normalny 2 2 6 3 2 4 3 3" xfId="30207" xr:uid="{00000000-0005-0000-0000-000095380000}"/>
    <cellStyle name="Normalny 2 2 6 3 2 4 3 4" xfId="38212" xr:uid="{00000000-0005-0000-0000-000096380000}"/>
    <cellStyle name="Normalny 2 2 6 3 2 4 3 5" xfId="46217" xr:uid="{00000000-0005-0000-0000-000097380000}"/>
    <cellStyle name="Normalny 2 2 6 3 2 4 3 6" xfId="54222" xr:uid="{00000000-0005-0000-0000-000098380000}"/>
    <cellStyle name="Normalny 2 2 6 3 2 4 4" xfId="7618" xr:uid="{00000000-0005-0000-0000-000099380000}"/>
    <cellStyle name="Normalny 2 2 6 3 2 4 5" xfId="15624" xr:uid="{00000000-0005-0000-0000-00009A380000}"/>
    <cellStyle name="Normalny 2 2 6 3 2 4 6" xfId="23629" xr:uid="{00000000-0005-0000-0000-00009B380000}"/>
    <cellStyle name="Normalny 2 2 6 3 2 4 7" xfId="31634" xr:uid="{00000000-0005-0000-0000-00009C380000}"/>
    <cellStyle name="Normalny 2 2 6 3 2 4 8" xfId="39639" xr:uid="{00000000-0005-0000-0000-00009D380000}"/>
    <cellStyle name="Normalny 2 2 6 3 2 4 9" xfId="47644" xr:uid="{00000000-0005-0000-0000-00009E380000}"/>
    <cellStyle name="Normalny 2 2 6 3 2 5" xfId="1850" xr:uid="{00000000-0005-0000-0000-00009F380000}"/>
    <cellStyle name="Normalny 2 2 6 3 2 5 2" xfId="5146" xr:uid="{00000000-0005-0000-0000-0000A0380000}"/>
    <cellStyle name="Normalny 2 2 6 3 2 5 2 2" xfId="11738" xr:uid="{00000000-0005-0000-0000-0000A1380000}"/>
    <cellStyle name="Normalny 2 2 6 3 2 5 2 3" xfId="19744" xr:uid="{00000000-0005-0000-0000-0000A2380000}"/>
    <cellStyle name="Normalny 2 2 6 3 2 5 2 4" xfId="27749" xr:uid="{00000000-0005-0000-0000-0000A3380000}"/>
    <cellStyle name="Normalny 2 2 6 3 2 5 2 5" xfId="35754" xr:uid="{00000000-0005-0000-0000-0000A4380000}"/>
    <cellStyle name="Normalny 2 2 6 3 2 5 2 6" xfId="43759" xr:uid="{00000000-0005-0000-0000-0000A5380000}"/>
    <cellStyle name="Normalny 2 2 6 3 2 5 2 7" xfId="51764" xr:uid="{00000000-0005-0000-0000-0000A6380000}"/>
    <cellStyle name="Normalny 2 2 6 3 2 5 3" xfId="13594" xr:uid="{00000000-0005-0000-0000-0000A7380000}"/>
    <cellStyle name="Normalny 2 2 6 3 2 5 3 2" xfId="21599" xr:uid="{00000000-0005-0000-0000-0000A8380000}"/>
    <cellStyle name="Normalny 2 2 6 3 2 5 3 3" xfId="29604" xr:uid="{00000000-0005-0000-0000-0000A9380000}"/>
    <cellStyle name="Normalny 2 2 6 3 2 5 3 4" xfId="37609" xr:uid="{00000000-0005-0000-0000-0000AA380000}"/>
    <cellStyle name="Normalny 2 2 6 3 2 5 3 5" xfId="45614" xr:uid="{00000000-0005-0000-0000-0000AB380000}"/>
    <cellStyle name="Normalny 2 2 6 3 2 5 3 6" xfId="53619" xr:uid="{00000000-0005-0000-0000-0000AC380000}"/>
    <cellStyle name="Normalny 2 2 6 3 2 5 4" xfId="8442" xr:uid="{00000000-0005-0000-0000-0000AD380000}"/>
    <cellStyle name="Normalny 2 2 6 3 2 5 5" xfId="16448" xr:uid="{00000000-0005-0000-0000-0000AE380000}"/>
    <cellStyle name="Normalny 2 2 6 3 2 5 6" xfId="24453" xr:uid="{00000000-0005-0000-0000-0000AF380000}"/>
    <cellStyle name="Normalny 2 2 6 3 2 5 7" xfId="32458" xr:uid="{00000000-0005-0000-0000-0000B0380000}"/>
    <cellStyle name="Normalny 2 2 6 3 2 5 8" xfId="40463" xr:uid="{00000000-0005-0000-0000-0000B1380000}"/>
    <cellStyle name="Normalny 2 2 6 3 2 5 9" xfId="48468" xr:uid="{00000000-0005-0000-0000-0000B2380000}"/>
    <cellStyle name="Normalny 2 2 6 3 2 6" xfId="2674" xr:uid="{00000000-0005-0000-0000-0000B3380000}"/>
    <cellStyle name="Normalny 2 2 6 3 2 6 2" xfId="5970" xr:uid="{00000000-0005-0000-0000-0000B4380000}"/>
    <cellStyle name="Normalny 2 2 6 3 2 6 2 2" xfId="12562" xr:uid="{00000000-0005-0000-0000-0000B5380000}"/>
    <cellStyle name="Normalny 2 2 6 3 2 6 2 3" xfId="20568" xr:uid="{00000000-0005-0000-0000-0000B6380000}"/>
    <cellStyle name="Normalny 2 2 6 3 2 6 2 4" xfId="28573" xr:uid="{00000000-0005-0000-0000-0000B7380000}"/>
    <cellStyle name="Normalny 2 2 6 3 2 6 2 5" xfId="36578" xr:uid="{00000000-0005-0000-0000-0000B8380000}"/>
    <cellStyle name="Normalny 2 2 6 3 2 6 2 6" xfId="44583" xr:uid="{00000000-0005-0000-0000-0000B9380000}"/>
    <cellStyle name="Normalny 2 2 6 3 2 6 2 7" xfId="52588" xr:uid="{00000000-0005-0000-0000-0000BA380000}"/>
    <cellStyle name="Normalny 2 2 6 3 2 6 3" xfId="9266" xr:uid="{00000000-0005-0000-0000-0000BB380000}"/>
    <cellStyle name="Normalny 2 2 6 3 2 6 4" xfId="17272" xr:uid="{00000000-0005-0000-0000-0000BC380000}"/>
    <cellStyle name="Normalny 2 2 6 3 2 6 5" xfId="25277" xr:uid="{00000000-0005-0000-0000-0000BD380000}"/>
    <cellStyle name="Normalny 2 2 6 3 2 6 6" xfId="33282" xr:uid="{00000000-0005-0000-0000-0000BE380000}"/>
    <cellStyle name="Normalny 2 2 6 3 2 6 7" xfId="41287" xr:uid="{00000000-0005-0000-0000-0000BF380000}"/>
    <cellStyle name="Normalny 2 2 6 3 2 6 8" xfId="49292" xr:uid="{00000000-0005-0000-0000-0000C0380000}"/>
    <cellStyle name="Normalny 2 2 6 3 2 7" xfId="3498" xr:uid="{00000000-0005-0000-0000-0000C1380000}"/>
    <cellStyle name="Normalny 2 2 6 3 2 7 2" xfId="10090" xr:uid="{00000000-0005-0000-0000-0000C2380000}"/>
    <cellStyle name="Normalny 2 2 6 3 2 7 3" xfId="18096" xr:uid="{00000000-0005-0000-0000-0000C3380000}"/>
    <cellStyle name="Normalny 2 2 6 3 2 7 4" xfId="26101" xr:uid="{00000000-0005-0000-0000-0000C4380000}"/>
    <cellStyle name="Normalny 2 2 6 3 2 7 5" xfId="34106" xr:uid="{00000000-0005-0000-0000-0000C5380000}"/>
    <cellStyle name="Normalny 2 2 6 3 2 7 6" xfId="42111" xr:uid="{00000000-0005-0000-0000-0000C6380000}"/>
    <cellStyle name="Normalny 2 2 6 3 2 7 7" xfId="50116" xr:uid="{00000000-0005-0000-0000-0000C7380000}"/>
    <cellStyle name="Normalny 2 2 6 3 2 8" xfId="13388" xr:uid="{00000000-0005-0000-0000-0000C8380000}"/>
    <cellStyle name="Normalny 2 2 6 3 2 8 2" xfId="21393" xr:uid="{00000000-0005-0000-0000-0000C9380000}"/>
    <cellStyle name="Normalny 2 2 6 3 2 8 3" xfId="29398" xr:uid="{00000000-0005-0000-0000-0000CA380000}"/>
    <cellStyle name="Normalny 2 2 6 3 2 8 4" xfId="37403" xr:uid="{00000000-0005-0000-0000-0000CB380000}"/>
    <cellStyle name="Normalny 2 2 6 3 2 8 5" xfId="45408" xr:uid="{00000000-0005-0000-0000-0000CC380000}"/>
    <cellStyle name="Normalny 2 2 6 3 2 8 6" xfId="53413" xr:uid="{00000000-0005-0000-0000-0000CD380000}"/>
    <cellStyle name="Normalny 2 2 6 3 2 9" xfId="6794" xr:uid="{00000000-0005-0000-0000-0000CE380000}"/>
    <cellStyle name="Normalny 2 2 6 3 3" xfId="311" xr:uid="{00000000-0005-0000-0000-0000CF380000}"/>
    <cellStyle name="Normalny 2 2 6 3 3 10" xfId="22914" xr:uid="{00000000-0005-0000-0000-0000D0380000}"/>
    <cellStyle name="Normalny 2 2 6 3 3 11" xfId="30919" xr:uid="{00000000-0005-0000-0000-0000D1380000}"/>
    <cellStyle name="Normalny 2 2 6 3 3 12" xfId="38924" xr:uid="{00000000-0005-0000-0000-0000D2380000}"/>
    <cellStyle name="Normalny 2 2 6 3 3 13" xfId="46929" xr:uid="{00000000-0005-0000-0000-0000D3380000}"/>
    <cellStyle name="Normalny 2 2 6 3 3 2" xfId="723" xr:uid="{00000000-0005-0000-0000-0000D4380000}"/>
    <cellStyle name="Normalny 2 2 6 3 3 2 10" xfId="31331" xr:uid="{00000000-0005-0000-0000-0000D5380000}"/>
    <cellStyle name="Normalny 2 2 6 3 3 2 11" xfId="39336" xr:uid="{00000000-0005-0000-0000-0000D6380000}"/>
    <cellStyle name="Normalny 2 2 6 3 3 2 12" xfId="47341" xr:uid="{00000000-0005-0000-0000-0000D7380000}"/>
    <cellStyle name="Normalny 2 2 6 3 3 2 2" xfId="1547" xr:uid="{00000000-0005-0000-0000-0000D8380000}"/>
    <cellStyle name="Normalny 2 2 6 3 3 2 2 2" xfId="4843" xr:uid="{00000000-0005-0000-0000-0000D9380000}"/>
    <cellStyle name="Normalny 2 2 6 3 3 2 2 2 2" xfId="11435" xr:uid="{00000000-0005-0000-0000-0000DA380000}"/>
    <cellStyle name="Normalny 2 2 6 3 3 2 2 2 3" xfId="19441" xr:uid="{00000000-0005-0000-0000-0000DB380000}"/>
    <cellStyle name="Normalny 2 2 6 3 3 2 2 2 4" xfId="27446" xr:uid="{00000000-0005-0000-0000-0000DC380000}"/>
    <cellStyle name="Normalny 2 2 6 3 3 2 2 2 5" xfId="35451" xr:uid="{00000000-0005-0000-0000-0000DD380000}"/>
    <cellStyle name="Normalny 2 2 6 3 3 2 2 2 6" xfId="43456" xr:uid="{00000000-0005-0000-0000-0000DE380000}"/>
    <cellStyle name="Normalny 2 2 6 3 3 2 2 2 7" xfId="51461" xr:uid="{00000000-0005-0000-0000-0000DF380000}"/>
    <cellStyle name="Normalny 2 2 6 3 3 2 2 3" xfId="8139" xr:uid="{00000000-0005-0000-0000-0000E0380000}"/>
    <cellStyle name="Normalny 2 2 6 3 3 2 2 4" xfId="16145" xr:uid="{00000000-0005-0000-0000-0000E1380000}"/>
    <cellStyle name="Normalny 2 2 6 3 3 2 2 5" xfId="24150" xr:uid="{00000000-0005-0000-0000-0000E2380000}"/>
    <cellStyle name="Normalny 2 2 6 3 3 2 2 6" xfId="32155" xr:uid="{00000000-0005-0000-0000-0000E3380000}"/>
    <cellStyle name="Normalny 2 2 6 3 3 2 2 7" xfId="40160" xr:uid="{00000000-0005-0000-0000-0000E4380000}"/>
    <cellStyle name="Normalny 2 2 6 3 3 2 2 8" xfId="48165" xr:uid="{00000000-0005-0000-0000-0000E5380000}"/>
    <cellStyle name="Normalny 2 2 6 3 3 2 3" xfId="2371" xr:uid="{00000000-0005-0000-0000-0000E6380000}"/>
    <cellStyle name="Normalny 2 2 6 3 3 2 3 2" xfId="5667" xr:uid="{00000000-0005-0000-0000-0000E7380000}"/>
    <cellStyle name="Normalny 2 2 6 3 3 2 3 2 2" xfId="12259" xr:uid="{00000000-0005-0000-0000-0000E8380000}"/>
    <cellStyle name="Normalny 2 2 6 3 3 2 3 2 3" xfId="20265" xr:uid="{00000000-0005-0000-0000-0000E9380000}"/>
    <cellStyle name="Normalny 2 2 6 3 3 2 3 2 4" xfId="28270" xr:uid="{00000000-0005-0000-0000-0000EA380000}"/>
    <cellStyle name="Normalny 2 2 6 3 3 2 3 2 5" xfId="36275" xr:uid="{00000000-0005-0000-0000-0000EB380000}"/>
    <cellStyle name="Normalny 2 2 6 3 3 2 3 2 6" xfId="44280" xr:uid="{00000000-0005-0000-0000-0000EC380000}"/>
    <cellStyle name="Normalny 2 2 6 3 3 2 3 2 7" xfId="52285" xr:uid="{00000000-0005-0000-0000-0000ED380000}"/>
    <cellStyle name="Normalny 2 2 6 3 3 2 3 3" xfId="8963" xr:uid="{00000000-0005-0000-0000-0000EE380000}"/>
    <cellStyle name="Normalny 2 2 6 3 3 2 3 4" xfId="16969" xr:uid="{00000000-0005-0000-0000-0000EF380000}"/>
    <cellStyle name="Normalny 2 2 6 3 3 2 3 5" xfId="24974" xr:uid="{00000000-0005-0000-0000-0000F0380000}"/>
    <cellStyle name="Normalny 2 2 6 3 3 2 3 6" xfId="32979" xr:uid="{00000000-0005-0000-0000-0000F1380000}"/>
    <cellStyle name="Normalny 2 2 6 3 3 2 3 7" xfId="40984" xr:uid="{00000000-0005-0000-0000-0000F2380000}"/>
    <cellStyle name="Normalny 2 2 6 3 3 2 3 8" xfId="48989" xr:uid="{00000000-0005-0000-0000-0000F3380000}"/>
    <cellStyle name="Normalny 2 2 6 3 3 2 4" xfId="3195" xr:uid="{00000000-0005-0000-0000-0000F4380000}"/>
    <cellStyle name="Normalny 2 2 6 3 3 2 4 2" xfId="6491" xr:uid="{00000000-0005-0000-0000-0000F5380000}"/>
    <cellStyle name="Normalny 2 2 6 3 3 2 4 2 2" xfId="13083" xr:uid="{00000000-0005-0000-0000-0000F6380000}"/>
    <cellStyle name="Normalny 2 2 6 3 3 2 4 2 3" xfId="21089" xr:uid="{00000000-0005-0000-0000-0000F7380000}"/>
    <cellStyle name="Normalny 2 2 6 3 3 2 4 2 4" xfId="29094" xr:uid="{00000000-0005-0000-0000-0000F8380000}"/>
    <cellStyle name="Normalny 2 2 6 3 3 2 4 2 5" xfId="37099" xr:uid="{00000000-0005-0000-0000-0000F9380000}"/>
    <cellStyle name="Normalny 2 2 6 3 3 2 4 2 6" xfId="45104" xr:uid="{00000000-0005-0000-0000-0000FA380000}"/>
    <cellStyle name="Normalny 2 2 6 3 3 2 4 2 7" xfId="53109" xr:uid="{00000000-0005-0000-0000-0000FB380000}"/>
    <cellStyle name="Normalny 2 2 6 3 3 2 4 3" xfId="9787" xr:uid="{00000000-0005-0000-0000-0000FC380000}"/>
    <cellStyle name="Normalny 2 2 6 3 3 2 4 4" xfId="17793" xr:uid="{00000000-0005-0000-0000-0000FD380000}"/>
    <cellStyle name="Normalny 2 2 6 3 3 2 4 5" xfId="25798" xr:uid="{00000000-0005-0000-0000-0000FE380000}"/>
    <cellStyle name="Normalny 2 2 6 3 3 2 4 6" xfId="33803" xr:uid="{00000000-0005-0000-0000-0000FF380000}"/>
    <cellStyle name="Normalny 2 2 6 3 3 2 4 7" xfId="41808" xr:uid="{00000000-0005-0000-0000-000000390000}"/>
    <cellStyle name="Normalny 2 2 6 3 3 2 4 8" xfId="49813" xr:uid="{00000000-0005-0000-0000-000001390000}"/>
    <cellStyle name="Normalny 2 2 6 3 3 2 5" xfId="4019" xr:uid="{00000000-0005-0000-0000-000002390000}"/>
    <cellStyle name="Normalny 2 2 6 3 3 2 5 2" xfId="10611" xr:uid="{00000000-0005-0000-0000-000003390000}"/>
    <cellStyle name="Normalny 2 2 6 3 3 2 5 3" xfId="18617" xr:uid="{00000000-0005-0000-0000-000004390000}"/>
    <cellStyle name="Normalny 2 2 6 3 3 2 5 4" xfId="26622" xr:uid="{00000000-0005-0000-0000-000005390000}"/>
    <cellStyle name="Normalny 2 2 6 3 3 2 5 5" xfId="34627" xr:uid="{00000000-0005-0000-0000-000006390000}"/>
    <cellStyle name="Normalny 2 2 6 3 3 2 5 6" xfId="42632" xr:uid="{00000000-0005-0000-0000-000007390000}"/>
    <cellStyle name="Normalny 2 2 6 3 3 2 5 7" xfId="50637" xr:uid="{00000000-0005-0000-0000-000008390000}"/>
    <cellStyle name="Normalny 2 2 6 3 3 2 6" xfId="14297" xr:uid="{00000000-0005-0000-0000-000009390000}"/>
    <cellStyle name="Normalny 2 2 6 3 3 2 6 2" xfId="22302" xr:uid="{00000000-0005-0000-0000-00000A390000}"/>
    <cellStyle name="Normalny 2 2 6 3 3 2 6 3" xfId="30307" xr:uid="{00000000-0005-0000-0000-00000B390000}"/>
    <cellStyle name="Normalny 2 2 6 3 3 2 6 4" xfId="38312" xr:uid="{00000000-0005-0000-0000-00000C390000}"/>
    <cellStyle name="Normalny 2 2 6 3 3 2 6 5" xfId="46317" xr:uid="{00000000-0005-0000-0000-00000D390000}"/>
    <cellStyle name="Normalny 2 2 6 3 3 2 6 6" xfId="54322" xr:uid="{00000000-0005-0000-0000-00000E390000}"/>
    <cellStyle name="Normalny 2 2 6 3 3 2 7" xfId="7315" xr:uid="{00000000-0005-0000-0000-00000F390000}"/>
    <cellStyle name="Normalny 2 2 6 3 3 2 8" xfId="15321" xr:uid="{00000000-0005-0000-0000-000010390000}"/>
    <cellStyle name="Normalny 2 2 6 3 3 2 9" xfId="23326" xr:uid="{00000000-0005-0000-0000-000011390000}"/>
    <cellStyle name="Normalny 2 2 6 3 3 3" xfId="1135" xr:uid="{00000000-0005-0000-0000-000012390000}"/>
    <cellStyle name="Normalny 2 2 6 3 3 3 2" xfId="4431" xr:uid="{00000000-0005-0000-0000-000013390000}"/>
    <cellStyle name="Normalny 2 2 6 3 3 3 2 2" xfId="11023" xr:uid="{00000000-0005-0000-0000-000014390000}"/>
    <cellStyle name="Normalny 2 2 6 3 3 3 2 3" xfId="19029" xr:uid="{00000000-0005-0000-0000-000015390000}"/>
    <cellStyle name="Normalny 2 2 6 3 3 3 2 4" xfId="27034" xr:uid="{00000000-0005-0000-0000-000016390000}"/>
    <cellStyle name="Normalny 2 2 6 3 3 3 2 5" xfId="35039" xr:uid="{00000000-0005-0000-0000-000017390000}"/>
    <cellStyle name="Normalny 2 2 6 3 3 3 2 6" xfId="43044" xr:uid="{00000000-0005-0000-0000-000018390000}"/>
    <cellStyle name="Normalny 2 2 6 3 3 3 2 7" xfId="51049" xr:uid="{00000000-0005-0000-0000-000019390000}"/>
    <cellStyle name="Normalny 2 2 6 3 3 3 3" xfId="7727" xr:uid="{00000000-0005-0000-0000-00001A390000}"/>
    <cellStyle name="Normalny 2 2 6 3 3 3 4" xfId="15733" xr:uid="{00000000-0005-0000-0000-00001B390000}"/>
    <cellStyle name="Normalny 2 2 6 3 3 3 5" xfId="23738" xr:uid="{00000000-0005-0000-0000-00001C390000}"/>
    <cellStyle name="Normalny 2 2 6 3 3 3 6" xfId="31743" xr:uid="{00000000-0005-0000-0000-00001D390000}"/>
    <cellStyle name="Normalny 2 2 6 3 3 3 7" xfId="39748" xr:uid="{00000000-0005-0000-0000-00001E390000}"/>
    <cellStyle name="Normalny 2 2 6 3 3 3 8" xfId="47753" xr:uid="{00000000-0005-0000-0000-00001F390000}"/>
    <cellStyle name="Normalny 2 2 6 3 3 4" xfId="1959" xr:uid="{00000000-0005-0000-0000-000020390000}"/>
    <cellStyle name="Normalny 2 2 6 3 3 4 2" xfId="5255" xr:uid="{00000000-0005-0000-0000-000021390000}"/>
    <cellStyle name="Normalny 2 2 6 3 3 4 2 2" xfId="11847" xr:uid="{00000000-0005-0000-0000-000022390000}"/>
    <cellStyle name="Normalny 2 2 6 3 3 4 2 3" xfId="19853" xr:uid="{00000000-0005-0000-0000-000023390000}"/>
    <cellStyle name="Normalny 2 2 6 3 3 4 2 4" xfId="27858" xr:uid="{00000000-0005-0000-0000-000024390000}"/>
    <cellStyle name="Normalny 2 2 6 3 3 4 2 5" xfId="35863" xr:uid="{00000000-0005-0000-0000-000025390000}"/>
    <cellStyle name="Normalny 2 2 6 3 3 4 2 6" xfId="43868" xr:uid="{00000000-0005-0000-0000-000026390000}"/>
    <cellStyle name="Normalny 2 2 6 3 3 4 2 7" xfId="51873" xr:uid="{00000000-0005-0000-0000-000027390000}"/>
    <cellStyle name="Normalny 2 2 6 3 3 4 3" xfId="8551" xr:uid="{00000000-0005-0000-0000-000028390000}"/>
    <cellStyle name="Normalny 2 2 6 3 3 4 4" xfId="16557" xr:uid="{00000000-0005-0000-0000-000029390000}"/>
    <cellStyle name="Normalny 2 2 6 3 3 4 5" xfId="24562" xr:uid="{00000000-0005-0000-0000-00002A390000}"/>
    <cellStyle name="Normalny 2 2 6 3 3 4 6" xfId="32567" xr:uid="{00000000-0005-0000-0000-00002B390000}"/>
    <cellStyle name="Normalny 2 2 6 3 3 4 7" xfId="40572" xr:uid="{00000000-0005-0000-0000-00002C390000}"/>
    <cellStyle name="Normalny 2 2 6 3 3 4 8" xfId="48577" xr:uid="{00000000-0005-0000-0000-00002D390000}"/>
    <cellStyle name="Normalny 2 2 6 3 3 5" xfId="2783" xr:uid="{00000000-0005-0000-0000-00002E390000}"/>
    <cellStyle name="Normalny 2 2 6 3 3 5 2" xfId="6079" xr:uid="{00000000-0005-0000-0000-00002F390000}"/>
    <cellStyle name="Normalny 2 2 6 3 3 5 2 2" xfId="12671" xr:uid="{00000000-0005-0000-0000-000030390000}"/>
    <cellStyle name="Normalny 2 2 6 3 3 5 2 3" xfId="20677" xr:uid="{00000000-0005-0000-0000-000031390000}"/>
    <cellStyle name="Normalny 2 2 6 3 3 5 2 4" xfId="28682" xr:uid="{00000000-0005-0000-0000-000032390000}"/>
    <cellStyle name="Normalny 2 2 6 3 3 5 2 5" xfId="36687" xr:uid="{00000000-0005-0000-0000-000033390000}"/>
    <cellStyle name="Normalny 2 2 6 3 3 5 2 6" xfId="44692" xr:uid="{00000000-0005-0000-0000-000034390000}"/>
    <cellStyle name="Normalny 2 2 6 3 3 5 2 7" xfId="52697" xr:uid="{00000000-0005-0000-0000-000035390000}"/>
    <cellStyle name="Normalny 2 2 6 3 3 5 3" xfId="9375" xr:uid="{00000000-0005-0000-0000-000036390000}"/>
    <cellStyle name="Normalny 2 2 6 3 3 5 4" xfId="17381" xr:uid="{00000000-0005-0000-0000-000037390000}"/>
    <cellStyle name="Normalny 2 2 6 3 3 5 5" xfId="25386" xr:uid="{00000000-0005-0000-0000-000038390000}"/>
    <cellStyle name="Normalny 2 2 6 3 3 5 6" xfId="33391" xr:uid="{00000000-0005-0000-0000-000039390000}"/>
    <cellStyle name="Normalny 2 2 6 3 3 5 7" xfId="41396" xr:uid="{00000000-0005-0000-0000-00003A390000}"/>
    <cellStyle name="Normalny 2 2 6 3 3 5 8" xfId="49401" xr:uid="{00000000-0005-0000-0000-00003B390000}"/>
    <cellStyle name="Normalny 2 2 6 3 3 6" xfId="3607" xr:uid="{00000000-0005-0000-0000-00003C390000}"/>
    <cellStyle name="Normalny 2 2 6 3 3 6 2" xfId="10199" xr:uid="{00000000-0005-0000-0000-00003D390000}"/>
    <cellStyle name="Normalny 2 2 6 3 3 6 3" xfId="18205" xr:uid="{00000000-0005-0000-0000-00003E390000}"/>
    <cellStyle name="Normalny 2 2 6 3 3 6 4" xfId="26210" xr:uid="{00000000-0005-0000-0000-00003F390000}"/>
    <cellStyle name="Normalny 2 2 6 3 3 6 5" xfId="34215" xr:uid="{00000000-0005-0000-0000-000040390000}"/>
    <cellStyle name="Normalny 2 2 6 3 3 6 6" xfId="42220" xr:uid="{00000000-0005-0000-0000-000041390000}"/>
    <cellStyle name="Normalny 2 2 6 3 3 6 7" xfId="50225" xr:uid="{00000000-0005-0000-0000-000042390000}"/>
    <cellStyle name="Normalny 2 2 6 3 3 7" xfId="13694" xr:uid="{00000000-0005-0000-0000-000043390000}"/>
    <cellStyle name="Normalny 2 2 6 3 3 7 2" xfId="21699" xr:uid="{00000000-0005-0000-0000-000044390000}"/>
    <cellStyle name="Normalny 2 2 6 3 3 7 3" xfId="29704" xr:uid="{00000000-0005-0000-0000-000045390000}"/>
    <cellStyle name="Normalny 2 2 6 3 3 7 4" xfId="37709" xr:uid="{00000000-0005-0000-0000-000046390000}"/>
    <cellStyle name="Normalny 2 2 6 3 3 7 5" xfId="45714" xr:uid="{00000000-0005-0000-0000-000047390000}"/>
    <cellStyle name="Normalny 2 2 6 3 3 7 6" xfId="53719" xr:uid="{00000000-0005-0000-0000-000048390000}"/>
    <cellStyle name="Normalny 2 2 6 3 3 8" xfId="6903" xr:uid="{00000000-0005-0000-0000-000049390000}"/>
    <cellStyle name="Normalny 2 2 6 3 3 9" xfId="14909" xr:uid="{00000000-0005-0000-0000-00004A390000}"/>
    <cellStyle name="Normalny 2 2 6 3 4" xfId="517" xr:uid="{00000000-0005-0000-0000-00004B390000}"/>
    <cellStyle name="Normalny 2 2 6 3 4 10" xfId="31125" xr:uid="{00000000-0005-0000-0000-00004C390000}"/>
    <cellStyle name="Normalny 2 2 6 3 4 11" xfId="39130" xr:uid="{00000000-0005-0000-0000-00004D390000}"/>
    <cellStyle name="Normalny 2 2 6 3 4 12" xfId="47135" xr:uid="{00000000-0005-0000-0000-00004E390000}"/>
    <cellStyle name="Normalny 2 2 6 3 4 2" xfId="1341" xr:uid="{00000000-0005-0000-0000-00004F390000}"/>
    <cellStyle name="Normalny 2 2 6 3 4 2 2" xfId="4637" xr:uid="{00000000-0005-0000-0000-000050390000}"/>
    <cellStyle name="Normalny 2 2 6 3 4 2 2 2" xfId="11229" xr:uid="{00000000-0005-0000-0000-000051390000}"/>
    <cellStyle name="Normalny 2 2 6 3 4 2 2 3" xfId="19235" xr:uid="{00000000-0005-0000-0000-000052390000}"/>
    <cellStyle name="Normalny 2 2 6 3 4 2 2 4" xfId="27240" xr:uid="{00000000-0005-0000-0000-000053390000}"/>
    <cellStyle name="Normalny 2 2 6 3 4 2 2 5" xfId="35245" xr:uid="{00000000-0005-0000-0000-000054390000}"/>
    <cellStyle name="Normalny 2 2 6 3 4 2 2 6" xfId="43250" xr:uid="{00000000-0005-0000-0000-000055390000}"/>
    <cellStyle name="Normalny 2 2 6 3 4 2 2 7" xfId="51255" xr:uid="{00000000-0005-0000-0000-000056390000}"/>
    <cellStyle name="Normalny 2 2 6 3 4 2 3" xfId="14500" xr:uid="{00000000-0005-0000-0000-000057390000}"/>
    <cellStyle name="Normalny 2 2 6 3 4 2 3 2" xfId="22505" xr:uid="{00000000-0005-0000-0000-000058390000}"/>
    <cellStyle name="Normalny 2 2 6 3 4 2 3 3" xfId="30510" xr:uid="{00000000-0005-0000-0000-000059390000}"/>
    <cellStyle name="Normalny 2 2 6 3 4 2 3 4" xfId="38515" xr:uid="{00000000-0005-0000-0000-00005A390000}"/>
    <cellStyle name="Normalny 2 2 6 3 4 2 3 5" xfId="46520" xr:uid="{00000000-0005-0000-0000-00005B390000}"/>
    <cellStyle name="Normalny 2 2 6 3 4 2 3 6" xfId="54525" xr:uid="{00000000-0005-0000-0000-00005C390000}"/>
    <cellStyle name="Normalny 2 2 6 3 4 2 4" xfId="7933" xr:uid="{00000000-0005-0000-0000-00005D390000}"/>
    <cellStyle name="Normalny 2 2 6 3 4 2 5" xfId="15939" xr:uid="{00000000-0005-0000-0000-00005E390000}"/>
    <cellStyle name="Normalny 2 2 6 3 4 2 6" xfId="23944" xr:uid="{00000000-0005-0000-0000-00005F390000}"/>
    <cellStyle name="Normalny 2 2 6 3 4 2 7" xfId="31949" xr:uid="{00000000-0005-0000-0000-000060390000}"/>
    <cellStyle name="Normalny 2 2 6 3 4 2 8" xfId="39954" xr:uid="{00000000-0005-0000-0000-000061390000}"/>
    <cellStyle name="Normalny 2 2 6 3 4 2 9" xfId="47959" xr:uid="{00000000-0005-0000-0000-000062390000}"/>
    <cellStyle name="Normalny 2 2 6 3 4 3" xfId="2165" xr:uid="{00000000-0005-0000-0000-000063390000}"/>
    <cellStyle name="Normalny 2 2 6 3 4 3 2" xfId="5461" xr:uid="{00000000-0005-0000-0000-000064390000}"/>
    <cellStyle name="Normalny 2 2 6 3 4 3 2 2" xfId="12053" xr:uid="{00000000-0005-0000-0000-000065390000}"/>
    <cellStyle name="Normalny 2 2 6 3 4 3 2 3" xfId="20059" xr:uid="{00000000-0005-0000-0000-000066390000}"/>
    <cellStyle name="Normalny 2 2 6 3 4 3 2 4" xfId="28064" xr:uid="{00000000-0005-0000-0000-000067390000}"/>
    <cellStyle name="Normalny 2 2 6 3 4 3 2 5" xfId="36069" xr:uid="{00000000-0005-0000-0000-000068390000}"/>
    <cellStyle name="Normalny 2 2 6 3 4 3 2 6" xfId="44074" xr:uid="{00000000-0005-0000-0000-000069390000}"/>
    <cellStyle name="Normalny 2 2 6 3 4 3 2 7" xfId="52079" xr:uid="{00000000-0005-0000-0000-00006A390000}"/>
    <cellStyle name="Normalny 2 2 6 3 4 3 3" xfId="8757" xr:uid="{00000000-0005-0000-0000-00006B390000}"/>
    <cellStyle name="Normalny 2 2 6 3 4 3 4" xfId="16763" xr:uid="{00000000-0005-0000-0000-00006C390000}"/>
    <cellStyle name="Normalny 2 2 6 3 4 3 5" xfId="24768" xr:uid="{00000000-0005-0000-0000-00006D390000}"/>
    <cellStyle name="Normalny 2 2 6 3 4 3 6" xfId="32773" xr:uid="{00000000-0005-0000-0000-00006E390000}"/>
    <cellStyle name="Normalny 2 2 6 3 4 3 7" xfId="40778" xr:uid="{00000000-0005-0000-0000-00006F390000}"/>
    <cellStyle name="Normalny 2 2 6 3 4 3 8" xfId="48783" xr:uid="{00000000-0005-0000-0000-000070390000}"/>
    <cellStyle name="Normalny 2 2 6 3 4 4" xfId="2989" xr:uid="{00000000-0005-0000-0000-000071390000}"/>
    <cellStyle name="Normalny 2 2 6 3 4 4 2" xfId="6285" xr:uid="{00000000-0005-0000-0000-000072390000}"/>
    <cellStyle name="Normalny 2 2 6 3 4 4 2 2" xfId="12877" xr:uid="{00000000-0005-0000-0000-000073390000}"/>
    <cellStyle name="Normalny 2 2 6 3 4 4 2 3" xfId="20883" xr:uid="{00000000-0005-0000-0000-000074390000}"/>
    <cellStyle name="Normalny 2 2 6 3 4 4 2 4" xfId="28888" xr:uid="{00000000-0005-0000-0000-000075390000}"/>
    <cellStyle name="Normalny 2 2 6 3 4 4 2 5" xfId="36893" xr:uid="{00000000-0005-0000-0000-000076390000}"/>
    <cellStyle name="Normalny 2 2 6 3 4 4 2 6" xfId="44898" xr:uid="{00000000-0005-0000-0000-000077390000}"/>
    <cellStyle name="Normalny 2 2 6 3 4 4 2 7" xfId="52903" xr:uid="{00000000-0005-0000-0000-000078390000}"/>
    <cellStyle name="Normalny 2 2 6 3 4 4 3" xfId="9581" xr:uid="{00000000-0005-0000-0000-000079390000}"/>
    <cellStyle name="Normalny 2 2 6 3 4 4 4" xfId="17587" xr:uid="{00000000-0005-0000-0000-00007A390000}"/>
    <cellStyle name="Normalny 2 2 6 3 4 4 5" xfId="25592" xr:uid="{00000000-0005-0000-0000-00007B390000}"/>
    <cellStyle name="Normalny 2 2 6 3 4 4 6" xfId="33597" xr:uid="{00000000-0005-0000-0000-00007C390000}"/>
    <cellStyle name="Normalny 2 2 6 3 4 4 7" xfId="41602" xr:uid="{00000000-0005-0000-0000-00007D390000}"/>
    <cellStyle name="Normalny 2 2 6 3 4 4 8" xfId="49607" xr:uid="{00000000-0005-0000-0000-00007E390000}"/>
    <cellStyle name="Normalny 2 2 6 3 4 5" xfId="3813" xr:uid="{00000000-0005-0000-0000-00007F390000}"/>
    <cellStyle name="Normalny 2 2 6 3 4 5 2" xfId="10405" xr:uid="{00000000-0005-0000-0000-000080390000}"/>
    <cellStyle name="Normalny 2 2 6 3 4 5 3" xfId="18411" xr:uid="{00000000-0005-0000-0000-000081390000}"/>
    <cellStyle name="Normalny 2 2 6 3 4 5 4" xfId="26416" xr:uid="{00000000-0005-0000-0000-000082390000}"/>
    <cellStyle name="Normalny 2 2 6 3 4 5 5" xfId="34421" xr:uid="{00000000-0005-0000-0000-000083390000}"/>
    <cellStyle name="Normalny 2 2 6 3 4 5 6" xfId="42426" xr:uid="{00000000-0005-0000-0000-000084390000}"/>
    <cellStyle name="Normalny 2 2 6 3 4 5 7" xfId="50431" xr:uid="{00000000-0005-0000-0000-000085390000}"/>
    <cellStyle name="Normalny 2 2 6 3 4 6" xfId="13897" xr:uid="{00000000-0005-0000-0000-000086390000}"/>
    <cellStyle name="Normalny 2 2 6 3 4 6 2" xfId="21902" xr:uid="{00000000-0005-0000-0000-000087390000}"/>
    <cellStyle name="Normalny 2 2 6 3 4 6 3" xfId="29907" xr:uid="{00000000-0005-0000-0000-000088390000}"/>
    <cellStyle name="Normalny 2 2 6 3 4 6 4" xfId="37912" xr:uid="{00000000-0005-0000-0000-000089390000}"/>
    <cellStyle name="Normalny 2 2 6 3 4 6 5" xfId="45917" xr:uid="{00000000-0005-0000-0000-00008A390000}"/>
    <cellStyle name="Normalny 2 2 6 3 4 6 6" xfId="53922" xr:uid="{00000000-0005-0000-0000-00008B390000}"/>
    <cellStyle name="Normalny 2 2 6 3 4 7" xfId="7109" xr:uid="{00000000-0005-0000-0000-00008C390000}"/>
    <cellStyle name="Normalny 2 2 6 3 4 8" xfId="15115" xr:uid="{00000000-0005-0000-0000-00008D390000}"/>
    <cellStyle name="Normalny 2 2 6 3 4 9" xfId="23120" xr:uid="{00000000-0005-0000-0000-00008E390000}"/>
    <cellStyle name="Normalny 2 2 6 3 5" xfId="929" xr:uid="{00000000-0005-0000-0000-00008F390000}"/>
    <cellStyle name="Normalny 2 2 6 3 5 2" xfId="4225" xr:uid="{00000000-0005-0000-0000-000090390000}"/>
    <cellStyle name="Normalny 2 2 6 3 5 2 2" xfId="10817" xr:uid="{00000000-0005-0000-0000-000091390000}"/>
    <cellStyle name="Normalny 2 2 6 3 5 2 3" xfId="18823" xr:uid="{00000000-0005-0000-0000-000092390000}"/>
    <cellStyle name="Normalny 2 2 6 3 5 2 4" xfId="26828" xr:uid="{00000000-0005-0000-0000-000093390000}"/>
    <cellStyle name="Normalny 2 2 6 3 5 2 5" xfId="34833" xr:uid="{00000000-0005-0000-0000-000094390000}"/>
    <cellStyle name="Normalny 2 2 6 3 5 2 6" xfId="42838" xr:uid="{00000000-0005-0000-0000-000095390000}"/>
    <cellStyle name="Normalny 2 2 6 3 5 2 7" xfId="50843" xr:uid="{00000000-0005-0000-0000-000096390000}"/>
    <cellStyle name="Normalny 2 2 6 3 5 3" xfId="14100" xr:uid="{00000000-0005-0000-0000-000097390000}"/>
    <cellStyle name="Normalny 2 2 6 3 5 3 2" xfId="22105" xr:uid="{00000000-0005-0000-0000-000098390000}"/>
    <cellStyle name="Normalny 2 2 6 3 5 3 3" xfId="30110" xr:uid="{00000000-0005-0000-0000-000099390000}"/>
    <cellStyle name="Normalny 2 2 6 3 5 3 4" xfId="38115" xr:uid="{00000000-0005-0000-0000-00009A390000}"/>
    <cellStyle name="Normalny 2 2 6 3 5 3 5" xfId="46120" xr:uid="{00000000-0005-0000-0000-00009B390000}"/>
    <cellStyle name="Normalny 2 2 6 3 5 3 6" xfId="54125" xr:uid="{00000000-0005-0000-0000-00009C390000}"/>
    <cellStyle name="Normalny 2 2 6 3 5 4" xfId="7521" xr:uid="{00000000-0005-0000-0000-00009D390000}"/>
    <cellStyle name="Normalny 2 2 6 3 5 5" xfId="15527" xr:uid="{00000000-0005-0000-0000-00009E390000}"/>
    <cellStyle name="Normalny 2 2 6 3 5 6" xfId="23532" xr:uid="{00000000-0005-0000-0000-00009F390000}"/>
    <cellStyle name="Normalny 2 2 6 3 5 7" xfId="31537" xr:uid="{00000000-0005-0000-0000-0000A0390000}"/>
    <cellStyle name="Normalny 2 2 6 3 5 8" xfId="39542" xr:uid="{00000000-0005-0000-0000-0000A1390000}"/>
    <cellStyle name="Normalny 2 2 6 3 5 9" xfId="47547" xr:uid="{00000000-0005-0000-0000-0000A2390000}"/>
    <cellStyle name="Normalny 2 2 6 3 6" xfId="1753" xr:uid="{00000000-0005-0000-0000-0000A3390000}"/>
    <cellStyle name="Normalny 2 2 6 3 6 2" xfId="5049" xr:uid="{00000000-0005-0000-0000-0000A4390000}"/>
    <cellStyle name="Normalny 2 2 6 3 6 2 2" xfId="11641" xr:uid="{00000000-0005-0000-0000-0000A5390000}"/>
    <cellStyle name="Normalny 2 2 6 3 6 2 3" xfId="19647" xr:uid="{00000000-0005-0000-0000-0000A6390000}"/>
    <cellStyle name="Normalny 2 2 6 3 6 2 4" xfId="27652" xr:uid="{00000000-0005-0000-0000-0000A7390000}"/>
    <cellStyle name="Normalny 2 2 6 3 6 2 5" xfId="35657" xr:uid="{00000000-0005-0000-0000-0000A8390000}"/>
    <cellStyle name="Normalny 2 2 6 3 6 2 6" xfId="43662" xr:uid="{00000000-0005-0000-0000-0000A9390000}"/>
    <cellStyle name="Normalny 2 2 6 3 6 2 7" xfId="51667" xr:uid="{00000000-0005-0000-0000-0000AA390000}"/>
    <cellStyle name="Normalny 2 2 6 3 6 3" xfId="13497" xr:uid="{00000000-0005-0000-0000-0000AB390000}"/>
    <cellStyle name="Normalny 2 2 6 3 6 3 2" xfId="21502" xr:uid="{00000000-0005-0000-0000-0000AC390000}"/>
    <cellStyle name="Normalny 2 2 6 3 6 3 3" xfId="29507" xr:uid="{00000000-0005-0000-0000-0000AD390000}"/>
    <cellStyle name="Normalny 2 2 6 3 6 3 4" xfId="37512" xr:uid="{00000000-0005-0000-0000-0000AE390000}"/>
    <cellStyle name="Normalny 2 2 6 3 6 3 5" xfId="45517" xr:uid="{00000000-0005-0000-0000-0000AF390000}"/>
    <cellStyle name="Normalny 2 2 6 3 6 3 6" xfId="53522" xr:uid="{00000000-0005-0000-0000-0000B0390000}"/>
    <cellStyle name="Normalny 2 2 6 3 6 4" xfId="8345" xr:uid="{00000000-0005-0000-0000-0000B1390000}"/>
    <cellStyle name="Normalny 2 2 6 3 6 5" xfId="16351" xr:uid="{00000000-0005-0000-0000-0000B2390000}"/>
    <cellStyle name="Normalny 2 2 6 3 6 6" xfId="24356" xr:uid="{00000000-0005-0000-0000-0000B3390000}"/>
    <cellStyle name="Normalny 2 2 6 3 6 7" xfId="32361" xr:uid="{00000000-0005-0000-0000-0000B4390000}"/>
    <cellStyle name="Normalny 2 2 6 3 6 8" xfId="40366" xr:uid="{00000000-0005-0000-0000-0000B5390000}"/>
    <cellStyle name="Normalny 2 2 6 3 6 9" xfId="48371" xr:uid="{00000000-0005-0000-0000-0000B6390000}"/>
    <cellStyle name="Normalny 2 2 6 3 7" xfId="2577" xr:uid="{00000000-0005-0000-0000-0000B7390000}"/>
    <cellStyle name="Normalny 2 2 6 3 7 2" xfId="5873" xr:uid="{00000000-0005-0000-0000-0000B8390000}"/>
    <cellStyle name="Normalny 2 2 6 3 7 2 2" xfId="12465" xr:uid="{00000000-0005-0000-0000-0000B9390000}"/>
    <cellStyle name="Normalny 2 2 6 3 7 2 3" xfId="20471" xr:uid="{00000000-0005-0000-0000-0000BA390000}"/>
    <cellStyle name="Normalny 2 2 6 3 7 2 4" xfId="28476" xr:uid="{00000000-0005-0000-0000-0000BB390000}"/>
    <cellStyle name="Normalny 2 2 6 3 7 2 5" xfId="36481" xr:uid="{00000000-0005-0000-0000-0000BC390000}"/>
    <cellStyle name="Normalny 2 2 6 3 7 2 6" xfId="44486" xr:uid="{00000000-0005-0000-0000-0000BD390000}"/>
    <cellStyle name="Normalny 2 2 6 3 7 2 7" xfId="52491" xr:uid="{00000000-0005-0000-0000-0000BE390000}"/>
    <cellStyle name="Normalny 2 2 6 3 7 3" xfId="9169" xr:uid="{00000000-0005-0000-0000-0000BF390000}"/>
    <cellStyle name="Normalny 2 2 6 3 7 4" xfId="17175" xr:uid="{00000000-0005-0000-0000-0000C0390000}"/>
    <cellStyle name="Normalny 2 2 6 3 7 5" xfId="25180" xr:uid="{00000000-0005-0000-0000-0000C1390000}"/>
    <cellStyle name="Normalny 2 2 6 3 7 6" xfId="33185" xr:uid="{00000000-0005-0000-0000-0000C2390000}"/>
    <cellStyle name="Normalny 2 2 6 3 7 7" xfId="41190" xr:uid="{00000000-0005-0000-0000-0000C3390000}"/>
    <cellStyle name="Normalny 2 2 6 3 7 8" xfId="49195" xr:uid="{00000000-0005-0000-0000-0000C4390000}"/>
    <cellStyle name="Normalny 2 2 6 3 8" xfId="3401" xr:uid="{00000000-0005-0000-0000-0000C5390000}"/>
    <cellStyle name="Normalny 2 2 6 3 8 2" xfId="9993" xr:uid="{00000000-0005-0000-0000-0000C6390000}"/>
    <cellStyle name="Normalny 2 2 6 3 8 3" xfId="17999" xr:uid="{00000000-0005-0000-0000-0000C7390000}"/>
    <cellStyle name="Normalny 2 2 6 3 8 4" xfId="26004" xr:uid="{00000000-0005-0000-0000-0000C8390000}"/>
    <cellStyle name="Normalny 2 2 6 3 8 5" xfId="34009" xr:uid="{00000000-0005-0000-0000-0000C9390000}"/>
    <cellStyle name="Normalny 2 2 6 3 8 6" xfId="42014" xr:uid="{00000000-0005-0000-0000-0000CA390000}"/>
    <cellStyle name="Normalny 2 2 6 3 8 7" xfId="50019" xr:uid="{00000000-0005-0000-0000-0000CB390000}"/>
    <cellStyle name="Normalny 2 2 6 3 9" xfId="13291" xr:uid="{00000000-0005-0000-0000-0000CC390000}"/>
    <cellStyle name="Normalny 2 2 6 3 9 2" xfId="21296" xr:uid="{00000000-0005-0000-0000-0000CD390000}"/>
    <cellStyle name="Normalny 2 2 6 3 9 3" xfId="29301" xr:uid="{00000000-0005-0000-0000-0000CE390000}"/>
    <cellStyle name="Normalny 2 2 6 3 9 4" xfId="37306" xr:uid="{00000000-0005-0000-0000-0000CF390000}"/>
    <cellStyle name="Normalny 2 2 6 3 9 5" xfId="45311" xr:uid="{00000000-0005-0000-0000-0000D0390000}"/>
    <cellStyle name="Normalny 2 2 6 3 9 6" xfId="53316" xr:uid="{00000000-0005-0000-0000-0000D1390000}"/>
    <cellStyle name="Normalny 2 2 6 4" xfId="131" xr:uid="{00000000-0005-0000-0000-0000D2390000}"/>
    <cellStyle name="Normalny 2 2 6 4 10" xfId="14731" xr:uid="{00000000-0005-0000-0000-0000D3390000}"/>
    <cellStyle name="Normalny 2 2 6 4 11" xfId="22736" xr:uid="{00000000-0005-0000-0000-0000D4390000}"/>
    <cellStyle name="Normalny 2 2 6 4 12" xfId="30741" xr:uid="{00000000-0005-0000-0000-0000D5390000}"/>
    <cellStyle name="Normalny 2 2 6 4 13" xfId="38746" xr:uid="{00000000-0005-0000-0000-0000D6390000}"/>
    <cellStyle name="Normalny 2 2 6 4 14" xfId="46751" xr:uid="{00000000-0005-0000-0000-0000D7390000}"/>
    <cellStyle name="Normalny 2 2 6 4 2" xfId="339" xr:uid="{00000000-0005-0000-0000-0000D8390000}"/>
    <cellStyle name="Normalny 2 2 6 4 2 10" xfId="22942" xr:uid="{00000000-0005-0000-0000-0000D9390000}"/>
    <cellStyle name="Normalny 2 2 6 4 2 11" xfId="30947" xr:uid="{00000000-0005-0000-0000-0000DA390000}"/>
    <cellStyle name="Normalny 2 2 6 4 2 12" xfId="38952" xr:uid="{00000000-0005-0000-0000-0000DB390000}"/>
    <cellStyle name="Normalny 2 2 6 4 2 13" xfId="46957" xr:uid="{00000000-0005-0000-0000-0000DC390000}"/>
    <cellStyle name="Normalny 2 2 6 4 2 2" xfId="751" xr:uid="{00000000-0005-0000-0000-0000DD390000}"/>
    <cellStyle name="Normalny 2 2 6 4 2 2 10" xfId="31359" xr:uid="{00000000-0005-0000-0000-0000DE390000}"/>
    <cellStyle name="Normalny 2 2 6 4 2 2 11" xfId="39364" xr:uid="{00000000-0005-0000-0000-0000DF390000}"/>
    <cellStyle name="Normalny 2 2 6 4 2 2 12" xfId="47369" xr:uid="{00000000-0005-0000-0000-0000E0390000}"/>
    <cellStyle name="Normalny 2 2 6 4 2 2 2" xfId="1575" xr:uid="{00000000-0005-0000-0000-0000E1390000}"/>
    <cellStyle name="Normalny 2 2 6 4 2 2 2 2" xfId="4871" xr:uid="{00000000-0005-0000-0000-0000E2390000}"/>
    <cellStyle name="Normalny 2 2 6 4 2 2 2 2 2" xfId="11463" xr:uid="{00000000-0005-0000-0000-0000E3390000}"/>
    <cellStyle name="Normalny 2 2 6 4 2 2 2 2 3" xfId="19469" xr:uid="{00000000-0005-0000-0000-0000E4390000}"/>
    <cellStyle name="Normalny 2 2 6 4 2 2 2 2 4" xfId="27474" xr:uid="{00000000-0005-0000-0000-0000E5390000}"/>
    <cellStyle name="Normalny 2 2 6 4 2 2 2 2 5" xfId="35479" xr:uid="{00000000-0005-0000-0000-0000E6390000}"/>
    <cellStyle name="Normalny 2 2 6 4 2 2 2 2 6" xfId="43484" xr:uid="{00000000-0005-0000-0000-0000E7390000}"/>
    <cellStyle name="Normalny 2 2 6 4 2 2 2 2 7" xfId="51489" xr:uid="{00000000-0005-0000-0000-0000E8390000}"/>
    <cellStyle name="Normalny 2 2 6 4 2 2 2 3" xfId="8167" xr:uid="{00000000-0005-0000-0000-0000E9390000}"/>
    <cellStyle name="Normalny 2 2 6 4 2 2 2 4" xfId="16173" xr:uid="{00000000-0005-0000-0000-0000EA390000}"/>
    <cellStyle name="Normalny 2 2 6 4 2 2 2 5" xfId="24178" xr:uid="{00000000-0005-0000-0000-0000EB390000}"/>
    <cellStyle name="Normalny 2 2 6 4 2 2 2 6" xfId="32183" xr:uid="{00000000-0005-0000-0000-0000EC390000}"/>
    <cellStyle name="Normalny 2 2 6 4 2 2 2 7" xfId="40188" xr:uid="{00000000-0005-0000-0000-0000ED390000}"/>
    <cellStyle name="Normalny 2 2 6 4 2 2 2 8" xfId="48193" xr:uid="{00000000-0005-0000-0000-0000EE390000}"/>
    <cellStyle name="Normalny 2 2 6 4 2 2 3" xfId="2399" xr:uid="{00000000-0005-0000-0000-0000EF390000}"/>
    <cellStyle name="Normalny 2 2 6 4 2 2 3 2" xfId="5695" xr:uid="{00000000-0005-0000-0000-0000F0390000}"/>
    <cellStyle name="Normalny 2 2 6 4 2 2 3 2 2" xfId="12287" xr:uid="{00000000-0005-0000-0000-0000F1390000}"/>
    <cellStyle name="Normalny 2 2 6 4 2 2 3 2 3" xfId="20293" xr:uid="{00000000-0005-0000-0000-0000F2390000}"/>
    <cellStyle name="Normalny 2 2 6 4 2 2 3 2 4" xfId="28298" xr:uid="{00000000-0005-0000-0000-0000F3390000}"/>
    <cellStyle name="Normalny 2 2 6 4 2 2 3 2 5" xfId="36303" xr:uid="{00000000-0005-0000-0000-0000F4390000}"/>
    <cellStyle name="Normalny 2 2 6 4 2 2 3 2 6" xfId="44308" xr:uid="{00000000-0005-0000-0000-0000F5390000}"/>
    <cellStyle name="Normalny 2 2 6 4 2 2 3 2 7" xfId="52313" xr:uid="{00000000-0005-0000-0000-0000F6390000}"/>
    <cellStyle name="Normalny 2 2 6 4 2 2 3 3" xfId="8991" xr:uid="{00000000-0005-0000-0000-0000F7390000}"/>
    <cellStyle name="Normalny 2 2 6 4 2 2 3 4" xfId="16997" xr:uid="{00000000-0005-0000-0000-0000F8390000}"/>
    <cellStyle name="Normalny 2 2 6 4 2 2 3 5" xfId="25002" xr:uid="{00000000-0005-0000-0000-0000F9390000}"/>
    <cellStyle name="Normalny 2 2 6 4 2 2 3 6" xfId="33007" xr:uid="{00000000-0005-0000-0000-0000FA390000}"/>
    <cellStyle name="Normalny 2 2 6 4 2 2 3 7" xfId="41012" xr:uid="{00000000-0005-0000-0000-0000FB390000}"/>
    <cellStyle name="Normalny 2 2 6 4 2 2 3 8" xfId="49017" xr:uid="{00000000-0005-0000-0000-0000FC390000}"/>
    <cellStyle name="Normalny 2 2 6 4 2 2 4" xfId="3223" xr:uid="{00000000-0005-0000-0000-0000FD390000}"/>
    <cellStyle name="Normalny 2 2 6 4 2 2 4 2" xfId="6519" xr:uid="{00000000-0005-0000-0000-0000FE390000}"/>
    <cellStyle name="Normalny 2 2 6 4 2 2 4 2 2" xfId="13111" xr:uid="{00000000-0005-0000-0000-0000FF390000}"/>
    <cellStyle name="Normalny 2 2 6 4 2 2 4 2 3" xfId="21117" xr:uid="{00000000-0005-0000-0000-0000003A0000}"/>
    <cellStyle name="Normalny 2 2 6 4 2 2 4 2 4" xfId="29122" xr:uid="{00000000-0005-0000-0000-0000013A0000}"/>
    <cellStyle name="Normalny 2 2 6 4 2 2 4 2 5" xfId="37127" xr:uid="{00000000-0005-0000-0000-0000023A0000}"/>
    <cellStyle name="Normalny 2 2 6 4 2 2 4 2 6" xfId="45132" xr:uid="{00000000-0005-0000-0000-0000033A0000}"/>
    <cellStyle name="Normalny 2 2 6 4 2 2 4 2 7" xfId="53137" xr:uid="{00000000-0005-0000-0000-0000043A0000}"/>
    <cellStyle name="Normalny 2 2 6 4 2 2 4 3" xfId="9815" xr:uid="{00000000-0005-0000-0000-0000053A0000}"/>
    <cellStyle name="Normalny 2 2 6 4 2 2 4 4" xfId="17821" xr:uid="{00000000-0005-0000-0000-0000063A0000}"/>
    <cellStyle name="Normalny 2 2 6 4 2 2 4 5" xfId="25826" xr:uid="{00000000-0005-0000-0000-0000073A0000}"/>
    <cellStyle name="Normalny 2 2 6 4 2 2 4 6" xfId="33831" xr:uid="{00000000-0005-0000-0000-0000083A0000}"/>
    <cellStyle name="Normalny 2 2 6 4 2 2 4 7" xfId="41836" xr:uid="{00000000-0005-0000-0000-0000093A0000}"/>
    <cellStyle name="Normalny 2 2 6 4 2 2 4 8" xfId="49841" xr:uid="{00000000-0005-0000-0000-00000A3A0000}"/>
    <cellStyle name="Normalny 2 2 6 4 2 2 5" xfId="4047" xr:uid="{00000000-0005-0000-0000-00000B3A0000}"/>
    <cellStyle name="Normalny 2 2 6 4 2 2 5 2" xfId="10639" xr:uid="{00000000-0005-0000-0000-00000C3A0000}"/>
    <cellStyle name="Normalny 2 2 6 4 2 2 5 3" xfId="18645" xr:uid="{00000000-0005-0000-0000-00000D3A0000}"/>
    <cellStyle name="Normalny 2 2 6 4 2 2 5 4" xfId="26650" xr:uid="{00000000-0005-0000-0000-00000E3A0000}"/>
    <cellStyle name="Normalny 2 2 6 4 2 2 5 5" xfId="34655" xr:uid="{00000000-0005-0000-0000-00000F3A0000}"/>
    <cellStyle name="Normalny 2 2 6 4 2 2 5 6" xfId="42660" xr:uid="{00000000-0005-0000-0000-0000103A0000}"/>
    <cellStyle name="Normalny 2 2 6 4 2 2 5 7" xfId="50665" xr:uid="{00000000-0005-0000-0000-0000113A0000}"/>
    <cellStyle name="Normalny 2 2 6 4 2 2 6" xfId="14325" xr:uid="{00000000-0005-0000-0000-0000123A0000}"/>
    <cellStyle name="Normalny 2 2 6 4 2 2 6 2" xfId="22330" xr:uid="{00000000-0005-0000-0000-0000133A0000}"/>
    <cellStyle name="Normalny 2 2 6 4 2 2 6 3" xfId="30335" xr:uid="{00000000-0005-0000-0000-0000143A0000}"/>
    <cellStyle name="Normalny 2 2 6 4 2 2 6 4" xfId="38340" xr:uid="{00000000-0005-0000-0000-0000153A0000}"/>
    <cellStyle name="Normalny 2 2 6 4 2 2 6 5" xfId="46345" xr:uid="{00000000-0005-0000-0000-0000163A0000}"/>
    <cellStyle name="Normalny 2 2 6 4 2 2 6 6" xfId="54350" xr:uid="{00000000-0005-0000-0000-0000173A0000}"/>
    <cellStyle name="Normalny 2 2 6 4 2 2 7" xfId="7343" xr:uid="{00000000-0005-0000-0000-0000183A0000}"/>
    <cellStyle name="Normalny 2 2 6 4 2 2 8" xfId="15349" xr:uid="{00000000-0005-0000-0000-0000193A0000}"/>
    <cellStyle name="Normalny 2 2 6 4 2 2 9" xfId="23354" xr:uid="{00000000-0005-0000-0000-00001A3A0000}"/>
    <cellStyle name="Normalny 2 2 6 4 2 3" xfId="1163" xr:uid="{00000000-0005-0000-0000-00001B3A0000}"/>
    <cellStyle name="Normalny 2 2 6 4 2 3 2" xfId="4459" xr:uid="{00000000-0005-0000-0000-00001C3A0000}"/>
    <cellStyle name="Normalny 2 2 6 4 2 3 2 2" xfId="11051" xr:uid="{00000000-0005-0000-0000-00001D3A0000}"/>
    <cellStyle name="Normalny 2 2 6 4 2 3 2 3" xfId="19057" xr:uid="{00000000-0005-0000-0000-00001E3A0000}"/>
    <cellStyle name="Normalny 2 2 6 4 2 3 2 4" xfId="27062" xr:uid="{00000000-0005-0000-0000-00001F3A0000}"/>
    <cellStyle name="Normalny 2 2 6 4 2 3 2 5" xfId="35067" xr:uid="{00000000-0005-0000-0000-0000203A0000}"/>
    <cellStyle name="Normalny 2 2 6 4 2 3 2 6" xfId="43072" xr:uid="{00000000-0005-0000-0000-0000213A0000}"/>
    <cellStyle name="Normalny 2 2 6 4 2 3 2 7" xfId="51077" xr:uid="{00000000-0005-0000-0000-0000223A0000}"/>
    <cellStyle name="Normalny 2 2 6 4 2 3 3" xfId="7755" xr:uid="{00000000-0005-0000-0000-0000233A0000}"/>
    <cellStyle name="Normalny 2 2 6 4 2 3 4" xfId="15761" xr:uid="{00000000-0005-0000-0000-0000243A0000}"/>
    <cellStyle name="Normalny 2 2 6 4 2 3 5" xfId="23766" xr:uid="{00000000-0005-0000-0000-0000253A0000}"/>
    <cellStyle name="Normalny 2 2 6 4 2 3 6" xfId="31771" xr:uid="{00000000-0005-0000-0000-0000263A0000}"/>
    <cellStyle name="Normalny 2 2 6 4 2 3 7" xfId="39776" xr:uid="{00000000-0005-0000-0000-0000273A0000}"/>
    <cellStyle name="Normalny 2 2 6 4 2 3 8" xfId="47781" xr:uid="{00000000-0005-0000-0000-0000283A0000}"/>
    <cellStyle name="Normalny 2 2 6 4 2 4" xfId="1987" xr:uid="{00000000-0005-0000-0000-0000293A0000}"/>
    <cellStyle name="Normalny 2 2 6 4 2 4 2" xfId="5283" xr:uid="{00000000-0005-0000-0000-00002A3A0000}"/>
    <cellStyle name="Normalny 2 2 6 4 2 4 2 2" xfId="11875" xr:uid="{00000000-0005-0000-0000-00002B3A0000}"/>
    <cellStyle name="Normalny 2 2 6 4 2 4 2 3" xfId="19881" xr:uid="{00000000-0005-0000-0000-00002C3A0000}"/>
    <cellStyle name="Normalny 2 2 6 4 2 4 2 4" xfId="27886" xr:uid="{00000000-0005-0000-0000-00002D3A0000}"/>
    <cellStyle name="Normalny 2 2 6 4 2 4 2 5" xfId="35891" xr:uid="{00000000-0005-0000-0000-00002E3A0000}"/>
    <cellStyle name="Normalny 2 2 6 4 2 4 2 6" xfId="43896" xr:uid="{00000000-0005-0000-0000-00002F3A0000}"/>
    <cellStyle name="Normalny 2 2 6 4 2 4 2 7" xfId="51901" xr:uid="{00000000-0005-0000-0000-0000303A0000}"/>
    <cellStyle name="Normalny 2 2 6 4 2 4 3" xfId="8579" xr:uid="{00000000-0005-0000-0000-0000313A0000}"/>
    <cellStyle name="Normalny 2 2 6 4 2 4 4" xfId="16585" xr:uid="{00000000-0005-0000-0000-0000323A0000}"/>
    <cellStyle name="Normalny 2 2 6 4 2 4 5" xfId="24590" xr:uid="{00000000-0005-0000-0000-0000333A0000}"/>
    <cellStyle name="Normalny 2 2 6 4 2 4 6" xfId="32595" xr:uid="{00000000-0005-0000-0000-0000343A0000}"/>
    <cellStyle name="Normalny 2 2 6 4 2 4 7" xfId="40600" xr:uid="{00000000-0005-0000-0000-0000353A0000}"/>
    <cellStyle name="Normalny 2 2 6 4 2 4 8" xfId="48605" xr:uid="{00000000-0005-0000-0000-0000363A0000}"/>
    <cellStyle name="Normalny 2 2 6 4 2 5" xfId="2811" xr:uid="{00000000-0005-0000-0000-0000373A0000}"/>
    <cellStyle name="Normalny 2 2 6 4 2 5 2" xfId="6107" xr:uid="{00000000-0005-0000-0000-0000383A0000}"/>
    <cellStyle name="Normalny 2 2 6 4 2 5 2 2" xfId="12699" xr:uid="{00000000-0005-0000-0000-0000393A0000}"/>
    <cellStyle name="Normalny 2 2 6 4 2 5 2 3" xfId="20705" xr:uid="{00000000-0005-0000-0000-00003A3A0000}"/>
    <cellStyle name="Normalny 2 2 6 4 2 5 2 4" xfId="28710" xr:uid="{00000000-0005-0000-0000-00003B3A0000}"/>
    <cellStyle name="Normalny 2 2 6 4 2 5 2 5" xfId="36715" xr:uid="{00000000-0005-0000-0000-00003C3A0000}"/>
    <cellStyle name="Normalny 2 2 6 4 2 5 2 6" xfId="44720" xr:uid="{00000000-0005-0000-0000-00003D3A0000}"/>
    <cellStyle name="Normalny 2 2 6 4 2 5 2 7" xfId="52725" xr:uid="{00000000-0005-0000-0000-00003E3A0000}"/>
    <cellStyle name="Normalny 2 2 6 4 2 5 3" xfId="9403" xr:uid="{00000000-0005-0000-0000-00003F3A0000}"/>
    <cellStyle name="Normalny 2 2 6 4 2 5 4" xfId="17409" xr:uid="{00000000-0005-0000-0000-0000403A0000}"/>
    <cellStyle name="Normalny 2 2 6 4 2 5 5" xfId="25414" xr:uid="{00000000-0005-0000-0000-0000413A0000}"/>
    <cellStyle name="Normalny 2 2 6 4 2 5 6" xfId="33419" xr:uid="{00000000-0005-0000-0000-0000423A0000}"/>
    <cellStyle name="Normalny 2 2 6 4 2 5 7" xfId="41424" xr:uid="{00000000-0005-0000-0000-0000433A0000}"/>
    <cellStyle name="Normalny 2 2 6 4 2 5 8" xfId="49429" xr:uid="{00000000-0005-0000-0000-0000443A0000}"/>
    <cellStyle name="Normalny 2 2 6 4 2 6" xfId="3635" xr:uid="{00000000-0005-0000-0000-0000453A0000}"/>
    <cellStyle name="Normalny 2 2 6 4 2 6 2" xfId="10227" xr:uid="{00000000-0005-0000-0000-0000463A0000}"/>
    <cellStyle name="Normalny 2 2 6 4 2 6 3" xfId="18233" xr:uid="{00000000-0005-0000-0000-0000473A0000}"/>
    <cellStyle name="Normalny 2 2 6 4 2 6 4" xfId="26238" xr:uid="{00000000-0005-0000-0000-0000483A0000}"/>
    <cellStyle name="Normalny 2 2 6 4 2 6 5" xfId="34243" xr:uid="{00000000-0005-0000-0000-0000493A0000}"/>
    <cellStyle name="Normalny 2 2 6 4 2 6 6" xfId="42248" xr:uid="{00000000-0005-0000-0000-00004A3A0000}"/>
    <cellStyle name="Normalny 2 2 6 4 2 6 7" xfId="50253" xr:uid="{00000000-0005-0000-0000-00004B3A0000}"/>
    <cellStyle name="Normalny 2 2 6 4 2 7" xfId="13722" xr:uid="{00000000-0005-0000-0000-00004C3A0000}"/>
    <cellStyle name="Normalny 2 2 6 4 2 7 2" xfId="21727" xr:uid="{00000000-0005-0000-0000-00004D3A0000}"/>
    <cellStyle name="Normalny 2 2 6 4 2 7 3" xfId="29732" xr:uid="{00000000-0005-0000-0000-00004E3A0000}"/>
    <cellStyle name="Normalny 2 2 6 4 2 7 4" xfId="37737" xr:uid="{00000000-0005-0000-0000-00004F3A0000}"/>
    <cellStyle name="Normalny 2 2 6 4 2 7 5" xfId="45742" xr:uid="{00000000-0005-0000-0000-0000503A0000}"/>
    <cellStyle name="Normalny 2 2 6 4 2 7 6" xfId="53747" xr:uid="{00000000-0005-0000-0000-0000513A0000}"/>
    <cellStyle name="Normalny 2 2 6 4 2 8" xfId="6931" xr:uid="{00000000-0005-0000-0000-0000523A0000}"/>
    <cellStyle name="Normalny 2 2 6 4 2 9" xfId="14937" xr:uid="{00000000-0005-0000-0000-0000533A0000}"/>
    <cellStyle name="Normalny 2 2 6 4 3" xfId="545" xr:uid="{00000000-0005-0000-0000-0000543A0000}"/>
    <cellStyle name="Normalny 2 2 6 4 3 10" xfId="31153" xr:uid="{00000000-0005-0000-0000-0000553A0000}"/>
    <cellStyle name="Normalny 2 2 6 4 3 11" xfId="39158" xr:uid="{00000000-0005-0000-0000-0000563A0000}"/>
    <cellStyle name="Normalny 2 2 6 4 3 12" xfId="47163" xr:uid="{00000000-0005-0000-0000-0000573A0000}"/>
    <cellStyle name="Normalny 2 2 6 4 3 2" xfId="1369" xr:uid="{00000000-0005-0000-0000-0000583A0000}"/>
    <cellStyle name="Normalny 2 2 6 4 3 2 2" xfId="4665" xr:uid="{00000000-0005-0000-0000-0000593A0000}"/>
    <cellStyle name="Normalny 2 2 6 4 3 2 2 2" xfId="11257" xr:uid="{00000000-0005-0000-0000-00005A3A0000}"/>
    <cellStyle name="Normalny 2 2 6 4 3 2 2 3" xfId="19263" xr:uid="{00000000-0005-0000-0000-00005B3A0000}"/>
    <cellStyle name="Normalny 2 2 6 4 3 2 2 4" xfId="27268" xr:uid="{00000000-0005-0000-0000-00005C3A0000}"/>
    <cellStyle name="Normalny 2 2 6 4 3 2 2 5" xfId="35273" xr:uid="{00000000-0005-0000-0000-00005D3A0000}"/>
    <cellStyle name="Normalny 2 2 6 4 3 2 2 6" xfId="43278" xr:uid="{00000000-0005-0000-0000-00005E3A0000}"/>
    <cellStyle name="Normalny 2 2 6 4 3 2 2 7" xfId="51283" xr:uid="{00000000-0005-0000-0000-00005F3A0000}"/>
    <cellStyle name="Normalny 2 2 6 4 3 2 3" xfId="14528" xr:uid="{00000000-0005-0000-0000-0000603A0000}"/>
    <cellStyle name="Normalny 2 2 6 4 3 2 3 2" xfId="22533" xr:uid="{00000000-0005-0000-0000-0000613A0000}"/>
    <cellStyle name="Normalny 2 2 6 4 3 2 3 3" xfId="30538" xr:uid="{00000000-0005-0000-0000-0000623A0000}"/>
    <cellStyle name="Normalny 2 2 6 4 3 2 3 4" xfId="38543" xr:uid="{00000000-0005-0000-0000-0000633A0000}"/>
    <cellStyle name="Normalny 2 2 6 4 3 2 3 5" xfId="46548" xr:uid="{00000000-0005-0000-0000-0000643A0000}"/>
    <cellStyle name="Normalny 2 2 6 4 3 2 3 6" xfId="54553" xr:uid="{00000000-0005-0000-0000-0000653A0000}"/>
    <cellStyle name="Normalny 2 2 6 4 3 2 4" xfId="7961" xr:uid="{00000000-0005-0000-0000-0000663A0000}"/>
    <cellStyle name="Normalny 2 2 6 4 3 2 5" xfId="15967" xr:uid="{00000000-0005-0000-0000-0000673A0000}"/>
    <cellStyle name="Normalny 2 2 6 4 3 2 6" xfId="23972" xr:uid="{00000000-0005-0000-0000-0000683A0000}"/>
    <cellStyle name="Normalny 2 2 6 4 3 2 7" xfId="31977" xr:uid="{00000000-0005-0000-0000-0000693A0000}"/>
    <cellStyle name="Normalny 2 2 6 4 3 2 8" xfId="39982" xr:uid="{00000000-0005-0000-0000-00006A3A0000}"/>
    <cellStyle name="Normalny 2 2 6 4 3 2 9" xfId="47987" xr:uid="{00000000-0005-0000-0000-00006B3A0000}"/>
    <cellStyle name="Normalny 2 2 6 4 3 3" xfId="2193" xr:uid="{00000000-0005-0000-0000-00006C3A0000}"/>
    <cellStyle name="Normalny 2 2 6 4 3 3 2" xfId="5489" xr:uid="{00000000-0005-0000-0000-00006D3A0000}"/>
    <cellStyle name="Normalny 2 2 6 4 3 3 2 2" xfId="12081" xr:uid="{00000000-0005-0000-0000-00006E3A0000}"/>
    <cellStyle name="Normalny 2 2 6 4 3 3 2 3" xfId="20087" xr:uid="{00000000-0005-0000-0000-00006F3A0000}"/>
    <cellStyle name="Normalny 2 2 6 4 3 3 2 4" xfId="28092" xr:uid="{00000000-0005-0000-0000-0000703A0000}"/>
    <cellStyle name="Normalny 2 2 6 4 3 3 2 5" xfId="36097" xr:uid="{00000000-0005-0000-0000-0000713A0000}"/>
    <cellStyle name="Normalny 2 2 6 4 3 3 2 6" xfId="44102" xr:uid="{00000000-0005-0000-0000-0000723A0000}"/>
    <cellStyle name="Normalny 2 2 6 4 3 3 2 7" xfId="52107" xr:uid="{00000000-0005-0000-0000-0000733A0000}"/>
    <cellStyle name="Normalny 2 2 6 4 3 3 3" xfId="8785" xr:uid="{00000000-0005-0000-0000-0000743A0000}"/>
    <cellStyle name="Normalny 2 2 6 4 3 3 4" xfId="16791" xr:uid="{00000000-0005-0000-0000-0000753A0000}"/>
    <cellStyle name="Normalny 2 2 6 4 3 3 5" xfId="24796" xr:uid="{00000000-0005-0000-0000-0000763A0000}"/>
    <cellStyle name="Normalny 2 2 6 4 3 3 6" xfId="32801" xr:uid="{00000000-0005-0000-0000-0000773A0000}"/>
    <cellStyle name="Normalny 2 2 6 4 3 3 7" xfId="40806" xr:uid="{00000000-0005-0000-0000-0000783A0000}"/>
    <cellStyle name="Normalny 2 2 6 4 3 3 8" xfId="48811" xr:uid="{00000000-0005-0000-0000-0000793A0000}"/>
    <cellStyle name="Normalny 2 2 6 4 3 4" xfId="3017" xr:uid="{00000000-0005-0000-0000-00007A3A0000}"/>
    <cellStyle name="Normalny 2 2 6 4 3 4 2" xfId="6313" xr:uid="{00000000-0005-0000-0000-00007B3A0000}"/>
    <cellStyle name="Normalny 2 2 6 4 3 4 2 2" xfId="12905" xr:uid="{00000000-0005-0000-0000-00007C3A0000}"/>
    <cellStyle name="Normalny 2 2 6 4 3 4 2 3" xfId="20911" xr:uid="{00000000-0005-0000-0000-00007D3A0000}"/>
    <cellStyle name="Normalny 2 2 6 4 3 4 2 4" xfId="28916" xr:uid="{00000000-0005-0000-0000-00007E3A0000}"/>
    <cellStyle name="Normalny 2 2 6 4 3 4 2 5" xfId="36921" xr:uid="{00000000-0005-0000-0000-00007F3A0000}"/>
    <cellStyle name="Normalny 2 2 6 4 3 4 2 6" xfId="44926" xr:uid="{00000000-0005-0000-0000-0000803A0000}"/>
    <cellStyle name="Normalny 2 2 6 4 3 4 2 7" xfId="52931" xr:uid="{00000000-0005-0000-0000-0000813A0000}"/>
    <cellStyle name="Normalny 2 2 6 4 3 4 3" xfId="9609" xr:uid="{00000000-0005-0000-0000-0000823A0000}"/>
    <cellStyle name="Normalny 2 2 6 4 3 4 4" xfId="17615" xr:uid="{00000000-0005-0000-0000-0000833A0000}"/>
    <cellStyle name="Normalny 2 2 6 4 3 4 5" xfId="25620" xr:uid="{00000000-0005-0000-0000-0000843A0000}"/>
    <cellStyle name="Normalny 2 2 6 4 3 4 6" xfId="33625" xr:uid="{00000000-0005-0000-0000-0000853A0000}"/>
    <cellStyle name="Normalny 2 2 6 4 3 4 7" xfId="41630" xr:uid="{00000000-0005-0000-0000-0000863A0000}"/>
    <cellStyle name="Normalny 2 2 6 4 3 4 8" xfId="49635" xr:uid="{00000000-0005-0000-0000-0000873A0000}"/>
    <cellStyle name="Normalny 2 2 6 4 3 5" xfId="3841" xr:uid="{00000000-0005-0000-0000-0000883A0000}"/>
    <cellStyle name="Normalny 2 2 6 4 3 5 2" xfId="10433" xr:uid="{00000000-0005-0000-0000-0000893A0000}"/>
    <cellStyle name="Normalny 2 2 6 4 3 5 3" xfId="18439" xr:uid="{00000000-0005-0000-0000-00008A3A0000}"/>
    <cellStyle name="Normalny 2 2 6 4 3 5 4" xfId="26444" xr:uid="{00000000-0005-0000-0000-00008B3A0000}"/>
    <cellStyle name="Normalny 2 2 6 4 3 5 5" xfId="34449" xr:uid="{00000000-0005-0000-0000-00008C3A0000}"/>
    <cellStyle name="Normalny 2 2 6 4 3 5 6" xfId="42454" xr:uid="{00000000-0005-0000-0000-00008D3A0000}"/>
    <cellStyle name="Normalny 2 2 6 4 3 5 7" xfId="50459" xr:uid="{00000000-0005-0000-0000-00008E3A0000}"/>
    <cellStyle name="Normalny 2 2 6 4 3 6" xfId="13925" xr:uid="{00000000-0005-0000-0000-00008F3A0000}"/>
    <cellStyle name="Normalny 2 2 6 4 3 6 2" xfId="21930" xr:uid="{00000000-0005-0000-0000-0000903A0000}"/>
    <cellStyle name="Normalny 2 2 6 4 3 6 3" xfId="29935" xr:uid="{00000000-0005-0000-0000-0000913A0000}"/>
    <cellStyle name="Normalny 2 2 6 4 3 6 4" xfId="37940" xr:uid="{00000000-0005-0000-0000-0000923A0000}"/>
    <cellStyle name="Normalny 2 2 6 4 3 6 5" xfId="45945" xr:uid="{00000000-0005-0000-0000-0000933A0000}"/>
    <cellStyle name="Normalny 2 2 6 4 3 6 6" xfId="53950" xr:uid="{00000000-0005-0000-0000-0000943A0000}"/>
    <cellStyle name="Normalny 2 2 6 4 3 7" xfId="7137" xr:uid="{00000000-0005-0000-0000-0000953A0000}"/>
    <cellStyle name="Normalny 2 2 6 4 3 8" xfId="15143" xr:uid="{00000000-0005-0000-0000-0000963A0000}"/>
    <cellStyle name="Normalny 2 2 6 4 3 9" xfId="23148" xr:uid="{00000000-0005-0000-0000-0000973A0000}"/>
    <cellStyle name="Normalny 2 2 6 4 4" xfId="957" xr:uid="{00000000-0005-0000-0000-0000983A0000}"/>
    <cellStyle name="Normalny 2 2 6 4 4 2" xfId="4253" xr:uid="{00000000-0005-0000-0000-0000993A0000}"/>
    <cellStyle name="Normalny 2 2 6 4 4 2 2" xfId="10845" xr:uid="{00000000-0005-0000-0000-00009A3A0000}"/>
    <cellStyle name="Normalny 2 2 6 4 4 2 3" xfId="18851" xr:uid="{00000000-0005-0000-0000-00009B3A0000}"/>
    <cellStyle name="Normalny 2 2 6 4 4 2 4" xfId="26856" xr:uid="{00000000-0005-0000-0000-00009C3A0000}"/>
    <cellStyle name="Normalny 2 2 6 4 4 2 5" xfId="34861" xr:uid="{00000000-0005-0000-0000-00009D3A0000}"/>
    <cellStyle name="Normalny 2 2 6 4 4 2 6" xfId="42866" xr:uid="{00000000-0005-0000-0000-00009E3A0000}"/>
    <cellStyle name="Normalny 2 2 6 4 4 2 7" xfId="50871" xr:uid="{00000000-0005-0000-0000-00009F3A0000}"/>
    <cellStyle name="Normalny 2 2 6 4 4 3" xfId="14128" xr:uid="{00000000-0005-0000-0000-0000A03A0000}"/>
    <cellStyle name="Normalny 2 2 6 4 4 3 2" xfId="22133" xr:uid="{00000000-0005-0000-0000-0000A13A0000}"/>
    <cellStyle name="Normalny 2 2 6 4 4 3 3" xfId="30138" xr:uid="{00000000-0005-0000-0000-0000A23A0000}"/>
    <cellStyle name="Normalny 2 2 6 4 4 3 4" xfId="38143" xr:uid="{00000000-0005-0000-0000-0000A33A0000}"/>
    <cellStyle name="Normalny 2 2 6 4 4 3 5" xfId="46148" xr:uid="{00000000-0005-0000-0000-0000A43A0000}"/>
    <cellStyle name="Normalny 2 2 6 4 4 3 6" xfId="54153" xr:uid="{00000000-0005-0000-0000-0000A53A0000}"/>
    <cellStyle name="Normalny 2 2 6 4 4 4" xfId="7549" xr:uid="{00000000-0005-0000-0000-0000A63A0000}"/>
    <cellStyle name="Normalny 2 2 6 4 4 5" xfId="15555" xr:uid="{00000000-0005-0000-0000-0000A73A0000}"/>
    <cellStyle name="Normalny 2 2 6 4 4 6" xfId="23560" xr:uid="{00000000-0005-0000-0000-0000A83A0000}"/>
    <cellStyle name="Normalny 2 2 6 4 4 7" xfId="31565" xr:uid="{00000000-0005-0000-0000-0000A93A0000}"/>
    <cellStyle name="Normalny 2 2 6 4 4 8" xfId="39570" xr:uid="{00000000-0005-0000-0000-0000AA3A0000}"/>
    <cellStyle name="Normalny 2 2 6 4 4 9" xfId="47575" xr:uid="{00000000-0005-0000-0000-0000AB3A0000}"/>
    <cellStyle name="Normalny 2 2 6 4 5" xfId="1781" xr:uid="{00000000-0005-0000-0000-0000AC3A0000}"/>
    <cellStyle name="Normalny 2 2 6 4 5 2" xfId="5077" xr:uid="{00000000-0005-0000-0000-0000AD3A0000}"/>
    <cellStyle name="Normalny 2 2 6 4 5 2 2" xfId="11669" xr:uid="{00000000-0005-0000-0000-0000AE3A0000}"/>
    <cellStyle name="Normalny 2 2 6 4 5 2 3" xfId="19675" xr:uid="{00000000-0005-0000-0000-0000AF3A0000}"/>
    <cellStyle name="Normalny 2 2 6 4 5 2 4" xfId="27680" xr:uid="{00000000-0005-0000-0000-0000B03A0000}"/>
    <cellStyle name="Normalny 2 2 6 4 5 2 5" xfId="35685" xr:uid="{00000000-0005-0000-0000-0000B13A0000}"/>
    <cellStyle name="Normalny 2 2 6 4 5 2 6" xfId="43690" xr:uid="{00000000-0005-0000-0000-0000B23A0000}"/>
    <cellStyle name="Normalny 2 2 6 4 5 2 7" xfId="51695" xr:uid="{00000000-0005-0000-0000-0000B33A0000}"/>
    <cellStyle name="Normalny 2 2 6 4 5 3" xfId="13525" xr:uid="{00000000-0005-0000-0000-0000B43A0000}"/>
    <cellStyle name="Normalny 2 2 6 4 5 3 2" xfId="21530" xr:uid="{00000000-0005-0000-0000-0000B53A0000}"/>
    <cellStyle name="Normalny 2 2 6 4 5 3 3" xfId="29535" xr:uid="{00000000-0005-0000-0000-0000B63A0000}"/>
    <cellStyle name="Normalny 2 2 6 4 5 3 4" xfId="37540" xr:uid="{00000000-0005-0000-0000-0000B73A0000}"/>
    <cellStyle name="Normalny 2 2 6 4 5 3 5" xfId="45545" xr:uid="{00000000-0005-0000-0000-0000B83A0000}"/>
    <cellStyle name="Normalny 2 2 6 4 5 3 6" xfId="53550" xr:uid="{00000000-0005-0000-0000-0000B93A0000}"/>
    <cellStyle name="Normalny 2 2 6 4 5 4" xfId="8373" xr:uid="{00000000-0005-0000-0000-0000BA3A0000}"/>
    <cellStyle name="Normalny 2 2 6 4 5 5" xfId="16379" xr:uid="{00000000-0005-0000-0000-0000BB3A0000}"/>
    <cellStyle name="Normalny 2 2 6 4 5 6" xfId="24384" xr:uid="{00000000-0005-0000-0000-0000BC3A0000}"/>
    <cellStyle name="Normalny 2 2 6 4 5 7" xfId="32389" xr:uid="{00000000-0005-0000-0000-0000BD3A0000}"/>
    <cellStyle name="Normalny 2 2 6 4 5 8" xfId="40394" xr:uid="{00000000-0005-0000-0000-0000BE3A0000}"/>
    <cellStyle name="Normalny 2 2 6 4 5 9" xfId="48399" xr:uid="{00000000-0005-0000-0000-0000BF3A0000}"/>
    <cellStyle name="Normalny 2 2 6 4 6" xfId="2605" xr:uid="{00000000-0005-0000-0000-0000C03A0000}"/>
    <cellStyle name="Normalny 2 2 6 4 6 2" xfId="5901" xr:uid="{00000000-0005-0000-0000-0000C13A0000}"/>
    <cellStyle name="Normalny 2 2 6 4 6 2 2" xfId="12493" xr:uid="{00000000-0005-0000-0000-0000C23A0000}"/>
    <cellStyle name="Normalny 2 2 6 4 6 2 3" xfId="20499" xr:uid="{00000000-0005-0000-0000-0000C33A0000}"/>
    <cellStyle name="Normalny 2 2 6 4 6 2 4" xfId="28504" xr:uid="{00000000-0005-0000-0000-0000C43A0000}"/>
    <cellStyle name="Normalny 2 2 6 4 6 2 5" xfId="36509" xr:uid="{00000000-0005-0000-0000-0000C53A0000}"/>
    <cellStyle name="Normalny 2 2 6 4 6 2 6" xfId="44514" xr:uid="{00000000-0005-0000-0000-0000C63A0000}"/>
    <cellStyle name="Normalny 2 2 6 4 6 2 7" xfId="52519" xr:uid="{00000000-0005-0000-0000-0000C73A0000}"/>
    <cellStyle name="Normalny 2 2 6 4 6 3" xfId="9197" xr:uid="{00000000-0005-0000-0000-0000C83A0000}"/>
    <cellStyle name="Normalny 2 2 6 4 6 4" xfId="17203" xr:uid="{00000000-0005-0000-0000-0000C93A0000}"/>
    <cellStyle name="Normalny 2 2 6 4 6 5" xfId="25208" xr:uid="{00000000-0005-0000-0000-0000CA3A0000}"/>
    <cellStyle name="Normalny 2 2 6 4 6 6" xfId="33213" xr:uid="{00000000-0005-0000-0000-0000CB3A0000}"/>
    <cellStyle name="Normalny 2 2 6 4 6 7" xfId="41218" xr:uid="{00000000-0005-0000-0000-0000CC3A0000}"/>
    <cellStyle name="Normalny 2 2 6 4 6 8" xfId="49223" xr:uid="{00000000-0005-0000-0000-0000CD3A0000}"/>
    <cellStyle name="Normalny 2 2 6 4 7" xfId="3429" xr:uid="{00000000-0005-0000-0000-0000CE3A0000}"/>
    <cellStyle name="Normalny 2 2 6 4 7 2" xfId="10021" xr:uid="{00000000-0005-0000-0000-0000CF3A0000}"/>
    <cellStyle name="Normalny 2 2 6 4 7 3" xfId="18027" xr:uid="{00000000-0005-0000-0000-0000D03A0000}"/>
    <cellStyle name="Normalny 2 2 6 4 7 4" xfId="26032" xr:uid="{00000000-0005-0000-0000-0000D13A0000}"/>
    <cellStyle name="Normalny 2 2 6 4 7 5" xfId="34037" xr:uid="{00000000-0005-0000-0000-0000D23A0000}"/>
    <cellStyle name="Normalny 2 2 6 4 7 6" xfId="42042" xr:uid="{00000000-0005-0000-0000-0000D33A0000}"/>
    <cellStyle name="Normalny 2 2 6 4 7 7" xfId="50047" xr:uid="{00000000-0005-0000-0000-0000D43A0000}"/>
    <cellStyle name="Normalny 2 2 6 4 8" xfId="13319" xr:uid="{00000000-0005-0000-0000-0000D53A0000}"/>
    <cellStyle name="Normalny 2 2 6 4 8 2" xfId="21324" xr:uid="{00000000-0005-0000-0000-0000D63A0000}"/>
    <cellStyle name="Normalny 2 2 6 4 8 3" xfId="29329" xr:uid="{00000000-0005-0000-0000-0000D73A0000}"/>
    <cellStyle name="Normalny 2 2 6 4 8 4" xfId="37334" xr:uid="{00000000-0005-0000-0000-0000D83A0000}"/>
    <cellStyle name="Normalny 2 2 6 4 8 5" xfId="45339" xr:uid="{00000000-0005-0000-0000-0000D93A0000}"/>
    <cellStyle name="Normalny 2 2 6 4 8 6" xfId="53344" xr:uid="{00000000-0005-0000-0000-0000DA3A0000}"/>
    <cellStyle name="Normalny 2 2 6 4 9" xfId="6725" xr:uid="{00000000-0005-0000-0000-0000DB3A0000}"/>
    <cellStyle name="Normalny 2 2 6 5" xfId="242" xr:uid="{00000000-0005-0000-0000-0000DC3A0000}"/>
    <cellStyle name="Normalny 2 2 6 5 10" xfId="22845" xr:uid="{00000000-0005-0000-0000-0000DD3A0000}"/>
    <cellStyle name="Normalny 2 2 6 5 11" xfId="30850" xr:uid="{00000000-0005-0000-0000-0000DE3A0000}"/>
    <cellStyle name="Normalny 2 2 6 5 12" xfId="38855" xr:uid="{00000000-0005-0000-0000-0000DF3A0000}"/>
    <cellStyle name="Normalny 2 2 6 5 13" xfId="46860" xr:uid="{00000000-0005-0000-0000-0000E03A0000}"/>
    <cellStyle name="Normalny 2 2 6 5 2" xfId="654" xr:uid="{00000000-0005-0000-0000-0000E13A0000}"/>
    <cellStyle name="Normalny 2 2 6 5 2 10" xfId="31262" xr:uid="{00000000-0005-0000-0000-0000E23A0000}"/>
    <cellStyle name="Normalny 2 2 6 5 2 11" xfId="39267" xr:uid="{00000000-0005-0000-0000-0000E33A0000}"/>
    <cellStyle name="Normalny 2 2 6 5 2 12" xfId="47272" xr:uid="{00000000-0005-0000-0000-0000E43A0000}"/>
    <cellStyle name="Normalny 2 2 6 5 2 2" xfId="1478" xr:uid="{00000000-0005-0000-0000-0000E53A0000}"/>
    <cellStyle name="Normalny 2 2 6 5 2 2 2" xfId="4774" xr:uid="{00000000-0005-0000-0000-0000E63A0000}"/>
    <cellStyle name="Normalny 2 2 6 5 2 2 2 2" xfId="11366" xr:uid="{00000000-0005-0000-0000-0000E73A0000}"/>
    <cellStyle name="Normalny 2 2 6 5 2 2 2 3" xfId="19372" xr:uid="{00000000-0005-0000-0000-0000E83A0000}"/>
    <cellStyle name="Normalny 2 2 6 5 2 2 2 4" xfId="27377" xr:uid="{00000000-0005-0000-0000-0000E93A0000}"/>
    <cellStyle name="Normalny 2 2 6 5 2 2 2 5" xfId="35382" xr:uid="{00000000-0005-0000-0000-0000EA3A0000}"/>
    <cellStyle name="Normalny 2 2 6 5 2 2 2 6" xfId="43387" xr:uid="{00000000-0005-0000-0000-0000EB3A0000}"/>
    <cellStyle name="Normalny 2 2 6 5 2 2 2 7" xfId="51392" xr:uid="{00000000-0005-0000-0000-0000EC3A0000}"/>
    <cellStyle name="Normalny 2 2 6 5 2 2 3" xfId="8070" xr:uid="{00000000-0005-0000-0000-0000ED3A0000}"/>
    <cellStyle name="Normalny 2 2 6 5 2 2 4" xfId="16076" xr:uid="{00000000-0005-0000-0000-0000EE3A0000}"/>
    <cellStyle name="Normalny 2 2 6 5 2 2 5" xfId="24081" xr:uid="{00000000-0005-0000-0000-0000EF3A0000}"/>
    <cellStyle name="Normalny 2 2 6 5 2 2 6" xfId="32086" xr:uid="{00000000-0005-0000-0000-0000F03A0000}"/>
    <cellStyle name="Normalny 2 2 6 5 2 2 7" xfId="40091" xr:uid="{00000000-0005-0000-0000-0000F13A0000}"/>
    <cellStyle name="Normalny 2 2 6 5 2 2 8" xfId="48096" xr:uid="{00000000-0005-0000-0000-0000F23A0000}"/>
    <cellStyle name="Normalny 2 2 6 5 2 3" xfId="2302" xr:uid="{00000000-0005-0000-0000-0000F33A0000}"/>
    <cellStyle name="Normalny 2 2 6 5 2 3 2" xfId="5598" xr:uid="{00000000-0005-0000-0000-0000F43A0000}"/>
    <cellStyle name="Normalny 2 2 6 5 2 3 2 2" xfId="12190" xr:uid="{00000000-0005-0000-0000-0000F53A0000}"/>
    <cellStyle name="Normalny 2 2 6 5 2 3 2 3" xfId="20196" xr:uid="{00000000-0005-0000-0000-0000F63A0000}"/>
    <cellStyle name="Normalny 2 2 6 5 2 3 2 4" xfId="28201" xr:uid="{00000000-0005-0000-0000-0000F73A0000}"/>
    <cellStyle name="Normalny 2 2 6 5 2 3 2 5" xfId="36206" xr:uid="{00000000-0005-0000-0000-0000F83A0000}"/>
    <cellStyle name="Normalny 2 2 6 5 2 3 2 6" xfId="44211" xr:uid="{00000000-0005-0000-0000-0000F93A0000}"/>
    <cellStyle name="Normalny 2 2 6 5 2 3 2 7" xfId="52216" xr:uid="{00000000-0005-0000-0000-0000FA3A0000}"/>
    <cellStyle name="Normalny 2 2 6 5 2 3 3" xfId="8894" xr:uid="{00000000-0005-0000-0000-0000FB3A0000}"/>
    <cellStyle name="Normalny 2 2 6 5 2 3 4" xfId="16900" xr:uid="{00000000-0005-0000-0000-0000FC3A0000}"/>
    <cellStyle name="Normalny 2 2 6 5 2 3 5" xfId="24905" xr:uid="{00000000-0005-0000-0000-0000FD3A0000}"/>
    <cellStyle name="Normalny 2 2 6 5 2 3 6" xfId="32910" xr:uid="{00000000-0005-0000-0000-0000FE3A0000}"/>
    <cellStyle name="Normalny 2 2 6 5 2 3 7" xfId="40915" xr:uid="{00000000-0005-0000-0000-0000FF3A0000}"/>
    <cellStyle name="Normalny 2 2 6 5 2 3 8" xfId="48920" xr:uid="{00000000-0005-0000-0000-0000003B0000}"/>
    <cellStyle name="Normalny 2 2 6 5 2 4" xfId="3126" xr:uid="{00000000-0005-0000-0000-0000013B0000}"/>
    <cellStyle name="Normalny 2 2 6 5 2 4 2" xfId="6422" xr:uid="{00000000-0005-0000-0000-0000023B0000}"/>
    <cellStyle name="Normalny 2 2 6 5 2 4 2 2" xfId="13014" xr:uid="{00000000-0005-0000-0000-0000033B0000}"/>
    <cellStyle name="Normalny 2 2 6 5 2 4 2 3" xfId="21020" xr:uid="{00000000-0005-0000-0000-0000043B0000}"/>
    <cellStyle name="Normalny 2 2 6 5 2 4 2 4" xfId="29025" xr:uid="{00000000-0005-0000-0000-0000053B0000}"/>
    <cellStyle name="Normalny 2 2 6 5 2 4 2 5" xfId="37030" xr:uid="{00000000-0005-0000-0000-0000063B0000}"/>
    <cellStyle name="Normalny 2 2 6 5 2 4 2 6" xfId="45035" xr:uid="{00000000-0005-0000-0000-0000073B0000}"/>
    <cellStyle name="Normalny 2 2 6 5 2 4 2 7" xfId="53040" xr:uid="{00000000-0005-0000-0000-0000083B0000}"/>
    <cellStyle name="Normalny 2 2 6 5 2 4 3" xfId="9718" xr:uid="{00000000-0005-0000-0000-0000093B0000}"/>
    <cellStyle name="Normalny 2 2 6 5 2 4 4" xfId="17724" xr:uid="{00000000-0005-0000-0000-00000A3B0000}"/>
    <cellStyle name="Normalny 2 2 6 5 2 4 5" xfId="25729" xr:uid="{00000000-0005-0000-0000-00000B3B0000}"/>
    <cellStyle name="Normalny 2 2 6 5 2 4 6" xfId="33734" xr:uid="{00000000-0005-0000-0000-00000C3B0000}"/>
    <cellStyle name="Normalny 2 2 6 5 2 4 7" xfId="41739" xr:uid="{00000000-0005-0000-0000-00000D3B0000}"/>
    <cellStyle name="Normalny 2 2 6 5 2 4 8" xfId="49744" xr:uid="{00000000-0005-0000-0000-00000E3B0000}"/>
    <cellStyle name="Normalny 2 2 6 5 2 5" xfId="3950" xr:uid="{00000000-0005-0000-0000-00000F3B0000}"/>
    <cellStyle name="Normalny 2 2 6 5 2 5 2" xfId="10542" xr:uid="{00000000-0005-0000-0000-0000103B0000}"/>
    <cellStyle name="Normalny 2 2 6 5 2 5 3" xfId="18548" xr:uid="{00000000-0005-0000-0000-0000113B0000}"/>
    <cellStyle name="Normalny 2 2 6 5 2 5 4" xfId="26553" xr:uid="{00000000-0005-0000-0000-0000123B0000}"/>
    <cellStyle name="Normalny 2 2 6 5 2 5 5" xfId="34558" xr:uid="{00000000-0005-0000-0000-0000133B0000}"/>
    <cellStyle name="Normalny 2 2 6 5 2 5 6" xfId="42563" xr:uid="{00000000-0005-0000-0000-0000143B0000}"/>
    <cellStyle name="Normalny 2 2 6 5 2 5 7" xfId="50568" xr:uid="{00000000-0005-0000-0000-0000153B0000}"/>
    <cellStyle name="Normalny 2 2 6 5 2 6" xfId="14228" xr:uid="{00000000-0005-0000-0000-0000163B0000}"/>
    <cellStyle name="Normalny 2 2 6 5 2 6 2" xfId="22233" xr:uid="{00000000-0005-0000-0000-0000173B0000}"/>
    <cellStyle name="Normalny 2 2 6 5 2 6 3" xfId="30238" xr:uid="{00000000-0005-0000-0000-0000183B0000}"/>
    <cellStyle name="Normalny 2 2 6 5 2 6 4" xfId="38243" xr:uid="{00000000-0005-0000-0000-0000193B0000}"/>
    <cellStyle name="Normalny 2 2 6 5 2 6 5" xfId="46248" xr:uid="{00000000-0005-0000-0000-00001A3B0000}"/>
    <cellStyle name="Normalny 2 2 6 5 2 6 6" xfId="54253" xr:uid="{00000000-0005-0000-0000-00001B3B0000}"/>
    <cellStyle name="Normalny 2 2 6 5 2 7" xfId="7246" xr:uid="{00000000-0005-0000-0000-00001C3B0000}"/>
    <cellStyle name="Normalny 2 2 6 5 2 8" xfId="15252" xr:uid="{00000000-0005-0000-0000-00001D3B0000}"/>
    <cellStyle name="Normalny 2 2 6 5 2 9" xfId="23257" xr:uid="{00000000-0005-0000-0000-00001E3B0000}"/>
    <cellStyle name="Normalny 2 2 6 5 3" xfId="1066" xr:uid="{00000000-0005-0000-0000-00001F3B0000}"/>
    <cellStyle name="Normalny 2 2 6 5 3 2" xfId="4362" xr:uid="{00000000-0005-0000-0000-0000203B0000}"/>
    <cellStyle name="Normalny 2 2 6 5 3 2 2" xfId="10954" xr:uid="{00000000-0005-0000-0000-0000213B0000}"/>
    <cellStyle name="Normalny 2 2 6 5 3 2 3" xfId="18960" xr:uid="{00000000-0005-0000-0000-0000223B0000}"/>
    <cellStyle name="Normalny 2 2 6 5 3 2 4" xfId="26965" xr:uid="{00000000-0005-0000-0000-0000233B0000}"/>
    <cellStyle name="Normalny 2 2 6 5 3 2 5" xfId="34970" xr:uid="{00000000-0005-0000-0000-0000243B0000}"/>
    <cellStyle name="Normalny 2 2 6 5 3 2 6" xfId="42975" xr:uid="{00000000-0005-0000-0000-0000253B0000}"/>
    <cellStyle name="Normalny 2 2 6 5 3 2 7" xfId="50980" xr:uid="{00000000-0005-0000-0000-0000263B0000}"/>
    <cellStyle name="Normalny 2 2 6 5 3 3" xfId="7658" xr:uid="{00000000-0005-0000-0000-0000273B0000}"/>
    <cellStyle name="Normalny 2 2 6 5 3 4" xfId="15664" xr:uid="{00000000-0005-0000-0000-0000283B0000}"/>
    <cellStyle name="Normalny 2 2 6 5 3 5" xfId="23669" xr:uid="{00000000-0005-0000-0000-0000293B0000}"/>
    <cellStyle name="Normalny 2 2 6 5 3 6" xfId="31674" xr:uid="{00000000-0005-0000-0000-00002A3B0000}"/>
    <cellStyle name="Normalny 2 2 6 5 3 7" xfId="39679" xr:uid="{00000000-0005-0000-0000-00002B3B0000}"/>
    <cellStyle name="Normalny 2 2 6 5 3 8" xfId="47684" xr:uid="{00000000-0005-0000-0000-00002C3B0000}"/>
    <cellStyle name="Normalny 2 2 6 5 4" xfId="1890" xr:uid="{00000000-0005-0000-0000-00002D3B0000}"/>
    <cellStyle name="Normalny 2 2 6 5 4 2" xfId="5186" xr:uid="{00000000-0005-0000-0000-00002E3B0000}"/>
    <cellStyle name="Normalny 2 2 6 5 4 2 2" xfId="11778" xr:uid="{00000000-0005-0000-0000-00002F3B0000}"/>
    <cellStyle name="Normalny 2 2 6 5 4 2 3" xfId="19784" xr:uid="{00000000-0005-0000-0000-0000303B0000}"/>
    <cellStyle name="Normalny 2 2 6 5 4 2 4" xfId="27789" xr:uid="{00000000-0005-0000-0000-0000313B0000}"/>
    <cellStyle name="Normalny 2 2 6 5 4 2 5" xfId="35794" xr:uid="{00000000-0005-0000-0000-0000323B0000}"/>
    <cellStyle name="Normalny 2 2 6 5 4 2 6" xfId="43799" xr:uid="{00000000-0005-0000-0000-0000333B0000}"/>
    <cellStyle name="Normalny 2 2 6 5 4 2 7" xfId="51804" xr:uid="{00000000-0005-0000-0000-0000343B0000}"/>
    <cellStyle name="Normalny 2 2 6 5 4 3" xfId="8482" xr:uid="{00000000-0005-0000-0000-0000353B0000}"/>
    <cellStyle name="Normalny 2 2 6 5 4 4" xfId="16488" xr:uid="{00000000-0005-0000-0000-0000363B0000}"/>
    <cellStyle name="Normalny 2 2 6 5 4 5" xfId="24493" xr:uid="{00000000-0005-0000-0000-0000373B0000}"/>
    <cellStyle name="Normalny 2 2 6 5 4 6" xfId="32498" xr:uid="{00000000-0005-0000-0000-0000383B0000}"/>
    <cellStyle name="Normalny 2 2 6 5 4 7" xfId="40503" xr:uid="{00000000-0005-0000-0000-0000393B0000}"/>
    <cellStyle name="Normalny 2 2 6 5 4 8" xfId="48508" xr:uid="{00000000-0005-0000-0000-00003A3B0000}"/>
    <cellStyle name="Normalny 2 2 6 5 5" xfId="2714" xr:uid="{00000000-0005-0000-0000-00003B3B0000}"/>
    <cellStyle name="Normalny 2 2 6 5 5 2" xfId="6010" xr:uid="{00000000-0005-0000-0000-00003C3B0000}"/>
    <cellStyle name="Normalny 2 2 6 5 5 2 2" xfId="12602" xr:uid="{00000000-0005-0000-0000-00003D3B0000}"/>
    <cellStyle name="Normalny 2 2 6 5 5 2 3" xfId="20608" xr:uid="{00000000-0005-0000-0000-00003E3B0000}"/>
    <cellStyle name="Normalny 2 2 6 5 5 2 4" xfId="28613" xr:uid="{00000000-0005-0000-0000-00003F3B0000}"/>
    <cellStyle name="Normalny 2 2 6 5 5 2 5" xfId="36618" xr:uid="{00000000-0005-0000-0000-0000403B0000}"/>
    <cellStyle name="Normalny 2 2 6 5 5 2 6" xfId="44623" xr:uid="{00000000-0005-0000-0000-0000413B0000}"/>
    <cellStyle name="Normalny 2 2 6 5 5 2 7" xfId="52628" xr:uid="{00000000-0005-0000-0000-0000423B0000}"/>
    <cellStyle name="Normalny 2 2 6 5 5 3" xfId="9306" xr:uid="{00000000-0005-0000-0000-0000433B0000}"/>
    <cellStyle name="Normalny 2 2 6 5 5 4" xfId="17312" xr:uid="{00000000-0005-0000-0000-0000443B0000}"/>
    <cellStyle name="Normalny 2 2 6 5 5 5" xfId="25317" xr:uid="{00000000-0005-0000-0000-0000453B0000}"/>
    <cellStyle name="Normalny 2 2 6 5 5 6" xfId="33322" xr:uid="{00000000-0005-0000-0000-0000463B0000}"/>
    <cellStyle name="Normalny 2 2 6 5 5 7" xfId="41327" xr:uid="{00000000-0005-0000-0000-0000473B0000}"/>
    <cellStyle name="Normalny 2 2 6 5 5 8" xfId="49332" xr:uid="{00000000-0005-0000-0000-0000483B0000}"/>
    <cellStyle name="Normalny 2 2 6 5 6" xfId="3538" xr:uid="{00000000-0005-0000-0000-0000493B0000}"/>
    <cellStyle name="Normalny 2 2 6 5 6 2" xfId="10130" xr:uid="{00000000-0005-0000-0000-00004A3B0000}"/>
    <cellStyle name="Normalny 2 2 6 5 6 3" xfId="18136" xr:uid="{00000000-0005-0000-0000-00004B3B0000}"/>
    <cellStyle name="Normalny 2 2 6 5 6 4" xfId="26141" xr:uid="{00000000-0005-0000-0000-00004C3B0000}"/>
    <cellStyle name="Normalny 2 2 6 5 6 5" xfId="34146" xr:uid="{00000000-0005-0000-0000-00004D3B0000}"/>
    <cellStyle name="Normalny 2 2 6 5 6 6" xfId="42151" xr:uid="{00000000-0005-0000-0000-00004E3B0000}"/>
    <cellStyle name="Normalny 2 2 6 5 6 7" xfId="50156" xr:uid="{00000000-0005-0000-0000-00004F3B0000}"/>
    <cellStyle name="Normalny 2 2 6 5 7" xfId="13625" xr:uid="{00000000-0005-0000-0000-0000503B0000}"/>
    <cellStyle name="Normalny 2 2 6 5 7 2" xfId="21630" xr:uid="{00000000-0005-0000-0000-0000513B0000}"/>
    <cellStyle name="Normalny 2 2 6 5 7 3" xfId="29635" xr:uid="{00000000-0005-0000-0000-0000523B0000}"/>
    <cellStyle name="Normalny 2 2 6 5 7 4" xfId="37640" xr:uid="{00000000-0005-0000-0000-0000533B0000}"/>
    <cellStyle name="Normalny 2 2 6 5 7 5" xfId="45645" xr:uid="{00000000-0005-0000-0000-0000543B0000}"/>
    <cellStyle name="Normalny 2 2 6 5 7 6" xfId="53650" xr:uid="{00000000-0005-0000-0000-0000553B0000}"/>
    <cellStyle name="Normalny 2 2 6 5 8" xfId="6834" xr:uid="{00000000-0005-0000-0000-0000563B0000}"/>
    <cellStyle name="Normalny 2 2 6 5 9" xfId="14840" xr:uid="{00000000-0005-0000-0000-0000573B0000}"/>
    <cellStyle name="Normalny 2 2 6 6" xfId="448" xr:uid="{00000000-0005-0000-0000-0000583B0000}"/>
    <cellStyle name="Normalny 2 2 6 6 10" xfId="31056" xr:uid="{00000000-0005-0000-0000-0000593B0000}"/>
    <cellStyle name="Normalny 2 2 6 6 11" xfId="39061" xr:uid="{00000000-0005-0000-0000-00005A3B0000}"/>
    <cellStyle name="Normalny 2 2 6 6 12" xfId="47066" xr:uid="{00000000-0005-0000-0000-00005B3B0000}"/>
    <cellStyle name="Normalny 2 2 6 6 2" xfId="1272" xr:uid="{00000000-0005-0000-0000-00005C3B0000}"/>
    <cellStyle name="Normalny 2 2 6 6 2 2" xfId="4568" xr:uid="{00000000-0005-0000-0000-00005D3B0000}"/>
    <cellStyle name="Normalny 2 2 6 6 2 2 2" xfId="11160" xr:uid="{00000000-0005-0000-0000-00005E3B0000}"/>
    <cellStyle name="Normalny 2 2 6 6 2 2 3" xfId="19166" xr:uid="{00000000-0005-0000-0000-00005F3B0000}"/>
    <cellStyle name="Normalny 2 2 6 6 2 2 4" xfId="27171" xr:uid="{00000000-0005-0000-0000-0000603B0000}"/>
    <cellStyle name="Normalny 2 2 6 6 2 2 5" xfId="35176" xr:uid="{00000000-0005-0000-0000-0000613B0000}"/>
    <cellStyle name="Normalny 2 2 6 6 2 2 6" xfId="43181" xr:uid="{00000000-0005-0000-0000-0000623B0000}"/>
    <cellStyle name="Normalny 2 2 6 6 2 2 7" xfId="51186" xr:uid="{00000000-0005-0000-0000-0000633B0000}"/>
    <cellStyle name="Normalny 2 2 6 6 2 3" xfId="14431" xr:uid="{00000000-0005-0000-0000-0000643B0000}"/>
    <cellStyle name="Normalny 2 2 6 6 2 3 2" xfId="22436" xr:uid="{00000000-0005-0000-0000-0000653B0000}"/>
    <cellStyle name="Normalny 2 2 6 6 2 3 3" xfId="30441" xr:uid="{00000000-0005-0000-0000-0000663B0000}"/>
    <cellStyle name="Normalny 2 2 6 6 2 3 4" xfId="38446" xr:uid="{00000000-0005-0000-0000-0000673B0000}"/>
    <cellStyle name="Normalny 2 2 6 6 2 3 5" xfId="46451" xr:uid="{00000000-0005-0000-0000-0000683B0000}"/>
    <cellStyle name="Normalny 2 2 6 6 2 3 6" xfId="54456" xr:uid="{00000000-0005-0000-0000-0000693B0000}"/>
    <cellStyle name="Normalny 2 2 6 6 2 4" xfId="7864" xr:uid="{00000000-0005-0000-0000-00006A3B0000}"/>
    <cellStyle name="Normalny 2 2 6 6 2 5" xfId="15870" xr:uid="{00000000-0005-0000-0000-00006B3B0000}"/>
    <cellStyle name="Normalny 2 2 6 6 2 6" xfId="23875" xr:uid="{00000000-0005-0000-0000-00006C3B0000}"/>
    <cellStyle name="Normalny 2 2 6 6 2 7" xfId="31880" xr:uid="{00000000-0005-0000-0000-00006D3B0000}"/>
    <cellStyle name="Normalny 2 2 6 6 2 8" xfId="39885" xr:uid="{00000000-0005-0000-0000-00006E3B0000}"/>
    <cellStyle name="Normalny 2 2 6 6 2 9" xfId="47890" xr:uid="{00000000-0005-0000-0000-00006F3B0000}"/>
    <cellStyle name="Normalny 2 2 6 6 3" xfId="2096" xr:uid="{00000000-0005-0000-0000-0000703B0000}"/>
    <cellStyle name="Normalny 2 2 6 6 3 2" xfId="5392" xr:uid="{00000000-0005-0000-0000-0000713B0000}"/>
    <cellStyle name="Normalny 2 2 6 6 3 2 2" xfId="11984" xr:uid="{00000000-0005-0000-0000-0000723B0000}"/>
    <cellStyle name="Normalny 2 2 6 6 3 2 3" xfId="19990" xr:uid="{00000000-0005-0000-0000-0000733B0000}"/>
    <cellStyle name="Normalny 2 2 6 6 3 2 4" xfId="27995" xr:uid="{00000000-0005-0000-0000-0000743B0000}"/>
    <cellStyle name="Normalny 2 2 6 6 3 2 5" xfId="36000" xr:uid="{00000000-0005-0000-0000-0000753B0000}"/>
    <cellStyle name="Normalny 2 2 6 6 3 2 6" xfId="44005" xr:uid="{00000000-0005-0000-0000-0000763B0000}"/>
    <cellStyle name="Normalny 2 2 6 6 3 2 7" xfId="52010" xr:uid="{00000000-0005-0000-0000-0000773B0000}"/>
    <cellStyle name="Normalny 2 2 6 6 3 3" xfId="8688" xr:uid="{00000000-0005-0000-0000-0000783B0000}"/>
    <cellStyle name="Normalny 2 2 6 6 3 4" xfId="16694" xr:uid="{00000000-0005-0000-0000-0000793B0000}"/>
    <cellStyle name="Normalny 2 2 6 6 3 5" xfId="24699" xr:uid="{00000000-0005-0000-0000-00007A3B0000}"/>
    <cellStyle name="Normalny 2 2 6 6 3 6" xfId="32704" xr:uid="{00000000-0005-0000-0000-00007B3B0000}"/>
    <cellStyle name="Normalny 2 2 6 6 3 7" xfId="40709" xr:uid="{00000000-0005-0000-0000-00007C3B0000}"/>
    <cellStyle name="Normalny 2 2 6 6 3 8" xfId="48714" xr:uid="{00000000-0005-0000-0000-00007D3B0000}"/>
    <cellStyle name="Normalny 2 2 6 6 4" xfId="2920" xr:uid="{00000000-0005-0000-0000-00007E3B0000}"/>
    <cellStyle name="Normalny 2 2 6 6 4 2" xfId="6216" xr:uid="{00000000-0005-0000-0000-00007F3B0000}"/>
    <cellStyle name="Normalny 2 2 6 6 4 2 2" xfId="12808" xr:uid="{00000000-0005-0000-0000-0000803B0000}"/>
    <cellStyle name="Normalny 2 2 6 6 4 2 3" xfId="20814" xr:uid="{00000000-0005-0000-0000-0000813B0000}"/>
    <cellStyle name="Normalny 2 2 6 6 4 2 4" xfId="28819" xr:uid="{00000000-0005-0000-0000-0000823B0000}"/>
    <cellStyle name="Normalny 2 2 6 6 4 2 5" xfId="36824" xr:uid="{00000000-0005-0000-0000-0000833B0000}"/>
    <cellStyle name="Normalny 2 2 6 6 4 2 6" xfId="44829" xr:uid="{00000000-0005-0000-0000-0000843B0000}"/>
    <cellStyle name="Normalny 2 2 6 6 4 2 7" xfId="52834" xr:uid="{00000000-0005-0000-0000-0000853B0000}"/>
    <cellStyle name="Normalny 2 2 6 6 4 3" xfId="9512" xr:uid="{00000000-0005-0000-0000-0000863B0000}"/>
    <cellStyle name="Normalny 2 2 6 6 4 4" xfId="17518" xr:uid="{00000000-0005-0000-0000-0000873B0000}"/>
    <cellStyle name="Normalny 2 2 6 6 4 5" xfId="25523" xr:uid="{00000000-0005-0000-0000-0000883B0000}"/>
    <cellStyle name="Normalny 2 2 6 6 4 6" xfId="33528" xr:uid="{00000000-0005-0000-0000-0000893B0000}"/>
    <cellStyle name="Normalny 2 2 6 6 4 7" xfId="41533" xr:uid="{00000000-0005-0000-0000-00008A3B0000}"/>
    <cellStyle name="Normalny 2 2 6 6 4 8" xfId="49538" xr:uid="{00000000-0005-0000-0000-00008B3B0000}"/>
    <cellStyle name="Normalny 2 2 6 6 5" xfId="3744" xr:uid="{00000000-0005-0000-0000-00008C3B0000}"/>
    <cellStyle name="Normalny 2 2 6 6 5 2" xfId="10336" xr:uid="{00000000-0005-0000-0000-00008D3B0000}"/>
    <cellStyle name="Normalny 2 2 6 6 5 3" xfId="18342" xr:uid="{00000000-0005-0000-0000-00008E3B0000}"/>
    <cellStyle name="Normalny 2 2 6 6 5 4" xfId="26347" xr:uid="{00000000-0005-0000-0000-00008F3B0000}"/>
    <cellStyle name="Normalny 2 2 6 6 5 5" xfId="34352" xr:uid="{00000000-0005-0000-0000-0000903B0000}"/>
    <cellStyle name="Normalny 2 2 6 6 5 6" xfId="42357" xr:uid="{00000000-0005-0000-0000-0000913B0000}"/>
    <cellStyle name="Normalny 2 2 6 6 5 7" xfId="50362" xr:uid="{00000000-0005-0000-0000-0000923B0000}"/>
    <cellStyle name="Normalny 2 2 6 6 6" xfId="13828" xr:uid="{00000000-0005-0000-0000-0000933B0000}"/>
    <cellStyle name="Normalny 2 2 6 6 6 2" xfId="21833" xr:uid="{00000000-0005-0000-0000-0000943B0000}"/>
    <cellStyle name="Normalny 2 2 6 6 6 3" xfId="29838" xr:uid="{00000000-0005-0000-0000-0000953B0000}"/>
    <cellStyle name="Normalny 2 2 6 6 6 4" xfId="37843" xr:uid="{00000000-0005-0000-0000-0000963B0000}"/>
    <cellStyle name="Normalny 2 2 6 6 6 5" xfId="45848" xr:uid="{00000000-0005-0000-0000-0000973B0000}"/>
    <cellStyle name="Normalny 2 2 6 6 6 6" xfId="53853" xr:uid="{00000000-0005-0000-0000-0000983B0000}"/>
    <cellStyle name="Normalny 2 2 6 6 7" xfId="7040" xr:uid="{00000000-0005-0000-0000-0000993B0000}"/>
    <cellStyle name="Normalny 2 2 6 6 8" xfId="15046" xr:uid="{00000000-0005-0000-0000-00009A3B0000}"/>
    <cellStyle name="Normalny 2 2 6 6 9" xfId="23051" xr:uid="{00000000-0005-0000-0000-00009B3B0000}"/>
    <cellStyle name="Normalny 2 2 6 7" xfId="860" xr:uid="{00000000-0005-0000-0000-00009C3B0000}"/>
    <cellStyle name="Normalny 2 2 6 7 2" xfId="4156" xr:uid="{00000000-0005-0000-0000-00009D3B0000}"/>
    <cellStyle name="Normalny 2 2 6 7 2 2" xfId="10748" xr:uid="{00000000-0005-0000-0000-00009E3B0000}"/>
    <cellStyle name="Normalny 2 2 6 7 2 3" xfId="18754" xr:uid="{00000000-0005-0000-0000-00009F3B0000}"/>
    <cellStyle name="Normalny 2 2 6 7 2 4" xfId="26759" xr:uid="{00000000-0005-0000-0000-0000A03B0000}"/>
    <cellStyle name="Normalny 2 2 6 7 2 5" xfId="34764" xr:uid="{00000000-0005-0000-0000-0000A13B0000}"/>
    <cellStyle name="Normalny 2 2 6 7 2 6" xfId="42769" xr:uid="{00000000-0005-0000-0000-0000A23B0000}"/>
    <cellStyle name="Normalny 2 2 6 7 2 7" xfId="50774" xr:uid="{00000000-0005-0000-0000-0000A33B0000}"/>
    <cellStyle name="Normalny 2 2 6 7 3" xfId="14031" xr:uid="{00000000-0005-0000-0000-0000A43B0000}"/>
    <cellStyle name="Normalny 2 2 6 7 3 2" xfId="22036" xr:uid="{00000000-0005-0000-0000-0000A53B0000}"/>
    <cellStyle name="Normalny 2 2 6 7 3 3" xfId="30041" xr:uid="{00000000-0005-0000-0000-0000A63B0000}"/>
    <cellStyle name="Normalny 2 2 6 7 3 4" xfId="38046" xr:uid="{00000000-0005-0000-0000-0000A73B0000}"/>
    <cellStyle name="Normalny 2 2 6 7 3 5" xfId="46051" xr:uid="{00000000-0005-0000-0000-0000A83B0000}"/>
    <cellStyle name="Normalny 2 2 6 7 3 6" xfId="54056" xr:uid="{00000000-0005-0000-0000-0000A93B0000}"/>
    <cellStyle name="Normalny 2 2 6 7 4" xfId="7452" xr:uid="{00000000-0005-0000-0000-0000AA3B0000}"/>
    <cellStyle name="Normalny 2 2 6 7 5" xfId="15458" xr:uid="{00000000-0005-0000-0000-0000AB3B0000}"/>
    <cellStyle name="Normalny 2 2 6 7 6" xfId="23463" xr:uid="{00000000-0005-0000-0000-0000AC3B0000}"/>
    <cellStyle name="Normalny 2 2 6 7 7" xfId="31468" xr:uid="{00000000-0005-0000-0000-0000AD3B0000}"/>
    <cellStyle name="Normalny 2 2 6 7 8" xfId="39473" xr:uid="{00000000-0005-0000-0000-0000AE3B0000}"/>
    <cellStyle name="Normalny 2 2 6 7 9" xfId="47478" xr:uid="{00000000-0005-0000-0000-0000AF3B0000}"/>
    <cellStyle name="Normalny 2 2 6 8" xfId="1684" xr:uid="{00000000-0005-0000-0000-0000B03B0000}"/>
    <cellStyle name="Normalny 2 2 6 8 2" xfId="4980" xr:uid="{00000000-0005-0000-0000-0000B13B0000}"/>
    <cellStyle name="Normalny 2 2 6 8 2 2" xfId="11572" xr:uid="{00000000-0005-0000-0000-0000B23B0000}"/>
    <cellStyle name="Normalny 2 2 6 8 2 3" xfId="19578" xr:uid="{00000000-0005-0000-0000-0000B33B0000}"/>
    <cellStyle name="Normalny 2 2 6 8 2 4" xfId="27583" xr:uid="{00000000-0005-0000-0000-0000B43B0000}"/>
    <cellStyle name="Normalny 2 2 6 8 2 5" xfId="35588" xr:uid="{00000000-0005-0000-0000-0000B53B0000}"/>
    <cellStyle name="Normalny 2 2 6 8 2 6" xfId="43593" xr:uid="{00000000-0005-0000-0000-0000B63B0000}"/>
    <cellStyle name="Normalny 2 2 6 8 2 7" xfId="51598" xr:uid="{00000000-0005-0000-0000-0000B73B0000}"/>
    <cellStyle name="Normalny 2 2 6 8 3" xfId="13428" xr:uid="{00000000-0005-0000-0000-0000B83B0000}"/>
    <cellStyle name="Normalny 2 2 6 8 3 2" xfId="21433" xr:uid="{00000000-0005-0000-0000-0000B93B0000}"/>
    <cellStyle name="Normalny 2 2 6 8 3 3" xfId="29438" xr:uid="{00000000-0005-0000-0000-0000BA3B0000}"/>
    <cellStyle name="Normalny 2 2 6 8 3 4" xfId="37443" xr:uid="{00000000-0005-0000-0000-0000BB3B0000}"/>
    <cellStyle name="Normalny 2 2 6 8 3 5" xfId="45448" xr:uid="{00000000-0005-0000-0000-0000BC3B0000}"/>
    <cellStyle name="Normalny 2 2 6 8 3 6" xfId="53453" xr:uid="{00000000-0005-0000-0000-0000BD3B0000}"/>
    <cellStyle name="Normalny 2 2 6 8 4" xfId="8276" xr:uid="{00000000-0005-0000-0000-0000BE3B0000}"/>
    <cellStyle name="Normalny 2 2 6 8 5" xfId="16282" xr:uid="{00000000-0005-0000-0000-0000BF3B0000}"/>
    <cellStyle name="Normalny 2 2 6 8 6" xfId="24287" xr:uid="{00000000-0005-0000-0000-0000C03B0000}"/>
    <cellStyle name="Normalny 2 2 6 8 7" xfId="32292" xr:uid="{00000000-0005-0000-0000-0000C13B0000}"/>
    <cellStyle name="Normalny 2 2 6 8 8" xfId="40297" xr:uid="{00000000-0005-0000-0000-0000C23B0000}"/>
    <cellStyle name="Normalny 2 2 6 8 9" xfId="48302" xr:uid="{00000000-0005-0000-0000-0000C33B0000}"/>
    <cellStyle name="Normalny 2 2 6 9" xfId="2508" xr:uid="{00000000-0005-0000-0000-0000C43B0000}"/>
    <cellStyle name="Normalny 2 2 6 9 2" xfId="5804" xr:uid="{00000000-0005-0000-0000-0000C53B0000}"/>
    <cellStyle name="Normalny 2 2 6 9 2 2" xfId="12396" xr:uid="{00000000-0005-0000-0000-0000C63B0000}"/>
    <cellStyle name="Normalny 2 2 6 9 2 3" xfId="20402" xr:uid="{00000000-0005-0000-0000-0000C73B0000}"/>
    <cellStyle name="Normalny 2 2 6 9 2 4" xfId="28407" xr:uid="{00000000-0005-0000-0000-0000C83B0000}"/>
    <cellStyle name="Normalny 2 2 6 9 2 5" xfId="36412" xr:uid="{00000000-0005-0000-0000-0000C93B0000}"/>
    <cellStyle name="Normalny 2 2 6 9 2 6" xfId="44417" xr:uid="{00000000-0005-0000-0000-0000CA3B0000}"/>
    <cellStyle name="Normalny 2 2 6 9 2 7" xfId="52422" xr:uid="{00000000-0005-0000-0000-0000CB3B0000}"/>
    <cellStyle name="Normalny 2 2 6 9 3" xfId="9100" xr:uid="{00000000-0005-0000-0000-0000CC3B0000}"/>
    <cellStyle name="Normalny 2 2 6 9 4" xfId="17106" xr:uid="{00000000-0005-0000-0000-0000CD3B0000}"/>
    <cellStyle name="Normalny 2 2 6 9 5" xfId="25111" xr:uid="{00000000-0005-0000-0000-0000CE3B0000}"/>
    <cellStyle name="Normalny 2 2 6 9 6" xfId="33116" xr:uid="{00000000-0005-0000-0000-0000CF3B0000}"/>
    <cellStyle name="Normalny 2 2 6 9 7" xfId="41121" xr:uid="{00000000-0005-0000-0000-0000D03B0000}"/>
    <cellStyle name="Normalny 2 2 6 9 8" xfId="49126" xr:uid="{00000000-0005-0000-0000-0000D13B0000}"/>
    <cellStyle name="Normalny 2 2 7" xfId="47" xr:uid="{00000000-0005-0000-0000-0000D23B0000}"/>
    <cellStyle name="Normalny 2 2 7 10" xfId="6641" xr:uid="{00000000-0005-0000-0000-0000D33B0000}"/>
    <cellStyle name="Normalny 2 2 7 11" xfId="14647" xr:uid="{00000000-0005-0000-0000-0000D43B0000}"/>
    <cellStyle name="Normalny 2 2 7 12" xfId="22652" xr:uid="{00000000-0005-0000-0000-0000D53B0000}"/>
    <cellStyle name="Normalny 2 2 7 13" xfId="30657" xr:uid="{00000000-0005-0000-0000-0000D63B0000}"/>
    <cellStyle name="Normalny 2 2 7 14" xfId="38662" xr:uid="{00000000-0005-0000-0000-0000D73B0000}"/>
    <cellStyle name="Normalny 2 2 7 15" xfId="46667" xr:uid="{00000000-0005-0000-0000-0000D83B0000}"/>
    <cellStyle name="Normalny 2 2 7 2" xfId="144" xr:uid="{00000000-0005-0000-0000-0000D93B0000}"/>
    <cellStyle name="Normalny 2 2 7 2 10" xfId="14744" xr:uid="{00000000-0005-0000-0000-0000DA3B0000}"/>
    <cellStyle name="Normalny 2 2 7 2 11" xfId="22749" xr:uid="{00000000-0005-0000-0000-0000DB3B0000}"/>
    <cellStyle name="Normalny 2 2 7 2 12" xfId="30754" xr:uid="{00000000-0005-0000-0000-0000DC3B0000}"/>
    <cellStyle name="Normalny 2 2 7 2 13" xfId="38759" xr:uid="{00000000-0005-0000-0000-0000DD3B0000}"/>
    <cellStyle name="Normalny 2 2 7 2 14" xfId="46764" xr:uid="{00000000-0005-0000-0000-0000DE3B0000}"/>
    <cellStyle name="Normalny 2 2 7 2 2" xfId="352" xr:uid="{00000000-0005-0000-0000-0000DF3B0000}"/>
    <cellStyle name="Normalny 2 2 7 2 2 10" xfId="22955" xr:uid="{00000000-0005-0000-0000-0000E03B0000}"/>
    <cellStyle name="Normalny 2 2 7 2 2 11" xfId="30960" xr:uid="{00000000-0005-0000-0000-0000E13B0000}"/>
    <cellStyle name="Normalny 2 2 7 2 2 12" xfId="38965" xr:uid="{00000000-0005-0000-0000-0000E23B0000}"/>
    <cellStyle name="Normalny 2 2 7 2 2 13" xfId="46970" xr:uid="{00000000-0005-0000-0000-0000E33B0000}"/>
    <cellStyle name="Normalny 2 2 7 2 2 2" xfId="764" xr:uid="{00000000-0005-0000-0000-0000E43B0000}"/>
    <cellStyle name="Normalny 2 2 7 2 2 2 10" xfId="31372" xr:uid="{00000000-0005-0000-0000-0000E53B0000}"/>
    <cellStyle name="Normalny 2 2 7 2 2 2 11" xfId="39377" xr:uid="{00000000-0005-0000-0000-0000E63B0000}"/>
    <cellStyle name="Normalny 2 2 7 2 2 2 12" xfId="47382" xr:uid="{00000000-0005-0000-0000-0000E73B0000}"/>
    <cellStyle name="Normalny 2 2 7 2 2 2 2" xfId="1588" xr:uid="{00000000-0005-0000-0000-0000E83B0000}"/>
    <cellStyle name="Normalny 2 2 7 2 2 2 2 2" xfId="4884" xr:uid="{00000000-0005-0000-0000-0000E93B0000}"/>
    <cellStyle name="Normalny 2 2 7 2 2 2 2 2 2" xfId="11476" xr:uid="{00000000-0005-0000-0000-0000EA3B0000}"/>
    <cellStyle name="Normalny 2 2 7 2 2 2 2 2 3" xfId="19482" xr:uid="{00000000-0005-0000-0000-0000EB3B0000}"/>
    <cellStyle name="Normalny 2 2 7 2 2 2 2 2 4" xfId="27487" xr:uid="{00000000-0005-0000-0000-0000EC3B0000}"/>
    <cellStyle name="Normalny 2 2 7 2 2 2 2 2 5" xfId="35492" xr:uid="{00000000-0005-0000-0000-0000ED3B0000}"/>
    <cellStyle name="Normalny 2 2 7 2 2 2 2 2 6" xfId="43497" xr:uid="{00000000-0005-0000-0000-0000EE3B0000}"/>
    <cellStyle name="Normalny 2 2 7 2 2 2 2 2 7" xfId="51502" xr:uid="{00000000-0005-0000-0000-0000EF3B0000}"/>
    <cellStyle name="Normalny 2 2 7 2 2 2 2 3" xfId="8180" xr:uid="{00000000-0005-0000-0000-0000F03B0000}"/>
    <cellStyle name="Normalny 2 2 7 2 2 2 2 4" xfId="16186" xr:uid="{00000000-0005-0000-0000-0000F13B0000}"/>
    <cellStyle name="Normalny 2 2 7 2 2 2 2 5" xfId="24191" xr:uid="{00000000-0005-0000-0000-0000F23B0000}"/>
    <cellStyle name="Normalny 2 2 7 2 2 2 2 6" xfId="32196" xr:uid="{00000000-0005-0000-0000-0000F33B0000}"/>
    <cellStyle name="Normalny 2 2 7 2 2 2 2 7" xfId="40201" xr:uid="{00000000-0005-0000-0000-0000F43B0000}"/>
    <cellStyle name="Normalny 2 2 7 2 2 2 2 8" xfId="48206" xr:uid="{00000000-0005-0000-0000-0000F53B0000}"/>
    <cellStyle name="Normalny 2 2 7 2 2 2 3" xfId="2412" xr:uid="{00000000-0005-0000-0000-0000F63B0000}"/>
    <cellStyle name="Normalny 2 2 7 2 2 2 3 2" xfId="5708" xr:uid="{00000000-0005-0000-0000-0000F73B0000}"/>
    <cellStyle name="Normalny 2 2 7 2 2 2 3 2 2" xfId="12300" xr:uid="{00000000-0005-0000-0000-0000F83B0000}"/>
    <cellStyle name="Normalny 2 2 7 2 2 2 3 2 3" xfId="20306" xr:uid="{00000000-0005-0000-0000-0000F93B0000}"/>
    <cellStyle name="Normalny 2 2 7 2 2 2 3 2 4" xfId="28311" xr:uid="{00000000-0005-0000-0000-0000FA3B0000}"/>
    <cellStyle name="Normalny 2 2 7 2 2 2 3 2 5" xfId="36316" xr:uid="{00000000-0005-0000-0000-0000FB3B0000}"/>
    <cellStyle name="Normalny 2 2 7 2 2 2 3 2 6" xfId="44321" xr:uid="{00000000-0005-0000-0000-0000FC3B0000}"/>
    <cellStyle name="Normalny 2 2 7 2 2 2 3 2 7" xfId="52326" xr:uid="{00000000-0005-0000-0000-0000FD3B0000}"/>
    <cellStyle name="Normalny 2 2 7 2 2 2 3 3" xfId="9004" xr:uid="{00000000-0005-0000-0000-0000FE3B0000}"/>
    <cellStyle name="Normalny 2 2 7 2 2 2 3 4" xfId="17010" xr:uid="{00000000-0005-0000-0000-0000FF3B0000}"/>
    <cellStyle name="Normalny 2 2 7 2 2 2 3 5" xfId="25015" xr:uid="{00000000-0005-0000-0000-0000003C0000}"/>
    <cellStyle name="Normalny 2 2 7 2 2 2 3 6" xfId="33020" xr:uid="{00000000-0005-0000-0000-0000013C0000}"/>
    <cellStyle name="Normalny 2 2 7 2 2 2 3 7" xfId="41025" xr:uid="{00000000-0005-0000-0000-0000023C0000}"/>
    <cellStyle name="Normalny 2 2 7 2 2 2 3 8" xfId="49030" xr:uid="{00000000-0005-0000-0000-0000033C0000}"/>
    <cellStyle name="Normalny 2 2 7 2 2 2 4" xfId="3236" xr:uid="{00000000-0005-0000-0000-0000043C0000}"/>
    <cellStyle name="Normalny 2 2 7 2 2 2 4 2" xfId="6532" xr:uid="{00000000-0005-0000-0000-0000053C0000}"/>
    <cellStyle name="Normalny 2 2 7 2 2 2 4 2 2" xfId="13124" xr:uid="{00000000-0005-0000-0000-0000063C0000}"/>
    <cellStyle name="Normalny 2 2 7 2 2 2 4 2 3" xfId="21130" xr:uid="{00000000-0005-0000-0000-0000073C0000}"/>
    <cellStyle name="Normalny 2 2 7 2 2 2 4 2 4" xfId="29135" xr:uid="{00000000-0005-0000-0000-0000083C0000}"/>
    <cellStyle name="Normalny 2 2 7 2 2 2 4 2 5" xfId="37140" xr:uid="{00000000-0005-0000-0000-0000093C0000}"/>
    <cellStyle name="Normalny 2 2 7 2 2 2 4 2 6" xfId="45145" xr:uid="{00000000-0005-0000-0000-00000A3C0000}"/>
    <cellStyle name="Normalny 2 2 7 2 2 2 4 2 7" xfId="53150" xr:uid="{00000000-0005-0000-0000-00000B3C0000}"/>
    <cellStyle name="Normalny 2 2 7 2 2 2 4 3" xfId="9828" xr:uid="{00000000-0005-0000-0000-00000C3C0000}"/>
    <cellStyle name="Normalny 2 2 7 2 2 2 4 4" xfId="17834" xr:uid="{00000000-0005-0000-0000-00000D3C0000}"/>
    <cellStyle name="Normalny 2 2 7 2 2 2 4 5" xfId="25839" xr:uid="{00000000-0005-0000-0000-00000E3C0000}"/>
    <cellStyle name="Normalny 2 2 7 2 2 2 4 6" xfId="33844" xr:uid="{00000000-0005-0000-0000-00000F3C0000}"/>
    <cellStyle name="Normalny 2 2 7 2 2 2 4 7" xfId="41849" xr:uid="{00000000-0005-0000-0000-0000103C0000}"/>
    <cellStyle name="Normalny 2 2 7 2 2 2 4 8" xfId="49854" xr:uid="{00000000-0005-0000-0000-0000113C0000}"/>
    <cellStyle name="Normalny 2 2 7 2 2 2 5" xfId="4060" xr:uid="{00000000-0005-0000-0000-0000123C0000}"/>
    <cellStyle name="Normalny 2 2 7 2 2 2 5 2" xfId="10652" xr:uid="{00000000-0005-0000-0000-0000133C0000}"/>
    <cellStyle name="Normalny 2 2 7 2 2 2 5 3" xfId="18658" xr:uid="{00000000-0005-0000-0000-0000143C0000}"/>
    <cellStyle name="Normalny 2 2 7 2 2 2 5 4" xfId="26663" xr:uid="{00000000-0005-0000-0000-0000153C0000}"/>
    <cellStyle name="Normalny 2 2 7 2 2 2 5 5" xfId="34668" xr:uid="{00000000-0005-0000-0000-0000163C0000}"/>
    <cellStyle name="Normalny 2 2 7 2 2 2 5 6" xfId="42673" xr:uid="{00000000-0005-0000-0000-0000173C0000}"/>
    <cellStyle name="Normalny 2 2 7 2 2 2 5 7" xfId="50678" xr:uid="{00000000-0005-0000-0000-0000183C0000}"/>
    <cellStyle name="Normalny 2 2 7 2 2 2 6" xfId="14338" xr:uid="{00000000-0005-0000-0000-0000193C0000}"/>
    <cellStyle name="Normalny 2 2 7 2 2 2 6 2" xfId="22343" xr:uid="{00000000-0005-0000-0000-00001A3C0000}"/>
    <cellStyle name="Normalny 2 2 7 2 2 2 6 3" xfId="30348" xr:uid="{00000000-0005-0000-0000-00001B3C0000}"/>
    <cellStyle name="Normalny 2 2 7 2 2 2 6 4" xfId="38353" xr:uid="{00000000-0005-0000-0000-00001C3C0000}"/>
    <cellStyle name="Normalny 2 2 7 2 2 2 6 5" xfId="46358" xr:uid="{00000000-0005-0000-0000-00001D3C0000}"/>
    <cellStyle name="Normalny 2 2 7 2 2 2 6 6" xfId="54363" xr:uid="{00000000-0005-0000-0000-00001E3C0000}"/>
    <cellStyle name="Normalny 2 2 7 2 2 2 7" xfId="7356" xr:uid="{00000000-0005-0000-0000-00001F3C0000}"/>
    <cellStyle name="Normalny 2 2 7 2 2 2 8" xfId="15362" xr:uid="{00000000-0005-0000-0000-0000203C0000}"/>
    <cellStyle name="Normalny 2 2 7 2 2 2 9" xfId="23367" xr:uid="{00000000-0005-0000-0000-0000213C0000}"/>
    <cellStyle name="Normalny 2 2 7 2 2 3" xfId="1176" xr:uid="{00000000-0005-0000-0000-0000223C0000}"/>
    <cellStyle name="Normalny 2 2 7 2 2 3 2" xfId="4472" xr:uid="{00000000-0005-0000-0000-0000233C0000}"/>
    <cellStyle name="Normalny 2 2 7 2 2 3 2 2" xfId="11064" xr:uid="{00000000-0005-0000-0000-0000243C0000}"/>
    <cellStyle name="Normalny 2 2 7 2 2 3 2 3" xfId="19070" xr:uid="{00000000-0005-0000-0000-0000253C0000}"/>
    <cellStyle name="Normalny 2 2 7 2 2 3 2 4" xfId="27075" xr:uid="{00000000-0005-0000-0000-0000263C0000}"/>
    <cellStyle name="Normalny 2 2 7 2 2 3 2 5" xfId="35080" xr:uid="{00000000-0005-0000-0000-0000273C0000}"/>
    <cellStyle name="Normalny 2 2 7 2 2 3 2 6" xfId="43085" xr:uid="{00000000-0005-0000-0000-0000283C0000}"/>
    <cellStyle name="Normalny 2 2 7 2 2 3 2 7" xfId="51090" xr:uid="{00000000-0005-0000-0000-0000293C0000}"/>
    <cellStyle name="Normalny 2 2 7 2 2 3 3" xfId="7768" xr:uid="{00000000-0005-0000-0000-00002A3C0000}"/>
    <cellStyle name="Normalny 2 2 7 2 2 3 4" xfId="15774" xr:uid="{00000000-0005-0000-0000-00002B3C0000}"/>
    <cellStyle name="Normalny 2 2 7 2 2 3 5" xfId="23779" xr:uid="{00000000-0005-0000-0000-00002C3C0000}"/>
    <cellStyle name="Normalny 2 2 7 2 2 3 6" xfId="31784" xr:uid="{00000000-0005-0000-0000-00002D3C0000}"/>
    <cellStyle name="Normalny 2 2 7 2 2 3 7" xfId="39789" xr:uid="{00000000-0005-0000-0000-00002E3C0000}"/>
    <cellStyle name="Normalny 2 2 7 2 2 3 8" xfId="47794" xr:uid="{00000000-0005-0000-0000-00002F3C0000}"/>
    <cellStyle name="Normalny 2 2 7 2 2 4" xfId="2000" xr:uid="{00000000-0005-0000-0000-0000303C0000}"/>
    <cellStyle name="Normalny 2 2 7 2 2 4 2" xfId="5296" xr:uid="{00000000-0005-0000-0000-0000313C0000}"/>
    <cellStyle name="Normalny 2 2 7 2 2 4 2 2" xfId="11888" xr:uid="{00000000-0005-0000-0000-0000323C0000}"/>
    <cellStyle name="Normalny 2 2 7 2 2 4 2 3" xfId="19894" xr:uid="{00000000-0005-0000-0000-0000333C0000}"/>
    <cellStyle name="Normalny 2 2 7 2 2 4 2 4" xfId="27899" xr:uid="{00000000-0005-0000-0000-0000343C0000}"/>
    <cellStyle name="Normalny 2 2 7 2 2 4 2 5" xfId="35904" xr:uid="{00000000-0005-0000-0000-0000353C0000}"/>
    <cellStyle name="Normalny 2 2 7 2 2 4 2 6" xfId="43909" xr:uid="{00000000-0005-0000-0000-0000363C0000}"/>
    <cellStyle name="Normalny 2 2 7 2 2 4 2 7" xfId="51914" xr:uid="{00000000-0005-0000-0000-0000373C0000}"/>
    <cellStyle name="Normalny 2 2 7 2 2 4 3" xfId="8592" xr:uid="{00000000-0005-0000-0000-0000383C0000}"/>
    <cellStyle name="Normalny 2 2 7 2 2 4 4" xfId="16598" xr:uid="{00000000-0005-0000-0000-0000393C0000}"/>
    <cellStyle name="Normalny 2 2 7 2 2 4 5" xfId="24603" xr:uid="{00000000-0005-0000-0000-00003A3C0000}"/>
    <cellStyle name="Normalny 2 2 7 2 2 4 6" xfId="32608" xr:uid="{00000000-0005-0000-0000-00003B3C0000}"/>
    <cellStyle name="Normalny 2 2 7 2 2 4 7" xfId="40613" xr:uid="{00000000-0005-0000-0000-00003C3C0000}"/>
    <cellStyle name="Normalny 2 2 7 2 2 4 8" xfId="48618" xr:uid="{00000000-0005-0000-0000-00003D3C0000}"/>
    <cellStyle name="Normalny 2 2 7 2 2 5" xfId="2824" xr:uid="{00000000-0005-0000-0000-00003E3C0000}"/>
    <cellStyle name="Normalny 2 2 7 2 2 5 2" xfId="6120" xr:uid="{00000000-0005-0000-0000-00003F3C0000}"/>
    <cellStyle name="Normalny 2 2 7 2 2 5 2 2" xfId="12712" xr:uid="{00000000-0005-0000-0000-0000403C0000}"/>
    <cellStyle name="Normalny 2 2 7 2 2 5 2 3" xfId="20718" xr:uid="{00000000-0005-0000-0000-0000413C0000}"/>
    <cellStyle name="Normalny 2 2 7 2 2 5 2 4" xfId="28723" xr:uid="{00000000-0005-0000-0000-0000423C0000}"/>
    <cellStyle name="Normalny 2 2 7 2 2 5 2 5" xfId="36728" xr:uid="{00000000-0005-0000-0000-0000433C0000}"/>
    <cellStyle name="Normalny 2 2 7 2 2 5 2 6" xfId="44733" xr:uid="{00000000-0005-0000-0000-0000443C0000}"/>
    <cellStyle name="Normalny 2 2 7 2 2 5 2 7" xfId="52738" xr:uid="{00000000-0005-0000-0000-0000453C0000}"/>
    <cellStyle name="Normalny 2 2 7 2 2 5 3" xfId="9416" xr:uid="{00000000-0005-0000-0000-0000463C0000}"/>
    <cellStyle name="Normalny 2 2 7 2 2 5 4" xfId="17422" xr:uid="{00000000-0005-0000-0000-0000473C0000}"/>
    <cellStyle name="Normalny 2 2 7 2 2 5 5" xfId="25427" xr:uid="{00000000-0005-0000-0000-0000483C0000}"/>
    <cellStyle name="Normalny 2 2 7 2 2 5 6" xfId="33432" xr:uid="{00000000-0005-0000-0000-0000493C0000}"/>
    <cellStyle name="Normalny 2 2 7 2 2 5 7" xfId="41437" xr:uid="{00000000-0005-0000-0000-00004A3C0000}"/>
    <cellStyle name="Normalny 2 2 7 2 2 5 8" xfId="49442" xr:uid="{00000000-0005-0000-0000-00004B3C0000}"/>
    <cellStyle name="Normalny 2 2 7 2 2 6" xfId="3648" xr:uid="{00000000-0005-0000-0000-00004C3C0000}"/>
    <cellStyle name="Normalny 2 2 7 2 2 6 2" xfId="10240" xr:uid="{00000000-0005-0000-0000-00004D3C0000}"/>
    <cellStyle name="Normalny 2 2 7 2 2 6 3" xfId="18246" xr:uid="{00000000-0005-0000-0000-00004E3C0000}"/>
    <cellStyle name="Normalny 2 2 7 2 2 6 4" xfId="26251" xr:uid="{00000000-0005-0000-0000-00004F3C0000}"/>
    <cellStyle name="Normalny 2 2 7 2 2 6 5" xfId="34256" xr:uid="{00000000-0005-0000-0000-0000503C0000}"/>
    <cellStyle name="Normalny 2 2 7 2 2 6 6" xfId="42261" xr:uid="{00000000-0005-0000-0000-0000513C0000}"/>
    <cellStyle name="Normalny 2 2 7 2 2 6 7" xfId="50266" xr:uid="{00000000-0005-0000-0000-0000523C0000}"/>
    <cellStyle name="Normalny 2 2 7 2 2 7" xfId="13735" xr:uid="{00000000-0005-0000-0000-0000533C0000}"/>
    <cellStyle name="Normalny 2 2 7 2 2 7 2" xfId="21740" xr:uid="{00000000-0005-0000-0000-0000543C0000}"/>
    <cellStyle name="Normalny 2 2 7 2 2 7 3" xfId="29745" xr:uid="{00000000-0005-0000-0000-0000553C0000}"/>
    <cellStyle name="Normalny 2 2 7 2 2 7 4" xfId="37750" xr:uid="{00000000-0005-0000-0000-0000563C0000}"/>
    <cellStyle name="Normalny 2 2 7 2 2 7 5" xfId="45755" xr:uid="{00000000-0005-0000-0000-0000573C0000}"/>
    <cellStyle name="Normalny 2 2 7 2 2 7 6" xfId="53760" xr:uid="{00000000-0005-0000-0000-0000583C0000}"/>
    <cellStyle name="Normalny 2 2 7 2 2 8" xfId="6944" xr:uid="{00000000-0005-0000-0000-0000593C0000}"/>
    <cellStyle name="Normalny 2 2 7 2 2 9" xfId="14950" xr:uid="{00000000-0005-0000-0000-00005A3C0000}"/>
    <cellStyle name="Normalny 2 2 7 2 3" xfId="558" xr:uid="{00000000-0005-0000-0000-00005B3C0000}"/>
    <cellStyle name="Normalny 2 2 7 2 3 10" xfId="31166" xr:uid="{00000000-0005-0000-0000-00005C3C0000}"/>
    <cellStyle name="Normalny 2 2 7 2 3 11" xfId="39171" xr:uid="{00000000-0005-0000-0000-00005D3C0000}"/>
    <cellStyle name="Normalny 2 2 7 2 3 12" xfId="47176" xr:uid="{00000000-0005-0000-0000-00005E3C0000}"/>
    <cellStyle name="Normalny 2 2 7 2 3 2" xfId="1382" xr:uid="{00000000-0005-0000-0000-00005F3C0000}"/>
    <cellStyle name="Normalny 2 2 7 2 3 2 2" xfId="4678" xr:uid="{00000000-0005-0000-0000-0000603C0000}"/>
    <cellStyle name="Normalny 2 2 7 2 3 2 2 2" xfId="11270" xr:uid="{00000000-0005-0000-0000-0000613C0000}"/>
    <cellStyle name="Normalny 2 2 7 2 3 2 2 3" xfId="19276" xr:uid="{00000000-0005-0000-0000-0000623C0000}"/>
    <cellStyle name="Normalny 2 2 7 2 3 2 2 4" xfId="27281" xr:uid="{00000000-0005-0000-0000-0000633C0000}"/>
    <cellStyle name="Normalny 2 2 7 2 3 2 2 5" xfId="35286" xr:uid="{00000000-0005-0000-0000-0000643C0000}"/>
    <cellStyle name="Normalny 2 2 7 2 3 2 2 6" xfId="43291" xr:uid="{00000000-0005-0000-0000-0000653C0000}"/>
    <cellStyle name="Normalny 2 2 7 2 3 2 2 7" xfId="51296" xr:uid="{00000000-0005-0000-0000-0000663C0000}"/>
    <cellStyle name="Normalny 2 2 7 2 3 2 3" xfId="14541" xr:uid="{00000000-0005-0000-0000-0000673C0000}"/>
    <cellStyle name="Normalny 2 2 7 2 3 2 3 2" xfId="22546" xr:uid="{00000000-0005-0000-0000-0000683C0000}"/>
    <cellStyle name="Normalny 2 2 7 2 3 2 3 3" xfId="30551" xr:uid="{00000000-0005-0000-0000-0000693C0000}"/>
    <cellStyle name="Normalny 2 2 7 2 3 2 3 4" xfId="38556" xr:uid="{00000000-0005-0000-0000-00006A3C0000}"/>
    <cellStyle name="Normalny 2 2 7 2 3 2 3 5" xfId="46561" xr:uid="{00000000-0005-0000-0000-00006B3C0000}"/>
    <cellStyle name="Normalny 2 2 7 2 3 2 3 6" xfId="54566" xr:uid="{00000000-0005-0000-0000-00006C3C0000}"/>
    <cellStyle name="Normalny 2 2 7 2 3 2 4" xfId="7974" xr:uid="{00000000-0005-0000-0000-00006D3C0000}"/>
    <cellStyle name="Normalny 2 2 7 2 3 2 5" xfId="15980" xr:uid="{00000000-0005-0000-0000-00006E3C0000}"/>
    <cellStyle name="Normalny 2 2 7 2 3 2 6" xfId="23985" xr:uid="{00000000-0005-0000-0000-00006F3C0000}"/>
    <cellStyle name="Normalny 2 2 7 2 3 2 7" xfId="31990" xr:uid="{00000000-0005-0000-0000-0000703C0000}"/>
    <cellStyle name="Normalny 2 2 7 2 3 2 8" xfId="39995" xr:uid="{00000000-0005-0000-0000-0000713C0000}"/>
    <cellStyle name="Normalny 2 2 7 2 3 2 9" xfId="48000" xr:uid="{00000000-0005-0000-0000-0000723C0000}"/>
    <cellStyle name="Normalny 2 2 7 2 3 3" xfId="2206" xr:uid="{00000000-0005-0000-0000-0000733C0000}"/>
    <cellStyle name="Normalny 2 2 7 2 3 3 2" xfId="5502" xr:uid="{00000000-0005-0000-0000-0000743C0000}"/>
    <cellStyle name="Normalny 2 2 7 2 3 3 2 2" xfId="12094" xr:uid="{00000000-0005-0000-0000-0000753C0000}"/>
    <cellStyle name="Normalny 2 2 7 2 3 3 2 3" xfId="20100" xr:uid="{00000000-0005-0000-0000-0000763C0000}"/>
    <cellStyle name="Normalny 2 2 7 2 3 3 2 4" xfId="28105" xr:uid="{00000000-0005-0000-0000-0000773C0000}"/>
    <cellStyle name="Normalny 2 2 7 2 3 3 2 5" xfId="36110" xr:uid="{00000000-0005-0000-0000-0000783C0000}"/>
    <cellStyle name="Normalny 2 2 7 2 3 3 2 6" xfId="44115" xr:uid="{00000000-0005-0000-0000-0000793C0000}"/>
    <cellStyle name="Normalny 2 2 7 2 3 3 2 7" xfId="52120" xr:uid="{00000000-0005-0000-0000-00007A3C0000}"/>
    <cellStyle name="Normalny 2 2 7 2 3 3 3" xfId="8798" xr:uid="{00000000-0005-0000-0000-00007B3C0000}"/>
    <cellStyle name="Normalny 2 2 7 2 3 3 4" xfId="16804" xr:uid="{00000000-0005-0000-0000-00007C3C0000}"/>
    <cellStyle name="Normalny 2 2 7 2 3 3 5" xfId="24809" xr:uid="{00000000-0005-0000-0000-00007D3C0000}"/>
    <cellStyle name="Normalny 2 2 7 2 3 3 6" xfId="32814" xr:uid="{00000000-0005-0000-0000-00007E3C0000}"/>
    <cellStyle name="Normalny 2 2 7 2 3 3 7" xfId="40819" xr:uid="{00000000-0005-0000-0000-00007F3C0000}"/>
    <cellStyle name="Normalny 2 2 7 2 3 3 8" xfId="48824" xr:uid="{00000000-0005-0000-0000-0000803C0000}"/>
    <cellStyle name="Normalny 2 2 7 2 3 4" xfId="3030" xr:uid="{00000000-0005-0000-0000-0000813C0000}"/>
    <cellStyle name="Normalny 2 2 7 2 3 4 2" xfId="6326" xr:uid="{00000000-0005-0000-0000-0000823C0000}"/>
    <cellStyle name="Normalny 2 2 7 2 3 4 2 2" xfId="12918" xr:uid="{00000000-0005-0000-0000-0000833C0000}"/>
    <cellStyle name="Normalny 2 2 7 2 3 4 2 3" xfId="20924" xr:uid="{00000000-0005-0000-0000-0000843C0000}"/>
    <cellStyle name="Normalny 2 2 7 2 3 4 2 4" xfId="28929" xr:uid="{00000000-0005-0000-0000-0000853C0000}"/>
    <cellStyle name="Normalny 2 2 7 2 3 4 2 5" xfId="36934" xr:uid="{00000000-0005-0000-0000-0000863C0000}"/>
    <cellStyle name="Normalny 2 2 7 2 3 4 2 6" xfId="44939" xr:uid="{00000000-0005-0000-0000-0000873C0000}"/>
    <cellStyle name="Normalny 2 2 7 2 3 4 2 7" xfId="52944" xr:uid="{00000000-0005-0000-0000-0000883C0000}"/>
    <cellStyle name="Normalny 2 2 7 2 3 4 3" xfId="9622" xr:uid="{00000000-0005-0000-0000-0000893C0000}"/>
    <cellStyle name="Normalny 2 2 7 2 3 4 4" xfId="17628" xr:uid="{00000000-0005-0000-0000-00008A3C0000}"/>
    <cellStyle name="Normalny 2 2 7 2 3 4 5" xfId="25633" xr:uid="{00000000-0005-0000-0000-00008B3C0000}"/>
    <cellStyle name="Normalny 2 2 7 2 3 4 6" xfId="33638" xr:uid="{00000000-0005-0000-0000-00008C3C0000}"/>
    <cellStyle name="Normalny 2 2 7 2 3 4 7" xfId="41643" xr:uid="{00000000-0005-0000-0000-00008D3C0000}"/>
    <cellStyle name="Normalny 2 2 7 2 3 4 8" xfId="49648" xr:uid="{00000000-0005-0000-0000-00008E3C0000}"/>
    <cellStyle name="Normalny 2 2 7 2 3 5" xfId="3854" xr:uid="{00000000-0005-0000-0000-00008F3C0000}"/>
    <cellStyle name="Normalny 2 2 7 2 3 5 2" xfId="10446" xr:uid="{00000000-0005-0000-0000-0000903C0000}"/>
    <cellStyle name="Normalny 2 2 7 2 3 5 3" xfId="18452" xr:uid="{00000000-0005-0000-0000-0000913C0000}"/>
    <cellStyle name="Normalny 2 2 7 2 3 5 4" xfId="26457" xr:uid="{00000000-0005-0000-0000-0000923C0000}"/>
    <cellStyle name="Normalny 2 2 7 2 3 5 5" xfId="34462" xr:uid="{00000000-0005-0000-0000-0000933C0000}"/>
    <cellStyle name="Normalny 2 2 7 2 3 5 6" xfId="42467" xr:uid="{00000000-0005-0000-0000-0000943C0000}"/>
    <cellStyle name="Normalny 2 2 7 2 3 5 7" xfId="50472" xr:uid="{00000000-0005-0000-0000-0000953C0000}"/>
    <cellStyle name="Normalny 2 2 7 2 3 6" xfId="13938" xr:uid="{00000000-0005-0000-0000-0000963C0000}"/>
    <cellStyle name="Normalny 2 2 7 2 3 6 2" xfId="21943" xr:uid="{00000000-0005-0000-0000-0000973C0000}"/>
    <cellStyle name="Normalny 2 2 7 2 3 6 3" xfId="29948" xr:uid="{00000000-0005-0000-0000-0000983C0000}"/>
    <cellStyle name="Normalny 2 2 7 2 3 6 4" xfId="37953" xr:uid="{00000000-0005-0000-0000-0000993C0000}"/>
    <cellStyle name="Normalny 2 2 7 2 3 6 5" xfId="45958" xr:uid="{00000000-0005-0000-0000-00009A3C0000}"/>
    <cellStyle name="Normalny 2 2 7 2 3 6 6" xfId="53963" xr:uid="{00000000-0005-0000-0000-00009B3C0000}"/>
    <cellStyle name="Normalny 2 2 7 2 3 7" xfId="7150" xr:uid="{00000000-0005-0000-0000-00009C3C0000}"/>
    <cellStyle name="Normalny 2 2 7 2 3 8" xfId="15156" xr:uid="{00000000-0005-0000-0000-00009D3C0000}"/>
    <cellStyle name="Normalny 2 2 7 2 3 9" xfId="23161" xr:uid="{00000000-0005-0000-0000-00009E3C0000}"/>
    <cellStyle name="Normalny 2 2 7 2 4" xfId="970" xr:uid="{00000000-0005-0000-0000-00009F3C0000}"/>
    <cellStyle name="Normalny 2 2 7 2 4 2" xfId="4266" xr:uid="{00000000-0005-0000-0000-0000A03C0000}"/>
    <cellStyle name="Normalny 2 2 7 2 4 2 2" xfId="10858" xr:uid="{00000000-0005-0000-0000-0000A13C0000}"/>
    <cellStyle name="Normalny 2 2 7 2 4 2 3" xfId="18864" xr:uid="{00000000-0005-0000-0000-0000A23C0000}"/>
    <cellStyle name="Normalny 2 2 7 2 4 2 4" xfId="26869" xr:uid="{00000000-0005-0000-0000-0000A33C0000}"/>
    <cellStyle name="Normalny 2 2 7 2 4 2 5" xfId="34874" xr:uid="{00000000-0005-0000-0000-0000A43C0000}"/>
    <cellStyle name="Normalny 2 2 7 2 4 2 6" xfId="42879" xr:uid="{00000000-0005-0000-0000-0000A53C0000}"/>
    <cellStyle name="Normalny 2 2 7 2 4 2 7" xfId="50884" xr:uid="{00000000-0005-0000-0000-0000A63C0000}"/>
    <cellStyle name="Normalny 2 2 7 2 4 3" xfId="14141" xr:uid="{00000000-0005-0000-0000-0000A73C0000}"/>
    <cellStyle name="Normalny 2 2 7 2 4 3 2" xfId="22146" xr:uid="{00000000-0005-0000-0000-0000A83C0000}"/>
    <cellStyle name="Normalny 2 2 7 2 4 3 3" xfId="30151" xr:uid="{00000000-0005-0000-0000-0000A93C0000}"/>
    <cellStyle name="Normalny 2 2 7 2 4 3 4" xfId="38156" xr:uid="{00000000-0005-0000-0000-0000AA3C0000}"/>
    <cellStyle name="Normalny 2 2 7 2 4 3 5" xfId="46161" xr:uid="{00000000-0005-0000-0000-0000AB3C0000}"/>
    <cellStyle name="Normalny 2 2 7 2 4 3 6" xfId="54166" xr:uid="{00000000-0005-0000-0000-0000AC3C0000}"/>
    <cellStyle name="Normalny 2 2 7 2 4 4" xfId="7562" xr:uid="{00000000-0005-0000-0000-0000AD3C0000}"/>
    <cellStyle name="Normalny 2 2 7 2 4 5" xfId="15568" xr:uid="{00000000-0005-0000-0000-0000AE3C0000}"/>
    <cellStyle name="Normalny 2 2 7 2 4 6" xfId="23573" xr:uid="{00000000-0005-0000-0000-0000AF3C0000}"/>
    <cellStyle name="Normalny 2 2 7 2 4 7" xfId="31578" xr:uid="{00000000-0005-0000-0000-0000B03C0000}"/>
    <cellStyle name="Normalny 2 2 7 2 4 8" xfId="39583" xr:uid="{00000000-0005-0000-0000-0000B13C0000}"/>
    <cellStyle name="Normalny 2 2 7 2 4 9" xfId="47588" xr:uid="{00000000-0005-0000-0000-0000B23C0000}"/>
    <cellStyle name="Normalny 2 2 7 2 5" xfId="1794" xr:uid="{00000000-0005-0000-0000-0000B33C0000}"/>
    <cellStyle name="Normalny 2 2 7 2 5 2" xfId="5090" xr:uid="{00000000-0005-0000-0000-0000B43C0000}"/>
    <cellStyle name="Normalny 2 2 7 2 5 2 2" xfId="11682" xr:uid="{00000000-0005-0000-0000-0000B53C0000}"/>
    <cellStyle name="Normalny 2 2 7 2 5 2 3" xfId="19688" xr:uid="{00000000-0005-0000-0000-0000B63C0000}"/>
    <cellStyle name="Normalny 2 2 7 2 5 2 4" xfId="27693" xr:uid="{00000000-0005-0000-0000-0000B73C0000}"/>
    <cellStyle name="Normalny 2 2 7 2 5 2 5" xfId="35698" xr:uid="{00000000-0005-0000-0000-0000B83C0000}"/>
    <cellStyle name="Normalny 2 2 7 2 5 2 6" xfId="43703" xr:uid="{00000000-0005-0000-0000-0000B93C0000}"/>
    <cellStyle name="Normalny 2 2 7 2 5 2 7" xfId="51708" xr:uid="{00000000-0005-0000-0000-0000BA3C0000}"/>
    <cellStyle name="Normalny 2 2 7 2 5 3" xfId="13538" xr:uid="{00000000-0005-0000-0000-0000BB3C0000}"/>
    <cellStyle name="Normalny 2 2 7 2 5 3 2" xfId="21543" xr:uid="{00000000-0005-0000-0000-0000BC3C0000}"/>
    <cellStyle name="Normalny 2 2 7 2 5 3 3" xfId="29548" xr:uid="{00000000-0005-0000-0000-0000BD3C0000}"/>
    <cellStyle name="Normalny 2 2 7 2 5 3 4" xfId="37553" xr:uid="{00000000-0005-0000-0000-0000BE3C0000}"/>
    <cellStyle name="Normalny 2 2 7 2 5 3 5" xfId="45558" xr:uid="{00000000-0005-0000-0000-0000BF3C0000}"/>
    <cellStyle name="Normalny 2 2 7 2 5 3 6" xfId="53563" xr:uid="{00000000-0005-0000-0000-0000C03C0000}"/>
    <cellStyle name="Normalny 2 2 7 2 5 4" xfId="8386" xr:uid="{00000000-0005-0000-0000-0000C13C0000}"/>
    <cellStyle name="Normalny 2 2 7 2 5 5" xfId="16392" xr:uid="{00000000-0005-0000-0000-0000C23C0000}"/>
    <cellStyle name="Normalny 2 2 7 2 5 6" xfId="24397" xr:uid="{00000000-0005-0000-0000-0000C33C0000}"/>
    <cellStyle name="Normalny 2 2 7 2 5 7" xfId="32402" xr:uid="{00000000-0005-0000-0000-0000C43C0000}"/>
    <cellStyle name="Normalny 2 2 7 2 5 8" xfId="40407" xr:uid="{00000000-0005-0000-0000-0000C53C0000}"/>
    <cellStyle name="Normalny 2 2 7 2 5 9" xfId="48412" xr:uid="{00000000-0005-0000-0000-0000C63C0000}"/>
    <cellStyle name="Normalny 2 2 7 2 6" xfId="2618" xr:uid="{00000000-0005-0000-0000-0000C73C0000}"/>
    <cellStyle name="Normalny 2 2 7 2 6 2" xfId="5914" xr:uid="{00000000-0005-0000-0000-0000C83C0000}"/>
    <cellStyle name="Normalny 2 2 7 2 6 2 2" xfId="12506" xr:uid="{00000000-0005-0000-0000-0000C93C0000}"/>
    <cellStyle name="Normalny 2 2 7 2 6 2 3" xfId="20512" xr:uid="{00000000-0005-0000-0000-0000CA3C0000}"/>
    <cellStyle name="Normalny 2 2 7 2 6 2 4" xfId="28517" xr:uid="{00000000-0005-0000-0000-0000CB3C0000}"/>
    <cellStyle name="Normalny 2 2 7 2 6 2 5" xfId="36522" xr:uid="{00000000-0005-0000-0000-0000CC3C0000}"/>
    <cellStyle name="Normalny 2 2 7 2 6 2 6" xfId="44527" xr:uid="{00000000-0005-0000-0000-0000CD3C0000}"/>
    <cellStyle name="Normalny 2 2 7 2 6 2 7" xfId="52532" xr:uid="{00000000-0005-0000-0000-0000CE3C0000}"/>
    <cellStyle name="Normalny 2 2 7 2 6 3" xfId="9210" xr:uid="{00000000-0005-0000-0000-0000CF3C0000}"/>
    <cellStyle name="Normalny 2 2 7 2 6 4" xfId="17216" xr:uid="{00000000-0005-0000-0000-0000D03C0000}"/>
    <cellStyle name="Normalny 2 2 7 2 6 5" xfId="25221" xr:uid="{00000000-0005-0000-0000-0000D13C0000}"/>
    <cellStyle name="Normalny 2 2 7 2 6 6" xfId="33226" xr:uid="{00000000-0005-0000-0000-0000D23C0000}"/>
    <cellStyle name="Normalny 2 2 7 2 6 7" xfId="41231" xr:uid="{00000000-0005-0000-0000-0000D33C0000}"/>
    <cellStyle name="Normalny 2 2 7 2 6 8" xfId="49236" xr:uid="{00000000-0005-0000-0000-0000D43C0000}"/>
    <cellStyle name="Normalny 2 2 7 2 7" xfId="3442" xr:uid="{00000000-0005-0000-0000-0000D53C0000}"/>
    <cellStyle name="Normalny 2 2 7 2 7 2" xfId="10034" xr:uid="{00000000-0005-0000-0000-0000D63C0000}"/>
    <cellStyle name="Normalny 2 2 7 2 7 3" xfId="18040" xr:uid="{00000000-0005-0000-0000-0000D73C0000}"/>
    <cellStyle name="Normalny 2 2 7 2 7 4" xfId="26045" xr:uid="{00000000-0005-0000-0000-0000D83C0000}"/>
    <cellStyle name="Normalny 2 2 7 2 7 5" xfId="34050" xr:uid="{00000000-0005-0000-0000-0000D93C0000}"/>
    <cellStyle name="Normalny 2 2 7 2 7 6" xfId="42055" xr:uid="{00000000-0005-0000-0000-0000DA3C0000}"/>
    <cellStyle name="Normalny 2 2 7 2 7 7" xfId="50060" xr:uid="{00000000-0005-0000-0000-0000DB3C0000}"/>
    <cellStyle name="Normalny 2 2 7 2 8" xfId="13332" xr:uid="{00000000-0005-0000-0000-0000DC3C0000}"/>
    <cellStyle name="Normalny 2 2 7 2 8 2" xfId="21337" xr:uid="{00000000-0005-0000-0000-0000DD3C0000}"/>
    <cellStyle name="Normalny 2 2 7 2 8 3" xfId="29342" xr:uid="{00000000-0005-0000-0000-0000DE3C0000}"/>
    <cellStyle name="Normalny 2 2 7 2 8 4" xfId="37347" xr:uid="{00000000-0005-0000-0000-0000DF3C0000}"/>
    <cellStyle name="Normalny 2 2 7 2 8 5" xfId="45352" xr:uid="{00000000-0005-0000-0000-0000E03C0000}"/>
    <cellStyle name="Normalny 2 2 7 2 8 6" xfId="53357" xr:uid="{00000000-0005-0000-0000-0000E13C0000}"/>
    <cellStyle name="Normalny 2 2 7 2 9" xfId="6738" xr:uid="{00000000-0005-0000-0000-0000E23C0000}"/>
    <cellStyle name="Normalny 2 2 7 3" xfId="255" xr:uid="{00000000-0005-0000-0000-0000E33C0000}"/>
    <cellStyle name="Normalny 2 2 7 3 10" xfId="22858" xr:uid="{00000000-0005-0000-0000-0000E43C0000}"/>
    <cellStyle name="Normalny 2 2 7 3 11" xfId="30863" xr:uid="{00000000-0005-0000-0000-0000E53C0000}"/>
    <cellStyle name="Normalny 2 2 7 3 12" xfId="38868" xr:uid="{00000000-0005-0000-0000-0000E63C0000}"/>
    <cellStyle name="Normalny 2 2 7 3 13" xfId="46873" xr:uid="{00000000-0005-0000-0000-0000E73C0000}"/>
    <cellStyle name="Normalny 2 2 7 3 2" xfId="667" xr:uid="{00000000-0005-0000-0000-0000E83C0000}"/>
    <cellStyle name="Normalny 2 2 7 3 2 10" xfId="31275" xr:uid="{00000000-0005-0000-0000-0000E93C0000}"/>
    <cellStyle name="Normalny 2 2 7 3 2 11" xfId="39280" xr:uid="{00000000-0005-0000-0000-0000EA3C0000}"/>
    <cellStyle name="Normalny 2 2 7 3 2 12" xfId="47285" xr:uid="{00000000-0005-0000-0000-0000EB3C0000}"/>
    <cellStyle name="Normalny 2 2 7 3 2 2" xfId="1491" xr:uid="{00000000-0005-0000-0000-0000EC3C0000}"/>
    <cellStyle name="Normalny 2 2 7 3 2 2 2" xfId="4787" xr:uid="{00000000-0005-0000-0000-0000ED3C0000}"/>
    <cellStyle name="Normalny 2 2 7 3 2 2 2 2" xfId="11379" xr:uid="{00000000-0005-0000-0000-0000EE3C0000}"/>
    <cellStyle name="Normalny 2 2 7 3 2 2 2 3" xfId="19385" xr:uid="{00000000-0005-0000-0000-0000EF3C0000}"/>
    <cellStyle name="Normalny 2 2 7 3 2 2 2 4" xfId="27390" xr:uid="{00000000-0005-0000-0000-0000F03C0000}"/>
    <cellStyle name="Normalny 2 2 7 3 2 2 2 5" xfId="35395" xr:uid="{00000000-0005-0000-0000-0000F13C0000}"/>
    <cellStyle name="Normalny 2 2 7 3 2 2 2 6" xfId="43400" xr:uid="{00000000-0005-0000-0000-0000F23C0000}"/>
    <cellStyle name="Normalny 2 2 7 3 2 2 2 7" xfId="51405" xr:uid="{00000000-0005-0000-0000-0000F33C0000}"/>
    <cellStyle name="Normalny 2 2 7 3 2 2 3" xfId="8083" xr:uid="{00000000-0005-0000-0000-0000F43C0000}"/>
    <cellStyle name="Normalny 2 2 7 3 2 2 4" xfId="16089" xr:uid="{00000000-0005-0000-0000-0000F53C0000}"/>
    <cellStyle name="Normalny 2 2 7 3 2 2 5" xfId="24094" xr:uid="{00000000-0005-0000-0000-0000F63C0000}"/>
    <cellStyle name="Normalny 2 2 7 3 2 2 6" xfId="32099" xr:uid="{00000000-0005-0000-0000-0000F73C0000}"/>
    <cellStyle name="Normalny 2 2 7 3 2 2 7" xfId="40104" xr:uid="{00000000-0005-0000-0000-0000F83C0000}"/>
    <cellStyle name="Normalny 2 2 7 3 2 2 8" xfId="48109" xr:uid="{00000000-0005-0000-0000-0000F93C0000}"/>
    <cellStyle name="Normalny 2 2 7 3 2 3" xfId="2315" xr:uid="{00000000-0005-0000-0000-0000FA3C0000}"/>
    <cellStyle name="Normalny 2 2 7 3 2 3 2" xfId="5611" xr:uid="{00000000-0005-0000-0000-0000FB3C0000}"/>
    <cellStyle name="Normalny 2 2 7 3 2 3 2 2" xfId="12203" xr:uid="{00000000-0005-0000-0000-0000FC3C0000}"/>
    <cellStyle name="Normalny 2 2 7 3 2 3 2 3" xfId="20209" xr:uid="{00000000-0005-0000-0000-0000FD3C0000}"/>
    <cellStyle name="Normalny 2 2 7 3 2 3 2 4" xfId="28214" xr:uid="{00000000-0005-0000-0000-0000FE3C0000}"/>
    <cellStyle name="Normalny 2 2 7 3 2 3 2 5" xfId="36219" xr:uid="{00000000-0005-0000-0000-0000FF3C0000}"/>
    <cellStyle name="Normalny 2 2 7 3 2 3 2 6" xfId="44224" xr:uid="{00000000-0005-0000-0000-0000003D0000}"/>
    <cellStyle name="Normalny 2 2 7 3 2 3 2 7" xfId="52229" xr:uid="{00000000-0005-0000-0000-0000013D0000}"/>
    <cellStyle name="Normalny 2 2 7 3 2 3 3" xfId="8907" xr:uid="{00000000-0005-0000-0000-0000023D0000}"/>
    <cellStyle name="Normalny 2 2 7 3 2 3 4" xfId="16913" xr:uid="{00000000-0005-0000-0000-0000033D0000}"/>
    <cellStyle name="Normalny 2 2 7 3 2 3 5" xfId="24918" xr:uid="{00000000-0005-0000-0000-0000043D0000}"/>
    <cellStyle name="Normalny 2 2 7 3 2 3 6" xfId="32923" xr:uid="{00000000-0005-0000-0000-0000053D0000}"/>
    <cellStyle name="Normalny 2 2 7 3 2 3 7" xfId="40928" xr:uid="{00000000-0005-0000-0000-0000063D0000}"/>
    <cellStyle name="Normalny 2 2 7 3 2 3 8" xfId="48933" xr:uid="{00000000-0005-0000-0000-0000073D0000}"/>
    <cellStyle name="Normalny 2 2 7 3 2 4" xfId="3139" xr:uid="{00000000-0005-0000-0000-0000083D0000}"/>
    <cellStyle name="Normalny 2 2 7 3 2 4 2" xfId="6435" xr:uid="{00000000-0005-0000-0000-0000093D0000}"/>
    <cellStyle name="Normalny 2 2 7 3 2 4 2 2" xfId="13027" xr:uid="{00000000-0005-0000-0000-00000A3D0000}"/>
    <cellStyle name="Normalny 2 2 7 3 2 4 2 3" xfId="21033" xr:uid="{00000000-0005-0000-0000-00000B3D0000}"/>
    <cellStyle name="Normalny 2 2 7 3 2 4 2 4" xfId="29038" xr:uid="{00000000-0005-0000-0000-00000C3D0000}"/>
    <cellStyle name="Normalny 2 2 7 3 2 4 2 5" xfId="37043" xr:uid="{00000000-0005-0000-0000-00000D3D0000}"/>
    <cellStyle name="Normalny 2 2 7 3 2 4 2 6" xfId="45048" xr:uid="{00000000-0005-0000-0000-00000E3D0000}"/>
    <cellStyle name="Normalny 2 2 7 3 2 4 2 7" xfId="53053" xr:uid="{00000000-0005-0000-0000-00000F3D0000}"/>
    <cellStyle name="Normalny 2 2 7 3 2 4 3" xfId="9731" xr:uid="{00000000-0005-0000-0000-0000103D0000}"/>
    <cellStyle name="Normalny 2 2 7 3 2 4 4" xfId="17737" xr:uid="{00000000-0005-0000-0000-0000113D0000}"/>
    <cellStyle name="Normalny 2 2 7 3 2 4 5" xfId="25742" xr:uid="{00000000-0005-0000-0000-0000123D0000}"/>
    <cellStyle name="Normalny 2 2 7 3 2 4 6" xfId="33747" xr:uid="{00000000-0005-0000-0000-0000133D0000}"/>
    <cellStyle name="Normalny 2 2 7 3 2 4 7" xfId="41752" xr:uid="{00000000-0005-0000-0000-0000143D0000}"/>
    <cellStyle name="Normalny 2 2 7 3 2 4 8" xfId="49757" xr:uid="{00000000-0005-0000-0000-0000153D0000}"/>
    <cellStyle name="Normalny 2 2 7 3 2 5" xfId="3963" xr:uid="{00000000-0005-0000-0000-0000163D0000}"/>
    <cellStyle name="Normalny 2 2 7 3 2 5 2" xfId="10555" xr:uid="{00000000-0005-0000-0000-0000173D0000}"/>
    <cellStyle name="Normalny 2 2 7 3 2 5 3" xfId="18561" xr:uid="{00000000-0005-0000-0000-0000183D0000}"/>
    <cellStyle name="Normalny 2 2 7 3 2 5 4" xfId="26566" xr:uid="{00000000-0005-0000-0000-0000193D0000}"/>
    <cellStyle name="Normalny 2 2 7 3 2 5 5" xfId="34571" xr:uid="{00000000-0005-0000-0000-00001A3D0000}"/>
    <cellStyle name="Normalny 2 2 7 3 2 5 6" xfId="42576" xr:uid="{00000000-0005-0000-0000-00001B3D0000}"/>
    <cellStyle name="Normalny 2 2 7 3 2 5 7" xfId="50581" xr:uid="{00000000-0005-0000-0000-00001C3D0000}"/>
    <cellStyle name="Normalny 2 2 7 3 2 6" xfId="14241" xr:uid="{00000000-0005-0000-0000-00001D3D0000}"/>
    <cellStyle name="Normalny 2 2 7 3 2 6 2" xfId="22246" xr:uid="{00000000-0005-0000-0000-00001E3D0000}"/>
    <cellStyle name="Normalny 2 2 7 3 2 6 3" xfId="30251" xr:uid="{00000000-0005-0000-0000-00001F3D0000}"/>
    <cellStyle name="Normalny 2 2 7 3 2 6 4" xfId="38256" xr:uid="{00000000-0005-0000-0000-0000203D0000}"/>
    <cellStyle name="Normalny 2 2 7 3 2 6 5" xfId="46261" xr:uid="{00000000-0005-0000-0000-0000213D0000}"/>
    <cellStyle name="Normalny 2 2 7 3 2 6 6" xfId="54266" xr:uid="{00000000-0005-0000-0000-0000223D0000}"/>
    <cellStyle name="Normalny 2 2 7 3 2 7" xfId="7259" xr:uid="{00000000-0005-0000-0000-0000233D0000}"/>
    <cellStyle name="Normalny 2 2 7 3 2 8" xfId="15265" xr:uid="{00000000-0005-0000-0000-0000243D0000}"/>
    <cellStyle name="Normalny 2 2 7 3 2 9" xfId="23270" xr:uid="{00000000-0005-0000-0000-0000253D0000}"/>
    <cellStyle name="Normalny 2 2 7 3 3" xfId="1079" xr:uid="{00000000-0005-0000-0000-0000263D0000}"/>
    <cellStyle name="Normalny 2 2 7 3 3 2" xfId="4375" xr:uid="{00000000-0005-0000-0000-0000273D0000}"/>
    <cellStyle name="Normalny 2 2 7 3 3 2 2" xfId="10967" xr:uid="{00000000-0005-0000-0000-0000283D0000}"/>
    <cellStyle name="Normalny 2 2 7 3 3 2 3" xfId="18973" xr:uid="{00000000-0005-0000-0000-0000293D0000}"/>
    <cellStyle name="Normalny 2 2 7 3 3 2 4" xfId="26978" xr:uid="{00000000-0005-0000-0000-00002A3D0000}"/>
    <cellStyle name="Normalny 2 2 7 3 3 2 5" xfId="34983" xr:uid="{00000000-0005-0000-0000-00002B3D0000}"/>
    <cellStyle name="Normalny 2 2 7 3 3 2 6" xfId="42988" xr:uid="{00000000-0005-0000-0000-00002C3D0000}"/>
    <cellStyle name="Normalny 2 2 7 3 3 2 7" xfId="50993" xr:uid="{00000000-0005-0000-0000-00002D3D0000}"/>
    <cellStyle name="Normalny 2 2 7 3 3 3" xfId="7671" xr:uid="{00000000-0005-0000-0000-00002E3D0000}"/>
    <cellStyle name="Normalny 2 2 7 3 3 4" xfId="15677" xr:uid="{00000000-0005-0000-0000-00002F3D0000}"/>
    <cellStyle name="Normalny 2 2 7 3 3 5" xfId="23682" xr:uid="{00000000-0005-0000-0000-0000303D0000}"/>
    <cellStyle name="Normalny 2 2 7 3 3 6" xfId="31687" xr:uid="{00000000-0005-0000-0000-0000313D0000}"/>
    <cellStyle name="Normalny 2 2 7 3 3 7" xfId="39692" xr:uid="{00000000-0005-0000-0000-0000323D0000}"/>
    <cellStyle name="Normalny 2 2 7 3 3 8" xfId="47697" xr:uid="{00000000-0005-0000-0000-0000333D0000}"/>
    <cellStyle name="Normalny 2 2 7 3 4" xfId="1903" xr:uid="{00000000-0005-0000-0000-0000343D0000}"/>
    <cellStyle name="Normalny 2 2 7 3 4 2" xfId="5199" xr:uid="{00000000-0005-0000-0000-0000353D0000}"/>
    <cellStyle name="Normalny 2 2 7 3 4 2 2" xfId="11791" xr:uid="{00000000-0005-0000-0000-0000363D0000}"/>
    <cellStyle name="Normalny 2 2 7 3 4 2 3" xfId="19797" xr:uid="{00000000-0005-0000-0000-0000373D0000}"/>
    <cellStyle name="Normalny 2 2 7 3 4 2 4" xfId="27802" xr:uid="{00000000-0005-0000-0000-0000383D0000}"/>
    <cellStyle name="Normalny 2 2 7 3 4 2 5" xfId="35807" xr:uid="{00000000-0005-0000-0000-0000393D0000}"/>
    <cellStyle name="Normalny 2 2 7 3 4 2 6" xfId="43812" xr:uid="{00000000-0005-0000-0000-00003A3D0000}"/>
    <cellStyle name="Normalny 2 2 7 3 4 2 7" xfId="51817" xr:uid="{00000000-0005-0000-0000-00003B3D0000}"/>
    <cellStyle name="Normalny 2 2 7 3 4 3" xfId="8495" xr:uid="{00000000-0005-0000-0000-00003C3D0000}"/>
    <cellStyle name="Normalny 2 2 7 3 4 4" xfId="16501" xr:uid="{00000000-0005-0000-0000-00003D3D0000}"/>
    <cellStyle name="Normalny 2 2 7 3 4 5" xfId="24506" xr:uid="{00000000-0005-0000-0000-00003E3D0000}"/>
    <cellStyle name="Normalny 2 2 7 3 4 6" xfId="32511" xr:uid="{00000000-0005-0000-0000-00003F3D0000}"/>
    <cellStyle name="Normalny 2 2 7 3 4 7" xfId="40516" xr:uid="{00000000-0005-0000-0000-0000403D0000}"/>
    <cellStyle name="Normalny 2 2 7 3 4 8" xfId="48521" xr:uid="{00000000-0005-0000-0000-0000413D0000}"/>
    <cellStyle name="Normalny 2 2 7 3 5" xfId="2727" xr:uid="{00000000-0005-0000-0000-0000423D0000}"/>
    <cellStyle name="Normalny 2 2 7 3 5 2" xfId="6023" xr:uid="{00000000-0005-0000-0000-0000433D0000}"/>
    <cellStyle name="Normalny 2 2 7 3 5 2 2" xfId="12615" xr:uid="{00000000-0005-0000-0000-0000443D0000}"/>
    <cellStyle name="Normalny 2 2 7 3 5 2 3" xfId="20621" xr:uid="{00000000-0005-0000-0000-0000453D0000}"/>
    <cellStyle name="Normalny 2 2 7 3 5 2 4" xfId="28626" xr:uid="{00000000-0005-0000-0000-0000463D0000}"/>
    <cellStyle name="Normalny 2 2 7 3 5 2 5" xfId="36631" xr:uid="{00000000-0005-0000-0000-0000473D0000}"/>
    <cellStyle name="Normalny 2 2 7 3 5 2 6" xfId="44636" xr:uid="{00000000-0005-0000-0000-0000483D0000}"/>
    <cellStyle name="Normalny 2 2 7 3 5 2 7" xfId="52641" xr:uid="{00000000-0005-0000-0000-0000493D0000}"/>
    <cellStyle name="Normalny 2 2 7 3 5 3" xfId="9319" xr:uid="{00000000-0005-0000-0000-00004A3D0000}"/>
    <cellStyle name="Normalny 2 2 7 3 5 4" xfId="17325" xr:uid="{00000000-0005-0000-0000-00004B3D0000}"/>
    <cellStyle name="Normalny 2 2 7 3 5 5" xfId="25330" xr:uid="{00000000-0005-0000-0000-00004C3D0000}"/>
    <cellStyle name="Normalny 2 2 7 3 5 6" xfId="33335" xr:uid="{00000000-0005-0000-0000-00004D3D0000}"/>
    <cellStyle name="Normalny 2 2 7 3 5 7" xfId="41340" xr:uid="{00000000-0005-0000-0000-00004E3D0000}"/>
    <cellStyle name="Normalny 2 2 7 3 5 8" xfId="49345" xr:uid="{00000000-0005-0000-0000-00004F3D0000}"/>
    <cellStyle name="Normalny 2 2 7 3 6" xfId="3551" xr:uid="{00000000-0005-0000-0000-0000503D0000}"/>
    <cellStyle name="Normalny 2 2 7 3 6 2" xfId="10143" xr:uid="{00000000-0005-0000-0000-0000513D0000}"/>
    <cellStyle name="Normalny 2 2 7 3 6 3" xfId="18149" xr:uid="{00000000-0005-0000-0000-0000523D0000}"/>
    <cellStyle name="Normalny 2 2 7 3 6 4" xfId="26154" xr:uid="{00000000-0005-0000-0000-0000533D0000}"/>
    <cellStyle name="Normalny 2 2 7 3 6 5" xfId="34159" xr:uid="{00000000-0005-0000-0000-0000543D0000}"/>
    <cellStyle name="Normalny 2 2 7 3 6 6" xfId="42164" xr:uid="{00000000-0005-0000-0000-0000553D0000}"/>
    <cellStyle name="Normalny 2 2 7 3 6 7" xfId="50169" xr:uid="{00000000-0005-0000-0000-0000563D0000}"/>
    <cellStyle name="Normalny 2 2 7 3 7" xfId="13638" xr:uid="{00000000-0005-0000-0000-0000573D0000}"/>
    <cellStyle name="Normalny 2 2 7 3 7 2" xfId="21643" xr:uid="{00000000-0005-0000-0000-0000583D0000}"/>
    <cellStyle name="Normalny 2 2 7 3 7 3" xfId="29648" xr:uid="{00000000-0005-0000-0000-0000593D0000}"/>
    <cellStyle name="Normalny 2 2 7 3 7 4" xfId="37653" xr:uid="{00000000-0005-0000-0000-00005A3D0000}"/>
    <cellStyle name="Normalny 2 2 7 3 7 5" xfId="45658" xr:uid="{00000000-0005-0000-0000-00005B3D0000}"/>
    <cellStyle name="Normalny 2 2 7 3 7 6" xfId="53663" xr:uid="{00000000-0005-0000-0000-00005C3D0000}"/>
    <cellStyle name="Normalny 2 2 7 3 8" xfId="6847" xr:uid="{00000000-0005-0000-0000-00005D3D0000}"/>
    <cellStyle name="Normalny 2 2 7 3 9" xfId="14853" xr:uid="{00000000-0005-0000-0000-00005E3D0000}"/>
    <cellStyle name="Normalny 2 2 7 4" xfId="461" xr:uid="{00000000-0005-0000-0000-00005F3D0000}"/>
    <cellStyle name="Normalny 2 2 7 4 10" xfId="31069" xr:uid="{00000000-0005-0000-0000-0000603D0000}"/>
    <cellStyle name="Normalny 2 2 7 4 11" xfId="39074" xr:uid="{00000000-0005-0000-0000-0000613D0000}"/>
    <cellStyle name="Normalny 2 2 7 4 12" xfId="47079" xr:uid="{00000000-0005-0000-0000-0000623D0000}"/>
    <cellStyle name="Normalny 2 2 7 4 2" xfId="1285" xr:uid="{00000000-0005-0000-0000-0000633D0000}"/>
    <cellStyle name="Normalny 2 2 7 4 2 2" xfId="4581" xr:uid="{00000000-0005-0000-0000-0000643D0000}"/>
    <cellStyle name="Normalny 2 2 7 4 2 2 2" xfId="11173" xr:uid="{00000000-0005-0000-0000-0000653D0000}"/>
    <cellStyle name="Normalny 2 2 7 4 2 2 3" xfId="19179" xr:uid="{00000000-0005-0000-0000-0000663D0000}"/>
    <cellStyle name="Normalny 2 2 7 4 2 2 4" xfId="27184" xr:uid="{00000000-0005-0000-0000-0000673D0000}"/>
    <cellStyle name="Normalny 2 2 7 4 2 2 5" xfId="35189" xr:uid="{00000000-0005-0000-0000-0000683D0000}"/>
    <cellStyle name="Normalny 2 2 7 4 2 2 6" xfId="43194" xr:uid="{00000000-0005-0000-0000-0000693D0000}"/>
    <cellStyle name="Normalny 2 2 7 4 2 2 7" xfId="51199" xr:uid="{00000000-0005-0000-0000-00006A3D0000}"/>
    <cellStyle name="Normalny 2 2 7 4 2 3" xfId="14444" xr:uid="{00000000-0005-0000-0000-00006B3D0000}"/>
    <cellStyle name="Normalny 2 2 7 4 2 3 2" xfId="22449" xr:uid="{00000000-0005-0000-0000-00006C3D0000}"/>
    <cellStyle name="Normalny 2 2 7 4 2 3 3" xfId="30454" xr:uid="{00000000-0005-0000-0000-00006D3D0000}"/>
    <cellStyle name="Normalny 2 2 7 4 2 3 4" xfId="38459" xr:uid="{00000000-0005-0000-0000-00006E3D0000}"/>
    <cellStyle name="Normalny 2 2 7 4 2 3 5" xfId="46464" xr:uid="{00000000-0005-0000-0000-00006F3D0000}"/>
    <cellStyle name="Normalny 2 2 7 4 2 3 6" xfId="54469" xr:uid="{00000000-0005-0000-0000-0000703D0000}"/>
    <cellStyle name="Normalny 2 2 7 4 2 4" xfId="7877" xr:uid="{00000000-0005-0000-0000-0000713D0000}"/>
    <cellStyle name="Normalny 2 2 7 4 2 5" xfId="15883" xr:uid="{00000000-0005-0000-0000-0000723D0000}"/>
    <cellStyle name="Normalny 2 2 7 4 2 6" xfId="23888" xr:uid="{00000000-0005-0000-0000-0000733D0000}"/>
    <cellStyle name="Normalny 2 2 7 4 2 7" xfId="31893" xr:uid="{00000000-0005-0000-0000-0000743D0000}"/>
    <cellStyle name="Normalny 2 2 7 4 2 8" xfId="39898" xr:uid="{00000000-0005-0000-0000-0000753D0000}"/>
    <cellStyle name="Normalny 2 2 7 4 2 9" xfId="47903" xr:uid="{00000000-0005-0000-0000-0000763D0000}"/>
    <cellStyle name="Normalny 2 2 7 4 3" xfId="2109" xr:uid="{00000000-0005-0000-0000-0000773D0000}"/>
    <cellStyle name="Normalny 2 2 7 4 3 2" xfId="5405" xr:uid="{00000000-0005-0000-0000-0000783D0000}"/>
    <cellStyle name="Normalny 2 2 7 4 3 2 2" xfId="11997" xr:uid="{00000000-0005-0000-0000-0000793D0000}"/>
    <cellStyle name="Normalny 2 2 7 4 3 2 3" xfId="20003" xr:uid="{00000000-0005-0000-0000-00007A3D0000}"/>
    <cellStyle name="Normalny 2 2 7 4 3 2 4" xfId="28008" xr:uid="{00000000-0005-0000-0000-00007B3D0000}"/>
    <cellStyle name="Normalny 2 2 7 4 3 2 5" xfId="36013" xr:uid="{00000000-0005-0000-0000-00007C3D0000}"/>
    <cellStyle name="Normalny 2 2 7 4 3 2 6" xfId="44018" xr:uid="{00000000-0005-0000-0000-00007D3D0000}"/>
    <cellStyle name="Normalny 2 2 7 4 3 2 7" xfId="52023" xr:uid="{00000000-0005-0000-0000-00007E3D0000}"/>
    <cellStyle name="Normalny 2 2 7 4 3 3" xfId="8701" xr:uid="{00000000-0005-0000-0000-00007F3D0000}"/>
    <cellStyle name="Normalny 2 2 7 4 3 4" xfId="16707" xr:uid="{00000000-0005-0000-0000-0000803D0000}"/>
    <cellStyle name="Normalny 2 2 7 4 3 5" xfId="24712" xr:uid="{00000000-0005-0000-0000-0000813D0000}"/>
    <cellStyle name="Normalny 2 2 7 4 3 6" xfId="32717" xr:uid="{00000000-0005-0000-0000-0000823D0000}"/>
    <cellStyle name="Normalny 2 2 7 4 3 7" xfId="40722" xr:uid="{00000000-0005-0000-0000-0000833D0000}"/>
    <cellStyle name="Normalny 2 2 7 4 3 8" xfId="48727" xr:uid="{00000000-0005-0000-0000-0000843D0000}"/>
    <cellStyle name="Normalny 2 2 7 4 4" xfId="2933" xr:uid="{00000000-0005-0000-0000-0000853D0000}"/>
    <cellStyle name="Normalny 2 2 7 4 4 2" xfId="6229" xr:uid="{00000000-0005-0000-0000-0000863D0000}"/>
    <cellStyle name="Normalny 2 2 7 4 4 2 2" xfId="12821" xr:uid="{00000000-0005-0000-0000-0000873D0000}"/>
    <cellStyle name="Normalny 2 2 7 4 4 2 3" xfId="20827" xr:uid="{00000000-0005-0000-0000-0000883D0000}"/>
    <cellStyle name="Normalny 2 2 7 4 4 2 4" xfId="28832" xr:uid="{00000000-0005-0000-0000-0000893D0000}"/>
    <cellStyle name="Normalny 2 2 7 4 4 2 5" xfId="36837" xr:uid="{00000000-0005-0000-0000-00008A3D0000}"/>
    <cellStyle name="Normalny 2 2 7 4 4 2 6" xfId="44842" xr:uid="{00000000-0005-0000-0000-00008B3D0000}"/>
    <cellStyle name="Normalny 2 2 7 4 4 2 7" xfId="52847" xr:uid="{00000000-0005-0000-0000-00008C3D0000}"/>
    <cellStyle name="Normalny 2 2 7 4 4 3" xfId="9525" xr:uid="{00000000-0005-0000-0000-00008D3D0000}"/>
    <cellStyle name="Normalny 2 2 7 4 4 4" xfId="17531" xr:uid="{00000000-0005-0000-0000-00008E3D0000}"/>
    <cellStyle name="Normalny 2 2 7 4 4 5" xfId="25536" xr:uid="{00000000-0005-0000-0000-00008F3D0000}"/>
    <cellStyle name="Normalny 2 2 7 4 4 6" xfId="33541" xr:uid="{00000000-0005-0000-0000-0000903D0000}"/>
    <cellStyle name="Normalny 2 2 7 4 4 7" xfId="41546" xr:uid="{00000000-0005-0000-0000-0000913D0000}"/>
    <cellStyle name="Normalny 2 2 7 4 4 8" xfId="49551" xr:uid="{00000000-0005-0000-0000-0000923D0000}"/>
    <cellStyle name="Normalny 2 2 7 4 5" xfId="3757" xr:uid="{00000000-0005-0000-0000-0000933D0000}"/>
    <cellStyle name="Normalny 2 2 7 4 5 2" xfId="10349" xr:uid="{00000000-0005-0000-0000-0000943D0000}"/>
    <cellStyle name="Normalny 2 2 7 4 5 3" xfId="18355" xr:uid="{00000000-0005-0000-0000-0000953D0000}"/>
    <cellStyle name="Normalny 2 2 7 4 5 4" xfId="26360" xr:uid="{00000000-0005-0000-0000-0000963D0000}"/>
    <cellStyle name="Normalny 2 2 7 4 5 5" xfId="34365" xr:uid="{00000000-0005-0000-0000-0000973D0000}"/>
    <cellStyle name="Normalny 2 2 7 4 5 6" xfId="42370" xr:uid="{00000000-0005-0000-0000-0000983D0000}"/>
    <cellStyle name="Normalny 2 2 7 4 5 7" xfId="50375" xr:uid="{00000000-0005-0000-0000-0000993D0000}"/>
    <cellStyle name="Normalny 2 2 7 4 6" xfId="13841" xr:uid="{00000000-0005-0000-0000-00009A3D0000}"/>
    <cellStyle name="Normalny 2 2 7 4 6 2" xfId="21846" xr:uid="{00000000-0005-0000-0000-00009B3D0000}"/>
    <cellStyle name="Normalny 2 2 7 4 6 3" xfId="29851" xr:uid="{00000000-0005-0000-0000-00009C3D0000}"/>
    <cellStyle name="Normalny 2 2 7 4 6 4" xfId="37856" xr:uid="{00000000-0005-0000-0000-00009D3D0000}"/>
    <cellStyle name="Normalny 2 2 7 4 6 5" xfId="45861" xr:uid="{00000000-0005-0000-0000-00009E3D0000}"/>
    <cellStyle name="Normalny 2 2 7 4 6 6" xfId="53866" xr:uid="{00000000-0005-0000-0000-00009F3D0000}"/>
    <cellStyle name="Normalny 2 2 7 4 7" xfId="7053" xr:uid="{00000000-0005-0000-0000-0000A03D0000}"/>
    <cellStyle name="Normalny 2 2 7 4 8" xfId="15059" xr:uid="{00000000-0005-0000-0000-0000A13D0000}"/>
    <cellStyle name="Normalny 2 2 7 4 9" xfId="23064" xr:uid="{00000000-0005-0000-0000-0000A23D0000}"/>
    <cellStyle name="Normalny 2 2 7 5" xfId="873" xr:uid="{00000000-0005-0000-0000-0000A33D0000}"/>
    <cellStyle name="Normalny 2 2 7 5 2" xfId="4169" xr:uid="{00000000-0005-0000-0000-0000A43D0000}"/>
    <cellStyle name="Normalny 2 2 7 5 2 2" xfId="10761" xr:uid="{00000000-0005-0000-0000-0000A53D0000}"/>
    <cellStyle name="Normalny 2 2 7 5 2 3" xfId="18767" xr:uid="{00000000-0005-0000-0000-0000A63D0000}"/>
    <cellStyle name="Normalny 2 2 7 5 2 4" xfId="26772" xr:uid="{00000000-0005-0000-0000-0000A73D0000}"/>
    <cellStyle name="Normalny 2 2 7 5 2 5" xfId="34777" xr:uid="{00000000-0005-0000-0000-0000A83D0000}"/>
    <cellStyle name="Normalny 2 2 7 5 2 6" xfId="42782" xr:uid="{00000000-0005-0000-0000-0000A93D0000}"/>
    <cellStyle name="Normalny 2 2 7 5 2 7" xfId="50787" xr:uid="{00000000-0005-0000-0000-0000AA3D0000}"/>
    <cellStyle name="Normalny 2 2 7 5 3" xfId="14044" xr:uid="{00000000-0005-0000-0000-0000AB3D0000}"/>
    <cellStyle name="Normalny 2 2 7 5 3 2" xfId="22049" xr:uid="{00000000-0005-0000-0000-0000AC3D0000}"/>
    <cellStyle name="Normalny 2 2 7 5 3 3" xfId="30054" xr:uid="{00000000-0005-0000-0000-0000AD3D0000}"/>
    <cellStyle name="Normalny 2 2 7 5 3 4" xfId="38059" xr:uid="{00000000-0005-0000-0000-0000AE3D0000}"/>
    <cellStyle name="Normalny 2 2 7 5 3 5" xfId="46064" xr:uid="{00000000-0005-0000-0000-0000AF3D0000}"/>
    <cellStyle name="Normalny 2 2 7 5 3 6" xfId="54069" xr:uid="{00000000-0005-0000-0000-0000B03D0000}"/>
    <cellStyle name="Normalny 2 2 7 5 4" xfId="7465" xr:uid="{00000000-0005-0000-0000-0000B13D0000}"/>
    <cellStyle name="Normalny 2 2 7 5 5" xfId="15471" xr:uid="{00000000-0005-0000-0000-0000B23D0000}"/>
    <cellStyle name="Normalny 2 2 7 5 6" xfId="23476" xr:uid="{00000000-0005-0000-0000-0000B33D0000}"/>
    <cellStyle name="Normalny 2 2 7 5 7" xfId="31481" xr:uid="{00000000-0005-0000-0000-0000B43D0000}"/>
    <cellStyle name="Normalny 2 2 7 5 8" xfId="39486" xr:uid="{00000000-0005-0000-0000-0000B53D0000}"/>
    <cellStyle name="Normalny 2 2 7 5 9" xfId="47491" xr:uid="{00000000-0005-0000-0000-0000B63D0000}"/>
    <cellStyle name="Normalny 2 2 7 6" xfId="1697" xr:uid="{00000000-0005-0000-0000-0000B73D0000}"/>
    <cellStyle name="Normalny 2 2 7 6 2" xfId="4993" xr:uid="{00000000-0005-0000-0000-0000B83D0000}"/>
    <cellStyle name="Normalny 2 2 7 6 2 2" xfId="11585" xr:uid="{00000000-0005-0000-0000-0000B93D0000}"/>
    <cellStyle name="Normalny 2 2 7 6 2 3" xfId="19591" xr:uid="{00000000-0005-0000-0000-0000BA3D0000}"/>
    <cellStyle name="Normalny 2 2 7 6 2 4" xfId="27596" xr:uid="{00000000-0005-0000-0000-0000BB3D0000}"/>
    <cellStyle name="Normalny 2 2 7 6 2 5" xfId="35601" xr:uid="{00000000-0005-0000-0000-0000BC3D0000}"/>
    <cellStyle name="Normalny 2 2 7 6 2 6" xfId="43606" xr:uid="{00000000-0005-0000-0000-0000BD3D0000}"/>
    <cellStyle name="Normalny 2 2 7 6 2 7" xfId="51611" xr:uid="{00000000-0005-0000-0000-0000BE3D0000}"/>
    <cellStyle name="Normalny 2 2 7 6 3" xfId="13441" xr:uid="{00000000-0005-0000-0000-0000BF3D0000}"/>
    <cellStyle name="Normalny 2 2 7 6 3 2" xfId="21446" xr:uid="{00000000-0005-0000-0000-0000C03D0000}"/>
    <cellStyle name="Normalny 2 2 7 6 3 3" xfId="29451" xr:uid="{00000000-0005-0000-0000-0000C13D0000}"/>
    <cellStyle name="Normalny 2 2 7 6 3 4" xfId="37456" xr:uid="{00000000-0005-0000-0000-0000C23D0000}"/>
    <cellStyle name="Normalny 2 2 7 6 3 5" xfId="45461" xr:uid="{00000000-0005-0000-0000-0000C33D0000}"/>
    <cellStyle name="Normalny 2 2 7 6 3 6" xfId="53466" xr:uid="{00000000-0005-0000-0000-0000C43D0000}"/>
    <cellStyle name="Normalny 2 2 7 6 4" xfId="8289" xr:uid="{00000000-0005-0000-0000-0000C53D0000}"/>
    <cellStyle name="Normalny 2 2 7 6 5" xfId="16295" xr:uid="{00000000-0005-0000-0000-0000C63D0000}"/>
    <cellStyle name="Normalny 2 2 7 6 6" xfId="24300" xr:uid="{00000000-0005-0000-0000-0000C73D0000}"/>
    <cellStyle name="Normalny 2 2 7 6 7" xfId="32305" xr:uid="{00000000-0005-0000-0000-0000C83D0000}"/>
    <cellStyle name="Normalny 2 2 7 6 8" xfId="40310" xr:uid="{00000000-0005-0000-0000-0000C93D0000}"/>
    <cellStyle name="Normalny 2 2 7 6 9" xfId="48315" xr:uid="{00000000-0005-0000-0000-0000CA3D0000}"/>
    <cellStyle name="Normalny 2 2 7 7" xfId="2521" xr:uid="{00000000-0005-0000-0000-0000CB3D0000}"/>
    <cellStyle name="Normalny 2 2 7 7 2" xfId="5817" xr:uid="{00000000-0005-0000-0000-0000CC3D0000}"/>
    <cellStyle name="Normalny 2 2 7 7 2 2" xfId="12409" xr:uid="{00000000-0005-0000-0000-0000CD3D0000}"/>
    <cellStyle name="Normalny 2 2 7 7 2 3" xfId="20415" xr:uid="{00000000-0005-0000-0000-0000CE3D0000}"/>
    <cellStyle name="Normalny 2 2 7 7 2 4" xfId="28420" xr:uid="{00000000-0005-0000-0000-0000CF3D0000}"/>
    <cellStyle name="Normalny 2 2 7 7 2 5" xfId="36425" xr:uid="{00000000-0005-0000-0000-0000D03D0000}"/>
    <cellStyle name="Normalny 2 2 7 7 2 6" xfId="44430" xr:uid="{00000000-0005-0000-0000-0000D13D0000}"/>
    <cellStyle name="Normalny 2 2 7 7 2 7" xfId="52435" xr:uid="{00000000-0005-0000-0000-0000D23D0000}"/>
    <cellStyle name="Normalny 2 2 7 7 3" xfId="9113" xr:uid="{00000000-0005-0000-0000-0000D33D0000}"/>
    <cellStyle name="Normalny 2 2 7 7 4" xfId="17119" xr:uid="{00000000-0005-0000-0000-0000D43D0000}"/>
    <cellStyle name="Normalny 2 2 7 7 5" xfId="25124" xr:uid="{00000000-0005-0000-0000-0000D53D0000}"/>
    <cellStyle name="Normalny 2 2 7 7 6" xfId="33129" xr:uid="{00000000-0005-0000-0000-0000D63D0000}"/>
    <cellStyle name="Normalny 2 2 7 7 7" xfId="41134" xr:uid="{00000000-0005-0000-0000-0000D73D0000}"/>
    <cellStyle name="Normalny 2 2 7 7 8" xfId="49139" xr:uid="{00000000-0005-0000-0000-0000D83D0000}"/>
    <cellStyle name="Normalny 2 2 7 8" xfId="3345" xr:uid="{00000000-0005-0000-0000-0000D93D0000}"/>
    <cellStyle name="Normalny 2 2 7 8 2" xfId="9937" xr:uid="{00000000-0005-0000-0000-0000DA3D0000}"/>
    <cellStyle name="Normalny 2 2 7 8 3" xfId="17943" xr:uid="{00000000-0005-0000-0000-0000DB3D0000}"/>
    <cellStyle name="Normalny 2 2 7 8 4" xfId="25948" xr:uid="{00000000-0005-0000-0000-0000DC3D0000}"/>
    <cellStyle name="Normalny 2 2 7 8 5" xfId="33953" xr:uid="{00000000-0005-0000-0000-0000DD3D0000}"/>
    <cellStyle name="Normalny 2 2 7 8 6" xfId="41958" xr:uid="{00000000-0005-0000-0000-0000DE3D0000}"/>
    <cellStyle name="Normalny 2 2 7 8 7" xfId="49963" xr:uid="{00000000-0005-0000-0000-0000DF3D0000}"/>
    <cellStyle name="Normalny 2 2 7 9" xfId="13235" xr:uid="{00000000-0005-0000-0000-0000E03D0000}"/>
    <cellStyle name="Normalny 2 2 7 9 2" xfId="21240" xr:uid="{00000000-0005-0000-0000-0000E13D0000}"/>
    <cellStyle name="Normalny 2 2 7 9 3" xfId="29245" xr:uid="{00000000-0005-0000-0000-0000E23D0000}"/>
    <cellStyle name="Normalny 2 2 7 9 4" xfId="37250" xr:uid="{00000000-0005-0000-0000-0000E33D0000}"/>
    <cellStyle name="Normalny 2 2 7 9 5" xfId="45255" xr:uid="{00000000-0005-0000-0000-0000E43D0000}"/>
    <cellStyle name="Normalny 2 2 7 9 6" xfId="53260" xr:uid="{00000000-0005-0000-0000-0000E53D0000}"/>
    <cellStyle name="Normalny 2 2 8" xfId="54" xr:uid="{00000000-0005-0000-0000-0000E63D0000}"/>
    <cellStyle name="Normalny 2 2 8 10" xfId="6648" xr:uid="{00000000-0005-0000-0000-0000E73D0000}"/>
    <cellStyle name="Normalny 2 2 8 11" xfId="14654" xr:uid="{00000000-0005-0000-0000-0000E83D0000}"/>
    <cellStyle name="Normalny 2 2 8 12" xfId="22659" xr:uid="{00000000-0005-0000-0000-0000E93D0000}"/>
    <cellStyle name="Normalny 2 2 8 13" xfId="30664" xr:uid="{00000000-0005-0000-0000-0000EA3D0000}"/>
    <cellStyle name="Normalny 2 2 8 14" xfId="38669" xr:uid="{00000000-0005-0000-0000-0000EB3D0000}"/>
    <cellStyle name="Normalny 2 2 8 15" xfId="46674" xr:uid="{00000000-0005-0000-0000-0000EC3D0000}"/>
    <cellStyle name="Normalny 2 2 8 2" xfId="151" xr:uid="{00000000-0005-0000-0000-0000ED3D0000}"/>
    <cellStyle name="Normalny 2 2 8 2 10" xfId="14751" xr:uid="{00000000-0005-0000-0000-0000EE3D0000}"/>
    <cellStyle name="Normalny 2 2 8 2 11" xfId="22756" xr:uid="{00000000-0005-0000-0000-0000EF3D0000}"/>
    <cellStyle name="Normalny 2 2 8 2 12" xfId="30761" xr:uid="{00000000-0005-0000-0000-0000F03D0000}"/>
    <cellStyle name="Normalny 2 2 8 2 13" xfId="38766" xr:uid="{00000000-0005-0000-0000-0000F13D0000}"/>
    <cellStyle name="Normalny 2 2 8 2 14" xfId="46771" xr:uid="{00000000-0005-0000-0000-0000F23D0000}"/>
    <cellStyle name="Normalny 2 2 8 2 2" xfId="359" xr:uid="{00000000-0005-0000-0000-0000F33D0000}"/>
    <cellStyle name="Normalny 2 2 8 2 2 10" xfId="22962" xr:uid="{00000000-0005-0000-0000-0000F43D0000}"/>
    <cellStyle name="Normalny 2 2 8 2 2 11" xfId="30967" xr:uid="{00000000-0005-0000-0000-0000F53D0000}"/>
    <cellStyle name="Normalny 2 2 8 2 2 12" xfId="38972" xr:uid="{00000000-0005-0000-0000-0000F63D0000}"/>
    <cellStyle name="Normalny 2 2 8 2 2 13" xfId="46977" xr:uid="{00000000-0005-0000-0000-0000F73D0000}"/>
    <cellStyle name="Normalny 2 2 8 2 2 2" xfId="771" xr:uid="{00000000-0005-0000-0000-0000F83D0000}"/>
    <cellStyle name="Normalny 2 2 8 2 2 2 10" xfId="31379" xr:uid="{00000000-0005-0000-0000-0000F93D0000}"/>
    <cellStyle name="Normalny 2 2 8 2 2 2 11" xfId="39384" xr:uid="{00000000-0005-0000-0000-0000FA3D0000}"/>
    <cellStyle name="Normalny 2 2 8 2 2 2 12" xfId="47389" xr:uid="{00000000-0005-0000-0000-0000FB3D0000}"/>
    <cellStyle name="Normalny 2 2 8 2 2 2 2" xfId="1595" xr:uid="{00000000-0005-0000-0000-0000FC3D0000}"/>
    <cellStyle name="Normalny 2 2 8 2 2 2 2 2" xfId="4891" xr:uid="{00000000-0005-0000-0000-0000FD3D0000}"/>
    <cellStyle name="Normalny 2 2 8 2 2 2 2 2 2" xfId="11483" xr:uid="{00000000-0005-0000-0000-0000FE3D0000}"/>
    <cellStyle name="Normalny 2 2 8 2 2 2 2 2 3" xfId="19489" xr:uid="{00000000-0005-0000-0000-0000FF3D0000}"/>
    <cellStyle name="Normalny 2 2 8 2 2 2 2 2 4" xfId="27494" xr:uid="{00000000-0005-0000-0000-0000003E0000}"/>
    <cellStyle name="Normalny 2 2 8 2 2 2 2 2 5" xfId="35499" xr:uid="{00000000-0005-0000-0000-0000013E0000}"/>
    <cellStyle name="Normalny 2 2 8 2 2 2 2 2 6" xfId="43504" xr:uid="{00000000-0005-0000-0000-0000023E0000}"/>
    <cellStyle name="Normalny 2 2 8 2 2 2 2 2 7" xfId="51509" xr:uid="{00000000-0005-0000-0000-0000033E0000}"/>
    <cellStyle name="Normalny 2 2 8 2 2 2 2 3" xfId="8187" xr:uid="{00000000-0005-0000-0000-0000043E0000}"/>
    <cellStyle name="Normalny 2 2 8 2 2 2 2 4" xfId="16193" xr:uid="{00000000-0005-0000-0000-0000053E0000}"/>
    <cellStyle name="Normalny 2 2 8 2 2 2 2 5" xfId="24198" xr:uid="{00000000-0005-0000-0000-0000063E0000}"/>
    <cellStyle name="Normalny 2 2 8 2 2 2 2 6" xfId="32203" xr:uid="{00000000-0005-0000-0000-0000073E0000}"/>
    <cellStyle name="Normalny 2 2 8 2 2 2 2 7" xfId="40208" xr:uid="{00000000-0005-0000-0000-0000083E0000}"/>
    <cellStyle name="Normalny 2 2 8 2 2 2 2 8" xfId="48213" xr:uid="{00000000-0005-0000-0000-0000093E0000}"/>
    <cellStyle name="Normalny 2 2 8 2 2 2 3" xfId="2419" xr:uid="{00000000-0005-0000-0000-00000A3E0000}"/>
    <cellStyle name="Normalny 2 2 8 2 2 2 3 2" xfId="5715" xr:uid="{00000000-0005-0000-0000-00000B3E0000}"/>
    <cellStyle name="Normalny 2 2 8 2 2 2 3 2 2" xfId="12307" xr:uid="{00000000-0005-0000-0000-00000C3E0000}"/>
    <cellStyle name="Normalny 2 2 8 2 2 2 3 2 3" xfId="20313" xr:uid="{00000000-0005-0000-0000-00000D3E0000}"/>
    <cellStyle name="Normalny 2 2 8 2 2 2 3 2 4" xfId="28318" xr:uid="{00000000-0005-0000-0000-00000E3E0000}"/>
    <cellStyle name="Normalny 2 2 8 2 2 2 3 2 5" xfId="36323" xr:uid="{00000000-0005-0000-0000-00000F3E0000}"/>
    <cellStyle name="Normalny 2 2 8 2 2 2 3 2 6" xfId="44328" xr:uid="{00000000-0005-0000-0000-0000103E0000}"/>
    <cellStyle name="Normalny 2 2 8 2 2 2 3 2 7" xfId="52333" xr:uid="{00000000-0005-0000-0000-0000113E0000}"/>
    <cellStyle name="Normalny 2 2 8 2 2 2 3 3" xfId="9011" xr:uid="{00000000-0005-0000-0000-0000123E0000}"/>
    <cellStyle name="Normalny 2 2 8 2 2 2 3 4" xfId="17017" xr:uid="{00000000-0005-0000-0000-0000133E0000}"/>
    <cellStyle name="Normalny 2 2 8 2 2 2 3 5" xfId="25022" xr:uid="{00000000-0005-0000-0000-0000143E0000}"/>
    <cellStyle name="Normalny 2 2 8 2 2 2 3 6" xfId="33027" xr:uid="{00000000-0005-0000-0000-0000153E0000}"/>
    <cellStyle name="Normalny 2 2 8 2 2 2 3 7" xfId="41032" xr:uid="{00000000-0005-0000-0000-0000163E0000}"/>
    <cellStyle name="Normalny 2 2 8 2 2 2 3 8" xfId="49037" xr:uid="{00000000-0005-0000-0000-0000173E0000}"/>
    <cellStyle name="Normalny 2 2 8 2 2 2 4" xfId="3243" xr:uid="{00000000-0005-0000-0000-0000183E0000}"/>
    <cellStyle name="Normalny 2 2 8 2 2 2 4 2" xfId="6539" xr:uid="{00000000-0005-0000-0000-0000193E0000}"/>
    <cellStyle name="Normalny 2 2 8 2 2 2 4 2 2" xfId="13131" xr:uid="{00000000-0005-0000-0000-00001A3E0000}"/>
    <cellStyle name="Normalny 2 2 8 2 2 2 4 2 3" xfId="21137" xr:uid="{00000000-0005-0000-0000-00001B3E0000}"/>
    <cellStyle name="Normalny 2 2 8 2 2 2 4 2 4" xfId="29142" xr:uid="{00000000-0005-0000-0000-00001C3E0000}"/>
    <cellStyle name="Normalny 2 2 8 2 2 2 4 2 5" xfId="37147" xr:uid="{00000000-0005-0000-0000-00001D3E0000}"/>
    <cellStyle name="Normalny 2 2 8 2 2 2 4 2 6" xfId="45152" xr:uid="{00000000-0005-0000-0000-00001E3E0000}"/>
    <cellStyle name="Normalny 2 2 8 2 2 2 4 2 7" xfId="53157" xr:uid="{00000000-0005-0000-0000-00001F3E0000}"/>
    <cellStyle name="Normalny 2 2 8 2 2 2 4 3" xfId="9835" xr:uid="{00000000-0005-0000-0000-0000203E0000}"/>
    <cellStyle name="Normalny 2 2 8 2 2 2 4 4" xfId="17841" xr:uid="{00000000-0005-0000-0000-0000213E0000}"/>
    <cellStyle name="Normalny 2 2 8 2 2 2 4 5" xfId="25846" xr:uid="{00000000-0005-0000-0000-0000223E0000}"/>
    <cellStyle name="Normalny 2 2 8 2 2 2 4 6" xfId="33851" xr:uid="{00000000-0005-0000-0000-0000233E0000}"/>
    <cellStyle name="Normalny 2 2 8 2 2 2 4 7" xfId="41856" xr:uid="{00000000-0005-0000-0000-0000243E0000}"/>
    <cellStyle name="Normalny 2 2 8 2 2 2 4 8" xfId="49861" xr:uid="{00000000-0005-0000-0000-0000253E0000}"/>
    <cellStyle name="Normalny 2 2 8 2 2 2 5" xfId="4067" xr:uid="{00000000-0005-0000-0000-0000263E0000}"/>
    <cellStyle name="Normalny 2 2 8 2 2 2 5 2" xfId="10659" xr:uid="{00000000-0005-0000-0000-0000273E0000}"/>
    <cellStyle name="Normalny 2 2 8 2 2 2 5 3" xfId="18665" xr:uid="{00000000-0005-0000-0000-0000283E0000}"/>
    <cellStyle name="Normalny 2 2 8 2 2 2 5 4" xfId="26670" xr:uid="{00000000-0005-0000-0000-0000293E0000}"/>
    <cellStyle name="Normalny 2 2 8 2 2 2 5 5" xfId="34675" xr:uid="{00000000-0005-0000-0000-00002A3E0000}"/>
    <cellStyle name="Normalny 2 2 8 2 2 2 5 6" xfId="42680" xr:uid="{00000000-0005-0000-0000-00002B3E0000}"/>
    <cellStyle name="Normalny 2 2 8 2 2 2 5 7" xfId="50685" xr:uid="{00000000-0005-0000-0000-00002C3E0000}"/>
    <cellStyle name="Normalny 2 2 8 2 2 2 6" xfId="14345" xr:uid="{00000000-0005-0000-0000-00002D3E0000}"/>
    <cellStyle name="Normalny 2 2 8 2 2 2 6 2" xfId="22350" xr:uid="{00000000-0005-0000-0000-00002E3E0000}"/>
    <cellStyle name="Normalny 2 2 8 2 2 2 6 3" xfId="30355" xr:uid="{00000000-0005-0000-0000-00002F3E0000}"/>
    <cellStyle name="Normalny 2 2 8 2 2 2 6 4" xfId="38360" xr:uid="{00000000-0005-0000-0000-0000303E0000}"/>
    <cellStyle name="Normalny 2 2 8 2 2 2 6 5" xfId="46365" xr:uid="{00000000-0005-0000-0000-0000313E0000}"/>
    <cellStyle name="Normalny 2 2 8 2 2 2 6 6" xfId="54370" xr:uid="{00000000-0005-0000-0000-0000323E0000}"/>
    <cellStyle name="Normalny 2 2 8 2 2 2 7" xfId="7363" xr:uid="{00000000-0005-0000-0000-0000333E0000}"/>
    <cellStyle name="Normalny 2 2 8 2 2 2 8" xfId="15369" xr:uid="{00000000-0005-0000-0000-0000343E0000}"/>
    <cellStyle name="Normalny 2 2 8 2 2 2 9" xfId="23374" xr:uid="{00000000-0005-0000-0000-0000353E0000}"/>
    <cellStyle name="Normalny 2 2 8 2 2 3" xfId="1183" xr:uid="{00000000-0005-0000-0000-0000363E0000}"/>
    <cellStyle name="Normalny 2 2 8 2 2 3 2" xfId="4479" xr:uid="{00000000-0005-0000-0000-0000373E0000}"/>
    <cellStyle name="Normalny 2 2 8 2 2 3 2 2" xfId="11071" xr:uid="{00000000-0005-0000-0000-0000383E0000}"/>
    <cellStyle name="Normalny 2 2 8 2 2 3 2 3" xfId="19077" xr:uid="{00000000-0005-0000-0000-0000393E0000}"/>
    <cellStyle name="Normalny 2 2 8 2 2 3 2 4" xfId="27082" xr:uid="{00000000-0005-0000-0000-00003A3E0000}"/>
    <cellStyle name="Normalny 2 2 8 2 2 3 2 5" xfId="35087" xr:uid="{00000000-0005-0000-0000-00003B3E0000}"/>
    <cellStyle name="Normalny 2 2 8 2 2 3 2 6" xfId="43092" xr:uid="{00000000-0005-0000-0000-00003C3E0000}"/>
    <cellStyle name="Normalny 2 2 8 2 2 3 2 7" xfId="51097" xr:uid="{00000000-0005-0000-0000-00003D3E0000}"/>
    <cellStyle name="Normalny 2 2 8 2 2 3 3" xfId="7775" xr:uid="{00000000-0005-0000-0000-00003E3E0000}"/>
    <cellStyle name="Normalny 2 2 8 2 2 3 4" xfId="15781" xr:uid="{00000000-0005-0000-0000-00003F3E0000}"/>
    <cellStyle name="Normalny 2 2 8 2 2 3 5" xfId="23786" xr:uid="{00000000-0005-0000-0000-0000403E0000}"/>
    <cellStyle name="Normalny 2 2 8 2 2 3 6" xfId="31791" xr:uid="{00000000-0005-0000-0000-0000413E0000}"/>
    <cellStyle name="Normalny 2 2 8 2 2 3 7" xfId="39796" xr:uid="{00000000-0005-0000-0000-0000423E0000}"/>
    <cellStyle name="Normalny 2 2 8 2 2 3 8" xfId="47801" xr:uid="{00000000-0005-0000-0000-0000433E0000}"/>
    <cellStyle name="Normalny 2 2 8 2 2 4" xfId="2007" xr:uid="{00000000-0005-0000-0000-0000443E0000}"/>
    <cellStyle name="Normalny 2 2 8 2 2 4 2" xfId="5303" xr:uid="{00000000-0005-0000-0000-0000453E0000}"/>
    <cellStyle name="Normalny 2 2 8 2 2 4 2 2" xfId="11895" xr:uid="{00000000-0005-0000-0000-0000463E0000}"/>
    <cellStyle name="Normalny 2 2 8 2 2 4 2 3" xfId="19901" xr:uid="{00000000-0005-0000-0000-0000473E0000}"/>
    <cellStyle name="Normalny 2 2 8 2 2 4 2 4" xfId="27906" xr:uid="{00000000-0005-0000-0000-0000483E0000}"/>
    <cellStyle name="Normalny 2 2 8 2 2 4 2 5" xfId="35911" xr:uid="{00000000-0005-0000-0000-0000493E0000}"/>
    <cellStyle name="Normalny 2 2 8 2 2 4 2 6" xfId="43916" xr:uid="{00000000-0005-0000-0000-00004A3E0000}"/>
    <cellStyle name="Normalny 2 2 8 2 2 4 2 7" xfId="51921" xr:uid="{00000000-0005-0000-0000-00004B3E0000}"/>
    <cellStyle name="Normalny 2 2 8 2 2 4 3" xfId="8599" xr:uid="{00000000-0005-0000-0000-00004C3E0000}"/>
    <cellStyle name="Normalny 2 2 8 2 2 4 4" xfId="16605" xr:uid="{00000000-0005-0000-0000-00004D3E0000}"/>
    <cellStyle name="Normalny 2 2 8 2 2 4 5" xfId="24610" xr:uid="{00000000-0005-0000-0000-00004E3E0000}"/>
    <cellStyle name="Normalny 2 2 8 2 2 4 6" xfId="32615" xr:uid="{00000000-0005-0000-0000-00004F3E0000}"/>
    <cellStyle name="Normalny 2 2 8 2 2 4 7" xfId="40620" xr:uid="{00000000-0005-0000-0000-0000503E0000}"/>
    <cellStyle name="Normalny 2 2 8 2 2 4 8" xfId="48625" xr:uid="{00000000-0005-0000-0000-0000513E0000}"/>
    <cellStyle name="Normalny 2 2 8 2 2 5" xfId="2831" xr:uid="{00000000-0005-0000-0000-0000523E0000}"/>
    <cellStyle name="Normalny 2 2 8 2 2 5 2" xfId="6127" xr:uid="{00000000-0005-0000-0000-0000533E0000}"/>
    <cellStyle name="Normalny 2 2 8 2 2 5 2 2" xfId="12719" xr:uid="{00000000-0005-0000-0000-0000543E0000}"/>
    <cellStyle name="Normalny 2 2 8 2 2 5 2 3" xfId="20725" xr:uid="{00000000-0005-0000-0000-0000553E0000}"/>
    <cellStyle name="Normalny 2 2 8 2 2 5 2 4" xfId="28730" xr:uid="{00000000-0005-0000-0000-0000563E0000}"/>
    <cellStyle name="Normalny 2 2 8 2 2 5 2 5" xfId="36735" xr:uid="{00000000-0005-0000-0000-0000573E0000}"/>
    <cellStyle name="Normalny 2 2 8 2 2 5 2 6" xfId="44740" xr:uid="{00000000-0005-0000-0000-0000583E0000}"/>
    <cellStyle name="Normalny 2 2 8 2 2 5 2 7" xfId="52745" xr:uid="{00000000-0005-0000-0000-0000593E0000}"/>
    <cellStyle name="Normalny 2 2 8 2 2 5 3" xfId="9423" xr:uid="{00000000-0005-0000-0000-00005A3E0000}"/>
    <cellStyle name="Normalny 2 2 8 2 2 5 4" xfId="17429" xr:uid="{00000000-0005-0000-0000-00005B3E0000}"/>
    <cellStyle name="Normalny 2 2 8 2 2 5 5" xfId="25434" xr:uid="{00000000-0005-0000-0000-00005C3E0000}"/>
    <cellStyle name="Normalny 2 2 8 2 2 5 6" xfId="33439" xr:uid="{00000000-0005-0000-0000-00005D3E0000}"/>
    <cellStyle name="Normalny 2 2 8 2 2 5 7" xfId="41444" xr:uid="{00000000-0005-0000-0000-00005E3E0000}"/>
    <cellStyle name="Normalny 2 2 8 2 2 5 8" xfId="49449" xr:uid="{00000000-0005-0000-0000-00005F3E0000}"/>
    <cellStyle name="Normalny 2 2 8 2 2 6" xfId="3655" xr:uid="{00000000-0005-0000-0000-0000603E0000}"/>
    <cellStyle name="Normalny 2 2 8 2 2 6 2" xfId="10247" xr:uid="{00000000-0005-0000-0000-0000613E0000}"/>
    <cellStyle name="Normalny 2 2 8 2 2 6 3" xfId="18253" xr:uid="{00000000-0005-0000-0000-0000623E0000}"/>
    <cellStyle name="Normalny 2 2 8 2 2 6 4" xfId="26258" xr:uid="{00000000-0005-0000-0000-0000633E0000}"/>
    <cellStyle name="Normalny 2 2 8 2 2 6 5" xfId="34263" xr:uid="{00000000-0005-0000-0000-0000643E0000}"/>
    <cellStyle name="Normalny 2 2 8 2 2 6 6" xfId="42268" xr:uid="{00000000-0005-0000-0000-0000653E0000}"/>
    <cellStyle name="Normalny 2 2 8 2 2 6 7" xfId="50273" xr:uid="{00000000-0005-0000-0000-0000663E0000}"/>
    <cellStyle name="Normalny 2 2 8 2 2 7" xfId="13742" xr:uid="{00000000-0005-0000-0000-0000673E0000}"/>
    <cellStyle name="Normalny 2 2 8 2 2 7 2" xfId="21747" xr:uid="{00000000-0005-0000-0000-0000683E0000}"/>
    <cellStyle name="Normalny 2 2 8 2 2 7 3" xfId="29752" xr:uid="{00000000-0005-0000-0000-0000693E0000}"/>
    <cellStyle name="Normalny 2 2 8 2 2 7 4" xfId="37757" xr:uid="{00000000-0005-0000-0000-00006A3E0000}"/>
    <cellStyle name="Normalny 2 2 8 2 2 7 5" xfId="45762" xr:uid="{00000000-0005-0000-0000-00006B3E0000}"/>
    <cellStyle name="Normalny 2 2 8 2 2 7 6" xfId="53767" xr:uid="{00000000-0005-0000-0000-00006C3E0000}"/>
    <cellStyle name="Normalny 2 2 8 2 2 8" xfId="6951" xr:uid="{00000000-0005-0000-0000-00006D3E0000}"/>
    <cellStyle name="Normalny 2 2 8 2 2 9" xfId="14957" xr:uid="{00000000-0005-0000-0000-00006E3E0000}"/>
    <cellStyle name="Normalny 2 2 8 2 3" xfId="565" xr:uid="{00000000-0005-0000-0000-00006F3E0000}"/>
    <cellStyle name="Normalny 2 2 8 2 3 10" xfId="31173" xr:uid="{00000000-0005-0000-0000-0000703E0000}"/>
    <cellStyle name="Normalny 2 2 8 2 3 11" xfId="39178" xr:uid="{00000000-0005-0000-0000-0000713E0000}"/>
    <cellStyle name="Normalny 2 2 8 2 3 12" xfId="47183" xr:uid="{00000000-0005-0000-0000-0000723E0000}"/>
    <cellStyle name="Normalny 2 2 8 2 3 2" xfId="1389" xr:uid="{00000000-0005-0000-0000-0000733E0000}"/>
    <cellStyle name="Normalny 2 2 8 2 3 2 2" xfId="4685" xr:uid="{00000000-0005-0000-0000-0000743E0000}"/>
    <cellStyle name="Normalny 2 2 8 2 3 2 2 2" xfId="11277" xr:uid="{00000000-0005-0000-0000-0000753E0000}"/>
    <cellStyle name="Normalny 2 2 8 2 3 2 2 3" xfId="19283" xr:uid="{00000000-0005-0000-0000-0000763E0000}"/>
    <cellStyle name="Normalny 2 2 8 2 3 2 2 4" xfId="27288" xr:uid="{00000000-0005-0000-0000-0000773E0000}"/>
    <cellStyle name="Normalny 2 2 8 2 3 2 2 5" xfId="35293" xr:uid="{00000000-0005-0000-0000-0000783E0000}"/>
    <cellStyle name="Normalny 2 2 8 2 3 2 2 6" xfId="43298" xr:uid="{00000000-0005-0000-0000-0000793E0000}"/>
    <cellStyle name="Normalny 2 2 8 2 3 2 2 7" xfId="51303" xr:uid="{00000000-0005-0000-0000-00007A3E0000}"/>
    <cellStyle name="Normalny 2 2 8 2 3 2 3" xfId="14548" xr:uid="{00000000-0005-0000-0000-00007B3E0000}"/>
    <cellStyle name="Normalny 2 2 8 2 3 2 3 2" xfId="22553" xr:uid="{00000000-0005-0000-0000-00007C3E0000}"/>
    <cellStyle name="Normalny 2 2 8 2 3 2 3 3" xfId="30558" xr:uid="{00000000-0005-0000-0000-00007D3E0000}"/>
    <cellStyle name="Normalny 2 2 8 2 3 2 3 4" xfId="38563" xr:uid="{00000000-0005-0000-0000-00007E3E0000}"/>
    <cellStyle name="Normalny 2 2 8 2 3 2 3 5" xfId="46568" xr:uid="{00000000-0005-0000-0000-00007F3E0000}"/>
    <cellStyle name="Normalny 2 2 8 2 3 2 3 6" xfId="54573" xr:uid="{00000000-0005-0000-0000-0000803E0000}"/>
    <cellStyle name="Normalny 2 2 8 2 3 2 4" xfId="7981" xr:uid="{00000000-0005-0000-0000-0000813E0000}"/>
    <cellStyle name="Normalny 2 2 8 2 3 2 5" xfId="15987" xr:uid="{00000000-0005-0000-0000-0000823E0000}"/>
    <cellStyle name="Normalny 2 2 8 2 3 2 6" xfId="23992" xr:uid="{00000000-0005-0000-0000-0000833E0000}"/>
    <cellStyle name="Normalny 2 2 8 2 3 2 7" xfId="31997" xr:uid="{00000000-0005-0000-0000-0000843E0000}"/>
    <cellStyle name="Normalny 2 2 8 2 3 2 8" xfId="40002" xr:uid="{00000000-0005-0000-0000-0000853E0000}"/>
    <cellStyle name="Normalny 2 2 8 2 3 2 9" xfId="48007" xr:uid="{00000000-0005-0000-0000-0000863E0000}"/>
    <cellStyle name="Normalny 2 2 8 2 3 3" xfId="2213" xr:uid="{00000000-0005-0000-0000-0000873E0000}"/>
    <cellStyle name="Normalny 2 2 8 2 3 3 2" xfId="5509" xr:uid="{00000000-0005-0000-0000-0000883E0000}"/>
    <cellStyle name="Normalny 2 2 8 2 3 3 2 2" xfId="12101" xr:uid="{00000000-0005-0000-0000-0000893E0000}"/>
    <cellStyle name="Normalny 2 2 8 2 3 3 2 3" xfId="20107" xr:uid="{00000000-0005-0000-0000-00008A3E0000}"/>
    <cellStyle name="Normalny 2 2 8 2 3 3 2 4" xfId="28112" xr:uid="{00000000-0005-0000-0000-00008B3E0000}"/>
    <cellStyle name="Normalny 2 2 8 2 3 3 2 5" xfId="36117" xr:uid="{00000000-0005-0000-0000-00008C3E0000}"/>
    <cellStyle name="Normalny 2 2 8 2 3 3 2 6" xfId="44122" xr:uid="{00000000-0005-0000-0000-00008D3E0000}"/>
    <cellStyle name="Normalny 2 2 8 2 3 3 2 7" xfId="52127" xr:uid="{00000000-0005-0000-0000-00008E3E0000}"/>
    <cellStyle name="Normalny 2 2 8 2 3 3 3" xfId="8805" xr:uid="{00000000-0005-0000-0000-00008F3E0000}"/>
    <cellStyle name="Normalny 2 2 8 2 3 3 4" xfId="16811" xr:uid="{00000000-0005-0000-0000-0000903E0000}"/>
    <cellStyle name="Normalny 2 2 8 2 3 3 5" xfId="24816" xr:uid="{00000000-0005-0000-0000-0000913E0000}"/>
    <cellStyle name="Normalny 2 2 8 2 3 3 6" xfId="32821" xr:uid="{00000000-0005-0000-0000-0000923E0000}"/>
    <cellStyle name="Normalny 2 2 8 2 3 3 7" xfId="40826" xr:uid="{00000000-0005-0000-0000-0000933E0000}"/>
    <cellStyle name="Normalny 2 2 8 2 3 3 8" xfId="48831" xr:uid="{00000000-0005-0000-0000-0000943E0000}"/>
    <cellStyle name="Normalny 2 2 8 2 3 4" xfId="3037" xr:uid="{00000000-0005-0000-0000-0000953E0000}"/>
    <cellStyle name="Normalny 2 2 8 2 3 4 2" xfId="6333" xr:uid="{00000000-0005-0000-0000-0000963E0000}"/>
    <cellStyle name="Normalny 2 2 8 2 3 4 2 2" xfId="12925" xr:uid="{00000000-0005-0000-0000-0000973E0000}"/>
    <cellStyle name="Normalny 2 2 8 2 3 4 2 3" xfId="20931" xr:uid="{00000000-0005-0000-0000-0000983E0000}"/>
    <cellStyle name="Normalny 2 2 8 2 3 4 2 4" xfId="28936" xr:uid="{00000000-0005-0000-0000-0000993E0000}"/>
    <cellStyle name="Normalny 2 2 8 2 3 4 2 5" xfId="36941" xr:uid="{00000000-0005-0000-0000-00009A3E0000}"/>
    <cellStyle name="Normalny 2 2 8 2 3 4 2 6" xfId="44946" xr:uid="{00000000-0005-0000-0000-00009B3E0000}"/>
    <cellStyle name="Normalny 2 2 8 2 3 4 2 7" xfId="52951" xr:uid="{00000000-0005-0000-0000-00009C3E0000}"/>
    <cellStyle name="Normalny 2 2 8 2 3 4 3" xfId="9629" xr:uid="{00000000-0005-0000-0000-00009D3E0000}"/>
    <cellStyle name="Normalny 2 2 8 2 3 4 4" xfId="17635" xr:uid="{00000000-0005-0000-0000-00009E3E0000}"/>
    <cellStyle name="Normalny 2 2 8 2 3 4 5" xfId="25640" xr:uid="{00000000-0005-0000-0000-00009F3E0000}"/>
    <cellStyle name="Normalny 2 2 8 2 3 4 6" xfId="33645" xr:uid="{00000000-0005-0000-0000-0000A03E0000}"/>
    <cellStyle name="Normalny 2 2 8 2 3 4 7" xfId="41650" xr:uid="{00000000-0005-0000-0000-0000A13E0000}"/>
    <cellStyle name="Normalny 2 2 8 2 3 4 8" xfId="49655" xr:uid="{00000000-0005-0000-0000-0000A23E0000}"/>
    <cellStyle name="Normalny 2 2 8 2 3 5" xfId="3861" xr:uid="{00000000-0005-0000-0000-0000A33E0000}"/>
    <cellStyle name="Normalny 2 2 8 2 3 5 2" xfId="10453" xr:uid="{00000000-0005-0000-0000-0000A43E0000}"/>
    <cellStyle name="Normalny 2 2 8 2 3 5 3" xfId="18459" xr:uid="{00000000-0005-0000-0000-0000A53E0000}"/>
    <cellStyle name="Normalny 2 2 8 2 3 5 4" xfId="26464" xr:uid="{00000000-0005-0000-0000-0000A63E0000}"/>
    <cellStyle name="Normalny 2 2 8 2 3 5 5" xfId="34469" xr:uid="{00000000-0005-0000-0000-0000A73E0000}"/>
    <cellStyle name="Normalny 2 2 8 2 3 5 6" xfId="42474" xr:uid="{00000000-0005-0000-0000-0000A83E0000}"/>
    <cellStyle name="Normalny 2 2 8 2 3 5 7" xfId="50479" xr:uid="{00000000-0005-0000-0000-0000A93E0000}"/>
    <cellStyle name="Normalny 2 2 8 2 3 6" xfId="13945" xr:uid="{00000000-0005-0000-0000-0000AA3E0000}"/>
    <cellStyle name="Normalny 2 2 8 2 3 6 2" xfId="21950" xr:uid="{00000000-0005-0000-0000-0000AB3E0000}"/>
    <cellStyle name="Normalny 2 2 8 2 3 6 3" xfId="29955" xr:uid="{00000000-0005-0000-0000-0000AC3E0000}"/>
    <cellStyle name="Normalny 2 2 8 2 3 6 4" xfId="37960" xr:uid="{00000000-0005-0000-0000-0000AD3E0000}"/>
    <cellStyle name="Normalny 2 2 8 2 3 6 5" xfId="45965" xr:uid="{00000000-0005-0000-0000-0000AE3E0000}"/>
    <cellStyle name="Normalny 2 2 8 2 3 6 6" xfId="53970" xr:uid="{00000000-0005-0000-0000-0000AF3E0000}"/>
    <cellStyle name="Normalny 2 2 8 2 3 7" xfId="7157" xr:uid="{00000000-0005-0000-0000-0000B03E0000}"/>
    <cellStyle name="Normalny 2 2 8 2 3 8" xfId="15163" xr:uid="{00000000-0005-0000-0000-0000B13E0000}"/>
    <cellStyle name="Normalny 2 2 8 2 3 9" xfId="23168" xr:uid="{00000000-0005-0000-0000-0000B23E0000}"/>
    <cellStyle name="Normalny 2 2 8 2 4" xfId="977" xr:uid="{00000000-0005-0000-0000-0000B33E0000}"/>
    <cellStyle name="Normalny 2 2 8 2 4 2" xfId="4273" xr:uid="{00000000-0005-0000-0000-0000B43E0000}"/>
    <cellStyle name="Normalny 2 2 8 2 4 2 2" xfId="10865" xr:uid="{00000000-0005-0000-0000-0000B53E0000}"/>
    <cellStyle name="Normalny 2 2 8 2 4 2 3" xfId="18871" xr:uid="{00000000-0005-0000-0000-0000B63E0000}"/>
    <cellStyle name="Normalny 2 2 8 2 4 2 4" xfId="26876" xr:uid="{00000000-0005-0000-0000-0000B73E0000}"/>
    <cellStyle name="Normalny 2 2 8 2 4 2 5" xfId="34881" xr:uid="{00000000-0005-0000-0000-0000B83E0000}"/>
    <cellStyle name="Normalny 2 2 8 2 4 2 6" xfId="42886" xr:uid="{00000000-0005-0000-0000-0000B93E0000}"/>
    <cellStyle name="Normalny 2 2 8 2 4 2 7" xfId="50891" xr:uid="{00000000-0005-0000-0000-0000BA3E0000}"/>
    <cellStyle name="Normalny 2 2 8 2 4 3" xfId="14148" xr:uid="{00000000-0005-0000-0000-0000BB3E0000}"/>
    <cellStyle name="Normalny 2 2 8 2 4 3 2" xfId="22153" xr:uid="{00000000-0005-0000-0000-0000BC3E0000}"/>
    <cellStyle name="Normalny 2 2 8 2 4 3 3" xfId="30158" xr:uid="{00000000-0005-0000-0000-0000BD3E0000}"/>
    <cellStyle name="Normalny 2 2 8 2 4 3 4" xfId="38163" xr:uid="{00000000-0005-0000-0000-0000BE3E0000}"/>
    <cellStyle name="Normalny 2 2 8 2 4 3 5" xfId="46168" xr:uid="{00000000-0005-0000-0000-0000BF3E0000}"/>
    <cellStyle name="Normalny 2 2 8 2 4 3 6" xfId="54173" xr:uid="{00000000-0005-0000-0000-0000C03E0000}"/>
    <cellStyle name="Normalny 2 2 8 2 4 4" xfId="7569" xr:uid="{00000000-0005-0000-0000-0000C13E0000}"/>
    <cellStyle name="Normalny 2 2 8 2 4 5" xfId="15575" xr:uid="{00000000-0005-0000-0000-0000C23E0000}"/>
    <cellStyle name="Normalny 2 2 8 2 4 6" xfId="23580" xr:uid="{00000000-0005-0000-0000-0000C33E0000}"/>
    <cellStyle name="Normalny 2 2 8 2 4 7" xfId="31585" xr:uid="{00000000-0005-0000-0000-0000C43E0000}"/>
    <cellStyle name="Normalny 2 2 8 2 4 8" xfId="39590" xr:uid="{00000000-0005-0000-0000-0000C53E0000}"/>
    <cellStyle name="Normalny 2 2 8 2 4 9" xfId="47595" xr:uid="{00000000-0005-0000-0000-0000C63E0000}"/>
    <cellStyle name="Normalny 2 2 8 2 5" xfId="1801" xr:uid="{00000000-0005-0000-0000-0000C73E0000}"/>
    <cellStyle name="Normalny 2 2 8 2 5 2" xfId="5097" xr:uid="{00000000-0005-0000-0000-0000C83E0000}"/>
    <cellStyle name="Normalny 2 2 8 2 5 2 2" xfId="11689" xr:uid="{00000000-0005-0000-0000-0000C93E0000}"/>
    <cellStyle name="Normalny 2 2 8 2 5 2 3" xfId="19695" xr:uid="{00000000-0005-0000-0000-0000CA3E0000}"/>
    <cellStyle name="Normalny 2 2 8 2 5 2 4" xfId="27700" xr:uid="{00000000-0005-0000-0000-0000CB3E0000}"/>
    <cellStyle name="Normalny 2 2 8 2 5 2 5" xfId="35705" xr:uid="{00000000-0005-0000-0000-0000CC3E0000}"/>
    <cellStyle name="Normalny 2 2 8 2 5 2 6" xfId="43710" xr:uid="{00000000-0005-0000-0000-0000CD3E0000}"/>
    <cellStyle name="Normalny 2 2 8 2 5 2 7" xfId="51715" xr:uid="{00000000-0005-0000-0000-0000CE3E0000}"/>
    <cellStyle name="Normalny 2 2 8 2 5 3" xfId="13545" xr:uid="{00000000-0005-0000-0000-0000CF3E0000}"/>
    <cellStyle name="Normalny 2 2 8 2 5 3 2" xfId="21550" xr:uid="{00000000-0005-0000-0000-0000D03E0000}"/>
    <cellStyle name="Normalny 2 2 8 2 5 3 3" xfId="29555" xr:uid="{00000000-0005-0000-0000-0000D13E0000}"/>
    <cellStyle name="Normalny 2 2 8 2 5 3 4" xfId="37560" xr:uid="{00000000-0005-0000-0000-0000D23E0000}"/>
    <cellStyle name="Normalny 2 2 8 2 5 3 5" xfId="45565" xr:uid="{00000000-0005-0000-0000-0000D33E0000}"/>
    <cellStyle name="Normalny 2 2 8 2 5 3 6" xfId="53570" xr:uid="{00000000-0005-0000-0000-0000D43E0000}"/>
    <cellStyle name="Normalny 2 2 8 2 5 4" xfId="8393" xr:uid="{00000000-0005-0000-0000-0000D53E0000}"/>
    <cellStyle name="Normalny 2 2 8 2 5 5" xfId="16399" xr:uid="{00000000-0005-0000-0000-0000D63E0000}"/>
    <cellStyle name="Normalny 2 2 8 2 5 6" xfId="24404" xr:uid="{00000000-0005-0000-0000-0000D73E0000}"/>
    <cellStyle name="Normalny 2 2 8 2 5 7" xfId="32409" xr:uid="{00000000-0005-0000-0000-0000D83E0000}"/>
    <cellStyle name="Normalny 2 2 8 2 5 8" xfId="40414" xr:uid="{00000000-0005-0000-0000-0000D93E0000}"/>
    <cellStyle name="Normalny 2 2 8 2 5 9" xfId="48419" xr:uid="{00000000-0005-0000-0000-0000DA3E0000}"/>
    <cellStyle name="Normalny 2 2 8 2 6" xfId="2625" xr:uid="{00000000-0005-0000-0000-0000DB3E0000}"/>
    <cellStyle name="Normalny 2 2 8 2 6 2" xfId="5921" xr:uid="{00000000-0005-0000-0000-0000DC3E0000}"/>
    <cellStyle name="Normalny 2 2 8 2 6 2 2" xfId="12513" xr:uid="{00000000-0005-0000-0000-0000DD3E0000}"/>
    <cellStyle name="Normalny 2 2 8 2 6 2 3" xfId="20519" xr:uid="{00000000-0005-0000-0000-0000DE3E0000}"/>
    <cellStyle name="Normalny 2 2 8 2 6 2 4" xfId="28524" xr:uid="{00000000-0005-0000-0000-0000DF3E0000}"/>
    <cellStyle name="Normalny 2 2 8 2 6 2 5" xfId="36529" xr:uid="{00000000-0005-0000-0000-0000E03E0000}"/>
    <cellStyle name="Normalny 2 2 8 2 6 2 6" xfId="44534" xr:uid="{00000000-0005-0000-0000-0000E13E0000}"/>
    <cellStyle name="Normalny 2 2 8 2 6 2 7" xfId="52539" xr:uid="{00000000-0005-0000-0000-0000E23E0000}"/>
    <cellStyle name="Normalny 2 2 8 2 6 3" xfId="9217" xr:uid="{00000000-0005-0000-0000-0000E33E0000}"/>
    <cellStyle name="Normalny 2 2 8 2 6 4" xfId="17223" xr:uid="{00000000-0005-0000-0000-0000E43E0000}"/>
    <cellStyle name="Normalny 2 2 8 2 6 5" xfId="25228" xr:uid="{00000000-0005-0000-0000-0000E53E0000}"/>
    <cellStyle name="Normalny 2 2 8 2 6 6" xfId="33233" xr:uid="{00000000-0005-0000-0000-0000E63E0000}"/>
    <cellStyle name="Normalny 2 2 8 2 6 7" xfId="41238" xr:uid="{00000000-0005-0000-0000-0000E73E0000}"/>
    <cellStyle name="Normalny 2 2 8 2 6 8" xfId="49243" xr:uid="{00000000-0005-0000-0000-0000E83E0000}"/>
    <cellStyle name="Normalny 2 2 8 2 7" xfId="3449" xr:uid="{00000000-0005-0000-0000-0000E93E0000}"/>
    <cellStyle name="Normalny 2 2 8 2 7 2" xfId="10041" xr:uid="{00000000-0005-0000-0000-0000EA3E0000}"/>
    <cellStyle name="Normalny 2 2 8 2 7 3" xfId="18047" xr:uid="{00000000-0005-0000-0000-0000EB3E0000}"/>
    <cellStyle name="Normalny 2 2 8 2 7 4" xfId="26052" xr:uid="{00000000-0005-0000-0000-0000EC3E0000}"/>
    <cellStyle name="Normalny 2 2 8 2 7 5" xfId="34057" xr:uid="{00000000-0005-0000-0000-0000ED3E0000}"/>
    <cellStyle name="Normalny 2 2 8 2 7 6" xfId="42062" xr:uid="{00000000-0005-0000-0000-0000EE3E0000}"/>
    <cellStyle name="Normalny 2 2 8 2 7 7" xfId="50067" xr:uid="{00000000-0005-0000-0000-0000EF3E0000}"/>
    <cellStyle name="Normalny 2 2 8 2 8" xfId="13339" xr:uid="{00000000-0005-0000-0000-0000F03E0000}"/>
    <cellStyle name="Normalny 2 2 8 2 8 2" xfId="21344" xr:uid="{00000000-0005-0000-0000-0000F13E0000}"/>
    <cellStyle name="Normalny 2 2 8 2 8 3" xfId="29349" xr:uid="{00000000-0005-0000-0000-0000F23E0000}"/>
    <cellStyle name="Normalny 2 2 8 2 8 4" xfId="37354" xr:uid="{00000000-0005-0000-0000-0000F33E0000}"/>
    <cellStyle name="Normalny 2 2 8 2 8 5" xfId="45359" xr:uid="{00000000-0005-0000-0000-0000F43E0000}"/>
    <cellStyle name="Normalny 2 2 8 2 8 6" xfId="53364" xr:uid="{00000000-0005-0000-0000-0000F53E0000}"/>
    <cellStyle name="Normalny 2 2 8 2 9" xfId="6745" xr:uid="{00000000-0005-0000-0000-0000F63E0000}"/>
    <cellStyle name="Normalny 2 2 8 3" xfId="262" xr:uid="{00000000-0005-0000-0000-0000F73E0000}"/>
    <cellStyle name="Normalny 2 2 8 3 10" xfId="22865" xr:uid="{00000000-0005-0000-0000-0000F83E0000}"/>
    <cellStyle name="Normalny 2 2 8 3 11" xfId="30870" xr:uid="{00000000-0005-0000-0000-0000F93E0000}"/>
    <cellStyle name="Normalny 2 2 8 3 12" xfId="38875" xr:uid="{00000000-0005-0000-0000-0000FA3E0000}"/>
    <cellStyle name="Normalny 2 2 8 3 13" xfId="46880" xr:uid="{00000000-0005-0000-0000-0000FB3E0000}"/>
    <cellStyle name="Normalny 2 2 8 3 2" xfId="674" xr:uid="{00000000-0005-0000-0000-0000FC3E0000}"/>
    <cellStyle name="Normalny 2 2 8 3 2 10" xfId="31282" xr:uid="{00000000-0005-0000-0000-0000FD3E0000}"/>
    <cellStyle name="Normalny 2 2 8 3 2 11" xfId="39287" xr:uid="{00000000-0005-0000-0000-0000FE3E0000}"/>
    <cellStyle name="Normalny 2 2 8 3 2 12" xfId="47292" xr:uid="{00000000-0005-0000-0000-0000FF3E0000}"/>
    <cellStyle name="Normalny 2 2 8 3 2 2" xfId="1498" xr:uid="{00000000-0005-0000-0000-0000003F0000}"/>
    <cellStyle name="Normalny 2 2 8 3 2 2 2" xfId="4794" xr:uid="{00000000-0005-0000-0000-0000013F0000}"/>
    <cellStyle name="Normalny 2 2 8 3 2 2 2 2" xfId="11386" xr:uid="{00000000-0005-0000-0000-0000023F0000}"/>
    <cellStyle name="Normalny 2 2 8 3 2 2 2 3" xfId="19392" xr:uid="{00000000-0005-0000-0000-0000033F0000}"/>
    <cellStyle name="Normalny 2 2 8 3 2 2 2 4" xfId="27397" xr:uid="{00000000-0005-0000-0000-0000043F0000}"/>
    <cellStyle name="Normalny 2 2 8 3 2 2 2 5" xfId="35402" xr:uid="{00000000-0005-0000-0000-0000053F0000}"/>
    <cellStyle name="Normalny 2 2 8 3 2 2 2 6" xfId="43407" xr:uid="{00000000-0005-0000-0000-0000063F0000}"/>
    <cellStyle name="Normalny 2 2 8 3 2 2 2 7" xfId="51412" xr:uid="{00000000-0005-0000-0000-0000073F0000}"/>
    <cellStyle name="Normalny 2 2 8 3 2 2 3" xfId="8090" xr:uid="{00000000-0005-0000-0000-0000083F0000}"/>
    <cellStyle name="Normalny 2 2 8 3 2 2 4" xfId="16096" xr:uid="{00000000-0005-0000-0000-0000093F0000}"/>
    <cellStyle name="Normalny 2 2 8 3 2 2 5" xfId="24101" xr:uid="{00000000-0005-0000-0000-00000A3F0000}"/>
    <cellStyle name="Normalny 2 2 8 3 2 2 6" xfId="32106" xr:uid="{00000000-0005-0000-0000-00000B3F0000}"/>
    <cellStyle name="Normalny 2 2 8 3 2 2 7" xfId="40111" xr:uid="{00000000-0005-0000-0000-00000C3F0000}"/>
    <cellStyle name="Normalny 2 2 8 3 2 2 8" xfId="48116" xr:uid="{00000000-0005-0000-0000-00000D3F0000}"/>
    <cellStyle name="Normalny 2 2 8 3 2 3" xfId="2322" xr:uid="{00000000-0005-0000-0000-00000E3F0000}"/>
    <cellStyle name="Normalny 2 2 8 3 2 3 2" xfId="5618" xr:uid="{00000000-0005-0000-0000-00000F3F0000}"/>
    <cellStyle name="Normalny 2 2 8 3 2 3 2 2" xfId="12210" xr:uid="{00000000-0005-0000-0000-0000103F0000}"/>
    <cellStyle name="Normalny 2 2 8 3 2 3 2 3" xfId="20216" xr:uid="{00000000-0005-0000-0000-0000113F0000}"/>
    <cellStyle name="Normalny 2 2 8 3 2 3 2 4" xfId="28221" xr:uid="{00000000-0005-0000-0000-0000123F0000}"/>
    <cellStyle name="Normalny 2 2 8 3 2 3 2 5" xfId="36226" xr:uid="{00000000-0005-0000-0000-0000133F0000}"/>
    <cellStyle name="Normalny 2 2 8 3 2 3 2 6" xfId="44231" xr:uid="{00000000-0005-0000-0000-0000143F0000}"/>
    <cellStyle name="Normalny 2 2 8 3 2 3 2 7" xfId="52236" xr:uid="{00000000-0005-0000-0000-0000153F0000}"/>
    <cellStyle name="Normalny 2 2 8 3 2 3 3" xfId="8914" xr:uid="{00000000-0005-0000-0000-0000163F0000}"/>
    <cellStyle name="Normalny 2 2 8 3 2 3 4" xfId="16920" xr:uid="{00000000-0005-0000-0000-0000173F0000}"/>
    <cellStyle name="Normalny 2 2 8 3 2 3 5" xfId="24925" xr:uid="{00000000-0005-0000-0000-0000183F0000}"/>
    <cellStyle name="Normalny 2 2 8 3 2 3 6" xfId="32930" xr:uid="{00000000-0005-0000-0000-0000193F0000}"/>
    <cellStyle name="Normalny 2 2 8 3 2 3 7" xfId="40935" xr:uid="{00000000-0005-0000-0000-00001A3F0000}"/>
    <cellStyle name="Normalny 2 2 8 3 2 3 8" xfId="48940" xr:uid="{00000000-0005-0000-0000-00001B3F0000}"/>
    <cellStyle name="Normalny 2 2 8 3 2 4" xfId="3146" xr:uid="{00000000-0005-0000-0000-00001C3F0000}"/>
    <cellStyle name="Normalny 2 2 8 3 2 4 2" xfId="6442" xr:uid="{00000000-0005-0000-0000-00001D3F0000}"/>
    <cellStyle name="Normalny 2 2 8 3 2 4 2 2" xfId="13034" xr:uid="{00000000-0005-0000-0000-00001E3F0000}"/>
    <cellStyle name="Normalny 2 2 8 3 2 4 2 3" xfId="21040" xr:uid="{00000000-0005-0000-0000-00001F3F0000}"/>
    <cellStyle name="Normalny 2 2 8 3 2 4 2 4" xfId="29045" xr:uid="{00000000-0005-0000-0000-0000203F0000}"/>
    <cellStyle name="Normalny 2 2 8 3 2 4 2 5" xfId="37050" xr:uid="{00000000-0005-0000-0000-0000213F0000}"/>
    <cellStyle name="Normalny 2 2 8 3 2 4 2 6" xfId="45055" xr:uid="{00000000-0005-0000-0000-0000223F0000}"/>
    <cellStyle name="Normalny 2 2 8 3 2 4 2 7" xfId="53060" xr:uid="{00000000-0005-0000-0000-0000233F0000}"/>
    <cellStyle name="Normalny 2 2 8 3 2 4 3" xfId="9738" xr:uid="{00000000-0005-0000-0000-0000243F0000}"/>
    <cellStyle name="Normalny 2 2 8 3 2 4 4" xfId="17744" xr:uid="{00000000-0005-0000-0000-0000253F0000}"/>
    <cellStyle name="Normalny 2 2 8 3 2 4 5" xfId="25749" xr:uid="{00000000-0005-0000-0000-0000263F0000}"/>
    <cellStyle name="Normalny 2 2 8 3 2 4 6" xfId="33754" xr:uid="{00000000-0005-0000-0000-0000273F0000}"/>
    <cellStyle name="Normalny 2 2 8 3 2 4 7" xfId="41759" xr:uid="{00000000-0005-0000-0000-0000283F0000}"/>
    <cellStyle name="Normalny 2 2 8 3 2 4 8" xfId="49764" xr:uid="{00000000-0005-0000-0000-0000293F0000}"/>
    <cellStyle name="Normalny 2 2 8 3 2 5" xfId="3970" xr:uid="{00000000-0005-0000-0000-00002A3F0000}"/>
    <cellStyle name="Normalny 2 2 8 3 2 5 2" xfId="10562" xr:uid="{00000000-0005-0000-0000-00002B3F0000}"/>
    <cellStyle name="Normalny 2 2 8 3 2 5 3" xfId="18568" xr:uid="{00000000-0005-0000-0000-00002C3F0000}"/>
    <cellStyle name="Normalny 2 2 8 3 2 5 4" xfId="26573" xr:uid="{00000000-0005-0000-0000-00002D3F0000}"/>
    <cellStyle name="Normalny 2 2 8 3 2 5 5" xfId="34578" xr:uid="{00000000-0005-0000-0000-00002E3F0000}"/>
    <cellStyle name="Normalny 2 2 8 3 2 5 6" xfId="42583" xr:uid="{00000000-0005-0000-0000-00002F3F0000}"/>
    <cellStyle name="Normalny 2 2 8 3 2 5 7" xfId="50588" xr:uid="{00000000-0005-0000-0000-0000303F0000}"/>
    <cellStyle name="Normalny 2 2 8 3 2 6" xfId="14248" xr:uid="{00000000-0005-0000-0000-0000313F0000}"/>
    <cellStyle name="Normalny 2 2 8 3 2 6 2" xfId="22253" xr:uid="{00000000-0005-0000-0000-0000323F0000}"/>
    <cellStyle name="Normalny 2 2 8 3 2 6 3" xfId="30258" xr:uid="{00000000-0005-0000-0000-0000333F0000}"/>
    <cellStyle name="Normalny 2 2 8 3 2 6 4" xfId="38263" xr:uid="{00000000-0005-0000-0000-0000343F0000}"/>
    <cellStyle name="Normalny 2 2 8 3 2 6 5" xfId="46268" xr:uid="{00000000-0005-0000-0000-0000353F0000}"/>
    <cellStyle name="Normalny 2 2 8 3 2 6 6" xfId="54273" xr:uid="{00000000-0005-0000-0000-0000363F0000}"/>
    <cellStyle name="Normalny 2 2 8 3 2 7" xfId="7266" xr:uid="{00000000-0005-0000-0000-0000373F0000}"/>
    <cellStyle name="Normalny 2 2 8 3 2 8" xfId="15272" xr:uid="{00000000-0005-0000-0000-0000383F0000}"/>
    <cellStyle name="Normalny 2 2 8 3 2 9" xfId="23277" xr:uid="{00000000-0005-0000-0000-0000393F0000}"/>
    <cellStyle name="Normalny 2 2 8 3 3" xfId="1086" xr:uid="{00000000-0005-0000-0000-00003A3F0000}"/>
    <cellStyle name="Normalny 2 2 8 3 3 2" xfId="4382" xr:uid="{00000000-0005-0000-0000-00003B3F0000}"/>
    <cellStyle name="Normalny 2 2 8 3 3 2 2" xfId="10974" xr:uid="{00000000-0005-0000-0000-00003C3F0000}"/>
    <cellStyle name="Normalny 2 2 8 3 3 2 3" xfId="18980" xr:uid="{00000000-0005-0000-0000-00003D3F0000}"/>
    <cellStyle name="Normalny 2 2 8 3 3 2 4" xfId="26985" xr:uid="{00000000-0005-0000-0000-00003E3F0000}"/>
    <cellStyle name="Normalny 2 2 8 3 3 2 5" xfId="34990" xr:uid="{00000000-0005-0000-0000-00003F3F0000}"/>
    <cellStyle name="Normalny 2 2 8 3 3 2 6" xfId="42995" xr:uid="{00000000-0005-0000-0000-0000403F0000}"/>
    <cellStyle name="Normalny 2 2 8 3 3 2 7" xfId="51000" xr:uid="{00000000-0005-0000-0000-0000413F0000}"/>
    <cellStyle name="Normalny 2 2 8 3 3 3" xfId="7678" xr:uid="{00000000-0005-0000-0000-0000423F0000}"/>
    <cellStyle name="Normalny 2 2 8 3 3 4" xfId="15684" xr:uid="{00000000-0005-0000-0000-0000433F0000}"/>
    <cellStyle name="Normalny 2 2 8 3 3 5" xfId="23689" xr:uid="{00000000-0005-0000-0000-0000443F0000}"/>
    <cellStyle name="Normalny 2 2 8 3 3 6" xfId="31694" xr:uid="{00000000-0005-0000-0000-0000453F0000}"/>
    <cellStyle name="Normalny 2 2 8 3 3 7" xfId="39699" xr:uid="{00000000-0005-0000-0000-0000463F0000}"/>
    <cellStyle name="Normalny 2 2 8 3 3 8" xfId="47704" xr:uid="{00000000-0005-0000-0000-0000473F0000}"/>
    <cellStyle name="Normalny 2 2 8 3 4" xfId="1910" xr:uid="{00000000-0005-0000-0000-0000483F0000}"/>
    <cellStyle name="Normalny 2 2 8 3 4 2" xfId="5206" xr:uid="{00000000-0005-0000-0000-0000493F0000}"/>
    <cellStyle name="Normalny 2 2 8 3 4 2 2" xfId="11798" xr:uid="{00000000-0005-0000-0000-00004A3F0000}"/>
    <cellStyle name="Normalny 2 2 8 3 4 2 3" xfId="19804" xr:uid="{00000000-0005-0000-0000-00004B3F0000}"/>
    <cellStyle name="Normalny 2 2 8 3 4 2 4" xfId="27809" xr:uid="{00000000-0005-0000-0000-00004C3F0000}"/>
    <cellStyle name="Normalny 2 2 8 3 4 2 5" xfId="35814" xr:uid="{00000000-0005-0000-0000-00004D3F0000}"/>
    <cellStyle name="Normalny 2 2 8 3 4 2 6" xfId="43819" xr:uid="{00000000-0005-0000-0000-00004E3F0000}"/>
    <cellStyle name="Normalny 2 2 8 3 4 2 7" xfId="51824" xr:uid="{00000000-0005-0000-0000-00004F3F0000}"/>
    <cellStyle name="Normalny 2 2 8 3 4 3" xfId="8502" xr:uid="{00000000-0005-0000-0000-0000503F0000}"/>
    <cellStyle name="Normalny 2 2 8 3 4 4" xfId="16508" xr:uid="{00000000-0005-0000-0000-0000513F0000}"/>
    <cellStyle name="Normalny 2 2 8 3 4 5" xfId="24513" xr:uid="{00000000-0005-0000-0000-0000523F0000}"/>
    <cellStyle name="Normalny 2 2 8 3 4 6" xfId="32518" xr:uid="{00000000-0005-0000-0000-0000533F0000}"/>
    <cellStyle name="Normalny 2 2 8 3 4 7" xfId="40523" xr:uid="{00000000-0005-0000-0000-0000543F0000}"/>
    <cellStyle name="Normalny 2 2 8 3 4 8" xfId="48528" xr:uid="{00000000-0005-0000-0000-0000553F0000}"/>
    <cellStyle name="Normalny 2 2 8 3 5" xfId="2734" xr:uid="{00000000-0005-0000-0000-0000563F0000}"/>
    <cellStyle name="Normalny 2 2 8 3 5 2" xfId="6030" xr:uid="{00000000-0005-0000-0000-0000573F0000}"/>
    <cellStyle name="Normalny 2 2 8 3 5 2 2" xfId="12622" xr:uid="{00000000-0005-0000-0000-0000583F0000}"/>
    <cellStyle name="Normalny 2 2 8 3 5 2 3" xfId="20628" xr:uid="{00000000-0005-0000-0000-0000593F0000}"/>
    <cellStyle name="Normalny 2 2 8 3 5 2 4" xfId="28633" xr:uid="{00000000-0005-0000-0000-00005A3F0000}"/>
    <cellStyle name="Normalny 2 2 8 3 5 2 5" xfId="36638" xr:uid="{00000000-0005-0000-0000-00005B3F0000}"/>
    <cellStyle name="Normalny 2 2 8 3 5 2 6" xfId="44643" xr:uid="{00000000-0005-0000-0000-00005C3F0000}"/>
    <cellStyle name="Normalny 2 2 8 3 5 2 7" xfId="52648" xr:uid="{00000000-0005-0000-0000-00005D3F0000}"/>
    <cellStyle name="Normalny 2 2 8 3 5 3" xfId="9326" xr:uid="{00000000-0005-0000-0000-00005E3F0000}"/>
    <cellStyle name="Normalny 2 2 8 3 5 4" xfId="17332" xr:uid="{00000000-0005-0000-0000-00005F3F0000}"/>
    <cellStyle name="Normalny 2 2 8 3 5 5" xfId="25337" xr:uid="{00000000-0005-0000-0000-0000603F0000}"/>
    <cellStyle name="Normalny 2 2 8 3 5 6" xfId="33342" xr:uid="{00000000-0005-0000-0000-0000613F0000}"/>
    <cellStyle name="Normalny 2 2 8 3 5 7" xfId="41347" xr:uid="{00000000-0005-0000-0000-0000623F0000}"/>
    <cellStyle name="Normalny 2 2 8 3 5 8" xfId="49352" xr:uid="{00000000-0005-0000-0000-0000633F0000}"/>
    <cellStyle name="Normalny 2 2 8 3 6" xfId="3558" xr:uid="{00000000-0005-0000-0000-0000643F0000}"/>
    <cellStyle name="Normalny 2 2 8 3 6 2" xfId="10150" xr:uid="{00000000-0005-0000-0000-0000653F0000}"/>
    <cellStyle name="Normalny 2 2 8 3 6 3" xfId="18156" xr:uid="{00000000-0005-0000-0000-0000663F0000}"/>
    <cellStyle name="Normalny 2 2 8 3 6 4" xfId="26161" xr:uid="{00000000-0005-0000-0000-0000673F0000}"/>
    <cellStyle name="Normalny 2 2 8 3 6 5" xfId="34166" xr:uid="{00000000-0005-0000-0000-0000683F0000}"/>
    <cellStyle name="Normalny 2 2 8 3 6 6" xfId="42171" xr:uid="{00000000-0005-0000-0000-0000693F0000}"/>
    <cellStyle name="Normalny 2 2 8 3 6 7" xfId="50176" xr:uid="{00000000-0005-0000-0000-00006A3F0000}"/>
    <cellStyle name="Normalny 2 2 8 3 7" xfId="13645" xr:uid="{00000000-0005-0000-0000-00006B3F0000}"/>
    <cellStyle name="Normalny 2 2 8 3 7 2" xfId="21650" xr:uid="{00000000-0005-0000-0000-00006C3F0000}"/>
    <cellStyle name="Normalny 2 2 8 3 7 3" xfId="29655" xr:uid="{00000000-0005-0000-0000-00006D3F0000}"/>
    <cellStyle name="Normalny 2 2 8 3 7 4" xfId="37660" xr:uid="{00000000-0005-0000-0000-00006E3F0000}"/>
    <cellStyle name="Normalny 2 2 8 3 7 5" xfId="45665" xr:uid="{00000000-0005-0000-0000-00006F3F0000}"/>
    <cellStyle name="Normalny 2 2 8 3 7 6" xfId="53670" xr:uid="{00000000-0005-0000-0000-0000703F0000}"/>
    <cellStyle name="Normalny 2 2 8 3 8" xfId="6854" xr:uid="{00000000-0005-0000-0000-0000713F0000}"/>
    <cellStyle name="Normalny 2 2 8 3 9" xfId="14860" xr:uid="{00000000-0005-0000-0000-0000723F0000}"/>
    <cellStyle name="Normalny 2 2 8 4" xfId="468" xr:uid="{00000000-0005-0000-0000-0000733F0000}"/>
    <cellStyle name="Normalny 2 2 8 4 10" xfId="31076" xr:uid="{00000000-0005-0000-0000-0000743F0000}"/>
    <cellStyle name="Normalny 2 2 8 4 11" xfId="39081" xr:uid="{00000000-0005-0000-0000-0000753F0000}"/>
    <cellStyle name="Normalny 2 2 8 4 12" xfId="47086" xr:uid="{00000000-0005-0000-0000-0000763F0000}"/>
    <cellStyle name="Normalny 2 2 8 4 2" xfId="1292" xr:uid="{00000000-0005-0000-0000-0000773F0000}"/>
    <cellStyle name="Normalny 2 2 8 4 2 2" xfId="4588" xr:uid="{00000000-0005-0000-0000-0000783F0000}"/>
    <cellStyle name="Normalny 2 2 8 4 2 2 2" xfId="11180" xr:uid="{00000000-0005-0000-0000-0000793F0000}"/>
    <cellStyle name="Normalny 2 2 8 4 2 2 3" xfId="19186" xr:uid="{00000000-0005-0000-0000-00007A3F0000}"/>
    <cellStyle name="Normalny 2 2 8 4 2 2 4" xfId="27191" xr:uid="{00000000-0005-0000-0000-00007B3F0000}"/>
    <cellStyle name="Normalny 2 2 8 4 2 2 5" xfId="35196" xr:uid="{00000000-0005-0000-0000-00007C3F0000}"/>
    <cellStyle name="Normalny 2 2 8 4 2 2 6" xfId="43201" xr:uid="{00000000-0005-0000-0000-00007D3F0000}"/>
    <cellStyle name="Normalny 2 2 8 4 2 2 7" xfId="51206" xr:uid="{00000000-0005-0000-0000-00007E3F0000}"/>
    <cellStyle name="Normalny 2 2 8 4 2 3" xfId="14451" xr:uid="{00000000-0005-0000-0000-00007F3F0000}"/>
    <cellStyle name="Normalny 2 2 8 4 2 3 2" xfId="22456" xr:uid="{00000000-0005-0000-0000-0000803F0000}"/>
    <cellStyle name="Normalny 2 2 8 4 2 3 3" xfId="30461" xr:uid="{00000000-0005-0000-0000-0000813F0000}"/>
    <cellStyle name="Normalny 2 2 8 4 2 3 4" xfId="38466" xr:uid="{00000000-0005-0000-0000-0000823F0000}"/>
    <cellStyle name="Normalny 2 2 8 4 2 3 5" xfId="46471" xr:uid="{00000000-0005-0000-0000-0000833F0000}"/>
    <cellStyle name="Normalny 2 2 8 4 2 3 6" xfId="54476" xr:uid="{00000000-0005-0000-0000-0000843F0000}"/>
    <cellStyle name="Normalny 2 2 8 4 2 4" xfId="7884" xr:uid="{00000000-0005-0000-0000-0000853F0000}"/>
    <cellStyle name="Normalny 2 2 8 4 2 5" xfId="15890" xr:uid="{00000000-0005-0000-0000-0000863F0000}"/>
    <cellStyle name="Normalny 2 2 8 4 2 6" xfId="23895" xr:uid="{00000000-0005-0000-0000-0000873F0000}"/>
    <cellStyle name="Normalny 2 2 8 4 2 7" xfId="31900" xr:uid="{00000000-0005-0000-0000-0000883F0000}"/>
    <cellStyle name="Normalny 2 2 8 4 2 8" xfId="39905" xr:uid="{00000000-0005-0000-0000-0000893F0000}"/>
    <cellStyle name="Normalny 2 2 8 4 2 9" xfId="47910" xr:uid="{00000000-0005-0000-0000-00008A3F0000}"/>
    <cellStyle name="Normalny 2 2 8 4 3" xfId="2116" xr:uid="{00000000-0005-0000-0000-00008B3F0000}"/>
    <cellStyle name="Normalny 2 2 8 4 3 2" xfId="5412" xr:uid="{00000000-0005-0000-0000-00008C3F0000}"/>
    <cellStyle name="Normalny 2 2 8 4 3 2 2" xfId="12004" xr:uid="{00000000-0005-0000-0000-00008D3F0000}"/>
    <cellStyle name="Normalny 2 2 8 4 3 2 3" xfId="20010" xr:uid="{00000000-0005-0000-0000-00008E3F0000}"/>
    <cellStyle name="Normalny 2 2 8 4 3 2 4" xfId="28015" xr:uid="{00000000-0005-0000-0000-00008F3F0000}"/>
    <cellStyle name="Normalny 2 2 8 4 3 2 5" xfId="36020" xr:uid="{00000000-0005-0000-0000-0000903F0000}"/>
    <cellStyle name="Normalny 2 2 8 4 3 2 6" xfId="44025" xr:uid="{00000000-0005-0000-0000-0000913F0000}"/>
    <cellStyle name="Normalny 2 2 8 4 3 2 7" xfId="52030" xr:uid="{00000000-0005-0000-0000-0000923F0000}"/>
    <cellStyle name="Normalny 2 2 8 4 3 3" xfId="8708" xr:uid="{00000000-0005-0000-0000-0000933F0000}"/>
    <cellStyle name="Normalny 2 2 8 4 3 4" xfId="16714" xr:uid="{00000000-0005-0000-0000-0000943F0000}"/>
    <cellStyle name="Normalny 2 2 8 4 3 5" xfId="24719" xr:uid="{00000000-0005-0000-0000-0000953F0000}"/>
    <cellStyle name="Normalny 2 2 8 4 3 6" xfId="32724" xr:uid="{00000000-0005-0000-0000-0000963F0000}"/>
    <cellStyle name="Normalny 2 2 8 4 3 7" xfId="40729" xr:uid="{00000000-0005-0000-0000-0000973F0000}"/>
    <cellStyle name="Normalny 2 2 8 4 3 8" xfId="48734" xr:uid="{00000000-0005-0000-0000-0000983F0000}"/>
    <cellStyle name="Normalny 2 2 8 4 4" xfId="2940" xr:uid="{00000000-0005-0000-0000-0000993F0000}"/>
    <cellStyle name="Normalny 2 2 8 4 4 2" xfId="6236" xr:uid="{00000000-0005-0000-0000-00009A3F0000}"/>
    <cellStyle name="Normalny 2 2 8 4 4 2 2" xfId="12828" xr:uid="{00000000-0005-0000-0000-00009B3F0000}"/>
    <cellStyle name="Normalny 2 2 8 4 4 2 3" xfId="20834" xr:uid="{00000000-0005-0000-0000-00009C3F0000}"/>
    <cellStyle name="Normalny 2 2 8 4 4 2 4" xfId="28839" xr:uid="{00000000-0005-0000-0000-00009D3F0000}"/>
    <cellStyle name="Normalny 2 2 8 4 4 2 5" xfId="36844" xr:uid="{00000000-0005-0000-0000-00009E3F0000}"/>
    <cellStyle name="Normalny 2 2 8 4 4 2 6" xfId="44849" xr:uid="{00000000-0005-0000-0000-00009F3F0000}"/>
    <cellStyle name="Normalny 2 2 8 4 4 2 7" xfId="52854" xr:uid="{00000000-0005-0000-0000-0000A03F0000}"/>
    <cellStyle name="Normalny 2 2 8 4 4 3" xfId="9532" xr:uid="{00000000-0005-0000-0000-0000A13F0000}"/>
    <cellStyle name="Normalny 2 2 8 4 4 4" xfId="17538" xr:uid="{00000000-0005-0000-0000-0000A23F0000}"/>
    <cellStyle name="Normalny 2 2 8 4 4 5" xfId="25543" xr:uid="{00000000-0005-0000-0000-0000A33F0000}"/>
    <cellStyle name="Normalny 2 2 8 4 4 6" xfId="33548" xr:uid="{00000000-0005-0000-0000-0000A43F0000}"/>
    <cellStyle name="Normalny 2 2 8 4 4 7" xfId="41553" xr:uid="{00000000-0005-0000-0000-0000A53F0000}"/>
    <cellStyle name="Normalny 2 2 8 4 4 8" xfId="49558" xr:uid="{00000000-0005-0000-0000-0000A63F0000}"/>
    <cellStyle name="Normalny 2 2 8 4 5" xfId="3764" xr:uid="{00000000-0005-0000-0000-0000A73F0000}"/>
    <cellStyle name="Normalny 2 2 8 4 5 2" xfId="10356" xr:uid="{00000000-0005-0000-0000-0000A83F0000}"/>
    <cellStyle name="Normalny 2 2 8 4 5 3" xfId="18362" xr:uid="{00000000-0005-0000-0000-0000A93F0000}"/>
    <cellStyle name="Normalny 2 2 8 4 5 4" xfId="26367" xr:uid="{00000000-0005-0000-0000-0000AA3F0000}"/>
    <cellStyle name="Normalny 2 2 8 4 5 5" xfId="34372" xr:uid="{00000000-0005-0000-0000-0000AB3F0000}"/>
    <cellStyle name="Normalny 2 2 8 4 5 6" xfId="42377" xr:uid="{00000000-0005-0000-0000-0000AC3F0000}"/>
    <cellStyle name="Normalny 2 2 8 4 5 7" xfId="50382" xr:uid="{00000000-0005-0000-0000-0000AD3F0000}"/>
    <cellStyle name="Normalny 2 2 8 4 6" xfId="13848" xr:uid="{00000000-0005-0000-0000-0000AE3F0000}"/>
    <cellStyle name="Normalny 2 2 8 4 6 2" xfId="21853" xr:uid="{00000000-0005-0000-0000-0000AF3F0000}"/>
    <cellStyle name="Normalny 2 2 8 4 6 3" xfId="29858" xr:uid="{00000000-0005-0000-0000-0000B03F0000}"/>
    <cellStyle name="Normalny 2 2 8 4 6 4" xfId="37863" xr:uid="{00000000-0005-0000-0000-0000B13F0000}"/>
    <cellStyle name="Normalny 2 2 8 4 6 5" xfId="45868" xr:uid="{00000000-0005-0000-0000-0000B23F0000}"/>
    <cellStyle name="Normalny 2 2 8 4 6 6" xfId="53873" xr:uid="{00000000-0005-0000-0000-0000B33F0000}"/>
    <cellStyle name="Normalny 2 2 8 4 7" xfId="7060" xr:uid="{00000000-0005-0000-0000-0000B43F0000}"/>
    <cellStyle name="Normalny 2 2 8 4 8" xfId="15066" xr:uid="{00000000-0005-0000-0000-0000B53F0000}"/>
    <cellStyle name="Normalny 2 2 8 4 9" xfId="23071" xr:uid="{00000000-0005-0000-0000-0000B63F0000}"/>
    <cellStyle name="Normalny 2 2 8 5" xfId="880" xr:uid="{00000000-0005-0000-0000-0000B73F0000}"/>
    <cellStyle name="Normalny 2 2 8 5 2" xfId="4176" xr:uid="{00000000-0005-0000-0000-0000B83F0000}"/>
    <cellStyle name="Normalny 2 2 8 5 2 2" xfId="10768" xr:uid="{00000000-0005-0000-0000-0000B93F0000}"/>
    <cellStyle name="Normalny 2 2 8 5 2 3" xfId="18774" xr:uid="{00000000-0005-0000-0000-0000BA3F0000}"/>
    <cellStyle name="Normalny 2 2 8 5 2 4" xfId="26779" xr:uid="{00000000-0005-0000-0000-0000BB3F0000}"/>
    <cellStyle name="Normalny 2 2 8 5 2 5" xfId="34784" xr:uid="{00000000-0005-0000-0000-0000BC3F0000}"/>
    <cellStyle name="Normalny 2 2 8 5 2 6" xfId="42789" xr:uid="{00000000-0005-0000-0000-0000BD3F0000}"/>
    <cellStyle name="Normalny 2 2 8 5 2 7" xfId="50794" xr:uid="{00000000-0005-0000-0000-0000BE3F0000}"/>
    <cellStyle name="Normalny 2 2 8 5 3" xfId="14051" xr:uid="{00000000-0005-0000-0000-0000BF3F0000}"/>
    <cellStyle name="Normalny 2 2 8 5 3 2" xfId="22056" xr:uid="{00000000-0005-0000-0000-0000C03F0000}"/>
    <cellStyle name="Normalny 2 2 8 5 3 3" xfId="30061" xr:uid="{00000000-0005-0000-0000-0000C13F0000}"/>
    <cellStyle name="Normalny 2 2 8 5 3 4" xfId="38066" xr:uid="{00000000-0005-0000-0000-0000C23F0000}"/>
    <cellStyle name="Normalny 2 2 8 5 3 5" xfId="46071" xr:uid="{00000000-0005-0000-0000-0000C33F0000}"/>
    <cellStyle name="Normalny 2 2 8 5 3 6" xfId="54076" xr:uid="{00000000-0005-0000-0000-0000C43F0000}"/>
    <cellStyle name="Normalny 2 2 8 5 4" xfId="7472" xr:uid="{00000000-0005-0000-0000-0000C53F0000}"/>
    <cellStyle name="Normalny 2 2 8 5 5" xfId="15478" xr:uid="{00000000-0005-0000-0000-0000C63F0000}"/>
    <cellStyle name="Normalny 2 2 8 5 6" xfId="23483" xr:uid="{00000000-0005-0000-0000-0000C73F0000}"/>
    <cellStyle name="Normalny 2 2 8 5 7" xfId="31488" xr:uid="{00000000-0005-0000-0000-0000C83F0000}"/>
    <cellStyle name="Normalny 2 2 8 5 8" xfId="39493" xr:uid="{00000000-0005-0000-0000-0000C93F0000}"/>
    <cellStyle name="Normalny 2 2 8 5 9" xfId="47498" xr:uid="{00000000-0005-0000-0000-0000CA3F0000}"/>
    <cellStyle name="Normalny 2 2 8 6" xfId="1704" xr:uid="{00000000-0005-0000-0000-0000CB3F0000}"/>
    <cellStyle name="Normalny 2 2 8 6 2" xfId="5000" xr:uid="{00000000-0005-0000-0000-0000CC3F0000}"/>
    <cellStyle name="Normalny 2 2 8 6 2 2" xfId="11592" xr:uid="{00000000-0005-0000-0000-0000CD3F0000}"/>
    <cellStyle name="Normalny 2 2 8 6 2 3" xfId="19598" xr:uid="{00000000-0005-0000-0000-0000CE3F0000}"/>
    <cellStyle name="Normalny 2 2 8 6 2 4" xfId="27603" xr:uid="{00000000-0005-0000-0000-0000CF3F0000}"/>
    <cellStyle name="Normalny 2 2 8 6 2 5" xfId="35608" xr:uid="{00000000-0005-0000-0000-0000D03F0000}"/>
    <cellStyle name="Normalny 2 2 8 6 2 6" xfId="43613" xr:uid="{00000000-0005-0000-0000-0000D13F0000}"/>
    <cellStyle name="Normalny 2 2 8 6 2 7" xfId="51618" xr:uid="{00000000-0005-0000-0000-0000D23F0000}"/>
    <cellStyle name="Normalny 2 2 8 6 3" xfId="13448" xr:uid="{00000000-0005-0000-0000-0000D33F0000}"/>
    <cellStyle name="Normalny 2 2 8 6 3 2" xfId="21453" xr:uid="{00000000-0005-0000-0000-0000D43F0000}"/>
    <cellStyle name="Normalny 2 2 8 6 3 3" xfId="29458" xr:uid="{00000000-0005-0000-0000-0000D53F0000}"/>
    <cellStyle name="Normalny 2 2 8 6 3 4" xfId="37463" xr:uid="{00000000-0005-0000-0000-0000D63F0000}"/>
    <cellStyle name="Normalny 2 2 8 6 3 5" xfId="45468" xr:uid="{00000000-0005-0000-0000-0000D73F0000}"/>
    <cellStyle name="Normalny 2 2 8 6 3 6" xfId="53473" xr:uid="{00000000-0005-0000-0000-0000D83F0000}"/>
    <cellStyle name="Normalny 2 2 8 6 4" xfId="8296" xr:uid="{00000000-0005-0000-0000-0000D93F0000}"/>
    <cellStyle name="Normalny 2 2 8 6 5" xfId="16302" xr:uid="{00000000-0005-0000-0000-0000DA3F0000}"/>
    <cellStyle name="Normalny 2 2 8 6 6" xfId="24307" xr:uid="{00000000-0005-0000-0000-0000DB3F0000}"/>
    <cellStyle name="Normalny 2 2 8 6 7" xfId="32312" xr:uid="{00000000-0005-0000-0000-0000DC3F0000}"/>
    <cellStyle name="Normalny 2 2 8 6 8" xfId="40317" xr:uid="{00000000-0005-0000-0000-0000DD3F0000}"/>
    <cellStyle name="Normalny 2 2 8 6 9" xfId="48322" xr:uid="{00000000-0005-0000-0000-0000DE3F0000}"/>
    <cellStyle name="Normalny 2 2 8 7" xfId="2528" xr:uid="{00000000-0005-0000-0000-0000DF3F0000}"/>
    <cellStyle name="Normalny 2 2 8 7 2" xfId="5824" xr:uid="{00000000-0005-0000-0000-0000E03F0000}"/>
    <cellStyle name="Normalny 2 2 8 7 2 2" xfId="12416" xr:uid="{00000000-0005-0000-0000-0000E13F0000}"/>
    <cellStyle name="Normalny 2 2 8 7 2 3" xfId="20422" xr:uid="{00000000-0005-0000-0000-0000E23F0000}"/>
    <cellStyle name="Normalny 2 2 8 7 2 4" xfId="28427" xr:uid="{00000000-0005-0000-0000-0000E33F0000}"/>
    <cellStyle name="Normalny 2 2 8 7 2 5" xfId="36432" xr:uid="{00000000-0005-0000-0000-0000E43F0000}"/>
    <cellStyle name="Normalny 2 2 8 7 2 6" xfId="44437" xr:uid="{00000000-0005-0000-0000-0000E53F0000}"/>
    <cellStyle name="Normalny 2 2 8 7 2 7" xfId="52442" xr:uid="{00000000-0005-0000-0000-0000E63F0000}"/>
    <cellStyle name="Normalny 2 2 8 7 3" xfId="9120" xr:uid="{00000000-0005-0000-0000-0000E73F0000}"/>
    <cellStyle name="Normalny 2 2 8 7 4" xfId="17126" xr:uid="{00000000-0005-0000-0000-0000E83F0000}"/>
    <cellStyle name="Normalny 2 2 8 7 5" xfId="25131" xr:uid="{00000000-0005-0000-0000-0000E93F0000}"/>
    <cellStyle name="Normalny 2 2 8 7 6" xfId="33136" xr:uid="{00000000-0005-0000-0000-0000EA3F0000}"/>
    <cellStyle name="Normalny 2 2 8 7 7" xfId="41141" xr:uid="{00000000-0005-0000-0000-0000EB3F0000}"/>
    <cellStyle name="Normalny 2 2 8 7 8" xfId="49146" xr:uid="{00000000-0005-0000-0000-0000EC3F0000}"/>
    <cellStyle name="Normalny 2 2 8 8" xfId="3352" xr:uid="{00000000-0005-0000-0000-0000ED3F0000}"/>
    <cellStyle name="Normalny 2 2 8 8 2" xfId="9944" xr:uid="{00000000-0005-0000-0000-0000EE3F0000}"/>
    <cellStyle name="Normalny 2 2 8 8 3" xfId="17950" xr:uid="{00000000-0005-0000-0000-0000EF3F0000}"/>
    <cellStyle name="Normalny 2 2 8 8 4" xfId="25955" xr:uid="{00000000-0005-0000-0000-0000F03F0000}"/>
    <cellStyle name="Normalny 2 2 8 8 5" xfId="33960" xr:uid="{00000000-0005-0000-0000-0000F13F0000}"/>
    <cellStyle name="Normalny 2 2 8 8 6" xfId="41965" xr:uid="{00000000-0005-0000-0000-0000F23F0000}"/>
    <cellStyle name="Normalny 2 2 8 8 7" xfId="49970" xr:uid="{00000000-0005-0000-0000-0000F33F0000}"/>
    <cellStyle name="Normalny 2 2 8 9" xfId="13242" xr:uid="{00000000-0005-0000-0000-0000F43F0000}"/>
    <cellStyle name="Normalny 2 2 8 9 2" xfId="21247" xr:uid="{00000000-0005-0000-0000-0000F53F0000}"/>
    <cellStyle name="Normalny 2 2 8 9 3" xfId="29252" xr:uid="{00000000-0005-0000-0000-0000F63F0000}"/>
    <cellStyle name="Normalny 2 2 8 9 4" xfId="37257" xr:uid="{00000000-0005-0000-0000-0000F73F0000}"/>
    <cellStyle name="Normalny 2 2 8 9 5" xfId="45262" xr:uid="{00000000-0005-0000-0000-0000F83F0000}"/>
    <cellStyle name="Normalny 2 2 8 9 6" xfId="53267" xr:uid="{00000000-0005-0000-0000-0000F93F0000}"/>
    <cellStyle name="Normalny 2 2 9" xfId="82" xr:uid="{00000000-0005-0000-0000-0000FA3F0000}"/>
    <cellStyle name="Normalny 2 2 9 10" xfId="6676" xr:uid="{00000000-0005-0000-0000-0000FB3F0000}"/>
    <cellStyle name="Normalny 2 2 9 11" xfId="14682" xr:uid="{00000000-0005-0000-0000-0000FC3F0000}"/>
    <cellStyle name="Normalny 2 2 9 12" xfId="22687" xr:uid="{00000000-0005-0000-0000-0000FD3F0000}"/>
    <cellStyle name="Normalny 2 2 9 13" xfId="30692" xr:uid="{00000000-0005-0000-0000-0000FE3F0000}"/>
    <cellStyle name="Normalny 2 2 9 14" xfId="38697" xr:uid="{00000000-0005-0000-0000-0000FF3F0000}"/>
    <cellStyle name="Normalny 2 2 9 15" xfId="46702" xr:uid="{00000000-0005-0000-0000-000000400000}"/>
    <cellStyle name="Normalny 2 2 9 2" xfId="179" xr:uid="{00000000-0005-0000-0000-000001400000}"/>
    <cellStyle name="Normalny 2 2 9 2 10" xfId="14779" xr:uid="{00000000-0005-0000-0000-000002400000}"/>
    <cellStyle name="Normalny 2 2 9 2 11" xfId="22784" xr:uid="{00000000-0005-0000-0000-000003400000}"/>
    <cellStyle name="Normalny 2 2 9 2 12" xfId="30789" xr:uid="{00000000-0005-0000-0000-000004400000}"/>
    <cellStyle name="Normalny 2 2 9 2 13" xfId="38794" xr:uid="{00000000-0005-0000-0000-000005400000}"/>
    <cellStyle name="Normalny 2 2 9 2 14" xfId="46799" xr:uid="{00000000-0005-0000-0000-000006400000}"/>
    <cellStyle name="Normalny 2 2 9 2 2" xfId="387" xr:uid="{00000000-0005-0000-0000-000007400000}"/>
    <cellStyle name="Normalny 2 2 9 2 2 10" xfId="22990" xr:uid="{00000000-0005-0000-0000-000008400000}"/>
    <cellStyle name="Normalny 2 2 9 2 2 11" xfId="30995" xr:uid="{00000000-0005-0000-0000-000009400000}"/>
    <cellStyle name="Normalny 2 2 9 2 2 12" xfId="39000" xr:uid="{00000000-0005-0000-0000-00000A400000}"/>
    <cellStyle name="Normalny 2 2 9 2 2 13" xfId="47005" xr:uid="{00000000-0005-0000-0000-00000B400000}"/>
    <cellStyle name="Normalny 2 2 9 2 2 2" xfId="799" xr:uid="{00000000-0005-0000-0000-00000C400000}"/>
    <cellStyle name="Normalny 2 2 9 2 2 2 10" xfId="31407" xr:uid="{00000000-0005-0000-0000-00000D400000}"/>
    <cellStyle name="Normalny 2 2 9 2 2 2 11" xfId="39412" xr:uid="{00000000-0005-0000-0000-00000E400000}"/>
    <cellStyle name="Normalny 2 2 9 2 2 2 12" xfId="47417" xr:uid="{00000000-0005-0000-0000-00000F400000}"/>
    <cellStyle name="Normalny 2 2 9 2 2 2 2" xfId="1623" xr:uid="{00000000-0005-0000-0000-000010400000}"/>
    <cellStyle name="Normalny 2 2 9 2 2 2 2 2" xfId="4919" xr:uid="{00000000-0005-0000-0000-000011400000}"/>
    <cellStyle name="Normalny 2 2 9 2 2 2 2 2 2" xfId="11511" xr:uid="{00000000-0005-0000-0000-000012400000}"/>
    <cellStyle name="Normalny 2 2 9 2 2 2 2 2 3" xfId="19517" xr:uid="{00000000-0005-0000-0000-000013400000}"/>
    <cellStyle name="Normalny 2 2 9 2 2 2 2 2 4" xfId="27522" xr:uid="{00000000-0005-0000-0000-000014400000}"/>
    <cellStyle name="Normalny 2 2 9 2 2 2 2 2 5" xfId="35527" xr:uid="{00000000-0005-0000-0000-000015400000}"/>
    <cellStyle name="Normalny 2 2 9 2 2 2 2 2 6" xfId="43532" xr:uid="{00000000-0005-0000-0000-000016400000}"/>
    <cellStyle name="Normalny 2 2 9 2 2 2 2 2 7" xfId="51537" xr:uid="{00000000-0005-0000-0000-000017400000}"/>
    <cellStyle name="Normalny 2 2 9 2 2 2 2 3" xfId="8215" xr:uid="{00000000-0005-0000-0000-000018400000}"/>
    <cellStyle name="Normalny 2 2 9 2 2 2 2 4" xfId="16221" xr:uid="{00000000-0005-0000-0000-000019400000}"/>
    <cellStyle name="Normalny 2 2 9 2 2 2 2 5" xfId="24226" xr:uid="{00000000-0005-0000-0000-00001A400000}"/>
    <cellStyle name="Normalny 2 2 9 2 2 2 2 6" xfId="32231" xr:uid="{00000000-0005-0000-0000-00001B400000}"/>
    <cellStyle name="Normalny 2 2 9 2 2 2 2 7" xfId="40236" xr:uid="{00000000-0005-0000-0000-00001C400000}"/>
    <cellStyle name="Normalny 2 2 9 2 2 2 2 8" xfId="48241" xr:uid="{00000000-0005-0000-0000-00001D400000}"/>
    <cellStyle name="Normalny 2 2 9 2 2 2 3" xfId="2447" xr:uid="{00000000-0005-0000-0000-00001E400000}"/>
    <cellStyle name="Normalny 2 2 9 2 2 2 3 2" xfId="5743" xr:uid="{00000000-0005-0000-0000-00001F400000}"/>
    <cellStyle name="Normalny 2 2 9 2 2 2 3 2 2" xfId="12335" xr:uid="{00000000-0005-0000-0000-000020400000}"/>
    <cellStyle name="Normalny 2 2 9 2 2 2 3 2 3" xfId="20341" xr:uid="{00000000-0005-0000-0000-000021400000}"/>
    <cellStyle name="Normalny 2 2 9 2 2 2 3 2 4" xfId="28346" xr:uid="{00000000-0005-0000-0000-000022400000}"/>
    <cellStyle name="Normalny 2 2 9 2 2 2 3 2 5" xfId="36351" xr:uid="{00000000-0005-0000-0000-000023400000}"/>
    <cellStyle name="Normalny 2 2 9 2 2 2 3 2 6" xfId="44356" xr:uid="{00000000-0005-0000-0000-000024400000}"/>
    <cellStyle name="Normalny 2 2 9 2 2 2 3 2 7" xfId="52361" xr:uid="{00000000-0005-0000-0000-000025400000}"/>
    <cellStyle name="Normalny 2 2 9 2 2 2 3 3" xfId="9039" xr:uid="{00000000-0005-0000-0000-000026400000}"/>
    <cellStyle name="Normalny 2 2 9 2 2 2 3 4" xfId="17045" xr:uid="{00000000-0005-0000-0000-000027400000}"/>
    <cellStyle name="Normalny 2 2 9 2 2 2 3 5" xfId="25050" xr:uid="{00000000-0005-0000-0000-000028400000}"/>
    <cellStyle name="Normalny 2 2 9 2 2 2 3 6" xfId="33055" xr:uid="{00000000-0005-0000-0000-000029400000}"/>
    <cellStyle name="Normalny 2 2 9 2 2 2 3 7" xfId="41060" xr:uid="{00000000-0005-0000-0000-00002A400000}"/>
    <cellStyle name="Normalny 2 2 9 2 2 2 3 8" xfId="49065" xr:uid="{00000000-0005-0000-0000-00002B400000}"/>
    <cellStyle name="Normalny 2 2 9 2 2 2 4" xfId="3271" xr:uid="{00000000-0005-0000-0000-00002C400000}"/>
    <cellStyle name="Normalny 2 2 9 2 2 2 4 2" xfId="6567" xr:uid="{00000000-0005-0000-0000-00002D400000}"/>
    <cellStyle name="Normalny 2 2 9 2 2 2 4 2 2" xfId="13159" xr:uid="{00000000-0005-0000-0000-00002E400000}"/>
    <cellStyle name="Normalny 2 2 9 2 2 2 4 2 3" xfId="21165" xr:uid="{00000000-0005-0000-0000-00002F400000}"/>
    <cellStyle name="Normalny 2 2 9 2 2 2 4 2 4" xfId="29170" xr:uid="{00000000-0005-0000-0000-000030400000}"/>
    <cellStyle name="Normalny 2 2 9 2 2 2 4 2 5" xfId="37175" xr:uid="{00000000-0005-0000-0000-000031400000}"/>
    <cellStyle name="Normalny 2 2 9 2 2 2 4 2 6" xfId="45180" xr:uid="{00000000-0005-0000-0000-000032400000}"/>
    <cellStyle name="Normalny 2 2 9 2 2 2 4 2 7" xfId="53185" xr:uid="{00000000-0005-0000-0000-000033400000}"/>
    <cellStyle name="Normalny 2 2 9 2 2 2 4 3" xfId="9863" xr:uid="{00000000-0005-0000-0000-000034400000}"/>
    <cellStyle name="Normalny 2 2 9 2 2 2 4 4" xfId="17869" xr:uid="{00000000-0005-0000-0000-000035400000}"/>
    <cellStyle name="Normalny 2 2 9 2 2 2 4 5" xfId="25874" xr:uid="{00000000-0005-0000-0000-000036400000}"/>
    <cellStyle name="Normalny 2 2 9 2 2 2 4 6" xfId="33879" xr:uid="{00000000-0005-0000-0000-000037400000}"/>
    <cellStyle name="Normalny 2 2 9 2 2 2 4 7" xfId="41884" xr:uid="{00000000-0005-0000-0000-000038400000}"/>
    <cellStyle name="Normalny 2 2 9 2 2 2 4 8" xfId="49889" xr:uid="{00000000-0005-0000-0000-000039400000}"/>
    <cellStyle name="Normalny 2 2 9 2 2 2 5" xfId="4095" xr:uid="{00000000-0005-0000-0000-00003A400000}"/>
    <cellStyle name="Normalny 2 2 9 2 2 2 5 2" xfId="10687" xr:uid="{00000000-0005-0000-0000-00003B400000}"/>
    <cellStyle name="Normalny 2 2 9 2 2 2 5 3" xfId="18693" xr:uid="{00000000-0005-0000-0000-00003C400000}"/>
    <cellStyle name="Normalny 2 2 9 2 2 2 5 4" xfId="26698" xr:uid="{00000000-0005-0000-0000-00003D400000}"/>
    <cellStyle name="Normalny 2 2 9 2 2 2 5 5" xfId="34703" xr:uid="{00000000-0005-0000-0000-00003E400000}"/>
    <cellStyle name="Normalny 2 2 9 2 2 2 5 6" xfId="42708" xr:uid="{00000000-0005-0000-0000-00003F400000}"/>
    <cellStyle name="Normalny 2 2 9 2 2 2 5 7" xfId="50713" xr:uid="{00000000-0005-0000-0000-000040400000}"/>
    <cellStyle name="Normalny 2 2 9 2 2 2 6" xfId="14373" xr:uid="{00000000-0005-0000-0000-000041400000}"/>
    <cellStyle name="Normalny 2 2 9 2 2 2 6 2" xfId="22378" xr:uid="{00000000-0005-0000-0000-000042400000}"/>
    <cellStyle name="Normalny 2 2 9 2 2 2 6 3" xfId="30383" xr:uid="{00000000-0005-0000-0000-000043400000}"/>
    <cellStyle name="Normalny 2 2 9 2 2 2 6 4" xfId="38388" xr:uid="{00000000-0005-0000-0000-000044400000}"/>
    <cellStyle name="Normalny 2 2 9 2 2 2 6 5" xfId="46393" xr:uid="{00000000-0005-0000-0000-000045400000}"/>
    <cellStyle name="Normalny 2 2 9 2 2 2 6 6" xfId="54398" xr:uid="{00000000-0005-0000-0000-000046400000}"/>
    <cellStyle name="Normalny 2 2 9 2 2 2 7" xfId="7391" xr:uid="{00000000-0005-0000-0000-000047400000}"/>
    <cellStyle name="Normalny 2 2 9 2 2 2 8" xfId="15397" xr:uid="{00000000-0005-0000-0000-000048400000}"/>
    <cellStyle name="Normalny 2 2 9 2 2 2 9" xfId="23402" xr:uid="{00000000-0005-0000-0000-000049400000}"/>
    <cellStyle name="Normalny 2 2 9 2 2 3" xfId="1211" xr:uid="{00000000-0005-0000-0000-00004A400000}"/>
    <cellStyle name="Normalny 2 2 9 2 2 3 2" xfId="4507" xr:uid="{00000000-0005-0000-0000-00004B400000}"/>
    <cellStyle name="Normalny 2 2 9 2 2 3 2 2" xfId="11099" xr:uid="{00000000-0005-0000-0000-00004C400000}"/>
    <cellStyle name="Normalny 2 2 9 2 2 3 2 3" xfId="19105" xr:uid="{00000000-0005-0000-0000-00004D400000}"/>
    <cellStyle name="Normalny 2 2 9 2 2 3 2 4" xfId="27110" xr:uid="{00000000-0005-0000-0000-00004E400000}"/>
    <cellStyle name="Normalny 2 2 9 2 2 3 2 5" xfId="35115" xr:uid="{00000000-0005-0000-0000-00004F400000}"/>
    <cellStyle name="Normalny 2 2 9 2 2 3 2 6" xfId="43120" xr:uid="{00000000-0005-0000-0000-000050400000}"/>
    <cellStyle name="Normalny 2 2 9 2 2 3 2 7" xfId="51125" xr:uid="{00000000-0005-0000-0000-000051400000}"/>
    <cellStyle name="Normalny 2 2 9 2 2 3 3" xfId="7803" xr:uid="{00000000-0005-0000-0000-000052400000}"/>
    <cellStyle name="Normalny 2 2 9 2 2 3 4" xfId="15809" xr:uid="{00000000-0005-0000-0000-000053400000}"/>
    <cellStyle name="Normalny 2 2 9 2 2 3 5" xfId="23814" xr:uid="{00000000-0005-0000-0000-000054400000}"/>
    <cellStyle name="Normalny 2 2 9 2 2 3 6" xfId="31819" xr:uid="{00000000-0005-0000-0000-000055400000}"/>
    <cellStyle name="Normalny 2 2 9 2 2 3 7" xfId="39824" xr:uid="{00000000-0005-0000-0000-000056400000}"/>
    <cellStyle name="Normalny 2 2 9 2 2 3 8" xfId="47829" xr:uid="{00000000-0005-0000-0000-000057400000}"/>
    <cellStyle name="Normalny 2 2 9 2 2 4" xfId="2035" xr:uid="{00000000-0005-0000-0000-000058400000}"/>
    <cellStyle name="Normalny 2 2 9 2 2 4 2" xfId="5331" xr:uid="{00000000-0005-0000-0000-000059400000}"/>
    <cellStyle name="Normalny 2 2 9 2 2 4 2 2" xfId="11923" xr:uid="{00000000-0005-0000-0000-00005A400000}"/>
    <cellStyle name="Normalny 2 2 9 2 2 4 2 3" xfId="19929" xr:uid="{00000000-0005-0000-0000-00005B400000}"/>
    <cellStyle name="Normalny 2 2 9 2 2 4 2 4" xfId="27934" xr:uid="{00000000-0005-0000-0000-00005C400000}"/>
    <cellStyle name="Normalny 2 2 9 2 2 4 2 5" xfId="35939" xr:uid="{00000000-0005-0000-0000-00005D400000}"/>
    <cellStyle name="Normalny 2 2 9 2 2 4 2 6" xfId="43944" xr:uid="{00000000-0005-0000-0000-00005E400000}"/>
    <cellStyle name="Normalny 2 2 9 2 2 4 2 7" xfId="51949" xr:uid="{00000000-0005-0000-0000-00005F400000}"/>
    <cellStyle name="Normalny 2 2 9 2 2 4 3" xfId="8627" xr:uid="{00000000-0005-0000-0000-000060400000}"/>
    <cellStyle name="Normalny 2 2 9 2 2 4 4" xfId="16633" xr:uid="{00000000-0005-0000-0000-000061400000}"/>
    <cellStyle name="Normalny 2 2 9 2 2 4 5" xfId="24638" xr:uid="{00000000-0005-0000-0000-000062400000}"/>
    <cellStyle name="Normalny 2 2 9 2 2 4 6" xfId="32643" xr:uid="{00000000-0005-0000-0000-000063400000}"/>
    <cellStyle name="Normalny 2 2 9 2 2 4 7" xfId="40648" xr:uid="{00000000-0005-0000-0000-000064400000}"/>
    <cellStyle name="Normalny 2 2 9 2 2 4 8" xfId="48653" xr:uid="{00000000-0005-0000-0000-000065400000}"/>
    <cellStyle name="Normalny 2 2 9 2 2 5" xfId="2859" xr:uid="{00000000-0005-0000-0000-000066400000}"/>
    <cellStyle name="Normalny 2 2 9 2 2 5 2" xfId="6155" xr:uid="{00000000-0005-0000-0000-000067400000}"/>
    <cellStyle name="Normalny 2 2 9 2 2 5 2 2" xfId="12747" xr:uid="{00000000-0005-0000-0000-000068400000}"/>
    <cellStyle name="Normalny 2 2 9 2 2 5 2 3" xfId="20753" xr:uid="{00000000-0005-0000-0000-000069400000}"/>
    <cellStyle name="Normalny 2 2 9 2 2 5 2 4" xfId="28758" xr:uid="{00000000-0005-0000-0000-00006A400000}"/>
    <cellStyle name="Normalny 2 2 9 2 2 5 2 5" xfId="36763" xr:uid="{00000000-0005-0000-0000-00006B400000}"/>
    <cellStyle name="Normalny 2 2 9 2 2 5 2 6" xfId="44768" xr:uid="{00000000-0005-0000-0000-00006C400000}"/>
    <cellStyle name="Normalny 2 2 9 2 2 5 2 7" xfId="52773" xr:uid="{00000000-0005-0000-0000-00006D400000}"/>
    <cellStyle name="Normalny 2 2 9 2 2 5 3" xfId="9451" xr:uid="{00000000-0005-0000-0000-00006E400000}"/>
    <cellStyle name="Normalny 2 2 9 2 2 5 4" xfId="17457" xr:uid="{00000000-0005-0000-0000-00006F400000}"/>
    <cellStyle name="Normalny 2 2 9 2 2 5 5" xfId="25462" xr:uid="{00000000-0005-0000-0000-000070400000}"/>
    <cellStyle name="Normalny 2 2 9 2 2 5 6" xfId="33467" xr:uid="{00000000-0005-0000-0000-000071400000}"/>
    <cellStyle name="Normalny 2 2 9 2 2 5 7" xfId="41472" xr:uid="{00000000-0005-0000-0000-000072400000}"/>
    <cellStyle name="Normalny 2 2 9 2 2 5 8" xfId="49477" xr:uid="{00000000-0005-0000-0000-000073400000}"/>
    <cellStyle name="Normalny 2 2 9 2 2 6" xfId="3683" xr:uid="{00000000-0005-0000-0000-000074400000}"/>
    <cellStyle name="Normalny 2 2 9 2 2 6 2" xfId="10275" xr:uid="{00000000-0005-0000-0000-000075400000}"/>
    <cellStyle name="Normalny 2 2 9 2 2 6 3" xfId="18281" xr:uid="{00000000-0005-0000-0000-000076400000}"/>
    <cellStyle name="Normalny 2 2 9 2 2 6 4" xfId="26286" xr:uid="{00000000-0005-0000-0000-000077400000}"/>
    <cellStyle name="Normalny 2 2 9 2 2 6 5" xfId="34291" xr:uid="{00000000-0005-0000-0000-000078400000}"/>
    <cellStyle name="Normalny 2 2 9 2 2 6 6" xfId="42296" xr:uid="{00000000-0005-0000-0000-000079400000}"/>
    <cellStyle name="Normalny 2 2 9 2 2 6 7" xfId="50301" xr:uid="{00000000-0005-0000-0000-00007A400000}"/>
    <cellStyle name="Normalny 2 2 9 2 2 7" xfId="13770" xr:uid="{00000000-0005-0000-0000-00007B400000}"/>
    <cellStyle name="Normalny 2 2 9 2 2 7 2" xfId="21775" xr:uid="{00000000-0005-0000-0000-00007C400000}"/>
    <cellStyle name="Normalny 2 2 9 2 2 7 3" xfId="29780" xr:uid="{00000000-0005-0000-0000-00007D400000}"/>
    <cellStyle name="Normalny 2 2 9 2 2 7 4" xfId="37785" xr:uid="{00000000-0005-0000-0000-00007E400000}"/>
    <cellStyle name="Normalny 2 2 9 2 2 7 5" xfId="45790" xr:uid="{00000000-0005-0000-0000-00007F400000}"/>
    <cellStyle name="Normalny 2 2 9 2 2 7 6" xfId="53795" xr:uid="{00000000-0005-0000-0000-000080400000}"/>
    <cellStyle name="Normalny 2 2 9 2 2 8" xfId="6979" xr:uid="{00000000-0005-0000-0000-000081400000}"/>
    <cellStyle name="Normalny 2 2 9 2 2 9" xfId="14985" xr:uid="{00000000-0005-0000-0000-000082400000}"/>
    <cellStyle name="Normalny 2 2 9 2 3" xfId="593" xr:uid="{00000000-0005-0000-0000-000083400000}"/>
    <cellStyle name="Normalny 2 2 9 2 3 10" xfId="31201" xr:uid="{00000000-0005-0000-0000-000084400000}"/>
    <cellStyle name="Normalny 2 2 9 2 3 11" xfId="39206" xr:uid="{00000000-0005-0000-0000-000085400000}"/>
    <cellStyle name="Normalny 2 2 9 2 3 12" xfId="47211" xr:uid="{00000000-0005-0000-0000-000086400000}"/>
    <cellStyle name="Normalny 2 2 9 2 3 2" xfId="1417" xr:uid="{00000000-0005-0000-0000-000087400000}"/>
    <cellStyle name="Normalny 2 2 9 2 3 2 2" xfId="4713" xr:uid="{00000000-0005-0000-0000-000088400000}"/>
    <cellStyle name="Normalny 2 2 9 2 3 2 2 2" xfId="11305" xr:uid="{00000000-0005-0000-0000-000089400000}"/>
    <cellStyle name="Normalny 2 2 9 2 3 2 2 3" xfId="19311" xr:uid="{00000000-0005-0000-0000-00008A400000}"/>
    <cellStyle name="Normalny 2 2 9 2 3 2 2 4" xfId="27316" xr:uid="{00000000-0005-0000-0000-00008B400000}"/>
    <cellStyle name="Normalny 2 2 9 2 3 2 2 5" xfId="35321" xr:uid="{00000000-0005-0000-0000-00008C400000}"/>
    <cellStyle name="Normalny 2 2 9 2 3 2 2 6" xfId="43326" xr:uid="{00000000-0005-0000-0000-00008D400000}"/>
    <cellStyle name="Normalny 2 2 9 2 3 2 2 7" xfId="51331" xr:uid="{00000000-0005-0000-0000-00008E400000}"/>
    <cellStyle name="Normalny 2 2 9 2 3 2 3" xfId="14576" xr:uid="{00000000-0005-0000-0000-00008F400000}"/>
    <cellStyle name="Normalny 2 2 9 2 3 2 3 2" xfId="22581" xr:uid="{00000000-0005-0000-0000-000090400000}"/>
    <cellStyle name="Normalny 2 2 9 2 3 2 3 3" xfId="30586" xr:uid="{00000000-0005-0000-0000-000091400000}"/>
    <cellStyle name="Normalny 2 2 9 2 3 2 3 4" xfId="38591" xr:uid="{00000000-0005-0000-0000-000092400000}"/>
    <cellStyle name="Normalny 2 2 9 2 3 2 3 5" xfId="46596" xr:uid="{00000000-0005-0000-0000-000093400000}"/>
    <cellStyle name="Normalny 2 2 9 2 3 2 3 6" xfId="54601" xr:uid="{00000000-0005-0000-0000-000094400000}"/>
    <cellStyle name="Normalny 2 2 9 2 3 2 4" xfId="8009" xr:uid="{00000000-0005-0000-0000-000095400000}"/>
    <cellStyle name="Normalny 2 2 9 2 3 2 5" xfId="16015" xr:uid="{00000000-0005-0000-0000-000096400000}"/>
    <cellStyle name="Normalny 2 2 9 2 3 2 6" xfId="24020" xr:uid="{00000000-0005-0000-0000-000097400000}"/>
    <cellStyle name="Normalny 2 2 9 2 3 2 7" xfId="32025" xr:uid="{00000000-0005-0000-0000-000098400000}"/>
    <cellStyle name="Normalny 2 2 9 2 3 2 8" xfId="40030" xr:uid="{00000000-0005-0000-0000-000099400000}"/>
    <cellStyle name="Normalny 2 2 9 2 3 2 9" xfId="48035" xr:uid="{00000000-0005-0000-0000-00009A400000}"/>
    <cellStyle name="Normalny 2 2 9 2 3 3" xfId="2241" xr:uid="{00000000-0005-0000-0000-00009B400000}"/>
    <cellStyle name="Normalny 2 2 9 2 3 3 2" xfId="5537" xr:uid="{00000000-0005-0000-0000-00009C400000}"/>
    <cellStyle name="Normalny 2 2 9 2 3 3 2 2" xfId="12129" xr:uid="{00000000-0005-0000-0000-00009D400000}"/>
    <cellStyle name="Normalny 2 2 9 2 3 3 2 3" xfId="20135" xr:uid="{00000000-0005-0000-0000-00009E400000}"/>
    <cellStyle name="Normalny 2 2 9 2 3 3 2 4" xfId="28140" xr:uid="{00000000-0005-0000-0000-00009F400000}"/>
    <cellStyle name="Normalny 2 2 9 2 3 3 2 5" xfId="36145" xr:uid="{00000000-0005-0000-0000-0000A0400000}"/>
    <cellStyle name="Normalny 2 2 9 2 3 3 2 6" xfId="44150" xr:uid="{00000000-0005-0000-0000-0000A1400000}"/>
    <cellStyle name="Normalny 2 2 9 2 3 3 2 7" xfId="52155" xr:uid="{00000000-0005-0000-0000-0000A2400000}"/>
    <cellStyle name="Normalny 2 2 9 2 3 3 3" xfId="8833" xr:uid="{00000000-0005-0000-0000-0000A3400000}"/>
    <cellStyle name="Normalny 2 2 9 2 3 3 4" xfId="16839" xr:uid="{00000000-0005-0000-0000-0000A4400000}"/>
    <cellStyle name="Normalny 2 2 9 2 3 3 5" xfId="24844" xr:uid="{00000000-0005-0000-0000-0000A5400000}"/>
    <cellStyle name="Normalny 2 2 9 2 3 3 6" xfId="32849" xr:uid="{00000000-0005-0000-0000-0000A6400000}"/>
    <cellStyle name="Normalny 2 2 9 2 3 3 7" xfId="40854" xr:uid="{00000000-0005-0000-0000-0000A7400000}"/>
    <cellStyle name="Normalny 2 2 9 2 3 3 8" xfId="48859" xr:uid="{00000000-0005-0000-0000-0000A8400000}"/>
    <cellStyle name="Normalny 2 2 9 2 3 4" xfId="3065" xr:uid="{00000000-0005-0000-0000-0000A9400000}"/>
    <cellStyle name="Normalny 2 2 9 2 3 4 2" xfId="6361" xr:uid="{00000000-0005-0000-0000-0000AA400000}"/>
    <cellStyle name="Normalny 2 2 9 2 3 4 2 2" xfId="12953" xr:uid="{00000000-0005-0000-0000-0000AB400000}"/>
    <cellStyle name="Normalny 2 2 9 2 3 4 2 3" xfId="20959" xr:uid="{00000000-0005-0000-0000-0000AC400000}"/>
    <cellStyle name="Normalny 2 2 9 2 3 4 2 4" xfId="28964" xr:uid="{00000000-0005-0000-0000-0000AD400000}"/>
    <cellStyle name="Normalny 2 2 9 2 3 4 2 5" xfId="36969" xr:uid="{00000000-0005-0000-0000-0000AE400000}"/>
    <cellStyle name="Normalny 2 2 9 2 3 4 2 6" xfId="44974" xr:uid="{00000000-0005-0000-0000-0000AF400000}"/>
    <cellStyle name="Normalny 2 2 9 2 3 4 2 7" xfId="52979" xr:uid="{00000000-0005-0000-0000-0000B0400000}"/>
    <cellStyle name="Normalny 2 2 9 2 3 4 3" xfId="9657" xr:uid="{00000000-0005-0000-0000-0000B1400000}"/>
    <cellStyle name="Normalny 2 2 9 2 3 4 4" xfId="17663" xr:uid="{00000000-0005-0000-0000-0000B2400000}"/>
    <cellStyle name="Normalny 2 2 9 2 3 4 5" xfId="25668" xr:uid="{00000000-0005-0000-0000-0000B3400000}"/>
    <cellStyle name="Normalny 2 2 9 2 3 4 6" xfId="33673" xr:uid="{00000000-0005-0000-0000-0000B4400000}"/>
    <cellStyle name="Normalny 2 2 9 2 3 4 7" xfId="41678" xr:uid="{00000000-0005-0000-0000-0000B5400000}"/>
    <cellStyle name="Normalny 2 2 9 2 3 4 8" xfId="49683" xr:uid="{00000000-0005-0000-0000-0000B6400000}"/>
    <cellStyle name="Normalny 2 2 9 2 3 5" xfId="3889" xr:uid="{00000000-0005-0000-0000-0000B7400000}"/>
    <cellStyle name="Normalny 2 2 9 2 3 5 2" xfId="10481" xr:uid="{00000000-0005-0000-0000-0000B8400000}"/>
    <cellStyle name="Normalny 2 2 9 2 3 5 3" xfId="18487" xr:uid="{00000000-0005-0000-0000-0000B9400000}"/>
    <cellStyle name="Normalny 2 2 9 2 3 5 4" xfId="26492" xr:uid="{00000000-0005-0000-0000-0000BA400000}"/>
    <cellStyle name="Normalny 2 2 9 2 3 5 5" xfId="34497" xr:uid="{00000000-0005-0000-0000-0000BB400000}"/>
    <cellStyle name="Normalny 2 2 9 2 3 5 6" xfId="42502" xr:uid="{00000000-0005-0000-0000-0000BC400000}"/>
    <cellStyle name="Normalny 2 2 9 2 3 5 7" xfId="50507" xr:uid="{00000000-0005-0000-0000-0000BD400000}"/>
    <cellStyle name="Normalny 2 2 9 2 3 6" xfId="13973" xr:uid="{00000000-0005-0000-0000-0000BE400000}"/>
    <cellStyle name="Normalny 2 2 9 2 3 6 2" xfId="21978" xr:uid="{00000000-0005-0000-0000-0000BF400000}"/>
    <cellStyle name="Normalny 2 2 9 2 3 6 3" xfId="29983" xr:uid="{00000000-0005-0000-0000-0000C0400000}"/>
    <cellStyle name="Normalny 2 2 9 2 3 6 4" xfId="37988" xr:uid="{00000000-0005-0000-0000-0000C1400000}"/>
    <cellStyle name="Normalny 2 2 9 2 3 6 5" xfId="45993" xr:uid="{00000000-0005-0000-0000-0000C2400000}"/>
    <cellStyle name="Normalny 2 2 9 2 3 6 6" xfId="53998" xr:uid="{00000000-0005-0000-0000-0000C3400000}"/>
    <cellStyle name="Normalny 2 2 9 2 3 7" xfId="7185" xr:uid="{00000000-0005-0000-0000-0000C4400000}"/>
    <cellStyle name="Normalny 2 2 9 2 3 8" xfId="15191" xr:uid="{00000000-0005-0000-0000-0000C5400000}"/>
    <cellStyle name="Normalny 2 2 9 2 3 9" xfId="23196" xr:uid="{00000000-0005-0000-0000-0000C6400000}"/>
    <cellStyle name="Normalny 2 2 9 2 4" xfId="1005" xr:uid="{00000000-0005-0000-0000-0000C7400000}"/>
    <cellStyle name="Normalny 2 2 9 2 4 2" xfId="4301" xr:uid="{00000000-0005-0000-0000-0000C8400000}"/>
    <cellStyle name="Normalny 2 2 9 2 4 2 2" xfId="10893" xr:uid="{00000000-0005-0000-0000-0000C9400000}"/>
    <cellStyle name="Normalny 2 2 9 2 4 2 3" xfId="18899" xr:uid="{00000000-0005-0000-0000-0000CA400000}"/>
    <cellStyle name="Normalny 2 2 9 2 4 2 4" xfId="26904" xr:uid="{00000000-0005-0000-0000-0000CB400000}"/>
    <cellStyle name="Normalny 2 2 9 2 4 2 5" xfId="34909" xr:uid="{00000000-0005-0000-0000-0000CC400000}"/>
    <cellStyle name="Normalny 2 2 9 2 4 2 6" xfId="42914" xr:uid="{00000000-0005-0000-0000-0000CD400000}"/>
    <cellStyle name="Normalny 2 2 9 2 4 2 7" xfId="50919" xr:uid="{00000000-0005-0000-0000-0000CE400000}"/>
    <cellStyle name="Normalny 2 2 9 2 4 3" xfId="14176" xr:uid="{00000000-0005-0000-0000-0000CF400000}"/>
    <cellStyle name="Normalny 2 2 9 2 4 3 2" xfId="22181" xr:uid="{00000000-0005-0000-0000-0000D0400000}"/>
    <cellStyle name="Normalny 2 2 9 2 4 3 3" xfId="30186" xr:uid="{00000000-0005-0000-0000-0000D1400000}"/>
    <cellStyle name="Normalny 2 2 9 2 4 3 4" xfId="38191" xr:uid="{00000000-0005-0000-0000-0000D2400000}"/>
    <cellStyle name="Normalny 2 2 9 2 4 3 5" xfId="46196" xr:uid="{00000000-0005-0000-0000-0000D3400000}"/>
    <cellStyle name="Normalny 2 2 9 2 4 3 6" xfId="54201" xr:uid="{00000000-0005-0000-0000-0000D4400000}"/>
    <cellStyle name="Normalny 2 2 9 2 4 4" xfId="7597" xr:uid="{00000000-0005-0000-0000-0000D5400000}"/>
    <cellStyle name="Normalny 2 2 9 2 4 5" xfId="15603" xr:uid="{00000000-0005-0000-0000-0000D6400000}"/>
    <cellStyle name="Normalny 2 2 9 2 4 6" xfId="23608" xr:uid="{00000000-0005-0000-0000-0000D7400000}"/>
    <cellStyle name="Normalny 2 2 9 2 4 7" xfId="31613" xr:uid="{00000000-0005-0000-0000-0000D8400000}"/>
    <cellStyle name="Normalny 2 2 9 2 4 8" xfId="39618" xr:uid="{00000000-0005-0000-0000-0000D9400000}"/>
    <cellStyle name="Normalny 2 2 9 2 4 9" xfId="47623" xr:uid="{00000000-0005-0000-0000-0000DA400000}"/>
    <cellStyle name="Normalny 2 2 9 2 5" xfId="1829" xr:uid="{00000000-0005-0000-0000-0000DB400000}"/>
    <cellStyle name="Normalny 2 2 9 2 5 2" xfId="5125" xr:uid="{00000000-0005-0000-0000-0000DC400000}"/>
    <cellStyle name="Normalny 2 2 9 2 5 2 2" xfId="11717" xr:uid="{00000000-0005-0000-0000-0000DD400000}"/>
    <cellStyle name="Normalny 2 2 9 2 5 2 3" xfId="19723" xr:uid="{00000000-0005-0000-0000-0000DE400000}"/>
    <cellStyle name="Normalny 2 2 9 2 5 2 4" xfId="27728" xr:uid="{00000000-0005-0000-0000-0000DF400000}"/>
    <cellStyle name="Normalny 2 2 9 2 5 2 5" xfId="35733" xr:uid="{00000000-0005-0000-0000-0000E0400000}"/>
    <cellStyle name="Normalny 2 2 9 2 5 2 6" xfId="43738" xr:uid="{00000000-0005-0000-0000-0000E1400000}"/>
    <cellStyle name="Normalny 2 2 9 2 5 2 7" xfId="51743" xr:uid="{00000000-0005-0000-0000-0000E2400000}"/>
    <cellStyle name="Normalny 2 2 9 2 5 3" xfId="13573" xr:uid="{00000000-0005-0000-0000-0000E3400000}"/>
    <cellStyle name="Normalny 2 2 9 2 5 3 2" xfId="21578" xr:uid="{00000000-0005-0000-0000-0000E4400000}"/>
    <cellStyle name="Normalny 2 2 9 2 5 3 3" xfId="29583" xr:uid="{00000000-0005-0000-0000-0000E5400000}"/>
    <cellStyle name="Normalny 2 2 9 2 5 3 4" xfId="37588" xr:uid="{00000000-0005-0000-0000-0000E6400000}"/>
    <cellStyle name="Normalny 2 2 9 2 5 3 5" xfId="45593" xr:uid="{00000000-0005-0000-0000-0000E7400000}"/>
    <cellStyle name="Normalny 2 2 9 2 5 3 6" xfId="53598" xr:uid="{00000000-0005-0000-0000-0000E8400000}"/>
    <cellStyle name="Normalny 2 2 9 2 5 4" xfId="8421" xr:uid="{00000000-0005-0000-0000-0000E9400000}"/>
    <cellStyle name="Normalny 2 2 9 2 5 5" xfId="16427" xr:uid="{00000000-0005-0000-0000-0000EA400000}"/>
    <cellStyle name="Normalny 2 2 9 2 5 6" xfId="24432" xr:uid="{00000000-0005-0000-0000-0000EB400000}"/>
    <cellStyle name="Normalny 2 2 9 2 5 7" xfId="32437" xr:uid="{00000000-0005-0000-0000-0000EC400000}"/>
    <cellStyle name="Normalny 2 2 9 2 5 8" xfId="40442" xr:uid="{00000000-0005-0000-0000-0000ED400000}"/>
    <cellStyle name="Normalny 2 2 9 2 5 9" xfId="48447" xr:uid="{00000000-0005-0000-0000-0000EE400000}"/>
    <cellStyle name="Normalny 2 2 9 2 6" xfId="2653" xr:uid="{00000000-0005-0000-0000-0000EF400000}"/>
    <cellStyle name="Normalny 2 2 9 2 6 2" xfId="5949" xr:uid="{00000000-0005-0000-0000-0000F0400000}"/>
    <cellStyle name="Normalny 2 2 9 2 6 2 2" xfId="12541" xr:uid="{00000000-0005-0000-0000-0000F1400000}"/>
    <cellStyle name="Normalny 2 2 9 2 6 2 3" xfId="20547" xr:uid="{00000000-0005-0000-0000-0000F2400000}"/>
    <cellStyle name="Normalny 2 2 9 2 6 2 4" xfId="28552" xr:uid="{00000000-0005-0000-0000-0000F3400000}"/>
    <cellStyle name="Normalny 2 2 9 2 6 2 5" xfId="36557" xr:uid="{00000000-0005-0000-0000-0000F4400000}"/>
    <cellStyle name="Normalny 2 2 9 2 6 2 6" xfId="44562" xr:uid="{00000000-0005-0000-0000-0000F5400000}"/>
    <cellStyle name="Normalny 2 2 9 2 6 2 7" xfId="52567" xr:uid="{00000000-0005-0000-0000-0000F6400000}"/>
    <cellStyle name="Normalny 2 2 9 2 6 3" xfId="9245" xr:uid="{00000000-0005-0000-0000-0000F7400000}"/>
    <cellStyle name="Normalny 2 2 9 2 6 4" xfId="17251" xr:uid="{00000000-0005-0000-0000-0000F8400000}"/>
    <cellStyle name="Normalny 2 2 9 2 6 5" xfId="25256" xr:uid="{00000000-0005-0000-0000-0000F9400000}"/>
    <cellStyle name="Normalny 2 2 9 2 6 6" xfId="33261" xr:uid="{00000000-0005-0000-0000-0000FA400000}"/>
    <cellStyle name="Normalny 2 2 9 2 6 7" xfId="41266" xr:uid="{00000000-0005-0000-0000-0000FB400000}"/>
    <cellStyle name="Normalny 2 2 9 2 6 8" xfId="49271" xr:uid="{00000000-0005-0000-0000-0000FC400000}"/>
    <cellStyle name="Normalny 2 2 9 2 7" xfId="3477" xr:uid="{00000000-0005-0000-0000-0000FD400000}"/>
    <cellStyle name="Normalny 2 2 9 2 7 2" xfId="10069" xr:uid="{00000000-0005-0000-0000-0000FE400000}"/>
    <cellStyle name="Normalny 2 2 9 2 7 3" xfId="18075" xr:uid="{00000000-0005-0000-0000-0000FF400000}"/>
    <cellStyle name="Normalny 2 2 9 2 7 4" xfId="26080" xr:uid="{00000000-0005-0000-0000-000000410000}"/>
    <cellStyle name="Normalny 2 2 9 2 7 5" xfId="34085" xr:uid="{00000000-0005-0000-0000-000001410000}"/>
    <cellStyle name="Normalny 2 2 9 2 7 6" xfId="42090" xr:uid="{00000000-0005-0000-0000-000002410000}"/>
    <cellStyle name="Normalny 2 2 9 2 7 7" xfId="50095" xr:uid="{00000000-0005-0000-0000-000003410000}"/>
    <cellStyle name="Normalny 2 2 9 2 8" xfId="13367" xr:uid="{00000000-0005-0000-0000-000004410000}"/>
    <cellStyle name="Normalny 2 2 9 2 8 2" xfId="21372" xr:uid="{00000000-0005-0000-0000-000005410000}"/>
    <cellStyle name="Normalny 2 2 9 2 8 3" xfId="29377" xr:uid="{00000000-0005-0000-0000-000006410000}"/>
    <cellStyle name="Normalny 2 2 9 2 8 4" xfId="37382" xr:uid="{00000000-0005-0000-0000-000007410000}"/>
    <cellStyle name="Normalny 2 2 9 2 8 5" xfId="45387" xr:uid="{00000000-0005-0000-0000-000008410000}"/>
    <cellStyle name="Normalny 2 2 9 2 8 6" xfId="53392" xr:uid="{00000000-0005-0000-0000-000009410000}"/>
    <cellStyle name="Normalny 2 2 9 2 9" xfId="6773" xr:uid="{00000000-0005-0000-0000-00000A410000}"/>
    <cellStyle name="Normalny 2 2 9 3" xfId="290" xr:uid="{00000000-0005-0000-0000-00000B410000}"/>
    <cellStyle name="Normalny 2 2 9 3 10" xfId="22893" xr:uid="{00000000-0005-0000-0000-00000C410000}"/>
    <cellStyle name="Normalny 2 2 9 3 11" xfId="30898" xr:uid="{00000000-0005-0000-0000-00000D410000}"/>
    <cellStyle name="Normalny 2 2 9 3 12" xfId="38903" xr:uid="{00000000-0005-0000-0000-00000E410000}"/>
    <cellStyle name="Normalny 2 2 9 3 13" xfId="46908" xr:uid="{00000000-0005-0000-0000-00000F410000}"/>
    <cellStyle name="Normalny 2 2 9 3 2" xfId="702" xr:uid="{00000000-0005-0000-0000-000010410000}"/>
    <cellStyle name="Normalny 2 2 9 3 2 10" xfId="31310" xr:uid="{00000000-0005-0000-0000-000011410000}"/>
    <cellStyle name="Normalny 2 2 9 3 2 11" xfId="39315" xr:uid="{00000000-0005-0000-0000-000012410000}"/>
    <cellStyle name="Normalny 2 2 9 3 2 12" xfId="47320" xr:uid="{00000000-0005-0000-0000-000013410000}"/>
    <cellStyle name="Normalny 2 2 9 3 2 2" xfId="1526" xr:uid="{00000000-0005-0000-0000-000014410000}"/>
    <cellStyle name="Normalny 2 2 9 3 2 2 2" xfId="4822" xr:uid="{00000000-0005-0000-0000-000015410000}"/>
    <cellStyle name="Normalny 2 2 9 3 2 2 2 2" xfId="11414" xr:uid="{00000000-0005-0000-0000-000016410000}"/>
    <cellStyle name="Normalny 2 2 9 3 2 2 2 3" xfId="19420" xr:uid="{00000000-0005-0000-0000-000017410000}"/>
    <cellStyle name="Normalny 2 2 9 3 2 2 2 4" xfId="27425" xr:uid="{00000000-0005-0000-0000-000018410000}"/>
    <cellStyle name="Normalny 2 2 9 3 2 2 2 5" xfId="35430" xr:uid="{00000000-0005-0000-0000-000019410000}"/>
    <cellStyle name="Normalny 2 2 9 3 2 2 2 6" xfId="43435" xr:uid="{00000000-0005-0000-0000-00001A410000}"/>
    <cellStyle name="Normalny 2 2 9 3 2 2 2 7" xfId="51440" xr:uid="{00000000-0005-0000-0000-00001B410000}"/>
    <cellStyle name="Normalny 2 2 9 3 2 2 3" xfId="8118" xr:uid="{00000000-0005-0000-0000-00001C410000}"/>
    <cellStyle name="Normalny 2 2 9 3 2 2 4" xfId="16124" xr:uid="{00000000-0005-0000-0000-00001D410000}"/>
    <cellStyle name="Normalny 2 2 9 3 2 2 5" xfId="24129" xr:uid="{00000000-0005-0000-0000-00001E410000}"/>
    <cellStyle name="Normalny 2 2 9 3 2 2 6" xfId="32134" xr:uid="{00000000-0005-0000-0000-00001F410000}"/>
    <cellStyle name="Normalny 2 2 9 3 2 2 7" xfId="40139" xr:uid="{00000000-0005-0000-0000-000020410000}"/>
    <cellStyle name="Normalny 2 2 9 3 2 2 8" xfId="48144" xr:uid="{00000000-0005-0000-0000-000021410000}"/>
    <cellStyle name="Normalny 2 2 9 3 2 3" xfId="2350" xr:uid="{00000000-0005-0000-0000-000022410000}"/>
    <cellStyle name="Normalny 2 2 9 3 2 3 2" xfId="5646" xr:uid="{00000000-0005-0000-0000-000023410000}"/>
    <cellStyle name="Normalny 2 2 9 3 2 3 2 2" xfId="12238" xr:uid="{00000000-0005-0000-0000-000024410000}"/>
    <cellStyle name="Normalny 2 2 9 3 2 3 2 3" xfId="20244" xr:uid="{00000000-0005-0000-0000-000025410000}"/>
    <cellStyle name="Normalny 2 2 9 3 2 3 2 4" xfId="28249" xr:uid="{00000000-0005-0000-0000-000026410000}"/>
    <cellStyle name="Normalny 2 2 9 3 2 3 2 5" xfId="36254" xr:uid="{00000000-0005-0000-0000-000027410000}"/>
    <cellStyle name="Normalny 2 2 9 3 2 3 2 6" xfId="44259" xr:uid="{00000000-0005-0000-0000-000028410000}"/>
    <cellStyle name="Normalny 2 2 9 3 2 3 2 7" xfId="52264" xr:uid="{00000000-0005-0000-0000-000029410000}"/>
    <cellStyle name="Normalny 2 2 9 3 2 3 3" xfId="8942" xr:uid="{00000000-0005-0000-0000-00002A410000}"/>
    <cellStyle name="Normalny 2 2 9 3 2 3 4" xfId="16948" xr:uid="{00000000-0005-0000-0000-00002B410000}"/>
    <cellStyle name="Normalny 2 2 9 3 2 3 5" xfId="24953" xr:uid="{00000000-0005-0000-0000-00002C410000}"/>
    <cellStyle name="Normalny 2 2 9 3 2 3 6" xfId="32958" xr:uid="{00000000-0005-0000-0000-00002D410000}"/>
    <cellStyle name="Normalny 2 2 9 3 2 3 7" xfId="40963" xr:uid="{00000000-0005-0000-0000-00002E410000}"/>
    <cellStyle name="Normalny 2 2 9 3 2 3 8" xfId="48968" xr:uid="{00000000-0005-0000-0000-00002F410000}"/>
    <cellStyle name="Normalny 2 2 9 3 2 4" xfId="3174" xr:uid="{00000000-0005-0000-0000-000030410000}"/>
    <cellStyle name="Normalny 2 2 9 3 2 4 2" xfId="6470" xr:uid="{00000000-0005-0000-0000-000031410000}"/>
    <cellStyle name="Normalny 2 2 9 3 2 4 2 2" xfId="13062" xr:uid="{00000000-0005-0000-0000-000032410000}"/>
    <cellStyle name="Normalny 2 2 9 3 2 4 2 3" xfId="21068" xr:uid="{00000000-0005-0000-0000-000033410000}"/>
    <cellStyle name="Normalny 2 2 9 3 2 4 2 4" xfId="29073" xr:uid="{00000000-0005-0000-0000-000034410000}"/>
    <cellStyle name="Normalny 2 2 9 3 2 4 2 5" xfId="37078" xr:uid="{00000000-0005-0000-0000-000035410000}"/>
    <cellStyle name="Normalny 2 2 9 3 2 4 2 6" xfId="45083" xr:uid="{00000000-0005-0000-0000-000036410000}"/>
    <cellStyle name="Normalny 2 2 9 3 2 4 2 7" xfId="53088" xr:uid="{00000000-0005-0000-0000-000037410000}"/>
    <cellStyle name="Normalny 2 2 9 3 2 4 3" xfId="9766" xr:uid="{00000000-0005-0000-0000-000038410000}"/>
    <cellStyle name="Normalny 2 2 9 3 2 4 4" xfId="17772" xr:uid="{00000000-0005-0000-0000-000039410000}"/>
    <cellStyle name="Normalny 2 2 9 3 2 4 5" xfId="25777" xr:uid="{00000000-0005-0000-0000-00003A410000}"/>
    <cellStyle name="Normalny 2 2 9 3 2 4 6" xfId="33782" xr:uid="{00000000-0005-0000-0000-00003B410000}"/>
    <cellStyle name="Normalny 2 2 9 3 2 4 7" xfId="41787" xr:uid="{00000000-0005-0000-0000-00003C410000}"/>
    <cellStyle name="Normalny 2 2 9 3 2 4 8" xfId="49792" xr:uid="{00000000-0005-0000-0000-00003D410000}"/>
    <cellStyle name="Normalny 2 2 9 3 2 5" xfId="3998" xr:uid="{00000000-0005-0000-0000-00003E410000}"/>
    <cellStyle name="Normalny 2 2 9 3 2 5 2" xfId="10590" xr:uid="{00000000-0005-0000-0000-00003F410000}"/>
    <cellStyle name="Normalny 2 2 9 3 2 5 3" xfId="18596" xr:uid="{00000000-0005-0000-0000-000040410000}"/>
    <cellStyle name="Normalny 2 2 9 3 2 5 4" xfId="26601" xr:uid="{00000000-0005-0000-0000-000041410000}"/>
    <cellStyle name="Normalny 2 2 9 3 2 5 5" xfId="34606" xr:uid="{00000000-0005-0000-0000-000042410000}"/>
    <cellStyle name="Normalny 2 2 9 3 2 5 6" xfId="42611" xr:uid="{00000000-0005-0000-0000-000043410000}"/>
    <cellStyle name="Normalny 2 2 9 3 2 5 7" xfId="50616" xr:uid="{00000000-0005-0000-0000-000044410000}"/>
    <cellStyle name="Normalny 2 2 9 3 2 6" xfId="14276" xr:uid="{00000000-0005-0000-0000-000045410000}"/>
    <cellStyle name="Normalny 2 2 9 3 2 6 2" xfId="22281" xr:uid="{00000000-0005-0000-0000-000046410000}"/>
    <cellStyle name="Normalny 2 2 9 3 2 6 3" xfId="30286" xr:uid="{00000000-0005-0000-0000-000047410000}"/>
    <cellStyle name="Normalny 2 2 9 3 2 6 4" xfId="38291" xr:uid="{00000000-0005-0000-0000-000048410000}"/>
    <cellStyle name="Normalny 2 2 9 3 2 6 5" xfId="46296" xr:uid="{00000000-0005-0000-0000-000049410000}"/>
    <cellStyle name="Normalny 2 2 9 3 2 6 6" xfId="54301" xr:uid="{00000000-0005-0000-0000-00004A410000}"/>
    <cellStyle name="Normalny 2 2 9 3 2 7" xfId="7294" xr:uid="{00000000-0005-0000-0000-00004B410000}"/>
    <cellStyle name="Normalny 2 2 9 3 2 8" xfId="15300" xr:uid="{00000000-0005-0000-0000-00004C410000}"/>
    <cellStyle name="Normalny 2 2 9 3 2 9" xfId="23305" xr:uid="{00000000-0005-0000-0000-00004D410000}"/>
    <cellStyle name="Normalny 2 2 9 3 3" xfId="1114" xr:uid="{00000000-0005-0000-0000-00004E410000}"/>
    <cellStyle name="Normalny 2 2 9 3 3 2" xfId="4410" xr:uid="{00000000-0005-0000-0000-00004F410000}"/>
    <cellStyle name="Normalny 2 2 9 3 3 2 2" xfId="11002" xr:uid="{00000000-0005-0000-0000-000050410000}"/>
    <cellStyle name="Normalny 2 2 9 3 3 2 3" xfId="19008" xr:uid="{00000000-0005-0000-0000-000051410000}"/>
    <cellStyle name="Normalny 2 2 9 3 3 2 4" xfId="27013" xr:uid="{00000000-0005-0000-0000-000052410000}"/>
    <cellStyle name="Normalny 2 2 9 3 3 2 5" xfId="35018" xr:uid="{00000000-0005-0000-0000-000053410000}"/>
    <cellStyle name="Normalny 2 2 9 3 3 2 6" xfId="43023" xr:uid="{00000000-0005-0000-0000-000054410000}"/>
    <cellStyle name="Normalny 2 2 9 3 3 2 7" xfId="51028" xr:uid="{00000000-0005-0000-0000-000055410000}"/>
    <cellStyle name="Normalny 2 2 9 3 3 3" xfId="7706" xr:uid="{00000000-0005-0000-0000-000056410000}"/>
    <cellStyle name="Normalny 2 2 9 3 3 4" xfId="15712" xr:uid="{00000000-0005-0000-0000-000057410000}"/>
    <cellStyle name="Normalny 2 2 9 3 3 5" xfId="23717" xr:uid="{00000000-0005-0000-0000-000058410000}"/>
    <cellStyle name="Normalny 2 2 9 3 3 6" xfId="31722" xr:uid="{00000000-0005-0000-0000-000059410000}"/>
    <cellStyle name="Normalny 2 2 9 3 3 7" xfId="39727" xr:uid="{00000000-0005-0000-0000-00005A410000}"/>
    <cellStyle name="Normalny 2 2 9 3 3 8" xfId="47732" xr:uid="{00000000-0005-0000-0000-00005B410000}"/>
    <cellStyle name="Normalny 2 2 9 3 4" xfId="1938" xr:uid="{00000000-0005-0000-0000-00005C410000}"/>
    <cellStyle name="Normalny 2 2 9 3 4 2" xfId="5234" xr:uid="{00000000-0005-0000-0000-00005D410000}"/>
    <cellStyle name="Normalny 2 2 9 3 4 2 2" xfId="11826" xr:uid="{00000000-0005-0000-0000-00005E410000}"/>
    <cellStyle name="Normalny 2 2 9 3 4 2 3" xfId="19832" xr:uid="{00000000-0005-0000-0000-00005F410000}"/>
    <cellStyle name="Normalny 2 2 9 3 4 2 4" xfId="27837" xr:uid="{00000000-0005-0000-0000-000060410000}"/>
    <cellStyle name="Normalny 2 2 9 3 4 2 5" xfId="35842" xr:uid="{00000000-0005-0000-0000-000061410000}"/>
    <cellStyle name="Normalny 2 2 9 3 4 2 6" xfId="43847" xr:uid="{00000000-0005-0000-0000-000062410000}"/>
    <cellStyle name="Normalny 2 2 9 3 4 2 7" xfId="51852" xr:uid="{00000000-0005-0000-0000-000063410000}"/>
    <cellStyle name="Normalny 2 2 9 3 4 3" xfId="8530" xr:uid="{00000000-0005-0000-0000-000064410000}"/>
    <cellStyle name="Normalny 2 2 9 3 4 4" xfId="16536" xr:uid="{00000000-0005-0000-0000-000065410000}"/>
    <cellStyle name="Normalny 2 2 9 3 4 5" xfId="24541" xr:uid="{00000000-0005-0000-0000-000066410000}"/>
    <cellStyle name="Normalny 2 2 9 3 4 6" xfId="32546" xr:uid="{00000000-0005-0000-0000-000067410000}"/>
    <cellStyle name="Normalny 2 2 9 3 4 7" xfId="40551" xr:uid="{00000000-0005-0000-0000-000068410000}"/>
    <cellStyle name="Normalny 2 2 9 3 4 8" xfId="48556" xr:uid="{00000000-0005-0000-0000-000069410000}"/>
    <cellStyle name="Normalny 2 2 9 3 5" xfId="2762" xr:uid="{00000000-0005-0000-0000-00006A410000}"/>
    <cellStyle name="Normalny 2 2 9 3 5 2" xfId="6058" xr:uid="{00000000-0005-0000-0000-00006B410000}"/>
    <cellStyle name="Normalny 2 2 9 3 5 2 2" xfId="12650" xr:uid="{00000000-0005-0000-0000-00006C410000}"/>
    <cellStyle name="Normalny 2 2 9 3 5 2 3" xfId="20656" xr:uid="{00000000-0005-0000-0000-00006D410000}"/>
    <cellStyle name="Normalny 2 2 9 3 5 2 4" xfId="28661" xr:uid="{00000000-0005-0000-0000-00006E410000}"/>
    <cellStyle name="Normalny 2 2 9 3 5 2 5" xfId="36666" xr:uid="{00000000-0005-0000-0000-00006F410000}"/>
    <cellStyle name="Normalny 2 2 9 3 5 2 6" xfId="44671" xr:uid="{00000000-0005-0000-0000-000070410000}"/>
    <cellStyle name="Normalny 2 2 9 3 5 2 7" xfId="52676" xr:uid="{00000000-0005-0000-0000-000071410000}"/>
    <cellStyle name="Normalny 2 2 9 3 5 3" xfId="9354" xr:uid="{00000000-0005-0000-0000-000072410000}"/>
    <cellStyle name="Normalny 2 2 9 3 5 4" xfId="17360" xr:uid="{00000000-0005-0000-0000-000073410000}"/>
    <cellStyle name="Normalny 2 2 9 3 5 5" xfId="25365" xr:uid="{00000000-0005-0000-0000-000074410000}"/>
    <cellStyle name="Normalny 2 2 9 3 5 6" xfId="33370" xr:uid="{00000000-0005-0000-0000-000075410000}"/>
    <cellStyle name="Normalny 2 2 9 3 5 7" xfId="41375" xr:uid="{00000000-0005-0000-0000-000076410000}"/>
    <cellStyle name="Normalny 2 2 9 3 5 8" xfId="49380" xr:uid="{00000000-0005-0000-0000-000077410000}"/>
    <cellStyle name="Normalny 2 2 9 3 6" xfId="3586" xr:uid="{00000000-0005-0000-0000-000078410000}"/>
    <cellStyle name="Normalny 2 2 9 3 6 2" xfId="10178" xr:uid="{00000000-0005-0000-0000-000079410000}"/>
    <cellStyle name="Normalny 2 2 9 3 6 3" xfId="18184" xr:uid="{00000000-0005-0000-0000-00007A410000}"/>
    <cellStyle name="Normalny 2 2 9 3 6 4" xfId="26189" xr:uid="{00000000-0005-0000-0000-00007B410000}"/>
    <cellStyle name="Normalny 2 2 9 3 6 5" xfId="34194" xr:uid="{00000000-0005-0000-0000-00007C410000}"/>
    <cellStyle name="Normalny 2 2 9 3 6 6" xfId="42199" xr:uid="{00000000-0005-0000-0000-00007D410000}"/>
    <cellStyle name="Normalny 2 2 9 3 6 7" xfId="50204" xr:uid="{00000000-0005-0000-0000-00007E410000}"/>
    <cellStyle name="Normalny 2 2 9 3 7" xfId="13673" xr:uid="{00000000-0005-0000-0000-00007F410000}"/>
    <cellStyle name="Normalny 2 2 9 3 7 2" xfId="21678" xr:uid="{00000000-0005-0000-0000-000080410000}"/>
    <cellStyle name="Normalny 2 2 9 3 7 3" xfId="29683" xr:uid="{00000000-0005-0000-0000-000081410000}"/>
    <cellStyle name="Normalny 2 2 9 3 7 4" xfId="37688" xr:uid="{00000000-0005-0000-0000-000082410000}"/>
    <cellStyle name="Normalny 2 2 9 3 7 5" xfId="45693" xr:uid="{00000000-0005-0000-0000-000083410000}"/>
    <cellStyle name="Normalny 2 2 9 3 7 6" xfId="53698" xr:uid="{00000000-0005-0000-0000-000084410000}"/>
    <cellStyle name="Normalny 2 2 9 3 8" xfId="6882" xr:uid="{00000000-0005-0000-0000-000085410000}"/>
    <cellStyle name="Normalny 2 2 9 3 9" xfId="14888" xr:uid="{00000000-0005-0000-0000-000086410000}"/>
    <cellStyle name="Normalny 2 2 9 4" xfId="496" xr:uid="{00000000-0005-0000-0000-000087410000}"/>
    <cellStyle name="Normalny 2 2 9 4 10" xfId="31104" xr:uid="{00000000-0005-0000-0000-000088410000}"/>
    <cellStyle name="Normalny 2 2 9 4 11" xfId="39109" xr:uid="{00000000-0005-0000-0000-000089410000}"/>
    <cellStyle name="Normalny 2 2 9 4 12" xfId="47114" xr:uid="{00000000-0005-0000-0000-00008A410000}"/>
    <cellStyle name="Normalny 2 2 9 4 2" xfId="1320" xr:uid="{00000000-0005-0000-0000-00008B410000}"/>
    <cellStyle name="Normalny 2 2 9 4 2 2" xfId="4616" xr:uid="{00000000-0005-0000-0000-00008C410000}"/>
    <cellStyle name="Normalny 2 2 9 4 2 2 2" xfId="11208" xr:uid="{00000000-0005-0000-0000-00008D410000}"/>
    <cellStyle name="Normalny 2 2 9 4 2 2 3" xfId="19214" xr:uid="{00000000-0005-0000-0000-00008E410000}"/>
    <cellStyle name="Normalny 2 2 9 4 2 2 4" xfId="27219" xr:uid="{00000000-0005-0000-0000-00008F410000}"/>
    <cellStyle name="Normalny 2 2 9 4 2 2 5" xfId="35224" xr:uid="{00000000-0005-0000-0000-000090410000}"/>
    <cellStyle name="Normalny 2 2 9 4 2 2 6" xfId="43229" xr:uid="{00000000-0005-0000-0000-000091410000}"/>
    <cellStyle name="Normalny 2 2 9 4 2 2 7" xfId="51234" xr:uid="{00000000-0005-0000-0000-000092410000}"/>
    <cellStyle name="Normalny 2 2 9 4 2 3" xfId="14479" xr:uid="{00000000-0005-0000-0000-000093410000}"/>
    <cellStyle name="Normalny 2 2 9 4 2 3 2" xfId="22484" xr:uid="{00000000-0005-0000-0000-000094410000}"/>
    <cellStyle name="Normalny 2 2 9 4 2 3 3" xfId="30489" xr:uid="{00000000-0005-0000-0000-000095410000}"/>
    <cellStyle name="Normalny 2 2 9 4 2 3 4" xfId="38494" xr:uid="{00000000-0005-0000-0000-000096410000}"/>
    <cellStyle name="Normalny 2 2 9 4 2 3 5" xfId="46499" xr:uid="{00000000-0005-0000-0000-000097410000}"/>
    <cellStyle name="Normalny 2 2 9 4 2 3 6" xfId="54504" xr:uid="{00000000-0005-0000-0000-000098410000}"/>
    <cellStyle name="Normalny 2 2 9 4 2 4" xfId="7912" xr:uid="{00000000-0005-0000-0000-000099410000}"/>
    <cellStyle name="Normalny 2 2 9 4 2 5" xfId="15918" xr:uid="{00000000-0005-0000-0000-00009A410000}"/>
    <cellStyle name="Normalny 2 2 9 4 2 6" xfId="23923" xr:uid="{00000000-0005-0000-0000-00009B410000}"/>
    <cellStyle name="Normalny 2 2 9 4 2 7" xfId="31928" xr:uid="{00000000-0005-0000-0000-00009C410000}"/>
    <cellStyle name="Normalny 2 2 9 4 2 8" xfId="39933" xr:uid="{00000000-0005-0000-0000-00009D410000}"/>
    <cellStyle name="Normalny 2 2 9 4 2 9" xfId="47938" xr:uid="{00000000-0005-0000-0000-00009E410000}"/>
    <cellStyle name="Normalny 2 2 9 4 3" xfId="2144" xr:uid="{00000000-0005-0000-0000-00009F410000}"/>
    <cellStyle name="Normalny 2 2 9 4 3 2" xfId="5440" xr:uid="{00000000-0005-0000-0000-0000A0410000}"/>
    <cellStyle name="Normalny 2 2 9 4 3 2 2" xfId="12032" xr:uid="{00000000-0005-0000-0000-0000A1410000}"/>
    <cellStyle name="Normalny 2 2 9 4 3 2 3" xfId="20038" xr:uid="{00000000-0005-0000-0000-0000A2410000}"/>
    <cellStyle name="Normalny 2 2 9 4 3 2 4" xfId="28043" xr:uid="{00000000-0005-0000-0000-0000A3410000}"/>
    <cellStyle name="Normalny 2 2 9 4 3 2 5" xfId="36048" xr:uid="{00000000-0005-0000-0000-0000A4410000}"/>
    <cellStyle name="Normalny 2 2 9 4 3 2 6" xfId="44053" xr:uid="{00000000-0005-0000-0000-0000A5410000}"/>
    <cellStyle name="Normalny 2 2 9 4 3 2 7" xfId="52058" xr:uid="{00000000-0005-0000-0000-0000A6410000}"/>
    <cellStyle name="Normalny 2 2 9 4 3 3" xfId="8736" xr:uid="{00000000-0005-0000-0000-0000A7410000}"/>
    <cellStyle name="Normalny 2 2 9 4 3 4" xfId="16742" xr:uid="{00000000-0005-0000-0000-0000A8410000}"/>
    <cellStyle name="Normalny 2 2 9 4 3 5" xfId="24747" xr:uid="{00000000-0005-0000-0000-0000A9410000}"/>
    <cellStyle name="Normalny 2 2 9 4 3 6" xfId="32752" xr:uid="{00000000-0005-0000-0000-0000AA410000}"/>
    <cellStyle name="Normalny 2 2 9 4 3 7" xfId="40757" xr:uid="{00000000-0005-0000-0000-0000AB410000}"/>
    <cellStyle name="Normalny 2 2 9 4 3 8" xfId="48762" xr:uid="{00000000-0005-0000-0000-0000AC410000}"/>
    <cellStyle name="Normalny 2 2 9 4 4" xfId="2968" xr:uid="{00000000-0005-0000-0000-0000AD410000}"/>
    <cellStyle name="Normalny 2 2 9 4 4 2" xfId="6264" xr:uid="{00000000-0005-0000-0000-0000AE410000}"/>
    <cellStyle name="Normalny 2 2 9 4 4 2 2" xfId="12856" xr:uid="{00000000-0005-0000-0000-0000AF410000}"/>
    <cellStyle name="Normalny 2 2 9 4 4 2 3" xfId="20862" xr:uid="{00000000-0005-0000-0000-0000B0410000}"/>
    <cellStyle name="Normalny 2 2 9 4 4 2 4" xfId="28867" xr:uid="{00000000-0005-0000-0000-0000B1410000}"/>
    <cellStyle name="Normalny 2 2 9 4 4 2 5" xfId="36872" xr:uid="{00000000-0005-0000-0000-0000B2410000}"/>
    <cellStyle name="Normalny 2 2 9 4 4 2 6" xfId="44877" xr:uid="{00000000-0005-0000-0000-0000B3410000}"/>
    <cellStyle name="Normalny 2 2 9 4 4 2 7" xfId="52882" xr:uid="{00000000-0005-0000-0000-0000B4410000}"/>
    <cellStyle name="Normalny 2 2 9 4 4 3" xfId="9560" xr:uid="{00000000-0005-0000-0000-0000B5410000}"/>
    <cellStyle name="Normalny 2 2 9 4 4 4" xfId="17566" xr:uid="{00000000-0005-0000-0000-0000B6410000}"/>
    <cellStyle name="Normalny 2 2 9 4 4 5" xfId="25571" xr:uid="{00000000-0005-0000-0000-0000B7410000}"/>
    <cellStyle name="Normalny 2 2 9 4 4 6" xfId="33576" xr:uid="{00000000-0005-0000-0000-0000B8410000}"/>
    <cellStyle name="Normalny 2 2 9 4 4 7" xfId="41581" xr:uid="{00000000-0005-0000-0000-0000B9410000}"/>
    <cellStyle name="Normalny 2 2 9 4 4 8" xfId="49586" xr:uid="{00000000-0005-0000-0000-0000BA410000}"/>
    <cellStyle name="Normalny 2 2 9 4 5" xfId="3792" xr:uid="{00000000-0005-0000-0000-0000BB410000}"/>
    <cellStyle name="Normalny 2 2 9 4 5 2" xfId="10384" xr:uid="{00000000-0005-0000-0000-0000BC410000}"/>
    <cellStyle name="Normalny 2 2 9 4 5 3" xfId="18390" xr:uid="{00000000-0005-0000-0000-0000BD410000}"/>
    <cellStyle name="Normalny 2 2 9 4 5 4" xfId="26395" xr:uid="{00000000-0005-0000-0000-0000BE410000}"/>
    <cellStyle name="Normalny 2 2 9 4 5 5" xfId="34400" xr:uid="{00000000-0005-0000-0000-0000BF410000}"/>
    <cellStyle name="Normalny 2 2 9 4 5 6" xfId="42405" xr:uid="{00000000-0005-0000-0000-0000C0410000}"/>
    <cellStyle name="Normalny 2 2 9 4 5 7" xfId="50410" xr:uid="{00000000-0005-0000-0000-0000C1410000}"/>
    <cellStyle name="Normalny 2 2 9 4 6" xfId="13876" xr:uid="{00000000-0005-0000-0000-0000C2410000}"/>
    <cellStyle name="Normalny 2 2 9 4 6 2" xfId="21881" xr:uid="{00000000-0005-0000-0000-0000C3410000}"/>
    <cellStyle name="Normalny 2 2 9 4 6 3" xfId="29886" xr:uid="{00000000-0005-0000-0000-0000C4410000}"/>
    <cellStyle name="Normalny 2 2 9 4 6 4" xfId="37891" xr:uid="{00000000-0005-0000-0000-0000C5410000}"/>
    <cellStyle name="Normalny 2 2 9 4 6 5" xfId="45896" xr:uid="{00000000-0005-0000-0000-0000C6410000}"/>
    <cellStyle name="Normalny 2 2 9 4 6 6" xfId="53901" xr:uid="{00000000-0005-0000-0000-0000C7410000}"/>
    <cellStyle name="Normalny 2 2 9 4 7" xfId="7088" xr:uid="{00000000-0005-0000-0000-0000C8410000}"/>
    <cellStyle name="Normalny 2 2 9 4 8" xfId="15094" xr:uid="{00000000-0005-0000-0000-0000C9410000}"/>
    <cellStyle name="Normalny 2 2 9 4 9" xfId="23099" xr:uid="{00000000-0005-0000-0000-0000CA410000}"/>
    <cellStyle name="Normalny 2 2 9 5" xfId="908" xr:uid="{00000000-0005-0000-0000-0000CB410000}"/>
    <cellStyle name="Normalny 2 2 9 5 2" xfId="4204" xr:uid="{00000000-0005-0000-0000-0000CC410000}"/>
    <cellStyle name="Normalny 2 2 9 5 2 2" xfId="10796" xr:uid="{00000000-0005-0000-0000-0000CD410000}"/>
    <cellStyle name="Normalny 2 2 9 5 2 3" xfId="18802" xr:uid="{00000000-0005-0000-0000-0000CE410000}"/>
    <cellStyle name="Normalny 2 2 9 5 2 4" xfId="26807" xr:uid="{00000000-0005-0000-0000-0000CF410000}"/>
    <cellStyle name="Normalny 2 2 9 5 2 5" xfId="34812" xr:uid="{00000000-0005-0000-0000-0000D0410000}"/>
    <cellStyle name="Normalny 2 2 9 5 2 6" xfId="42817" xr:uid="{00000000-0005-0000-0000-0000D1410000}"/>
    <cellStyle name="Normalny 2 2 9 5 2 7" xfId="50822" xr:uid="{00000000-0005-0000-0000-0000D2410000}"/>
    <cellStyle name="Normalny 2 2 9 5 3" xfId="14079" xr:uid="{00000000-0005-0000-0000-0000D3410000}"/>
    <cellStyle name="Normalny 2 2 9 5 3 2" xfId="22084" xr:uid="{00000000-0005-0000-0000-0000D4410000}"/>
    <cellStyle name="Normalny 2 2 9 5 3 3" xfId="30089" xr:uid="{00000000-0005-0000-0000-0000D5410000}"/>
    <cellStyle name="Normalny 2 2 9 5 3 4" xfId="38094" xr:uid="{00000000-0005-0000-0000-0000D6410000}"/>
    <cellStyle name="Normalny 2 2 9 5 3 5" xfId="46099" xr:uid="{00000000-0005-0000-0000-0000D7410000}"/>
    <cellStyle name="Normalny 2 2 9 5 3 6" xfId="54104" xr:uid="{00000000-0005-0000-0000-0000D8410000}"/>
    <cellStyle name="Normalny 2 2 9 5 4" xfId="7500" xr:uid="{00000000-0005-0000-0000-0000D9410000}"/>
    <cellStyle name="Normalny 2 2 9 5 5" xfId="15506" xr:uid="{00000000-0005-0000-0000-0000DA410000}"/>
    <cellStyle name="Normalny 2 2 9 5 6" xfId="23511" xr:uid="{00000000-0005-0000-0000-0000DB410000}"/>
    <cellStyle name="Normalny 2 2 9 5 7" xfId="31516" xr:uid="{00000000-0005-0000-0000-0000DC410000}"/>
    <cellStyle name="Normalny 2 2 9 5 8" xfId="39521" xr:uid="{00000000-0005-0000-0000-0000DD410000}"/>
    <cellStyle name="Normalny 2 2 9 5 9" xfId="47526" xr:uid="{00000000-0005-0000-0000-0000DE410000}"/>
    <cellStyle name="Normalny 2 2 9 6" xfId="1732" xr:uid="{00000000-0005-0000-0000-0000DF410000}"/>
    <cellStyle name="Normalny 2 2 9 6 2" xfId="5028" xr:uid="{00000000-0005-0000-0000-0000E0410000}"/>
    <cellStyle name="Normalny 2 2 9 6 2 2" xfId="11620" xr:uid="{00000000-0005-0000-0000-0000E1410000}"/>
    <cellStyle name="Normalny 2 2 9 6 2 3" xfId="19626" xr:uid="{00000000-0005-0000-0000-0000E2410000}"/>
    <cellStyle name="Normalny 2 2 9 6 2 4" xfId="27631" xr:uid="{00000000-0005-0000-0000-0000E3410000}"/>
    <cellStyle name="Normalny 2 2 9 6 2 5" xfId="35636" xr:uid="{00000000-0005-0000-0000-0000E4410000}"/>
    <cellStyle name="Normalny 2 2 9 6 2 6" xfId="43641" xr:uid="{00000000-0005-0000-0000-0000E5410000}"/>
    <cellStyle name="Normalny 2 2 9 6 2 7" xfId="51646" xr:uid="{00000000-0005-0000-0000-0000E6410000}"/>
    <cellStyle name="Normalny 2 2 9 6 3" xfId="13476" xr:uid="{00000000-0005-0000-0000-0000E7410000}"/>
    <cellStyle name="Normalny 2 2 9 6 3 2" xfId="21481" xr:uid="{00000000-0005-0000-0000-0000E8410000}"/>
    <cellStyle name="Normalny 2 2 9 6 3 3" xfId="29486" xr:uid="{00000000-0005-0000-0000-0000E9410000}"/>
    <cellStyle name="Normalny 2 2 9 6 3 4" xfId="37491" xr:uid="{00000000-0005-0000-0000-0000EA410000}"/>
    <cellStyle name="Normalny 2 2 9 6 3 5" xfId="45496" xr:uid="{00000000-0005-0000-0000-0000EB410000}"/>
    <cellStyle name="Normalny 2 2 9 6 3 6" xfId="53501" xr:uid="{00000000-0005-0000-0000-0000EC410000}"/>
    <cellStyle name="Normalny 2 2 9 6 4" xfId="8324" xr:uid="{00000000-0005-0000-0000-0000ED410000}"/>
    <cellStyle name="Normalny 2 2 9 6 5" xfId="16330" xr:uid="{00000000-0005-0000-0000-0000EE410000}"/>
    <cellStyle name="Normalny 2 2 9 6 6" xfId="24335" xr:uid="{00000000-0005-0000-0000-0000EF410000}"/>
    <cellStyle name="Normalny 2 2 9 6 7" xfId="32340" xr:uid="{00000000-0005-0000-0000-0000F0410000}"/>
    <cellStyle name="Normalny 2 2 9 6 8" xfId="40345" xr:uid="{00000000-0005-0000-0000-0000F1410000}"/>
    <cellStyle name="Normalny 2 2 9 6 9" xfId="48350" xr:uid="{00000000-0005-0000-0000-0000F2410000}"/>
    <cellStyle name="Normalny 2 2 9 7" xfId="2556" xr:uid="{00000000-0005-0000-0000-0000F3410000}"/>
    <cellStyle name="Normalny 2 2 9 7 2" xfId="5852" xr:uid="{00000000-0005-0000-0000-0000F4410000}"/>
    <cellStyle name="Normalny 2 2 9 7 2 2" xfId="12444" xr:uid="{00000000-0005-0000-0000-0000F5410000}"/>
    <cellStyle name="Normalny 2 2 9 7 2 3" xfId="20450" xr:uid="{00000000-0005-0000-0000-0000F6410000}"/>
    <cellStyle name="Normalny 2 2 9 7 2 4" xfId="28455" xr:uid="{00000000-0005-0000-0000-0000F7410000}"/>
    <cellStyle name="Normalny 2 2 9 7 2 5" xfId="36460" xr:uid="{00000000-0005-0000-0000-0000F8410000}"/>
    <cellStyle name="Normalny 2 2 9 7 2 6" xfId="44465" xr:uid="{00000000-0005-0000-0000-0000F9410000}"/>
    <cellStyle name="Normalny 2 2 9 7 2 7" xfId="52470" xr:uid="{00000000-0005-0000-0000-0000FA410000}"/>
    <cellStyle name="Normalny 2 2 9 7 3" xfId="9148" xr:uid="{00000000-0005-0000-0000-0000FB410000}"/>
    <cellStyle name="Normalny 2 2 9 7 4" xfId="17154" xr:uid="{00000000-0005-0000-0000-0000FC410000}"/>
    <cellStyle name="Normalny 2 2 9 7 5" xfId="25159" xr:uid="{00000000-0005-0000-0000-0000FD410000}"/>
    <cellStyle name="Normalny 2 2 9 7 6" xfId="33164" xr:uid="{00000000-0005-0000-0000-0000FE410000}"/>
    <cellStyle name="Normalny 2 2 9 7 7" xfId="41169" xr:uid="{00000000-0005-0000-0000-0000FF410000}"/>
    <cellStyle name="Normalny 2 2 9 7 8" xfId="49174" xr:uid="{00000000-0005-0000-0000-000000420000}"/>
    <cellStyle name="Normalny 2 2 9 8" xfId="3380" xr:uid="{00000000-0005-0000-0000-000001420000}"/>
    <cellStyle name="Normalny 2 2 9 8 2" xfId="9972" xr:uid="{00000000-0005-0000-0000-000002420000}"/>
    <cellStyle name="Normalny 2 2 9 8 3" xfId="17978" xr:uid="{00000000-0005-0000-0000-000003420000}"/>
    <cellStyle name="Normalny 2 2 9 8 4" xfId="25983" xr:uid="{00000000-0005-0000-0000-000004420000}"/>
    <cellStyle name="Normalny 2 2 9 8 5" xfId="33988" xr:uid="{00000000-0005-0000-0000-000005420000}"/>
    <cellStyle name="Normalny 2 2 9 8 6" xfId="41993" xr:uid="{00000000-0005-0000-0000-000006420000}"/>
    <cellStyle name="Normalny 2 2 9 8 7" xfId="49998" xr:uid="{00000000-0005-0000-0000-000007420000}"/>
    <cellStyle name="Normalny 2 2 9 9" xfId="13270" xr:uid="{00000000-0005-0000-0000-000008420000}"/>
    <cellStyle name="Normalny 2 2 9 9 2" xfId="21275" xr:uid="{00000000-0005-0000-0000-000009420000}"/>
    <cellStyle name="Normalny 2 2 9 9 3" xfId="29280" xr:uid="{00000000-0005-0000-0000-00000A420000}"/>
    <cellStyle name="Normalny 2 2 9 9 4" xfId="37285" xr:uid="{00000000-0005-0000-0000-00000B420000}"/>
    <cellStyle name="Normalny 2 2 9 9 5" xfId="45290" xr:uid="{00000000-0005-0000-0000-00000C420000}"/>
    <cellStyle name="Normalny 2 2 9 9 6" xfId="53295" xr:uid="{00000000-0005-0000-0000-00000D420000}"/>
    <cellStyle name="Normalny 2 20" xfId="6606" xr:uid="{00000000-0005-0000-0000-00000E420000}"/>
    <cellStyle name="Normalny 2 21" xfId="14612" xr:uid="{00000000-0005-0000-0000-00000F420000}"/>
    <cellStyle name="Normalny 2 22" xfId="22617" xr:uid="{00000000-0005-0000-0000-000010420000}"/>
    <cellStyle name="Normalny 2 23" xfId="30622" xr:uid="{00000000-0005-0000-0000-000011420000}"/>
    <cellStyle name="Normalny 2 24" xfId="38627" xr:uid="{00000000-0005-0000-0000-000012420000}"/>
    <cellStyle name="Normalny 2 25" xfId="46632" xr:uid="{00000000-0005-0000-0000-000013420000}"/>
    <cellStyle name="Normalny 2 3" xfId="3" xr:uid="{00000000-0005-0000-0000-000014420000}"/>
    <cellStyle name="Normalny 2 3 10" xfId="222" xr:uid="{00000000-0005-0000-0000-000015420000}"/>
    <cellStyle name="Normalny 2 3 10 10" xfId="22825" xr:uid="{00000000-0005-0000-0000-000016420000}"/>
    <cellStyle name="Normalny 2 3 10 11" xfId="30830" xr:uid="{00000000-0005-0000-0000-000017420000}"/>
    <cellStyle name="Normalny 2 3 10 12" xfId="38835" xr:uid="{00000000-0005-0000-0000-000018420000}"/>
    <cellStyle name="Normalny 2 3 10 13" xfId="46840" xr:uid="{00000000-0005-0000-0000-000019420000}"/>
    <cellStyle name="Normalny 2 3 10 2" xfId="634" xr:uid="{00000000-0005-0000-0000-00001A420000}"/>
    <cellStyle name="Normalny 2 3 10 2 10" xfId="31242" xr:uid="{00000000-0005-0000-0000-00001B420000}"/>
    <cellStyle name="Normalny 2 3 10 2 11" xfId="39247" xr:uid="{00000000-0005-0000-0000-00001C420000}"/>
    <cellStyle name="Normalny 2 3 10 2 12" xfId="47252" xr:uid="{00000000-0005-0000-0000-00001D420000}"/>
    <cellStyle name="Normalny 2 3 10 2 2" xfId="1458" xr:uid="{00000000-0005-0000-0000-00001E420000}"/>
    <cellStyle name="Normalny 2 3 10 2 2 2" xfId="4754" xr:uid="{00000000-0005-0000-0000-00001F420000}"/>
    <cellStyle name="Normalny 2 3 10 2 2 2 2" xfId="11346" xr:uid="{00000000-0005-0000-0000-000020420000}"/>
    <cellStyle name="Normalny 2 3 10 2 2 2 3" xfId="19352" xr:uid="{00000000-0005-0000-0000-000021420000}"/>
    <cellStyle name="Normalny 2 3 10 2 2 2 4" xfId="27357" xr:uid="{00000000-0005-0000-0000-000022420000}"/>
    <cellStyle name="Normalny 2 3 10 2 2 2 5" xfId="35362" xr:uid="{00000000-0005-0000-0000-000023420000}"/>
    <cellStyle name="Normalny 2 3 10 2 2 2 6" xfId="43367" xr:uid="{00000000-0005-0000-0000-000024420000}"/>
    <cellStyle name="Normalny 2 3 10 2 2 2 7" xfId="51372" xr:uid="{00000000-0005-0000-0000-000025420000}"/>
    <cellStyle name="Normalny 2 3 10 2 2 3" xfId="8050" xr:uid="{00000000-0005-0000-0000-000026420000}"/>
    <cellStyle name="Normalny 2 3 10 2 2 4" xfId="16056" xr:uid="{00000000-0005-0000-0000-000027420000}"/>
    <cellStyle name="Normalny 2 3 10 2 2 5" xfId="24061" xr:uid="{00000000-0005-0000-0000-000028420000}"/>
    <cellStyle name="Normalny 2 3 10 2 2 6" xfId="32066" xr:uid="{00000000-0005-0000-0000-000029420000}"/>
    <cellStyle name="Normalny 2 3 10 2 2 7" xfId="40071" xr:uid="{00000000-0005-0000-0000-00002A420000}"/>
    <cellStyle name="Normalny 2 3 10 2 2 8" xfId="48076" xr:uid="{00000000-0005-0000-0000-00002B420000}"/>
    <cellStyle name="Normalny 2 3 10 2 3" xfId="2282" xr:uid="{00000000-0005-0000-0000-00002C420000}"/>
    <cellStyle name="Normalny 2 3 10 2 3 2" xfId="5578" xr:uid="{00000000-0005-0000-0000-00002D420000}"/>
    <cellStyle name="Normalny 2 3 10 2 3 2 2" xfId="12170" xr:uid="{00000000-0005-0000-0000-00002E420000}"/>
    <cellStyle name="Normalny 2 3 10 2 3 2 3" xfId="20176" xr:uid="{00000000-0005-0000-0000-00002F420000}"/>
    <cellStyle name="Normalny 2 3 10 2 3 2 4" xfId="28181" xr:uid="{00000000-0005-0000-0000-000030420000}"/>
    <cellStyle name="Normalny 2 3 10 2 3 2 5" xfId="36186" xr:uid="{00000000-0005-0000-0000-000031420000}"/>
    <cellStyle name="Normalny 2 3 10 2 3 2 6" xfId="44191" xr:uid="{00000000-0005-0000-0000-000032420000}"/>
    <cellStyle name="Normalny 2 3 10 2 3 2 7" xfId="52196" xr:uid="{00000000-0005-0000-0000-000033420000}"/>
    <cellStyle name="Normalny 2 3 10 2 3 3" xfId="8874" xr:uid="{00000000-0005-0000-0000-000034420000}"/>
    <cellStyle name="Normalny 2 3 10 2 3 4" xfId="16880" xr:uid="{00000000-0005-0000-0000-000035420000}"/>
    <cellStyle name="Normalny 2 3 10 2 3 5" xfId="24885" xr:uid="{00000000-0005-0000-0000-000036420000}"/>
    <cellStyle name="Normalny 2 3 10 2 3 6" xfId="32890" xr:uid="{00000000-0005-0000-0000-000037420000}"/>
    <cellStyle name="Normalny 2 3 10 2 3 7" xfId="40895" xr:uid="{00000000-0005-0000-0000-000038420000}"/>
    <cellStyle name="Normalny 2 3 10 2 3 8" xfId="48900" xr:uid="{00000000-0005-0000-0000-000039420000}"/>
    <cellStyle name="Normalny 2 3 10 2 4" xfId="3106" xr:uid="{00000000-0005-0000-0000-00003A420000}"/>
    <cellStyle name="Normalny 2 3 10 2 4 2" xfId="6402" xr:uid="{00000000-0005-0000-0000-00003B420000}"/>
    <cellStyle name="Normalny 2 3 10 2 4 2 2" xfId="12994" xr:uid="{00000000-0005-0000-0000-00003C420000}"/>
    <cellStyle name="Normalny 2 3 10 2 4 2 3" xfId="21000" xr:uid="{00000000-0005-0000-0000-00003D420000}"/>
    <cellStyle name="Normalny 2 3 10 2 4 2 4" xfId="29005" xr:uid="{00000000-0005-0000-0000-00003E420000}"/>
    <cellStyle name="Normalny 2 3 10 2 4 2 5" xfId="37010" xr:uid="{00000000-0005-0000-0000-00003F420000}"/>
    <cellStyle name="Normalny 2 3 10 2 4 2 6" xfId="45015" xr:uid="{00000000-0005-0000-0000-000040420000}"/>
    <cellStyle name="Normalny 2 3 10 2 4 2 7" xfId="53020" xr:uid="{00000000-0005-0000-0000-000041420000}"/>
    <cellStyle name="Normalny 2 3 10 2 4 3" xfId="9698" xr:uid="{00000000-0005-0000-0000-000042420000}"/>
    <cellStyle name="Normalny 2 3 10 2 4 4" xfId="17704" xr:uid="{00000000-0005-0000-0000-000043420000}"/>
    <cellStyle name="Normalny 2 3 10 2 4 5" xfId="25709" xr:uid="{00000000-0005-0000-0000-000044420000}"/>
    <cellStyle name="Normalny 2 3 10 2 4 6" xfId="33714" xr:uid="{00000000-0005-0000-0000-000045420000}"/>
    <cellStyle name="Normalny 2 3 10 2 4 7" xfId="41719" xr:uid="{00000000-0005-0000-0000-000046420000}"/>
    <cellStyle name="Normalny 2 3 10 2 4 8" xfId="49724" xr:uid="{00000000-0005-0000-0000-000047420000}"/>
    <cellStyle name="Normalny 2 3 10 2 5" xfId="3930" xr:uid="{00000000-0005-0000-0000-000048420000}"/>
    <cellStyle name="Normalny 2 3 10 2 5 2" xfId="10522" xr:uid="{00000000-0005-0000-0000-000049420000}"/>
    <cellStyle name="Normalny 2 3 10 2 5 3" xfId="18528" xr:uid="{00000000-0005-0000-0000-00004A420000}"/>
    <cellStyle name="Normalny 2 3 10 2 5 4" xfId="26533" xr:uid="{00000000-0005-0000-0000-00004B420000}"/>
    <cellStyle name="Normalny 2 3 10 2 5 5" xfId="34538" xr:uid="{00000000-0005-0000-0000-00004C420000}"/>
    <cellStyle name="Normalny 2 3 10 2 5 6" xfId="42543" xr:uid="{00000000-0005-0000-0000-00004D420000}"/>
    <cellStyle name="Normalny 2 3 10 2 5 7" xfId="50548" xr:uid="{00000000-0005-0000-0000-00004E420000}"/>
    <cellStyle name="Normalny 2 3 10 2 6" xfId="14208" xr:uid="{00000000-0005-0000-0000-00004F420000}"/>
    <cellStyle name="Normalny 2 3 10 2 6 2" xfId="22213" xr:uid="{00000000-0005-0000-0000-000050420000}"/>
    <cellStyle name="Normalny 2 3 10 2 6 3" xfId="30218" xr:uid="{00000000-0005-0000-0000-000051420000}"/>
    <cellStyle name="Normalny 2 3 10 2 6 4" xfId="38223" xr:uid="{00000000-0005-0000-0000-000052420000}"/>
    <cellStyle name="Normalny 2 3 10 2 6 5" xfId="46228" xr:uid="{00000000-0005-0000-0000-000053420000}"/>
    <cellStyle name="Normalny 2 3 10 2 6 6" xfId="54233" xr:uid="{00000000-0005-0000-0000-000054420000}"/>
    <cellStyle name="Normalny 2 3 10 2 7" xfId="7226" xr:uid="{00000000-0005-0000-0000-000055420000}"/>
    <cellStyle name="Normalny 2 3 10 2 8" xfId="15232" xr:uid="{00000000-0005-0000-0000-000056420000}"/>
    <cellStyle name="Normalny 2 3 10 2 9" xfId="23237" xr:uid="{00000000-0005-0000-0000-000057420000}"/>
    <cellStyle name="Normalny 2 3 10 3" xfId="1046" xr:uid="{00000000-0005-0000-0000-000058420000}"/>
    <cellStyle name="Normalny 2 3 10 3 2" xfId="4342" xr:uid="{00000000-0005-0000-0000-000059420000}"/>
    <cellStyle name="Normalny 2 3 10 3 2 2" xfId="10934" xr:uid="{00000000-0005-0000-0000-00005A420000}"/>
    <cellStyle name="Normalny 2 3 10 3 2 3" xfId="18940" xr:uid="{00000000-0005-0000-0000-00005B420000}"/>
    <cellStyle name="Normalny 2 3 10 3 2 4" xfId="26945" xr:uid="{00000000-0005-0000-0000-00005C420000}"/>
    <cellStyle name="Normalny 2 3 10 3 2 5" xfId="34950" xr:uid="{00000000-0005-0000-0000-00005D420000}"/>
    <cellStyle name="Normalny 2 3 10 3 2 6" xfId="42955" xr:uid="{00000000-0005-0000-0000-00005E420000}"/>
    <cellStyle name="Normalny 2 3 10 3 2 7" xfId="50960" xr:uid="{00000000-0005-0000-0000-00005F420000}"/>
    <cellStyle name="Normalny 2 3 10 3 3" xfId="7638" xr:uid="{00000000-0005-0000-0000-000060420000}"/>
    <cellStyle name="Normalny 2 3 10 3 4" xfId="15644" xr:uid="{00000000-0005-0000-0000-000061420000}"/>
    <cellStyle name="Normalny 2 3 10 3 5" xfId="23649" xr:uid="{00000000-0005-0000-0000-000062420000}"/>
    <cellStyle name="Normalny 2 3 10 3 6" xfId="31654" xr:uid="{00000000-0005-0000-0000-000063420000}"/>
    <cellStyle name="Normalny 2 3 10 3 7" xfId="39659" xr:uid="{00000000-0005-0000-0000-000064420000}"/>
    <cellStyle name="Normalny 2 3 10 3 8" xfId="47664" xr:uid="{00000000-0005-0000-0000-000065420000}"/>
    <cellStyle name="Normalny 2 3 10 4" xfId="1870" xr:uid="{00000000-0005-0000-0000-000066420000}"/>
    <cellStyle name="Normalny 2 3 10 4 2" xfId="5166" xr:uid="{00000000-0005-0000-0000-000067420000}"/>
    <cellStyle name="Normalny 2 3 10 4 2 2" xfId="11758" xr:uid="{00000000-0005-0000-0000-000068420000}"/>
    <cellStyle name="Normalny 2 3 10 4 2 3" xfId="19764" xr:uid="{00000000-0005-0000-0000-000069420000}"/>
    <cellStyle name="Normalny 2 3 10 4 2 4" xfId="27769" xr:uid="{00000000-0005-0000-0000-00006A420000}"/>
    <cellStyle name="Normalny 2 3 10 4 2 5" xfId="35774" xr:uid="{00000000-0005-0000-0000-00006B420000}"/>
    <cellStyle name="Normalny 2 3 10 4 2 6" xfId="43779" xr:uid="{00000000-0005-0000-0000-00006C420000}"/>
    <cellStyle name="Normalny 2 3 10 4 2 7" xfId="51784" xr:uid="{00000000-0005-0000-0000-00006D420000}"/>
    <cellStyle name="Normalny 2 3 10 4 3" xfId="8462" xr:uid="{00000000-0005-0000-0000-00006E420000}"/>
    <cellStyle name="Normalny 2 3 10 4 4" xfId="16468" xr:uid="{00000000-0005-0000-0000-00006F420000}"/>
    <cellStyle name="Normalny 2 3 10 4 5" xfId="24473" xr:uid="{00000000-0005-0000-0000-000070420000}"/>
    <cellStyle name="Normalny 2 3 10 4 6" xfId="32478" xr:uid="{00000000-0005-0000-0000-000071420000}"/>
    <cellStyle name="Normalny 2 3 10 4 7" xfId="40483" xr:uid="{00000000-0005-0000-0000-000072420000}"/>
    <cellStyle name="Normalny 2 3 10 4 8" xfId="48488" xr:uid="{00000000-0005-0000-0000-000073420000}"/>
    <cellStyle name="Normalny 2 3 10 5" xfId="2694" xr:uid="{00000000-0005-0000-0000-000074420000}"/>
    <cellStyle name="Normalny 2 3 10 5 2" xfId="5990" xr:uid="{00000000-0005-0000-0000-000075420000}"/>
    <cellStyle name="Normalny 2 3 10 5 2 2" xfId="12582" xr:uid="{00000000-0005-0000-0000-000076420000}"/>
    <cellStyle name="Normalny 2 3 10 5 2 3" xfId="20588" xr:uid="{00000000-0005-0000-0000-000077420000}"/>
    <cellStyle name="Normalny 2 3 10 5 2 4" xfId="28593" xr:uid="{00000000-0005-0000-0000-000078420000}"/>
    <cellStyle name="Normalny 2 3 10 5 2 5" xfId="36598" xr:uid="{00000000-0005-0000-0000-000079420000}"/>
    <cellStyle name="Normalny 2 3 10 5 2 6" xfId="44603" xr:uid="{00000000-0005-0000-0000-00007A420000}"/>
    <cellStyle name="Normalny 2 3 10 5 2 7" xfId="52608" xr:uid="{00000000-0005-0000-0000-00007B420000}"/>
    <cellStyle name="Normalny 2 3 10 5 3" xfId="9286" xr:uid="{00000000-0005-0000-0000-00007C420000}"/>
    <cellStyle name="Normalny 2 3 10 5 4" xfId="17292" xr:uid="{00000000-0005-0000-0000-00007D420000}"/>
    <cellStyle name="Normalny 2 3 10 5 5" xfId="25297" xr:uid="{00000000-0005-0000-0000-00007E420000}"/>
    <cellStyle name="Normalny 2 3 10 5 6" xfId="33302" xr:uid="{00000000-0005-0000-0000-00007F420000}"/>
    <cellStyle name="Normalny 2 3 10 5 7" xfId="41307" xr:uid="{00000000-0005-0000-0000-000080420000}"/>
    <cellStyle name="Normalny 2 3 10 5 8" xfId="49312" xr:uid="{00000000-0005-0000-0000-000081420000}"/>
    <cellStyle name="Normalny 2 3 10 6" xfId="3518" xr:uid="{00000000-0005-0000-0000-000082420000}"/>
    <cellStyle name="Normalny 2 3 10 6 2" xfId="10110" xr:uid="{00000000-0005-0000-0000-000083420000}"/>
    <cellStyle name="Normalny 2 3 10 6 3" xfId="18116" xr:uid="{00000000-0005-0000-0000-000084420000}"/>
    <cellStyle name="Normalny 2 3 10 6 4" xfId="26121" xr:uid="{00000000-0005-0000-0000-000085420000}"/>
    <cellStyle name="Normalny 2 3 10 6 5" xfId="34126" xr:uid="{00000000-0005-0000-0000-000086420000}"/>
    <cellStyle name="Normalny 2 3 10 6 6" xfId="42131" xr:uid="{00000000-0005-0000-0000-000087420000}"/>
    <cellStyle name="Normalny 2 3 10 6 7" xfId="50136" xr:uid="{00000000-0005-0000-0000-000088420000}"/>
    <cellStyle name="Normalny 2 3 10 7" xfId="13605" xr:uid="{00000000-0005-0000-0000-000089420000}"/>
    <cellStyle name="Normalny 2 3 10 7 2" xfId="21610" xr:uid="{00000000-0005-0000-0000-00008A420000}"/>
    <cellStyle name="Normalny 2 3 10 7 3" xfId="29615" xr:uid="{00000000-0005-0000-0000-00008B420000}"/>
    <cellStyle name="Normalny 2 3 10 7 4" xfId="37620" xr:uid="{00000000-0005-0000-0000-00008C420000}"/>
    <cellStyle name="Normalny 2 3 10 7 5" xfId="45625" xr:uid="{00000000-0005-0000-0000-00008D420000}"/>
    <cellStyle name="Normalny 2 3 10 7 6" xfId="53630" xr:uid="{00000000-0005-0000-0000-00008E420000}"/>
    <cellStyle name="Normalny 2 3 10 8" xfId="6814" xr:uid="{00000000-0005-0000-0000-00008F420000}"/>
    <cellStyle name="Normalny 2 3 10 9" xfId="14820" xr:uid="{00000000-0005-0000-0000-000090420000}"/>
    <cellStyle name="Normalny 2 3 11" xfId="428" xr:uid="{00000000-0005-0000-0000-000091420000}"/>
    <cellStyle name="Normalny 2 3 11 10" xfId="31036" xr:uid="{00000000-0005-0000-0000-000092420000}"/>
    <cellStyle name="Normalny 2 3 11 11" xfId="39041" xr:uid="{00000000-0005-0000-0000-000093420000}"/>
    <cellStyle name="Normalny 2 3 11 12" xfId="47046" xr:uid="{00000000-0005-0000-0000-000094420000}"/>
    <cellStyle name="Normalny 2 3 11 2" xfId="1252" xr:uid="{00000000-0005-0000-0000-000095420000}"/>
    <cellStyle name="Normalny 2 3 11 2 2" xfId="4548" xr:uid="{00000000-0005-0000-0000-000096420000}"/>
    <cellStyle name="Normalny 2 3 11 2 2 2" xfId="11140" xr:uid="{00000000-0005-0000-0000-000097420000}"/>
    <cellStyle name="Normalny 2 3 11 2 2 3" xfId="19146" xr:uid="{00000000-0005-0000-0000-000098420000}"/>
    <cellStyle name="Normalny 2 3 11 2 2 4" xfId="27151" xr:uid="{00000000-0005-0000-0000-000099420000}"/>
    <cellStyle name="Normalny 2 3 11 2 2 5" xfId="35156" xr:uid="{00000000-0005-0000-0000-00009A420000}"/>
    <cellStyle name="Normalny 2 3 11 2 2 6" xfId="43161" xr:uid="{00000000-0005-0000-0000-00009B420000}"/>
    <cellStyle name="Normalny 2 3 11 2 2 7" xfId="51166" xr:uid="{00000000-0005-0000-0000-00009C420000}"/>
    <cellStyle name="Normalny 2 3 11 2 3" xfId="14411" xr:uid="{00000000-0005-0000-0000-00009D420000}"/>
    <cellStyle name="Normalny 2 3 11 2 3 2" xfId="22416" xr:uid="{00000000-0005-0000-0000-00009E420000}"/>
    <cellStyle name="Normalny 2 3 11 2 3 3" xfId="30421" xr:uid="{00000000-0005-0000-0000-00009F420000}"/>
    <cellStyle name="Normalny 2 3 11 2 3 4" xfId="38426" xr:uid="{00000000-0005-0000-0000-0000A0420000}"/>
    <cellStyle name="Normalny 2 3 11 2 3 5" xfId="46431" xr:uid="{00000000-0005-0000-0000-0000A1420000}"/>
    <cellStyle name="Normalny 2 3 11 2 3 6" xfId="54436" xr:uid="{00000000-0005-0000-0000-0000A2420000}"/>
    <cellStyle name="Normalny 2 3 11 2 4" xfId="7844" xr:uid="{00000000-0005-0000-0000-0000A3420000}"/>
    <cellStyle name="Normalny 2 3 11 2 5" xfId="15850" xr:uid="{00000000-0005-0000-0000-0000A4420000}"/>
    <cellStyle name="Normalny 2 3 11 2 6" xfId="23855" xr:uid="{00000000-0005-0000-0000-0000A5420000}"/>
    <cellStyle name="Normalny 2 3 11 2 7" xfId="31860" xr:uid="{00000000-0005-0000-0000-0000A6420000}"/>
    <cellStyle name="Normalny 2 3 11 2 8" xfId="39865" xr:uid="{00000000-0005-0000-0000-0000A7420000}"/>
    <cellStyle name="Normalny 2 3 11 2 9" xfId="47870" xr:uid="{00000000-0005-0000-0000-0000A8420000}"/>
    <cellStyle name="Normalny 2 3 11 3" xfId="2076" xr:uid="{00000000-0005-0000-0000-0000A9420000}"/>
    <cellStyle name="Normalny 2 3 11 3 2" xfId="5372" xr:uid="{00000000-0005-0000-0000-0000AA420000}"/>
    <cellStyle name="Normalny 2 3 11 3 2 2" xfId="11964" xr:uid="{00000000-0005-0000-0000-0000AB420000}"/>
    <cellStyle name="Normalny 2 3 11 3 2 3" xfId="19970" xr:uid="{00000000-0005-0000-0000-0000AC420000}"/>
    <cellStyle name="Normalny 2 3 11 3 2 4" xfId="27975" xr:uid="{00000000-0005-0000-0000-0000AD420000}"/>
    <cellStyle name="Normalny 2 3 11 3 2 5" xfId="35980" xr:uid="{00000000-0005-0000-0000-0000AE420000}"/>
    <cellStyle name="Normalny 2 3 11 3 2 6" xfId="43985" xr:uid="{00000000-0005-0000-0000-0000AF420000}"/>
    <cellStyle name="Normalny 2 3 11 3 2 7" xfId="51990" xr:uid="{00000000-0005-0000-0000-0000B0420000}"/>
    <cellStyle name="Normalny 2 3 11 3 3" xfId="8668" xr:uid="{00000000-0005-0000-0000-0000B1420000}"/>
    <cellStyle name="Normalny 2 3 11 3 4" xfId="16674" xr:uid="{00000000-0005-0000-0000-0000B2420000}"/>
    <cellStyle name="Normalny 2 3 11 3 5" xfId="24679" xr:uid="{00000000-0005-0000-0000-0000B3420000}"/>
    <cellStyle name="Normalny 2 3 11 3 6" xfId="32684" xr:uid="{00000000-0005-0000-0000-0000B4420000}"/>
    <cellStyle name="Normalny 2 3 11 3 7" xfId="40689" xr:uid="{00000000-0005-0000-0000-0000B5420000}"/>
    <cellStyle name="Normalny 2 3 11 3 8" xfId="48694" xr:uid="{00000000-0005-0000-0000-0000B6420000}"/>
    <cellStyle name="Normalny 2 3 11 4" xfId="2900" xr:uid="{00000000-0005-0000-0000-0000B7420000}"/>
    <cellStyle name="Normalny 2 3 11 4 2" xfId="6196" xr:uid="{00000000-0005-0000-0000-0000B8420000}"/>
    <cellStyle name="Normalny 2 3 11 4 2 2" xfId="12788" xr:uid="{00000000-0005-0000-0000-0000B9420000}"/>
    <cellStyle name="Normalny 2 3 11 4 2 3" xfId="20794" xr:uid="{00000000-0005-0000-0000-0000BA420000}"/>
    <cellStyle name="Normalny 2 3 11 4 2 4" xfId="28799" xr:uid="{00000000-0005-0000-0000-0000BB420000}"/>
    <cellStyle name="Normalny 2 3 11 4 2 5" xfId="36804" xr:uid="{00000000-0005-0000-0000-0000BC420000}"/>
    <cellStyle name="Normalny 2 3 11 4 2 6" xfId="44809" xr:uid="{00000000-0005-0000-0000-0000BD420000}"/>
    <cellStyle name="Normalny 2 3 11 4 2 7" xfId="52814" xr:uid="{00000000-0005-0000-0000-0000BE420000}"/>
    <cellStyle name="Normalny 2 3 11 4 3" xfId="9492" xr:uid="{00000000-0005-0000-0000-0000BF420000}"/>
    <cellStyle name="Normalny 2 3 11 4 4" xfId="17498" xr:uid="{00000000-0005-0000-0000-0000C0420000}"/>
    <cellStyle name="Normalny 2 3 11 4 5" xfId="25503" xr:uid="{00000000-0005-0000-0000-0000C1420000}"/>
    <cellStyle name="Normalny 2 3 11 4 6" xfId="33508" xr:uid="{00000000-0005-0000-0000-0000C2420000}"/>
    <cellStyle name="Normalny 2 3 11 4 7" xfId="41513" xr:uid="{00000000-0005-0000-0000-0000C3420000}"/>
    <cellStyle name="Normalny 2 3 11 4 8" xfId="49518" xr:uid="{00000000-0005-0000-0000-0000C4420000}"/>
    <cellStyle name="Normalny 2 3 11 5" xfId="3724" xr:uid="{00000000-0005-0000-0000-0000C5420000}"/>
    <cellStyle name="Normalny 2 3 11 5 2" xfId="10316" xr:uid="{00000000-0005-0000-0000-0000C6420000}"/>
    <cellStyle name="Normalny 2 3 11 5 3" xfId="18322" xr:uid="{00000000-0005-0000-0000-0000C7420000}"/>
    <cellStyle name="Normalny 2 3 11 5 4" xfId="26327" xr:uid="{00000000-0005-0000-0000-0000C8420000}"/>
    <cellStyle name="Normalny 2 3 11 5 5" xfId="34332" xr:uid="{00000000-0005-0000-0000-0000C9420000}"/>
    <cellStyle name="Normalny 2 3 11 5 6" xfId="42337" xr:uid="{00000000-0005-0000-0000-0000CA420000}"/>
    <cellStyle name="Normalny 2 3 11 5 7" xfId="50342" xr:uid="{00000000-0005-0000-0000-0000CB420000}"/>
    <cellStyle name="Normalny 2 3 11 6" xfId="13808" xr:uid="{00000000-0005-0000-0000-0000CC420000}"/>
    <cellStyle name="Normalny 2 3 11 6 2" xfId="21813" xr:uid="{00000000-0005-0000-0000-0000CD420000}"/>
    <cellStyle name="Normalny 2 3 11 6 3" xfId="29818" xr:uid="{00000000-0005-0000-0000-0000CE420000}"/>
    <cellStyle name="Normalny 2 3 11 6 4" xfId="37823" xr:uid="{00000000-0005-0000-0000-0000CF420000}"/>
    <cellStyle name="Normalny 2 3 11 6 5" xfId="45828" xr:uid="{00000000-0005-0000-0000-0000D0420000}"/>
    <cellStyle name="Normalny 2 3 11 6 6" xfId="53833" xr:uid="{00000000-0005-0000-0000-0000D1420000}"/>
    <cellStyle name="Normalny 2 3 11 7" xfId="7020" xr:uid="{00000000-0005-0000-0000-0000D2420000}"/>
    <cellStyle name="Normalny 2 3 11 8" xfId="15026" xr:uid="{00000000-0005-0000-0000-0000D3420000}"/>
    <cellStyle name="Normalny 2 3 11 9" xfId="23031" xr:uid="{00000000-0005-0000-0000-0000D4420000}"/>
    <cellStyle name="Normalny 2 3 12" xfId="840" xr:uid="{00000000-0005-0000-0000-0000D5420000}"/>
    <cellStyle name="Normalny 2 3 12 2" xfId="4136" xr:uid="{00000000-0005-0000-0000-0000D6420000}"/>
    <cellStyle name="Normalny 2 3 12 2 2" xfId="10728" xr:uid="{00000000-0005-0000-0000-0000D7420000}"/>
    <cellStyle name="Normalny 2 3 12 2 3" xfId="18734" xr:uid="{00000000-0005-0000-0000-0000D8420000}"/>
    <cellStyle name="Normalny 2 3 12 2 4" xfId="26739" xr:uid="{00000000-0005-0000-0000-0000D9420000}"/>
    <cellStyle name="Normalny 2 3 12 2 5" xfId="34744" xr:uid="{00000000-0005-0000-0000-0000DA420000}"/>
    <cellStyle name="Normalny 2 3 12 2 6" xfId="42749" xr:uid="{00000000-0005-0000-0000-0000DB420000}"/>
    <cellStyle name="Normalny 2 3 12 2 7" xfId="50754" xr:uid="{00000000-0005-0000-0000-0000DC420000}"/>
    <cellStyle name="Normalny 2 3 12 3" xfId="14011" xr:uid="{00000000-0005-0000-0000-0000DD420000}"/>
    <cellStyle name="Normalny 2 3 12 3 2" xfId="22016" xr:uid="{00000000-0005-0000-0000-0000DE420000}"/>
    <cellStyle name="Normalny 2 3 12 3 3" xfId="30021" xr:uid="{00000000-0005-0000-0000-0000DF420000}"/>
    <cellStyle name="Normalny 2 3 12 3 4" xfId="38026" xr:uid="{00000000-0005-0000-0000-0000E0420000}"/>
    <cellStyle name="Normalny 2 3 12 3 5" xfId="46031" xr:uid="{00000000-0005-0000-0000-0000E1420000}"/>
    <cellStyle name="Normalny 2 3 12 3 6" xfId="54036" xr:uid="{00000000-0005-0000-0000-0000E2420000}"/>
    <cellStyle name="Normalny 2 3 12 4" xfId="7432" xr:uid="{00000000-0005-0000-0000-0000E3420000}"/>
    <cellStyle name="Normalny 2 3 12 5" xfId="15438" xr:uid="{00000000-0005-0000-0000-0000E4420000}"/>
    <cellStyle name="Normalny 2 3 12 6" xfId="23443" xr:uid="{00000000-0005-0000-0000-0000E5420000}"/>
    <cellStyle name="Normalny 2 3 12 7" xfId="31448" xr:uid="{00000000-0005-0000-0000-0000E6420000}"/>
    <cellStyle name="Normalny 2 3 12 8" xfId="39453" xr:uid="{00000000-0005-0000-0000-0000E7420000}"/>
    <cellStyle name="Normalny 2 3 12 9" xfId="47458" xr:uid="{00000000-0005-0000-0000-0000E8420000}"/>
    <cellStyle name="Normalny 2 3 13" xfId="1664" xr:uid="{00000000-0005-0000-0000-0000E9420000}"/>
    <cellStyle name="Normalny 2 3 13 2" xfId="4960" xr:uid="{00000000-0005-0000-0000-0000EA420000}"/>
    <cellStyle name="Normalny 2 3 13 2 2" xfId="11552" xr:uid="{00000000-0005-0000-0000-0000EB420000}"/>
    <cellStyle name="Normalny 2 3 13 2 3" xfId="19558" xr:uid="{00000000-0005-0000-0000-0000EC420000}"/>
    <cellStyle name="Normalny 2 3 13 2 4" xfId="27563" xr:uid="{00000000-0005-0000-0000-0000ED420000}"/>
    <cellStyle name="Normalny 2 3 13 2 5" xfId="35568" xr:uid="{00000000-0005-0000-0000-0000EE420000}"/>
    <cellStyle name="Normalny 2 3 13 2 6" xfId="43573" xr:uid="{00000000-0005-0000-0000-0000EF420000}"/>
    <cellStyle name="Normalny 2 3 13 2 7" xfId="51578" xr:uid="{00000000-0005-0000-0000-0000F0420000}"/>
    <cellStyle name="Normalny 2 3 13 3" xfId="13408" xr:uid="{00000000-0005-0000-0000-0000F1420000}"/>
    <cellStyle name="Normalny 2 3 13 3 2" xfId="21413" xr:uid="{00000000-0005-0000-0000-0000F2420000}"/>
    <cellStyle name="Normalny 2 3 13 3 3" xfId="29418" xr:uid="{00000000-0005-0000-0000-0000F3420000}"/>
    <cellStyle name="Normalny 2 3 13 3 4" xfId="37423" xr:uid="{00000000-0005-0000-0000-0000F4420000}"/>
    <cellStyle name="Normalny 2 3 13 3 5" xfId="45428" xr:uid="{00000000-0005-0000-0000-0000F5420000}"/>
    <cellStyle name="Normalny 2 3 13 3 6" xfId="53433" xr:uid="{00000000-0005-0000-0000-0000F6420000}"/>
    <cellStyle name="Normalny 2 3 13 4" xfId="8256" xr:uid="{00000000-0005-0000-0000-0000F7420000}"/>
    <cellStyle name="Normalny 2 3 13 5" xfId="16262" xr:uid="{00000000-0005-0000-0000-0000F8420000}"/>
    <cellStyle name="Normalny 2 3 13 6" xfId="24267" xr:uid="{00000000-0005-0000-0000-0000F9420000}"/>
    <cellStyle name="Normalny 2 3 13 7" xfId="32272" xr:uid="{00000000-0005-0000-0000-0000FA420000}"/>
    <cellStyle name="Normalny 2 3 13 8" xfId="40277" xr:uid="{00000000-0005-0000-0000-0000FB420000}"/>
    <cellStyle name="Normalny 2 3 13 9" xfId="48282" xr:uid="{00000000-0005-0000-0000-0000FC420000}"/>
    <cellStyle name="Normalny 2 3 14" xfId="2488" xr:uid="{00000000-0005-0000-0000-0000FD420000}"/>
    <cellStyle name="Normalny 2 3 14 2" xfId="5784" xr:uid="{00000000-0005-0000-0000-0000FE420000}"/>
    <cellStyle name="Normalny 2 3 14 2 2" xfId="12376" xr:uid="{00000000-0005-0000-0000-0000FF420000}"/>
    <cellStyle name="Normalny 2 3 14 2 3" xfId="20382" xr:uid="{00000000-0005-0000-0000-000000430000}"/>
    <cellStyle name="Normalny 2 3 14 2 4" xfId="28387" xr:uid="{00000000-0005-0000-0000-000001430000}"/>
    <cellStyle name="Normalny 2 3 14 2 5" xfId="36392" xr:uid="{00000000-0005-0000-0000-000002430000}"/>
    <cellStyle name="Normalny 2 3 14 2 6" xfId="44397" xr:uid="{00000000-0005-0000-0000-000003430000}"/>
    <cellStyle name="Normalny 2 3 14 2 7" xfId="52402" xr:uid="{00000000-0005-0000-0000-000004430000}"/>
    <cellStyle name="Normalny 2 3 14 3" xfId="9080" xr:uid="{00000000-0005-0000-0000-000005430000}"/>
    <cellStyle name="Normalny 2 3 14 4" xfId="17086" xr:uid="{00000000-0005-0000-0000-000006430000}"/>
    <cellStyle name="Normalny 2 3 14 5" xfId="25091" xr:uid="{00000000-0005-0000-0000-000007430000}"/>
    <cellStyle name="Normalny 2 3 14 6" xfId="33096" xr:uid="{00000000-0005-0000-0000-000008430000}"/>
    <cellStyle name="Normalny 2 3 14 7" xfId="41101" xr:uid="{00000000-0005-0000-0000-000009430000}"/>
    <cellStyle name="Normalny 2 3 14 8" xfId="49106" xr:uid="{00000000-0005-0000-0000-00000A430000}"/>
    <cellStyle name="Normalny 2 3 15" xfId="3312" xr:uid="{00000000-0005-0000-0000-00000B430000}"/>
    <cellStyle name="Normalny 2 3 15 2" xfId="9904" xr:uid="{00000000-0005-0000-0000-00000C430000}"/>
    <cellStyle name="Normalny 2 3 15 3" xfId="17910" xr:uid="{00000000-0005-0000-0000-00000D430000}"/>
    <cellStyle name="Normalny 2 3 15 4" xfId="25915" xr:uid="{00000000-0005-0000-0000-00000E430000}"/>
    <cellStyle name="Normalny 2 3 15 5" xfId="33920" xr:uid="{00000000-0005-0000-0000-00000F430000}"/>
    <cellStyle name="Normalny 2 3 15 6" xfId="41925" xr:uid="{00000000-0005-0000-0000-000010430000}"/>
    <cellStyle name="Normalny 2 3 15 7" xfId="49930" xr:uid="{00000000-0005-0000-0000-000011430000}"/>
    <cellStyle name="Normalny 2 3 16" xfId="13202" xr:uid="{00000000-0005-0000-0000-000012430000}"/>
    <cellStyle name="Normalny 2 3 16 2" xfId="21207" xr:uid="{00000000-0005-0000-0000-000013430000}"/>
    <cellStyle name="Normalny 2 3 16 3" xfId="29212" xr:uid="{00000000-0005-0000-0000-000014430000}"/>
    <cellStyle name="Normalny 2 3 16 4" xfId="37217" xr:uid="{00000000-0005-0000-0000-000015430000}"/>
    <cellStyle name="Normalny 2 3 16 5" xfId="45222" xr:uid="{00000000-0005-0000-0000-000016430000}"/>
    <cellStyle name="Normalny 2 3 16 6" xfId="53227" xr:uid="{00000000-0005-0000-0000-000017430000}"/>
    <cellStyle name="Normalny 2 3 17" xfId="6608" xr:uid="{00000000-0005-0000-0000-000018430000}"/>
    <cellStyle name="Normalny 2 3 18" xfId="14614" xr:uid="{00000000-0005-0000-0000-000019430000}"/>
    <cellStyle name="Normalny 2 3 19" xfId="22619" xr:uid="{00000000-0005-0000-0000-00001A430000}"/>
    <cellStyle name="Normalny 2 3 2" xfId="21" xr:uid="{00000000-0005-0000-0000-00001B430000}"/>
    <cellStyle name="Normalny 2 3 2 10" xfId="3319" xr:uid="{00000000-0005-0000-0000-00001C430000}"/>
    <cellStyle name="Normalny 2 3 2 10 2" xfId="9911" xr:uid="{00000000-0005-0000-0000-00001D430000}"/>
    <cellStyle name="Normalny 2 3 2 10 3" xfId="17917" xr:uid="{00000000-0005-0000-0000-00001E430000}"/>
    <cellStyle name="Normalny 2 3 2 10 4" xfId="25922" xr:uid="{00000000-0005-0000-0000-00001F430000}"/>
    <cellStyle name="Normalny 2 3 2 10 5" xfId="33927" xr:uid="{00000000-0005-0000-0000-000020430000}"/>
    <cellStyle name="Normalny 2 3 2 10 6" xfId="41932" xr:uid="{00000000-0005-0000-0000-000021430000}"/>
    <cellStyle name="Normalny 2 3 2 10 7" xfId="49937" xr:uid="{00000000-0005-0000-0000-000022430000}"/>
    <cellStyle name="Normalny 2 3 2 11" xfId="13209" xr:uid="{00000000-0005-0000-0000-000023430000}"/>
    <cellStyle name="Normalny 2 3 2 11 2" xfId="21214" xr:uid="{00000000-0005-0000-0000-000024430000}"/>
    <cellStyle name="Normalny 2 3 2 11 3" xfId="29219" xr:uid="{00000000-0005-0000-0000-000025430000}"/>
    <cellStyle name="Normalny 2 3 2 11 4" xfId="37224" xr:uid="{00000000-0005-0000-0000-000026430000}"/>
    <cellStyle name="Normalny 2 3 2 11 5" xfId="45229" xr:uid="{00000000-0005-0000-0000-000027430000}"/>
    <cellStyle name="Normalny 2 3 2 11 6" xfId="53234" xr:uid="{00000000-0005-0000-0000-000028430000}"/>
    <cellStyle name="Normalny 2 3 2 12" xfId="6615" xr:uid="{00000000-0005-0000-0000-000029430000}"/>
    <cellStyle name="Normalny 2 3 2 13" xfId="14621" xr:uid="{00000000-0005-0000-0000-00002A430000}"/>
    <cellStyle name="Normalny 2 3 2 14" xfId="22626" xr:uid="{00000000-0005-0000-0000-00002B430000}"/>
    <cellStyle name="Normalny 2 3 2 15" xfId="30631" xr:uid="{00000000-0005-0000-0000-00002C430000}"/>
    <cellStyle name="Normalny 2 3 2 16" xfId="38636" xr:uid="{00000000-0005-0000-0000-00002D430000}"/>
    <cellStyle name="Normalny 2 3 2 17" xfId="46641" xr:uid="{00000000-0005-0000-0000-00002E430000}"/>
    <cellStyle name="Normalny 2 3 2 2" xfId="62" xr:uid="{00000000-0005-0000-0000-00002F430000}"/>
    <cellStyle name="Normalny 2 3 2 2 10" xfId="6656" xr:uid="{00000000-0005-0000-0000-000030430000}"/>
    <cellStyle name="Normalny 2 3 2 2 11" xfId="14662" xr:uid="{00000000-0005-0000-0000-000031430000}"/>
    <cellStyle name="Normalny 2 3 2 2 12" xfId="22667" xr:uid="{00000000-0005-0000-0000-000032430000}"/>
    <cellStyle name="Normalny 2 3 2 2 13" xfId="30672" xr:uid="{00000000-0005-0000-0000-000033430000}"/>
    <cellStyle name="Normalny 2 3 2 2 14" xfId="38677" xr:uid="{00000000-0005-0000-0000-000034430000}"/>
    <cellStyle name="Normalny 2 3 2 2 15" xfId="46682" xr:uid="{00000000-0005-0000-0000-000035430000}"/>
    <cellStyle name="Normalny 2 3 2 2 2" xfId="159" xr:uid="{00000000-0005-0000-0000-000036430000}"/>
    <cellStyle name="Normalny 2 3 2 2 2 10" xfId="14759" xr:uid="{00000000-0005-0000-0000-000037430000}"/>
    <cellStyle name="Normalny 2 3 2 2 2 11" xfId="22764" xr:uid="{00000000-0005-0000-0000-000038430000}"/>
    <cellStyle name="Normalny 2 3 2 2 2 12" xfId="30769" xr:uid="{00000000-0005-0000-0000-000039430000}"/>
    <cellStyle name="Normalny 2 3 2 2 2 13" xfId="38774" xr:uid="{00000000-0005-0000-0000-00003A430000}"/>
    <cellStyle name="Normalny 2 3 2 2 2 14" xfId="46779" xr:uid="{00000000-0005-0000-0000-00003B430000}"/>
    <cellStyle name="Normalny 2 3 2 2 2 2" xfId="367" xr:uid="{00000000-0005-0000-0000-00003C430000}"/>
    <cellStyle name="Normalny 2 3 2 2 2 2 10" xfId="22970" xr:uid="{00000000-0005-0000-0000-00003D430000}"/>
    <cellStyle name="Normalny 2 3 2 2 2 2 11" xfId="30975" xr:uid="{00000000-0005-0000-0000-00003E430000}"/>
    <cellStyle name="Normalny 2 3 2 2 2 2 12" xfId="38980" xr:uid="{00000000-0005-0000-0000-00003F430000}"/>
    <cellStyle name="Normalny 2 3 2 2 2 2 13" xfId="46985" xr:uid="{00000000-0005-0000-0000-000040430000}"/>
    <cellStyle name="Normalny 2 3 2 2 2 2 2" xfId="779" xr:uid="{00000000-0005-0000-0000-000041430000}"/>
    <cellStyle name="Normalny 2 3 2 2 2 2 2 10" xfId="31387" xr:uid="{00000000-0005-0000-0000-000042430000}"/>
    <cellStyle name="Normalny 2 3 2 2 2 2 2 11" xfId="39392" xr:uid="{00000000-0005-0000-0000-000043430000}"/>
    <cellStyle name="Normalny 2 3 2 2 2 2 2 12" xfId="47397" xr:uid="{00000000-0005-0000-0000-000044430000}"/>
    <cellStyle name="Normalny 2 3 2 2 2 2 2 2" xfId="1603" xr:uid="{00000000-0005-0000-0000-000045430000}"/>
    <cellStyle name="Normalny 2 3 2 2 2 2 2 2 2" xfId="4899" xr:uid="{00000000-0005-0000-0000-000046430000}"/>
    <cellStyle name="Normalny 2 3 2 2 2 2 2 2 2 2" xfId="11491" xr:uid="{00000000-0005-0000-0000-000047430000}"/>
    <cellStyle name="Normalny 2 3 2 2 2 2 2 2 2 3" xfId="19497" xr:uid="{00000000-0005-0000-0000-000048430000}"/>
    <cellStyle name="Normalny 2 3 2 2 2 2 2 2 2 4" xfId="27502" xr:uid="{00000000-0005-0000-0000-000049430000}"/>
    <cellStyle name="Normalny 2 3 2 2 2 2 2 2 2 5" xfId="35507" xr:uid="{00000000-0005-0000-0000-00004A430000}"/>
    <cellStyle name="Normalny 2 3 2 2 2 2 2 2 2 6" xfId="43512" xr:uid="{00000000-0005-0000-0000-00004B430000}"/>
    <cellStyle name="Normalny 2 3 2 2 2 2 2 2 2 7" xfId="51517" xr:uid="{00000000-0005-0000-0000-00004C430000}"/>
    <cellStyle name="Normalny 2 3 2 2 2 2 2 2 3" xfId="8195" xr:uid="{00000000-0005-0000-0000-00004D430000}"/>
    <cellStyle name="Normalny 2 3 2 2 2 2 2 2 4" xfId="16201" xr:uid="{00000000-0005-0000-0000-00004E430000}"/>
    <cellStyle name="Normalny 2 3 2 2 2 2 2 2 5" xfId="24206" xr:uid="{00000000-0005-0000-0000-00004F430000}"/>
    <cellStyle name="Normalny 2 3 2 2 2 2 2 2 6" xfId="32211" xr:uid="{00000000-0005-0000-0000-000050430000}"/>
    <cellStyle name="Normalny 2 3 2 2 2 2 2 2 7" xfId="40216" xr:uid="{00000000-0005-0000-0000-000051430000}"/>
    <cellStyle name="Normalny 2 3 2 2 2 2 2 2 8" xfId="48221" xr:uid="{00000000-0005-0000-0000-000052430000}"/>
    <cellStyle name="Normalny 2 3 2 2 2 2 2 3" xfId="2427" xr:uid="{00000000-0005-0000-0000-000053430000}"/>
    <cellStyle name="Normalny 2 3 2 2 2 2 2 3 2" xfId="5723" xr:uid="{00000000-0005-0000-0000-000054430000}"/>
    <cellStyle name="Normalny 2 3 2 2 2 2 2 3 2 2" xfId="12315" xr:uid="{00000000-0005-0000-0000-000055430000}"/>
    <cellStyle name="Normalny 2 3 2 2 2 2 2 3 2 3" xfId="20321" xr:uid="{00000000-0005-0000-0000-000056430000}"/>
    <cellStyle name="Normalny 2 3 2 2 2 2 2 3 2 4" xfId="28326" xr:uid="{00000000-0005-0000-0000-000057430000}"/>
    <cellStyle name="Normalny 2 3 2 2 2 2 2 3 2 5" xfId="36331" xr:uid="{00000000-0005-0000-0000-000058430000}"/>
    <cellStyle name="Normalny 2 3 2 2 2 2 2 3 2 6" xfId="44336" xr:uid="{00000000-0005-0000-0000-000059430000}"/>
    <cellStyle name="Normalny 2 3 2 2 2 2 2 3 2 7" xfId="52341" xr:uid="{00000000-0005-0000-0000-00005A430000}"/>
    <cellStyle name="Normalny 2 3 2 2 2 2 2 3 3" xfId="9019" xr:uid="{00000000-0005-0000-0000-00005B430000}"/>
    <cellStyle name="Normalny 2 3 2 2 2 2 2 3 4" xfId="17025" xr:uid="{00000000-0005-0000-0000-00005C430000}"/>
    <cellStyle name="Normalny 2 3 2 2 2 2 2 3 5" xfId="25030" xr:uid="{00000000-0005-0000-0000-00005D430000}"/>
    <cellStyle name="Normalny 2 3 2 2 2 2 2 3 6" xfId="33035" xr:uid="{00000000-0005-0000-0000-00005E430000}"/>
    <cellStyle name="Normalny 2 3 2 2 2 2 2 3 7" xfId="41040" xr:uid="{00000000-0005-0000-0000-00005F430000}"/>
    <cellStyle name="Normalny 2 3 2 2 2 2 2 3 8" xfId="49045" xr:uid="{00000000-0005-0000-0000-000060430000}"/>
    <cellStyle name="Normalny 2 3 2 2 2 2 2 4" xfId="3251" xr:uid="{00000000-0005-0000-0000-000061430000}"/>
    <cellStyle name="Normalny 2 3 2 2 2 2 2 4 2" xfId="6547" xr:uid="{00000000-0005-0000-0000-000062430000}"/>
    <cellStyle name="Normalny 2 3 2 2 2 2 2 4 2 2" xfId="13139" xr:uid="{00000000-0005-0000-0000-000063430000}"/>
    <cellStyle name="Normalny 2 3 2 2 2 2 2 4 2 3" xfId="21145" xr:uid="{00000000-0005-0000-0000-000064430000}"/>
    <cellStyle name="Normalny 2 3 2 2 2 2 2 4 2 4" xfId="29150" xr:uid="{00000000-0005-0000-0000-000065430000}"/>
    <cellStyle name="Normalny 2 3 2 2 2 2 2 4 2 5" xfId="37155" xr:uid="{00000000-0005-0000-0000-000066430000}"/>
    <cellStyle name="Normalny 2 3 2 2 2 2 2 4 2 6" xfId="45160" xr:uid="{00000000-0005-0000-0000-000067430000}"/>
    <cellStyle name="Normalny 2 3 2 2 2 2 2 4 2 7" xfId="53165" xr:uid="{00000000-0005-0000-0000-000068430000}"/>
    <cellStyle name="Normalny 2 3 2 2 2 2 2 4 3" xfId="9843" xr:uid="{00000000-0005-0000-0000-000069430000}"/>
    <cellStyle name="Normalny 2 3 2 2 2 2 2 4 4" xfId="17849" xr:uid="{00000000-0005-0000-0000-00006A430000}"/>
    <cellStyle name="Normalny 2 3 2 2 2 2 2 4 5" xfId="25854" xr:uid="{00000000-0005-0000-0000-00006B430000}"/>
    <cellStyle name="Normalny 2 3 2 2 2 2 2 4 6" xfId="33859" xr:uid="{00000000-0005-0000-0000-00006C430000}"/>
    <cellStyle name="Normalny 2 3 2 2 2 2 2 4 7" xfId="41864" xr:uid="{00000000-0005-0000-0000-00006D430000}"/>
    <cellStyle name="Normalny 2 3 2 2 2 2 2 4 8" xfId="49869" xr:uid="{00000000-0005-0000-0000-00006E430000}"/>
    <cellStyle name="Normalny 2 3 2 2 2 2 2 5" xfId="4075" xr:uid="{00000000-0005-0000-0000-00006F430000}"/>
    <cellStyle name="Normalny 2 3 2 2 2 2 2 5 2" xfId="10667" xr:uid="{00000000-0005-0000-0000-000070430000}"/>
    <cellStyle name="Normalny 2 3 2 2 2 2 2 5 3" xfId="18673" xr:uid="{00000000-0005-0000-0000-000071430000}"/>
    <cellStyle name="Normalny 2 3 2 2 2 2 2 5 4" xfId="26678" xr:uid="{00000000-0005-0000-0000-000072430000}"/>
    <cellStyle name="Normalny 2 3 2 2 2 2 2 5 5" xfId="34683" xr:uid="{00000000-0005-0000-0000-000073430000}"/>
    <cellStyle name="Normalny 2 3 2 2 2 2 2 5 6" xfId="42688" xr:uid="{00000000-0005-0000-0000-000074430000}"/>
    <cellStyle name="Normalny 2 3 2 2 2 2 2 5 7" xfId="50693" xr:uid="{00000000-0005-0000-0000-000075430000}"/>
    <cellStyle name="Normalny 2 3 2 2 2 2 2 6" xfId="14353" xr:uid="{00000000-0005-0000-0000-000076430000}"/>
    <cellStyle name="Normalny 2 3 2 2 2 2 2 6 2" xfId="22358" xr:uid="{00000000-0005-0000-0000-000077430000}"/>
    <cellStyle name="Normalny 2 3 2 2 2 2 2 6 3" xfId="30363" xr:uid="{00000000-0005-0000-0000-000078430000}"/>
    <cellStyle name="Normalny 2 3 2 2 2 2 2 6 4" xfId="38368" xr:uid="{00000000-0005-0000-0000-000079430000}"/>
    <cellStyle name="Normalny 2 3 2 2 2 2 2 6 5" xfId="46373" xr:uid="{00000000-0005-0000-0000-00007A430000}"/>
    <cellStyle name="Normalny 2 3 2 2 2 2 2 6 6" xfId="54378" xr:uid="{00000000-0005-0000-0000-00007B430000}"/>
    <cellStyle name="Normalny 2 3 2 2 2 2 2 7" xfId="7371" xr:uid="{00000000-0005-0000-0000-00007C430000}"/>
    <cellStyle name="Normalny 2 3 2 2 2 2 2 8" xfId="15377" xr:uid="{00000000-0005-0000-0000-00007D430000}"/>
    <cellStyle name="Normalny 2 3 2 2 2 2 2 9" xfId="23382" xr:uid="{00000000-0005-0000-0000-00007E430000}"/>
    <cellStyle name="Normalny 2 3 2 2 2 2 3" xfId="1191" xr:uid="{00000000-0005-0000-0000-00007F430000}"/>
    <cellStyle name="Normalny 2 3 2 2 2 2 3 2" xfId="4487" xr:uid="{00000000-0005-0000-0000-000080430000}"/>
    <cellStyle name="Normalny 2 3 2 2 2 2 3 2 2" xfId="11079" xr:uid="{00000000-0005-0000-0000-000081430000}"/>
    <cellStyle name="Normalny 2 3 2 2 2 2 3 2 3" xfId="19085" xr:uid="{00000000-0005-0000-0000-000082430000}"/>
    <cellStyle name="Normalny 2 3 2 2 2 2 3 2 4" xfId="27090" xr:uid="{00000000-0005-0000-0000-000083430000}"/>
    <cellStyle name="Normalny 2 3 2 2 2 2 3 2 5" xfId="35095" xr:uid="{00000000-0005-0000-0000-000084430000}"/>
    <cellStyle name="Normalny 2 3 2 2 2 2 3 2 6" xfId="43100" xr:uid="{00000000-0005-0000-0000-000085430000}"/>
    <cellStyle name="Normalny 2 3 2 2 2 2 3 2 7" xfId="51105" xr:uid="{00000000-0005-0000-0000-000086430000}"/>
    <cellStyle name="Normalny 2 3 2 2 2 2 3 3" xfId="7783" xr:uid="{00000000-0005-0000-0000-000087430000}"/>
    <cellStyle name="Normalny 2 3 2 2 2 2 3 4" xfId="15789" xr:uid="{00000000-0005-0000-0000-000088430000}"/>
    <cellStyle name="Normalny 2 3 2 2 2 2 3 5" xfId="23794" xr:uid="{00000000-0005-0000-0000-000089430000}"/>
    <cellStyle name="Normalny 2 3 2 2 2 2 3 6" xfId="31799" xr:uid="{00000000-0005-0000-0000-00008A430000}"/>
    <cellStyle name="Normalny 2 3 2 2 2 2 3 7" xfId="39804" xr:uid="{00000000-0005-0000-0000-00008B430000}"/>
    <cellStyle name="Normalny 2 3 2 2 2 2 3 8" xfId="47809" xr:uid="{00000000-0005-0000-0000-00008C430000}"/>
    <cellStyle name="Normalny 2 3 2 2 2 2 4" xfId="2015" xr:uid="{00000000-0005-0000-0000-00008D430000}"/>
    <cellStyle name="Normalny 2 3 2 2 2 2 4 2" xfId="5311" xr:uid="{00000000-0005-0000-0000-00008E430000}"/>
    <cellStyle name="Normalny 2 3 2 2 2 2 4 2 2" xfId="11903" xr:uid="{00000000-0005-0000-0000-00008F430000}"/>
    <cellStyle name="Normalny 2 3 2 2 2 2 4 2 3" xfId="19909" xr:uid="{00000000-0005-0000-0000-000090430000}"/>
    <cellStyle name="Normalny 2 3 2 2 2 2 4 2 4" xfId="27914" xr:uid="{00000000-0005-0000-0000-000091430000}"/>
    <cellStyle name="Normalny 2 3 2 2 2 2 4 2 5" xfId="35919" xr:uid="{00000000-0005-0000-0000-000092430000}"/>
    <cellStyle name="Normalny 2 3 2 2 2 2 4 2 6" xfId="43924" xr:uid="{00000000-0005-0000-0000-000093430000}"/>
    <cellStyle name="Normalny 2 3 2 2 2 2 4 2 7" xfId="51929" xr:uid="{00000000-0005-0000-0000-000094430000}"/>
    <cellStyle name="Normalny 2 3 2 2 2 2 4 3" xfId="8607" xr:uid="{00000000-0005-0000-0000-000095430000}"/>
    <cellStyle name="Normalny 2 3 2 2 2 2 4 4" xfId="16613" xr:uid="{00000000-0005-0000-0000-000096430000}"/>
    <cellStyle name="Normalny 2 3 2 2 2 2 4 5" xfId="24618" xr:uid="{00000000-0005-0000-0000-000097430000}"/>
    <cellStyle name="Normalny 2 3 2 2 2 2 4 6" xfId="32623" xr:uid="{00000000-0005-0000-0000-000098430000}"/>
    <cellStyle name="Normalny 2 3 2 2 2 2 4 7" xfId="40628" xr:uid="{00000000-0005-0000-0000-000099430000}"/>
    <cellStyle name="Normalny 2 3 2 2 2 2 4 8" xfId="48633" xr:uid="{00000000-0005-0000-0000-00009A430000}"/>
    <cellStyle name="Normalny 2 3 2 2 2 2 5" xfId="2839" xr:uid="{00000000-0005-0000-0000-00009B430000}"/>
    <cellStyle name="Normalny 2 3 2 2 2 2 5 2" xfId="6135" xr:uid="{00000000-0005-0000-0000-00009C430000}"/>
    <cellStyle name="Normalny 2 3 2 2 2 2 5 2 2" xfId="12727" xr:uid="{00000000-0005-0000-0000-00009D430000}"/>
    <cellStyle name="Normalny 2 3 2 2 2 2 5 2 3" xfId="20733" xr:uid="{00000000-0005-0000-0000-00009E430000}"/>
    <cellStyle name="Normalny 2 3 2 2 2 2 5 2 4" xfId="28738" xr:uid="{00000000-0005-0000-0000-00009F430000}"/>
    <cellStyle name="Normalny 2 3 2 2 2 2 5 2 5" xfId="36743" xr:uid="{00000000-0005-0000-0000-0000A0430000}"/>
    <cellStyle name="Normalny 2 3 2 2 2 2 5 2 6" xfId="44748" xr:uid="{00000000-0005-0000-0000-0000A1430000}"/>
    <cellStyle name="Normalny 2 3 2 2 2 2 5 2 7" xfId="52753" xr:uid="{00000000-0005-0000-0000-0000A2430000}"/>
    <cellStyle name="Normalny 2 3 2 2 2 2 5 3" xfId="9431" xr:uid="{00000000-0005-0000-0000-0000A3430000}"/>
    <cellStyle name="Normalny 2 3 2 2 2 2 5 4" xfId="17437" xr:uid="{00000000-0005-0000-0000-0000A4430000}"/>
    <cellStyle name="Normalny 2 3 2 2 2 2 5 5" xfId="25442" xr:uid="{00000000-0005-0000-0000-0000A5430000}"/>
    <cellStyle name="Normalny 2 3 2 2 2 2 5 6" xfId="33447" xr:uid="{00000000-0005-0000-0000-0000A6430000}"/>
    <cellStyle name="Normalny 2 3 2 2 2 2 5 7" xfId="41452" xr:uid="{00000000-0005-0000-0000-0000A7430000}"/>
    <cellStyle name="Normalny 2 3 2 2 2 2 5 8" xfId="49457" xr:uid="{00000000-0005-0000-0000-0000A8430000}"/>
    <cellStyle name="Normalny 2 3 2 2 2 2 6" xfId="3663" xr:uid="{00000000-0005-0000-0000-0000A9430000}"/>
    <cellStyle name="Normalny 2 3 2 2 2 2 6 2" xfId="10255" xr:uid="{00000000-0005-0000-0000-0000AA430000}"/>
    <cellStyle name="Normalny 2 3 2 2 2 2 6 3" xfId="18261" xr:uid="{00000000-0005-0000-0000-0000AB430000}"/>
    <cellStyle name="Normalny 2 3 2 2 2 2 6 4" xfId="26266" xr:uid="{00000000-0005-0000-0000-0000AC430000}"/>
    <cellStyle name="Normalny 2 3 2 2 2 2 6 5" xfId="34271" xr:uid="{00000000-0005-0000-0000-0000AD430000}"/>
    <cellStyle name="Normalny 2 3 2 2 2 2 6 6" xfId="42276" xr:uid="{00000000-0005-0000-0000-0000AE430000}"/>
    <cellStyle name="Normalny 2 3 2 2 2 2 6 7" xfId="50281" xr:uid="{00000000-0005-0000-0000-0000AF430000}"/>
    <cellStyle name="Normalny 2 3 2 2 2 2 7" xfId="13750" xr:uid="{00000000-0005-0000-0000-0000B0430000}"/>
    <cellStyle name="Normalny 2 3 2 2 2 2 7 2" xfId="21755" xr:uid="{00000000-0005-0000-0000-0000B1430000}"/>
    <cellStyle name="Normalny 2 3 2 2 2 2 7 3" xfId="29760" xr:uid="{00000000-0005-0000-0000-0000B2430000}"/>
    <cellStyle name="Normalny 2 3 2 2 2 2 7 4" xfId="37765" xr:uid="{00000000-0005-0000-0000-0000B3430000}"/>
    <cellStyle name="Normalny 2 3 2 2 2 2 7 5" xfId="45770" xr:uid="{00000000-0005-0000-0000-0000B4430000}"/>
    <cellStyle name="Normalny 2 3 2 2 2 2 7 6" xfId="53775" xr:uid="{00000000-0005-0000-0000-0000B5430000}"/>
    <cellStyle name="Normalny 2 3 2 2 2 2 8" xfId="6959" xr:uid="{00000000-0005-0000-0000-0000B6430000}"/>
    <cellStyle name="Normalny 2 3 2 2 2 2 9" xfId="14965" xr:uid="{00000000-0005-0000-0000-0000B7430000}"/>
    <cellStyle name="Normalny 2 3 2 2 2 3" xfId="573" xr:uid="{00000000-0005-0000-0000-0000B8430000}"/>
    <cellStyle name="Normalny 2 3 2 2 2 3 10" xfId="31181" xr:uid="{00000000-0005-0000-0000-0000B9430000}"/>
    <cellStyle name="Normalny 2 3 2 2 2 3 11" xfId="39186" xr:uid="{00000000-0005-0000-0000-0000BA430000}"/>
    <cellStyle name="Normalny 2 3 2 2 2 3 12" xfId="47191" xr:uid="{00000000-0005-0000-0000-0000BB430000}"/>
    <cellStyle name="Normalny 2 3 2 2 2 3 2" xfId="1397" xr:uid="{00000000-0005-0000-0000-0000BC430000}"/>
    <cellStyle name="Normalny 2 3 2 2 2 3 2 2" xfId="4693" xr:uid="{00000000-0005-0000-0000-0000BD430000}"/>
    <cellStyle name="Normalny 2 3 2 2 2 3 2 2 2" xfId="11285" xr:uid="{00000000-0005-0000-0000-0000BE430000}"/>
    <cellStyle name="Normalny 2 3 2 2 2 3 2 2 3" xfId="19291" xr:uid="{00000000-0005-0000-0000-0000BF430000}"/>
    <cellStyle name="Normalny 2 3 2 2 2 3 2 2 4" xfId="27296" xr:uid="{00000000-0005-0000-0000-0000C0430000}"/>
    <cellStyle name="Normalny 2 3 2 2 2 3 2 2 5" xfId="35301" xr:uid="{00000000-0005-0000-0000-0000C1430000}"/>
    <cellStyle name="Normalny 2 3 2 2 2 3 2 2 6" xfId="43306" xr:uid="{00000000-0005-0000-0000-0000C2430000}"/>
    <cellStyle name="Normalny 2 3 2 2 2 3 2 2 7" xfId="51311" xr:uid="{00000000-0005-0000-0000-0000C3430000}"/>
    <cellStyle name="Normalny 2 3 2 2 2 3 2 3" xfId="14556" xr:uid="{00000000-0005-0000-0000-0000C4430000}"/>
    <cellStyle name="Normalny 2 3 2 2 2 3 2 3 2" xfId="22561" xr:uid="{00000000-0005-0000-0000-0000C5430000}"/>
    <cellStyle name="Normalny 2 3 2 2 2 3 2 3 3" xfId="30566" xr:uid="{00000000-0005-0000-0000-0000C6430000}"/>
    <cellStyle name="Normalny 2 3 2 2 2 3 2 3 4" xfId="38571" xr:uid="{00000000-0005-0000-0000-0000C7430000}"/>
    <cellStyle name="Normalny 2 3 2 2 2 3 2 3 5" xfId="46576" xr:uid="{00000000-0005-0000-0000-0000C8430000}"/>
    <cellStyle name="Normalny 2 3 2 2 2 3 2 3 6" xfId="54581" xr:uid="{00000000-0005-0000-0000-0000C9430000}"/>
    <cellStyle name="Normalny 2 3 2 2 2 3 2 4" xfId="7989" xr:uid="{00000000-0005-0000-0000-0000CA430000}"/>
    <cellStyle name="Normalny 2 3 2 2 2 3 2 5" xfId="15995" xr:uid="{00000000-0005-0000-0000-0000CB430000}"/>
    <cellStyle name="Normalny 2 3 2 2 2 3 2 6" xfId="24000" xr:uid="{00000000-0005-0000-0000-0000CC430000}"/>
    <cellStyle name="Normalny 2 3 2 2 2 3 2 7" xfId="32005" xr:uid="{00000000-0005-0000-0000-0000CD430000}"/>
    <cellStyle name="Normalny 2 3 2 2 2 3 2 8" xfId="40010" xr:uid="{00000000-0005-0000-0000-0000CE430000}"/>
    <cellStyle name="Normalny 2 3 2 2 2 3 2 9" xfId="48015" xr:uid="{00000000-0005-0000-0000-0000CF430000}"/>
    <cellStyle name="Normalny 2 3 2 2 2 3 3" xfId="2221" xr:uid="{00000000-0005-0000-0000-0000D0430000}"/>
    <cellStyle name="Normalny 2 3 2 2 2 3 3 2" xfId="5517" xr:uid="{00000000-0005-0000-0000-0000D1430000}"/>
    <cellStyle name="Normalny 2 3 2 2 2 3 3 2 2" xfId="12109" xr:uid="{00000000-0005-0000-0000-0000D2430000}"/>
    <cellStyle name="Normalny 2 3 2 2 2 3 3 2 3" xfId="20115" xr:uid="{00000000-0005-0000-0000-0000D3430000}"/>
    <cellStyle name="Normalny 2 3 2 2 2 3 3 2 4" xfId="28120" xr:uid="{00000000-0005-0000-0000-0000D4430000}"/>
    <cellStyle name="Normalny 2 3 2 2 2 3 3 2 5" xfId="36125" xr:uid="{00000000-0005-0000-0000-0000D5430000}"/>
    <cellStyle name="Normalny 2 3 2 2 2 3 3 2 6" xfId="44130" xr:uid="{00000000-0005-0000-0000-0000D6430000}"/>
    <cellStyle name="Normalny 2 3 2 2 2 3 3 2 7" xfId="52135" xr:uid="{00000000-0005-0000-0000-0000D7430000}"/>
    <cellStyle name="Normalny 2 3 2 2 2 3 3 3" xfId="8813" xr:uid="{00000000-0005-0000-0000-0000D8430000}"/>
    <cellStyle name="Normalny 2 3 2 2 2 3 3 4" xfId="16819" xr:uid="{00000000-0005-0000-0000-0000D9430000}"/>
    <cellStyle name="Normalny 2 3 2 2 2 3 3 5" xfId="24824" xr:uid="{00000000-0005-0000-0000-0000DA430000}"/>
    <cellStyle name="Normalny 2 3 2 2 2 3 3 6" xfId="32829" xr:uid="{00000000-0005-0000-0000-0000DB430000}"/>
    <cellStyle name="Normalny 2 3 2 2 2 3 3 7" xfId="40834" xr:uid="{00000000-0005-0000-0000-0000DC430000}"/>
    <cellStyle name="Normalny 2 3 2 2 2 3 3 8" xfId="48839" xr:uid="{00000000-0005-0000-0000-0000DD430000}"/>
    <cellStyle name="Normalny 2 3 2 2 2 3 4" xfId="3045" xr:uid="{00000000-0005-0000-0000-0000DE430000}"/>
    <cellStyle name="Normalny 2 3 2 2 2 3 4 2" xfId="6341" xr:uid="{00000000-0005-0000-0000-0000DF430000}"/>
    <cellStyle name="Normalny 2 3 2 2 2 3 4 2 2" xfId="12933" xr:uid="{00000000-0005-0000-0000-0000E0430000}"/>
    <cellStyle name="Normalny 2 3 2 2 2 3 4 2 3" xfId="20939" xr:uid="{00000000-0005-0000-0000-0000E1430000}"/>
    <cellStyle name="Normalny 2 3 2 2 2 3 4 2 4" xfId="28944" xr:uid="{00000000-0005-0000-0000-0000E2430000}"/>
    <cellStyle name="Normalny 2 3 2 2 2 3 4 2 5" xfId="36949" xr:uid="{00000000-0005-0000-0000-0000E3430000}"/>
    <cellStyle name="Normalny 2 3 2 2 2 3 4 2 6" xfId="44954" xr:uid="{00000000-0005-0000-0000-0000E4430000}"/>
    <cellStyle name="Normalny 2 3 2 2 2 3 4 2 7" xfId="52959" xr:uid="{00000000-0005-0000-0000-0000E5430000}"/>
    <cellStyle name="Normalny 2 3 2 2 2 3 4 3" xfId="9637" xr:uid="{00000000-0005-0000-0000-0000E6430000}"/>
    <cellStyle name="Normalny 2 3 2 2 2 3 4 4" xfId="17643" xr:uid="{00000000-0005-0000-0000-0000E7430000}"/>
    <cellStyle name="Normalny 2 3 2 2 2 3 4 5" xfId="25648" xr:uid="{00000000-0005-0000-0000-0000E8430000}"/>
    <cellStyle name="Normalny 2 3 2 2 2 3 4 6" xfId="33653" xr:uid="{00000000-0005-0000-0000-0000E9430000}"/>
    <cellStyle name="Normalny 2 3 2 2 2 3 4 7" xfId="41658" xr:uid="{00000000-0005-0000-0000-0000EA430000}"/>
    <cellStyle name="Normalny 2 3 2 2 2 3 4 8" xfId="49663" xr:uid="{00000000-0005-0000-0000-0000EB430000}"/>
    <cellStyle name="Normalny 2 3 2 2 2 3 5" xfId="3869" xr:uid="{00000000-0005-0000-0000-0000EC430000}"/>
    <cellStyle name="Normalny 2 3 2 2 2 3 5 2" xfId="10461" xr:uid="{00000000-0005-0000-0000-0000ED430000}"/>
    <cellStyle name="Normalny 2 3 2 2 2 3 5 3" xfId="18467" xr:uid="{00000000-0005-0000-0000-0000EE430000}"/>
    <cellStyle name="Normalny 2 3 2 2 2 3 5 4" xfId="26472" xr:uid="{00000000-0005-0000-0000-0000EF430000}"/>
    <cellStyle name="Normalny 2 3 2 2 2 3 5 5" xfId="34477" xr:uid="{00000000-0005-0000-0000-0000F0430000}"/>
    <cellStyle name="Normalny 2 3 2 2 2 3 5 6" xfId="42482" xr:uid="{00000000-0005-0000-0000-0000F1430000}"/>
    <cellStyle name="Normalny 2 3 2 2 2 3 5 7" xfId="50487" xr:uid="{00000000-0005-0000-0000-0000F2430000}"/>
    <cellStyle name="Normalny 2 3 2 2 2 3 6" xfId="13953" xr:uid="{00000000-0005-0000-0000-0000F3430000}"/>
    <cellStyle name="Normalny 2 3 2 2 2 3 6 2" xfId="21958" xr:uid="{00000000-0005-0000-0000-0000F4430000}"/>
    <cellStyle name="Normalny 2 3 2 2 2 3 6 3" xfId="29963" xr:uid="{00000000-0005-0000-0000-0000F5430000}"/>
    <cellStyle name="Normalny 2 3 2 2 2 3 6 4" xfId="37968" xr:uid="{00000000-0005-0000-0000-0000F6430000}"/>
    <cellStyle name="Normalny 2 3 2 2 2 3 6 5" xfId="45973" xr:uid="{00000000-0005-0000-0000-0000F7430000}"/>
    <cellStyle name="Normalny 2 3 2 2 2 3 6 6" xfId="53978" xr:uid="{00000000-0005-0000-0000-0000F8430000}"/>
    <cellStyle name="Normalny 2 3 2 2 2 3 7" xfId="7165" xr:uid="{00000000-0005-0000-0000-0000F9430000}"/>
    <cellStyle name="Normalny 2 3 2 2 2 3 8" xfId="15171" xr:uid="{00000000-0005-0000-0000-0000FA430000}"/>
    <cellStyle name="Normalny 2 3 2 2 2 3 9" xfId="23176" xr:uid="{00000000-0005-0000-0000-0000FB430000}"/>
    <cellStyle name="Normalny 2 3 2 2 2 4" xfId="985" xr:uid="{00000000-0005-0000-0000-0000FC430000}"/>
    <cellStyle name="Normalny 2 3 2 2 2 4 2" xfId="4281" xr:uid="{00000000-0005-0000-0000-0000FD430000}"/>
    <cellStyle name="Normalny 2 3 2 2 2 4 2 2" xfId="10873" xr:uid="{00000000-0005-0000-0000-0000FE430000}"/>
    <cellStyle name="Normalny 2 3 2 2 2 4 2 3" xfId="18879" xr:uid="{00000000-0005-0000-0000-0000FF430000}"/>
    <cellStyle name="Normalny 2 3 2 2 2 4 2 4" xfId="26884" xr:uid="{00000000-0005-0000-0000-000000440000}"/>
    <cellStyle name="Normalny 2 3 2 2 2 4 2 5" xfId="34889" xr:uid="{00000000-0005-0000-0000-000001440000}"/>
    <cellStyle name="Normalny 2 3 2 2 2 4 2 6" xfId="42894" xr:uid="{00000000-0005-0000-0000-000002440000}"/>
    <cellStyle name="Normalny 2 3 2 2 2 4 2 7" xfId="50899" xr:uid="{00000000-0005-0000-0000-000003440000}"/>
    <cellStyle name="Normalny 2 3 2 2 2 4 3" xfId="14156" xr:uid="{00000000-0005-0000-0000-000004440000}"/>
    <cellStyle name="Normalny 2 3 2 2 2 4 3 2" xfId="22161" xr:uid="{00000000-0005-0000-0000-000005440000}"/>
    <cellStyle name="Normalny 2 3 2 2 2 4 3 3" xfId="30166" xr:uid="{00000000-0005-0000-0000-000006440000}"/>
    <cellStyle name="Normalny 2 3 2 2 2 4 3 4" xfId="38171" xr:uid="{00000000-0005-0000-0000-000007440000}"/>
    <cellStyle name="Normalny 2 3 2 2 2 4 3 5" xfId="46176" xr:uid="{00000000-0005-0000-0000-000008440000}"/>
    <cellStyle name="Normalny 2 3 2 2 2 4 3 6" xfId="54181" xr:uid="{00000000-0005-0000-0000-000009440000}"/>
    <cellStyle name="Normalny 2 3 2 2 2 4 4" xfId="7577" xr:uid="{00000000-0005-0000-0000-00000A440000}"/>
    <cellStyle name="Normalny 2 3 2 2 2 4 5" xfId="15583" xr:uid="{00000000-0005-0000-0000-00000B440000}"/>
    <cellStyle name="Normalny 2 3 2 2 2 4 6" xfId="23588" xr:uid="{00000000-0005-0000-0000-00000C440000}"/>
    <cellStyle name="Normalny 2 3 2 2 2 4 7" xfId="31593" xr:uid="{00000000-0005-0000-0000-00000D440000}"/>
    <cellStyle name="Normalny 2 3 2 2 2 4 8" xfId="39598" xr:uid="{00000000-0005-0000-0000-00000E440000}"/>
    <cellStyle name="Normalny 2 3 2 2 2 4 9" xfId="47603" xr:uid="{00000000-0005-0000-0000-00000F440000}"/>
    <cellStyle name="Normalny 2 3 2 2 2 5" xfId="1809" xr:uid="{00000000-0005-0000-0000-000010440000}"/>
    <cellStyle name="Normalny 2 3 2 2 2 5 2" xfId="5105" xr:uid="{00000000-0005-0000-0000-000011440000}"/>
    <cellStyle name="Normalny 2 3 2 2 2 5 2 2" xfId="11697" xr:uid="{00000000-0005-0000-0000-000012440000}"/>
    <cellStyle name="Normalny 2 3 2 2 2 5 2 3" xfId="19703" xr:uid="{00000000-0005-0000-0000-000013440000}"/>
    <cellStyle name="Normalny 2 3 2 2 2 5 2 4" xfId="27708" xr:uid="{00000000-0005-0000-0000-000014440000}"/>
    <cellStyle name="Normalny 2 3 2 2 2 5 2 5" xfId="35713" xr:uid="{00000000-0005-0000-0000-000015440000}"/>
    <cellStyle name="Normalny 2 3 2 2 2 5 2 6" xfId="43718" xr:uid="{00000000-0005-0000-0000-000016440000}"/>
    <cellStyle name="Normalny 2 3 2 2 2 5 2 7" xfId="51723" xr:uid="{00000000-0005-0000-0000-000017440000}"/>
    <cellStyle name="Normalny 2 3 2 2 2 5 3" xfId="13553" xr:uid="{00000000-0005-0000-0000-000018440000}"/>
    <cellStyle name="Normalny 2 3 2 2 2 5 3 2" xfId="21558" xr:uid="{00000000-0005-0000-0000-000019440000}"/>
    <cellStyle name="Normalny 2 3 2 2 2 5 3 3" xfId="29563" xr:uid="{00000000-0005-0000-0000-00001A440000}"/>
    <cellStyle name="Normalny 2 3 2 2 2 5 3 4" xfId="37568" xr:uid="{00000000-0005-0000-0000-00001B440000}"/>
    <cellStyle name="Normalny 2 3 2 2 2 5 3 5" xfId="45573" xr:uid="{00000000-0005-0000-0000-00001C440000}"/>
    <cellStyle name="Normalny 2 3 2 2 2 5 3 6" xfId="53578" xr:uid="{00000000-0005-0000-0000-00001D440000}"/>
    <cellStyle name="Normalny 2 3 2 2 2 5 4" xfId="8401" xr:uid="{00000000-0005-0000-0000-00001E440000}"/>
    <cellStyle name="Normalny 2 3 2 2 2 5 5" xfId="16407" xr:uid="{00000000-0005-0000-0000-00001F440000}"/>
    <cellStyle name="Normalny 2 3 2 2 2 5 6" xfId="24412" xr:uid="{00000000-0005-0000-0000-000020440000}"/>
    <cellStyle name="Normalny 2 3 2 2 2 5 7" xfId="32417" xr:uid="{00000000-0005-0000-0000-000021440000}"/>
    <cellStyle name="Normalny 2 3 2 2 2 5 8" xfId="40422" xr:uid="{00000000-0005-0000-0000-000022440000}"/>
    <cellStyle name="Normalny 2 3 2 2 2 5 9" xfId="48427" xr:uid="{00000000-0005-0000-0000-000023440000}"/>
    <cellStyle name="Normalny 2 3 2 2 2 6" xfId="2633" xr:uid="{00000000-0005-0000-0000-000024440000}"/>
    <cellStyle name="Normalny 2 3 2 2 2 6 2" xfId="5929" xr:uid="{00000000-0005-0000-0000-000025440000}"/>
    <cellStyle name="Normalny 2 3 2 2 2 6 2 2" xfId="12521" xr:uid="{00000000-0005-0000-0000-000026440000}"/>
    <cellStyle name="Normalny 2 3 2 2 2 6 2 3" xfId="20527" xr:uid="{00000000-0005-0000-0000-000027440000}"/>
    <cellStyle name="Normalny 2 3 2 2 2 6 2 4" xfId="28532" xr:uid="{00000000-0005-0000-0000-000028440000}"/>
    <cellStyle name="Normalny 2 3 2 2 2 6 2 5" xfId="36537" xr:uid="{00000000-0005-0000-0000-000029440000}"/>
    <cellStyle name="Normalny 2 3 2 2 2 6 2 6" xfId="44542" xr:uid="{00000000-0005-0000-0000-00002A440000}"/>
    <cellStyle name="Normalny 2 3 2 2 2 6 2 7" xfId="52547" xr:uid="{00000000-0005-0000-0000-00002B440000}"/>
    <cellStyle name="Normalny 2 3 2 2 2 6 3" xfId="9225" xr:uid="{00000000-0005-0000-0000-00002C440000}"/>
    <cellStyle name="Normalny 2 3 2 2 2 6 4" xfId="17231" xr:uid="{00000000-0005-0000-0000-00002D440000}"/>
    <cellStyle name="Normalny 2 3 2 2 2 6 5" xfId="25236" xr:uid="{00000000-0005-0000-0000-00002E440000}"/>
    <cellStyle name="Normalny 2 3 2 2 2 6 6" xfId="33241" xr:uid="{00000000-0005-0000-0000-00002F440000}"/>
    <cellStyle name="Normalny 2 3 2 2 2 6 7" xfId="41246" xr:uid="{00000000-0005-0000-0000-000030440000}"/>
    <cellStyle name="Normalny 2 3 2 2 2 6 8" xfId="49251" xr:uid="{00000000-0005-0000-0000-000031440000}"/>
    <cellStyle name="Normalny 2 3 2 2 2 7" xfId="3457" xr:uid="{00000000-0005-0000-0000-000032440000}"/>
    <cellStyle name="Normalny 2 3 2 2 2 7 2" xfId="10049" xr:uid="{00000000-0005-0000-0000-000033440000}"/>
    <cellStyle name="Normalny 2 3 2 2 2 7 3" xfId="18055" xr:uid="{00000000-0005-0000-0000-000034440000}"/>
    <cellStyle name="Normalny 2 3 2 2 2 7 4" xfId="26060" xr:uid="{00000000-0005-0000-0000-000035440000}"/>
    <cellStyle name="Normalny 2 3 2 2 2 7 5" xfId="34065" xr:uid="{00000000-0005-0000-0000-000036440000}"/>
    <cellStyle name="Normalny 2 3 2 2 2 7 6" xfId="42070" xr:uid="{00000000-0005-0000-0000-000037440000}"/>
    <cellStyle name="Normalny 2 3 2 2 2 7 7" xfId="50075" xr:uid="{00000000-0005-0000-0000-000038440000}"/>
    <cellStyle name="Normalny 2 3 2 2 2 8" xfId="13347" xr:uid="{00000000-0005-0000-0000-000039440000}"/>
    <cellStyle name="Normalny 2 3 2 2 2 8 2" xfId="21352" xr:uid="{00000000-0005-0000-0000-00003A440000}"/>
    <cellStyle name="Normalny 2 3 2 2 2 8 3" xfId="29357" xr:uid="{00000000-0005-0000-0000-00003B440000}"/>
    <cellStyle name="Normalny 2 3 2 2 2 8 4" xfId="37362" xr:uid="{00000000-0005-0000-0000-00003C440000}"/>
    <cellStyle name="Normalny 2 3 2 2 2 8 5" xfId="45367" xr:uid="{00000000-0005-0000-0000-00003D440000}"/>
    <cellStyle name="Normalny 2 3 2 2 2 8 6" xfId="53372" xr:uid="{00000000-0005-0000-0000-00003E440000}"/>
    <cellStyle name="Normalny 2 3 2 2 2 9" xfId="6753" xr:uid="{00000000-0005-0000-0000-00003F440000}"/>
    <cellStyle name="Normalny 2 3 2 2 3" xfId="270" xr:uid="{00000000-0005-0000-0000-000040440000}"/>
    <cellStyle name="Normalny 2 3 2 2 3 10" xfId="22873" xr:uid="{00000000-0005-0000-0000-000041440000}"/>
    <cellStyle name="Normalny 2 3 2 2 3 11" xfId="30878" xr:uid="{00000000-0005-0000-0000-000042440000}"/>
    <cellStyle name="Normalny 2 3 2 2 3 12" xfId="38883" xr:uid="{00000000-0005-0000-0000-000043440000}"/>
    <cellStyle name="Normalny 2 3 2 2 3 13" xfId="46888" xr:uid="{00000000-0005-0000-0000-000044440000}"/>
    <cellStyle name="Normalny 2 3 2 2 3 2" xfId="682" xr:uid="{00000000-0005-0000-0000-000045440000}"/>
    <cellStyle name="Normalny 2 3 2 2 3 2 10" xfId="31290" xr:uid="{00000000-0005-0000-0000-000046440000}"/>
    <cellStyle name="Normalny 2 3 2 2 3 2 11" xfId="39295" xr:uid="{00000000-0005-0000-0000-000047440000}"/>
    <cellStyle name="Normalny 2 3 2 2 3 2 12" xfId="47300" xr:uid="{00000000-0005-0000-0000-000048440000}"/>
    <cellStyle name="Normalny 2 3 2 2 3 2 2" xfId="1506" xr:uid="{00000000-0005-0000-0000-000049440000}"/>
    <cellStyle name="Normalny 2 3 2 2 3 2 2 2" xfId="4802" xr:uid="{00000000-0005-0000-0000-00004A440000}"/>
    <cellStyle name="Normalny 2 3 2 2 3 2 2 2 2" xfId="11394" xr:uid="{00000000-0005-0000-0000-00004B440000}"/>
    <cellStyle name="Normalny 2 3 2 2 3 2 2 2 3" xfId="19400" xr:uid="{00000000-0005-0000-0000-00004C440000}"/>
    <cellStyle name="Normalny 2 3 2 2 3 2 2 2 4" xfId="27405" xr:uid="{00000000-0005-0000-0000-00004D440000}"/>
    <cellStyle name="Normalny 2 3 2 2 3 2 2 2 5" xfId="35410" xr:uid="{00000000-0005-0000-0000-00004E440000}"/>
    <cellStyle name="Normalny 2 3 2 2 3 2 2 2 6" xfId="43415" xr:uid="{00000000-0005-0000-0000-00004F440000}"/>
    <cellStyle name="Normalny 2 3 2 2 3 2 2 2 7" xfId="51420" xr:uid="{00000000-0005-0000-0000-000050440000}"/>
    <cellStyle name="Normalny 2 3 2 2 3 2 2 3" xfId="8098" xr:uid="{00000000-0005-0000-0000-000051440000}"/>
    <cellStyle name="Normalny 2 3 2 2 3 2 2 4" xfId="16104" xr:uid="{00000000-0005-0000-0000-000052440000}"/>
    <cellStyle name="Normalny 2 3 2 2 3 2 2 5" xfId="24109" xr:uid="{00000000-0005-0000-0000-000053440000}"/>
    <cellStyle name="Normalny 2 3 2 2 3 2 2 6" xfId="32114" xr:uid="{00000000-0005-0000-0000-000054440000}"/>
    <cellStyle name="Normalny 2 3 2 2 3 2 2 7" xfId="40119" xr:uid="{00000000-0005-0000-0000-000055440000}"/>
    <cellStyle name="Normalny 2 3 2 2 3 2 2 8" xfId="48124" xr:uid="{00000000-0005-0000-0000-000056440000}"/>
    <cellStyle name="Normalny 2 3 2 2 3 2 3" xfId="2330" xr:uid="{00000000-0005-0000-0000-000057440000}"/>
    <cellStyle name="Normalny 2 3 2 2 3 2 3 2" xfId="5626" xr:uid="{00000000-0005-0000-0000-000058440000}"/>
    <cellStyle name="Normalny 2 3 2 2 3 2 3 2 2" xfId="12218" xr:uid="{00000000-0005-0000-0000-000059440000}"/>
    <cellStyle name="Normalny 2 3 2 2 3 2 3 2 3" xfId="20224" xr:uid="{00000000-0005-0000-0000-00005A440000}"/>
    <cellStyle name="Normalny 2 3 2 2 3 2 3 2 4" xfId="28229" xr:uid="{00000000-0005-0000-0000-00005B440000}"/>
    <cellStyle name="Normalny 2 3 2 2 3 2 3 2 5" xfId="36234" xr:uid="{00000000-0005-0000-0000-00005C440000}"/>
    <cellStyle name="Normalny 2 3 2 2 3 2 3 2 6" xfId="44239" xr:uid="{00000000-0005-0000-0000-00005D440000}"/>
    <cellStyle name="Normalny 2 3 2 2 3 2 3 2 7" xfId="52244" xr:uid="{00000000-0005-0000-0000-00005E440000}"/>
    <cellStyle name="Normalny 2 3 2 2 3 2 3 3" xfId="8922" xr:uid="{00000000-0005-0000-0000-00005F440000}"/>
    <cellStyle name="Normalny 2 3 2 2 3 2 3 4" xfId="16928" xr:uid="{00000000-0005-0000-0000-000060440000}"/>
    <cellStyle name="Normalny 2 3 2 2 3 2 3 5" xfId="24933" xr:uid="{00000000-0005-0000-0000-000061440000}"/>
    <cellStyle name="Normalny 2 3 2 2 3 2 3 6" xfId="32938" xr:uid="{00000000-0005-0000-0000-000062440000}"/>
    <cellStyle name="Normalny 2 3 2 2 3 2 3 7" xfId="40943" xr:uid="{00000000-0005-0000-0000-000063440000}"/>
    <cellStyle name="Normalny 2 3 2 2 3 2 3 8" xfId="48948" xr:uid="{00000000-0005-0000-0000-000064440000}"/>
    <cellStyle name="Normalny 2 3 2 2 3 2 4" xfId="3154" xr:uid="{00000000-0005-0000-0000-000065440000}"/>
    <cellStyle name="Normalny 2 3 2 2 3 2 4 2" xfId="6450" xr:uid="{00000000-0005-0000-0000-000066440000}"/>
    <cellStyle name="Normalny 2 3 2 2 3 2 4 2 2" xfId="13042" xr:uid="{00000000-0005-0000-0000-000067440000}"/>
    <cellStyle name="Normalny 2 3 2 2 3 2 4 2 3" xfId="21048" xr:uid="{00000000-0005-0000-0000-000068440000}"/>
    <cellStyle name="Normalny 2 3 2 2 3 2 4 2 4" xfId="29053" xr:uid="{00000000-0005-0000-0000-000069440000}"/>
    <cellStyle name="Normalny 2 3 2 2 3 2 4 2 5" xfId="37058" xr:uid="{00000000-0005-0000-0000-00006A440000}"/>
    <cellStyle name="Normalny 2 3 2 2 3 2 4 2 6" xfId="45063" xr:uid="{00000000-0005-0000-0000-00006B440000}"/>
    <cellStyle name="Normalny 2 3 2 2 3 2 4 2 7" xfId="53068" xr:uid="{00000000-0005-0000-0000-00006C440000}"/>
    <cellStyle name="Normalny 2 3 2 2 3 2 4 3" xfId="9746" xr:uid="{00000000-0005-0000-0000-00006D440000}"/>
    <cellStyle name="Normalny 2 3 2 2 3 2 4 4" xfId="17752" xr:uid="{00000000-0005-0000-0000-00006E440000}"/>
    <cellStyle name="Normalny 2 3 2 2 3 2 4 5" xfId="25757" xr:uid="{00000000-0005-0000-0000-00006F440000}"/>
    <cellStyle name="Normalny 2 3 2 2 3 2 4 6" xfId="33762" xr:uid="{00000000-0005-0000-0000-000070440000}"/>
    <cellStyle name="Normalny 2 3 2 2 3 2 4 7" xfId="41767" xr:uid="{00000000-0005-0000-0000-000071440000}"/>
    <cellStyle name="Normalny 2 3 2 2 3 2 4 8" xfId="49772" xr:uid="{00000000-0005-0000-0000-000072440000}"/>
    <cellStyle name="Normalny 2 3 2 2 3 2 5" xfId="3978" xr:uid="{00000000-0005-0000-0000-000073440000}"/>
    <cellStyle name="Normalny 2 3 2 2 3 2 5 2" xfId="10570" xr:uid="{00000000-0005-0000-0000-000074440000}"/>
    <cellStyle name="Normalny 2 3 2 2 3 2 5 3" xfId="18576" xr:uid="{00000000-0005-0000-0000-000075440000}"/>
    <cellStyle name="Normalny 2 3 2 2 3 2 5 4" xfId="26581" xr:uid="{00000000-0005-0000-0000-000076440000}"/>
    <cellStyle name="Normalny 2 3 2 2 3 2 5 5" xfId="34586" xr:uid="{00000000-0005-0000-0000-000077440000}"/>
    <cellStyle name="Normalny 2 3 2 2 3 2 5 6" xfId="42591" xr:uid="{00000000-0005-0000-0000-000078440000}"/>
    <cellStyle name="Normalny 2 3 2 2 3 2 5 7" xfId="50596" xr:uid="{00000000-0005-0000-0000-000079440000}"/>
    <cellStyle name="Normalny 2 3 2 2 3 2 6" xfId="14256" xr:uid="{00000000-0005-0000-0000-00007A440000}"/>
    <cellStyle name="Normalny 2 3 2 2 3 2 6 2" xfId="22261" xr:uid="{00000000-0005-0000-0000-00007B440000}"/>
    <cellStyle name="Normalny 2 3 2 2 3 2 6 3" xfId="30266" xr:uid="{00000000-0005-0000-0000-00007C440000}"/>
    <cellStyle name="Normalny 2 3 2 2 3 2 6 4" xfId="38271" xr:uid="{00000000-0005-0000-0000-00007D440000}"/>
    <cellStyle name="Normalny 2 3 2 2 3 2 6 5" xfId="46276" xr:uid="{00000000-0005-0000-0000-00007E440000}"/>
    <cellStyle name="Normalny 2 3 2 2 3 2 6 6" xfId="54281" xr:uid="{00000000-0005-0000-0000-00007F440000}"/>
    <cellStyle name="Normalny 2 3 2 2 3 2 7" xfId="7274" xr:uid="{00000000-0005-0000-0000-000080440000}"/>
    <cellStyle name="Normalny 2 3 2 2 3 2 8" xfId="15280" xr:uid="{00000000-0005-0000-0000-000081440000}"/>
    <cellStyle name="Normalny 2 3 2 2 3 2 9" xfId="23285" xr:uid="{00000000-0005-0000-0000-000082440000}"/>
    <cellStyle name="Normalny 2 3 2 2 3 3" xfId="1094" xr:uid="{00000000-0005-0000-0000-000083440000}"/>
    <cellStyle name="Normalny 2 3 2 2 3 3 2" xfId="4390" xr:uid="{00000000-0005-0000-0000-000084440000}"/>
    <cellStyle name="Normalny 2 3 2 2 3 3 2 2" xfId="10982" xr:uid="{00000000-0005-0000-0000-000085440000}"/>
    <cellStyle name="Normalny 2 3 2 2 3 3 2 3" xfId="18988" xr:uid="{00000000-0005-0000-0000-000086440000}"/>
    <cellStyle name="Normalny 2 3 2 2 3 3 2 4" xfId="26993" xr:uid="{00000000-0005-0000-0000-000087440000}"/>
    <cellStyle name="Normalny 2 3 2 2 3 3 2 5" xfId="34998" xr:uid="{00000000-0005-0000-0000-000088440000}"/>
    <cellStyle name="Normalny 2 3 2 2 3 3 2 6" xfId="43003" xr:uid="{00000000-0005-0000-0000-000089440000}"/>
    <cellStyle name="Normalny 2 3 2 2 3 3 2 7" xfId="51008" xr:uid="{00000000-0005-0000-0000-00008A440000}"/>
    <cellStyle name="Normalny 2 3 2 2 3 3 3" xfId="7686" xr:uid="{00000000-0005-0000-0000-00008B440000}"/>
    <cellStyle name="Normalny 2 3 2 2 3 3 4" xfId="15692" xr:uid="{00000000-0005-0000-0000-00008C440000}"/>
    <cellStyle name="Normalny 2 3 2 2 3 3 5" xfId="23697" xr:uid="{00000000-0005-0000-0000-00008D440000}"/>
    <cellStyle name="Normalny 2 3 2 2 3 3 6" xfId="31702" xr:uid="{00000000-0005-0000-0000-00008E440000}"/>
    <cellStyle name="Normalny 2 3 2 2 3 3 7" xfId="39707" xr:uid="{00000000-0005-0000-0000-00008F440000}"/>
    <cellStyle name="Normalny 2 3 2 2 3 3 8" xfId="47712" xr:uid="{00000000-0005-0000-0000-000090440000}"/>
    <cellStyle name="Normalny 2 3 2 2 3 4" xfId="1918" xr:uid="{00000000-0005-0000-0000-000091440000}"/>
    <cellStyle name="Normalny 2 3 2 2 3 4 2" xfId="5214" xr:uid="{00000000-0005-0000-0000-000092440000}"/>
    <cellStyle name="Normalny 2 3 2 2 3 4 2 2" xfId="11806" xr:uid="{00000000-0005-0000-0000-000093440000}"/>
    <cellStyle name="Normalny 2 3 2 2 3 4 2 3" xfId="19812" xr:uid="{00000000-0005-0000-0000-000094440000}"/>
    <cellStyle name="Normalny 2 3 2 2 3 4 2 4" xfId="27817" xr:uid="{00000000-0005-0000-0000-000095440000}"/>
    <cellStyle name="Normalny 2 3 2 2 3 4 2 5" xfId="35822" xr:uid="{00000000-0005-0000-0000-000096440000}"/>
    <cellStyle name="Normalny 2 3 2 2 3 4 2 6" xfId="43827" xr:uid="{00000000-0005-0000-0000-000097440000}"/>
    <cellStyle name="Normalny 2 3 2 2 3 4 2 7" xfId="51832" xr:uid="{00000000-0005-0000-0000-000098440000}"/>
    <cellStyle name="Normalny 2 3 2 2 3 4 3" xfId="8510" xr:uid="{00000000-0005-0000-0000-000099440000}"/>
    <cellStyle name="Normalny 2 3 2 2 3 4 4" xfId="16516" xr:uid="{00000000-0005-0000-0000-00009A440000}"/>
    <cellStyle name="Normalny 2 3 2 2 3 4 5" xfId="24521" xr:uid="{00000000-0005-0000-0000-00009B440000}"/>
    <cellStyle name="Normalny 2 3 2 2 3 4 6" xfId="32526" xr:uid="{00000000-0005-0000-0000-00009C440000}"/>
    <cellStyle name="Normalny 2 3 2 2 3 4 7" xfId="40531" xr:uid="{00000000-0005-0000-0000-00009D440000}"/>
    <cellStyle name="Normalny 2 3 2 2 3 4 8" xfId="48536" xr:uid="{00000000-0005-0000-0000-00009E440000}"/>
    <cellStyle name="Normalny 2 3 2 2 3 5" xfId="2742" xr:uid="{00000000-0005-0000-0000-00009F440000}"/>
    <cellStyle name="Normalny 2 3 2 2 3 5 2" xfId="6038" xr:uid="{00000000-0005-0000-0000-0000A0440000}"/>
    <cellStyle name="Normalny 2 3 2 2 3 5 2 2" xfId="12630" xr:uid="{00000000-0005-0000-0000-0000A1440000}"/>
    <cellStyle name="Normalny 2 3 2 2 3 5 2 3" xfId="20636" xr:uid="{00000000-0005-0000-0000-0000A2440000}"/>
    <cellStyle name="Normalny 2 3 2 2 3 5 2 4" xfId="28641" xr:uid="{00000000-0005-0000-0000-0000A3440000}"/>
    <cellStyle name="Normalny 2 3 2 2 3 5 2 5" xfId="36646" xr:uid="{00000000-0005-0000-0000-0000A4440000}"/>
    <cellStyle name="Normalny 2 3 2 2 3 5 2 6" xfId="44651" xr:uid="{00000000-0005-0000-0000-0000A5440000}"/>
    <cellStyle name="Normalny 2 3 2 2 3 5 2 7" xfId="52656" xr:uid="{00000000-0005-0000-0000-0000A6440000}"/>
    <cellStyle name="Normalny 2 3 2 2 3 5 3" xfId="9334" xr:uid="{00000000-0005-0000-0000-0000A7440000}"/>
    <cellStyle name="Normalny 2 3 2 2 3 5 4" xfId="17340" xr:uid="{00000000-0005-0000-0000-0000A8440000}"/>
    <cellStyle name="Normalny 2 3 2 2 3 5 5" xfId="25345" xr:uid="{00000000-0005-0000-0000-0000A9440000}"/>
    <cellStyle name="Normalny 2 3 2 2 3 5 6" xfId="33350" xr:uid="{00000000-0005-0000-0000-0000AA440000}"/>
    <cellStyle name="Normalny 2 3 2 2 3 5 7" xfId="41355" xr:uid="{00000000-0005-0000-0000-0000AB440000}"/>
    <cellStyle name="Normalny 2 3 2 2 3 5 8" xfId="49360" xr:uid="{00000000-0005-0000-0000-0000AC440000}"/>
    <cellStyle name="Normalny 2 3 2 2 3 6" xfId="3566" xr:uid="{00000000-0005-0000-0000-0000AD440000}"/>
    <cellStyle name="Normalny 2 3 2 2 3 6 2" xfId="10158" xr:uid="{00000000-0005-0000-0000-0000AE440000}"/>
    <cellStyle name="Normalny 2 3 2 2 3 6 3" xfId="18164" xr:uid="{00000000-0005-0000-0000-0000AF440000}"/>
    <cellStyle name="Normalny 2 3 2 2 3 6 4" xfId="26169" xr:uid="{00000000-0005-0000-0000-0000B0440000}"/>
    <cellStyle name="Normalny 2 3 2 2 3 6 5" xfId="34174" xr:uid="{00000000-0005-0000-0000-0000B1440000}"/>
    <cellStyle name="Normalny 2 3 2 2 3 6 6" xfId="42179" xr:uid="{00000000-0005-0000-0000-0000B2440000}"/>
    <cellStyle name="Normalny 2 3 2 2 3 6 7" xfId="50184" xr:uid="{00000000-0005-0000-0000-0000B3440000}"/>
    <cellStyle name="Normalny 2 3 2 2 3 7" xfId="13653" xr:uid="{00000000-0005-0000-0000-0000B4440000}"/>
    <cellStyle name="Normalny 2 3 2 2 3 7 2" xfId="21658" xr:uid="{00000000-0005-0000-0000-0000B5440000}"/>
    <cellStyle name="Normalny 2 3 2 2 3 7 3" xfId="29663" xr:uid="{00000000-0005-0000-0000-0000B6440000}"/>
    <cellStyle name="Normalny 2 3 2 2 3 7 4" xfId="37668" xr:uid="{00000000-0005-0000-0000-0000B7440000}"/>
    <cellStyle name="Normalny 2 3 2 2 3 7 5" xfId="45673" xr:uid="{00000000-0005-0000-0000-0000B8440000}"/>
    <cellStyle name="Normalny 2 3 2 2 3 7 6" xfId="53678" xr:uid="{00000000-0005-0000-0000-0000B9440000}"/>
    <cellStyle name="Normalny 2 3 2 2 3 8" xfId="6862" xr:uid="{00000000-0005-0000-0000-0000BA440000}"/>
    <cellStyle name="Normalny 2 3 2 2 3 9" xfId="14868" xr:uid="{00000000-0005-0000-0000-0000BB440000}"/>
    <cellStyle name="Normalny 2 3 2 2 4" xfId="476" xr:uid="{00000000-0005-0000-0000-0000BC440000}"/>
    <cellStyle name="Normalny 2 3 2 2 4 10" xfId="31084" xr:uid="{00000000-0005-0000-0000-0000BD440000}"/>
    <cellStyle name="Normalny 2 3 2 2 4 11" xfId="39089" xr:uid="{00000000-0005-0000-0000-0000BE440000}"/>
    <cellStyle name="Normalny 2 3 2 2 4 12" xfId="47094" xr:uid="{00000000-0005-0000-0000-0000BF440000}"/>
    <cellStyle name="Normalny 2 3 2 2 4 2" xfId="1300" xr:uid="{00000000-0005-0000-0000-0000C0440000}"/>
    <cellStyle name="Normalny 2 3 2 2 4 2 2" xfId="4596" xr:uid="{00000000-0005-0000-0000-0000C1440000}"/>
    <cellStyle name="Normalny 2 3 2 2 4 2 2 2" xfId="11188" xr:uid="{00000000-0005-0000-0000-0000C2440000}"/>
    <cellStyle name="Normalny 2 3 2 2 4 2 2 3" xfId="19194" xr:uid="{00000000-0005-0000-0000-0000C3440000}"/>
    <cellStyle name="Normalny 2 3 2 2 4 2 2 4" xfId="27199" xr:uid="{00000000-0005-0000-0000-0000C4440000}"/>
    <cellStyle name="Normalny 2 3 2 2 4 2 2 5" xfId="35204" xr:uid="{00000000-0005-0000-0000-0000C5440000}"/>
    <cellStyle name="Normalny 2 3 2 2 4 2 2 6" xfId="43209" xr:uid="{00000000-0005-0000-0000-0000C6440000}"/>
    <cellStyle name="Normalny 2 3 2 2 4 2 2 7" xfId="51214" xr:uid="{00000000-0005-0000-0000-0000C7440000}"/>
    <cellStyle name="Normalny 2 3 2 2 4 2 3" xfId="14459" xr:uid="{00000000-0005-0000-0000-0000C8440000}"/>
    <cellStyle name="Normalny 2 3 2 2 4 2 3 2" xfId="22464" xr:uid="{00000000-0005-0000-0000-0000C9440000}"/>
    <cellStyle name="Normalny 2 3 2 2 4 2 3 3" xfId="30469" xr:uid="{00000000-0005-0000-0000-0000CA440000}"/>
    <cellStyle name="Normalny 2 3 2 2 4 2 3 4" xfId="38474" xr:uid="{00000000-0005-0000-0000-0000CB440000}"/>
    <cellStyle name="Normalny 2 3 2 2 4 2 3 5" xfId="46479" xr:uid="{00000000-0005-0000-0000-0000CC440000}"/>
    <cellStyle name="Normalny 2 3 2 2 4 2 3 6" xfId="54484" xr:uid="{00000000-0005-0000-0000-0000CD440000}"/>
    <cellStyle name="Normalny 2 3 2 2 4 2 4" xfId="7892" xr:uid="{00000000-0005-0000-0000-0000CE440000}"/>
    <cellStyle name="Normalny 2 3 2 2 4 2 5" xfId="15898" xr:uid="{00000000-0005-0000-0000-0000CF440000}"/>
    <cellStyle name="Normalny 2 3 2 2 4 2 6" xfId="23903" xr:uid="{00000000-0005-0000-0000-0000D0440000}"/>
    <cellStyle name="Normalny 2 3 2 2 4 2 7" xfId="31908" xr:uid="{00000000-0005-0000-0000-0000D1440000}"/>
    <cellStyle name="Normalny 2 3 2 2 4 2 8" xfId="39913" xr:uid="{00000000-0005-0000-0000-0000D2440000}"/>
    <cellStyle name="Normalny 2 3 2 2 4 2 9" xfId="47918" xr:uid="{00000000-0005-0000-0000-0000D3440000}"/>
    <cellStyle name="Normalny 2 3 2 2 4 3" xfId="2124" xr:uid="{00000000-0005-0000-0000-0000D4440000}"/>
    <cellStyle name="Normalny 2 3 2 2 4 3 2" xfId="5420" xr:uid="{00000000-0005-0000-0000-0000D5440000}"/>
    <cellStyle name="Normalny 2 3 2 2 4 3 2 2" xfId="12012" xr:uid="{00000000-0005-0000-0000-0000D6440000}"/>
    <cellStyle name="Normalny 2 3 2 2 4 3 2 3" xfId="20018" xr:uid="{00000000-0005-0000-0000-0000D7440000}"/>
    <cellStyle name="Normalny 2 3 2 2 4 3 2 4" xfId="28023" xr:uid="{00000000-0005-0000-0000-0000D8440000}"/>
    <cellStyle name="Normalny 2 3 2 2 4 3 2 5" xfId="36028" xr:uid="{00000000-0005-0000-0000-0000D9440000}"/>
    <cellStyle name="Normalny 2 3 2 2 4 3 2 6" xfId="44033" xr:uid="{00000000-0005-0000-0000-0000DA440000}"/>
    <cellStyle name="Normalny 2 3 2 2 4 3 2 7" xfId="52038" xr:uid="{00000000-0005-0000-0000-0000DB440000}"/>
    <cellStyle name="Normalny 2 3 2 2 4 3 3" xfId="8716" xr:uid="{00000000-0005-0000-0000-0000DC440000}"/>
    <cellStyle name="Normalny 2 3 2 2 4 3 4" xfId="16722" xr:uid="{00000000-0005-0000-0000-0000DD440000}"/>
    <cellStyle name="Normalny 2 3 2 2 4 3 5" xfId="24727" xr:uid="{00000000-0005-0000-0000-0000DE440000}"/>
    <cellStyle name="Normalny 2 3 2 2 4 3 6" xfId="32732" xr:uid="{00000000-0005-0000-0000-0000DF440000}"/>
    <cellStyle name="Normalny 2 3 2 2 4 3 7" xfId="40737" xr:uid="{00000000-0005-0000-0000-0000E0440000}"/>
    <cellStyle name="Normalny 2 3 2 2 4 3 8" xfId="48742" xr:uid="{00000000-0005-0000-0000-0000E1440000}"/>
    <cellStyle name="Normalny 2 3 2 2 4 4" xfId="2948" xr:uid="{00000000-0005-0000-0000-0000E2440000}"/>
    <cellStyle name="Normalny 2 3 2 2 4 4 2" xfId="6244" xr:uid="{00000000-0005-0000-0000-0000E3440000}"/>
    <cellStyle name="Normalny 2 3 2 2 4 4 2 2" xfId="12836" xr:uid="{00000000-0005-0000-0000-0000E4440000}"/>
    <cellStyle name="Normalny 2 3 2 2 4 4 2 3" xfId="20842" xr:uid="{00000000-0005-0000-0000-0000E5440000}"/>
    <cellStyle name="Normalny 2 3 2 2 4 4 2 4" xfId="28847" xr:uid="{00000000-0005-0000-0000-0000E6440000}"/>
    <cellStyle name="Normalny 2 3 2 2 4 4 2 5" xfId="36852" xr:uid="{00000000-0005-0000-0000-0000E7440000}"/>
    <cellStyle name="Normalny 2 3 2 2 4 4 2 6" xfId="44857" xr:uid="{00000000-0005-0000-0000-0000E8440000}"/>
    <cellStyle name="Normalny 2 3 2 2 4 4 2 7" xfId="52862" xr:uid="{00000000-0005-0000-0000-0000E9440000}"/>
    <cellStyle name="Normalny 2 3 2 2 4 4 3" xfId="9540" xr:uid="{00000000-0005-0000-0000-0000EA440000}"/>
    <cellStyle name="Normalny 2 3 2 2 4 4 4" xfId="17546" xr:uid="{00000000-0005-0000-0000-0000EB440000}"/>
    <cellStyle name="Normalny 2 3 2 2 4 4 5" xfId="25551" xr:uid="{00000000-0005-0000-0000-0000EC440000}"/>
    <cellStyle name="Normalny 2 3 2 2 4 4 6" xfId="33556" xr:uid="{00000000-0005-0000-0000-0000ED440000}"/>
    <cellStyle name="Normalny 2 3 2 2 4 4 7" xfId="41561" xr:uid="{00000000-0005-0000-0000-0000EE440000}"/>
    <cellStyle name="Normalny 2 3 2 2 4 4 8" xfId="49566" xr:uid="{00000000-0005-0000-0000-0000EF440000}"/>
    <cellStyle name="Normalny 2 3 2 2 4 5" xfId="3772" xr:uid="{00000000-0005-0000-0000-0000F0440000}"/>
    <cellStyle name="Normalny 2 3 2 2 4 5 2" xfId="10364" xr:uid="{00000000-0005-0000-0000-0000F1440000}"/>
    <cellStyle name="Normalny 2 3 2 2 4 5 3" xfId="18370" xr:uid="{00000000-0005-0000-0000-0000F2440000}"/>
    <cellStyle name="Normalny 2 3 2 2 4 5 4" xfId="26375" xr:uid="{00000000-0005-0000-0000-0000F3440000}"/>
    <cellStyle name="Normalny 2 3 2 2 4 5 5" xfId="34380" xr:uid="{00000000-0005-0000-0000-0000F4440000}"/>
    <cellStyle name="Normalny 2 3 2 2 4 5 6" xfId="42385" xr:uid="{00000000-0005-0000-0000-0000F5440000}"/>
    <cellStyle name="Normalny 2 3 2 2 4 5 7" xfId="50390" xr:uid="{00000000-0005-0000-0000-0000F6440000}"/>
    <cellStyle name="Normalny 2 3 2 2 4 6" xfId="13856" xr:uid="{00000000-0005-0000-0000-0000F7440000}"/>
    <cellStyle name="Normalny 2 3 2 2 4 6 2" xfId="21861" xr:uid="{00000000-0005-0000-0000-0000F8440000}"/>
    <cellStyle name="Normalny 2 3 2 2 4 6 3" xfId="29866" xr:uid="{00000000-0005-0000-0000-0000F9440000}"/>
    <cellStyle name="Normalny 2 3 2 2 4 6 4" xfId="37871" xr:uid="{00000000-0005-0000-0000-0000FA440000}"/>
    <cellStyle name="Normalny 2 3 2 2 4 6 5" xfId="45876" xr:uid="{00000000-0005-0000-0000-0000FB440000}"/>
    <cellStyle name="Normalny 2 3 2 2 4 6 6" xfId="53881" xr:uid="{00000000-0005-0000-0000-0000FC440000}"/>
    <cellStyle name="Normalny 2 3 2 2 4 7" xfId="7068" xr:uid="{00000000-0005-0000-0000-0000FD440000}"/>
    <cellStyle name="Normalny 2 3 2 2 4 8" xfId="15074" xr:uid="{00000000-0005-0000-0000-0000FE440000}"/>
    <cellStyle name="Normalny 2 3 2 2 4 9" xfId="23079" xr:uid="{00000000-0005-0000-0000-0000FF440000}"/>
    <cellStyle name="Normalny 2 3 2 2 5" xfId="888" xr:uid="{00000000-0005-0000-0000-000000450000}"/>
    <cellStyle name="Normalny 2 3 2 2 5 2" xfId="4184" xr:uid="{00000000-0005-0000-0000-000001450000}"/>
    <cellStyle name="Normalny 2 3 2 2 5 2 2" xfId="10776" xr:uid="{00000000-0005-0000-0000-000002450000}"/>
    <cellStyle name="Normalny 2 3 2 2 5 2 3" xfId="18782" xr:uid="{00000000-0005-0000-0000-000003450000}"/>
    <cellStyle name="Normalny 2 3 2 2 5 2 4" xfId="26787" xr:uid="{00000000-0005-0000-0000-000004450000}"/>
    <cellStyle name="Normalny 2 3 2 2 5 2 5" xfId="34792" xr:uid="{00000000-0005-0000-0000-000005450000}"/>
    <cellStyle name="Normalny 2 3 2 2 5 2 6" xfId="42797" xr:uid="{00000000-0005-0000-0000-000006450000}"/>
    <cellStyle name="Normalny 2 3 2 2 5 2 7" xfId="50802" xr:uid="{00000000-0005-0000-0000-000007450000}"/>
    <cellStyle name="Normalny 2 3 2 2 5 3" xfId="14059" xr:uid="{00000000-0005-0000-0000-000008450000}"/>
    <cellStyle name="Normalny 2 3 2 2 5 3 2" xfId="22064" xr:uid="{00000000-0005-0000-0000-000009450000}"/>
    <cellStyle name="Normalny 2 3 2 2 5 3 3" xfId="30069" xr:uid="{00000000-0005-0000-0000-00000A450000}"/>
    <cellStyle name="Normalny 2 3 2 2 5 3 4" xfId="38074" xr:uid="{00000000-0005-0000-0000-00000B450000}"/>
    <cellStyle name="Normalny 2 3 2 2 5 3 5" xfId="46079" xr:uid="{00000000-0005-0000-0000-00000C450000}"/>
    <cellStyle name="Normalny 2 3 2 2 5 3 6" xfId="54084" xr:uid="{00000000-0005-0000-0000-00000D450000}"/>
    <cellStyle name="Normalny 2 3 2 2 5 4" xfId="7480" xr:uid="{00000000-0005-0000-0000-00000E450000}"/>
    <cellStyle name="Normalny 2 3 2 2 5 5" xfId="15486" xr:uid="{00000000-0005-0000-0000-00000F450000}"/>
    <cellStyle name="Normalny 2 3 2 2 5 6" xfId="23491" xr:uid="{00000000-0005-0000-0000-000010450000}"/>
    <cellStyle name="Normalny 2 3 2 2 5 7" xfId="31496" xr:uid="{00000000-0005-0000-0000-000011450000}"/>
    <cellStyle name="Normalny 2 3 2 2 5 8" xfId="39501" xr:uid="{00000000-0005-0000-0000-000012450000}"/>
    <cellStyle name="Normalny 2 3 2 2 5 9" xfId="47506" xr:uid="{00000000-0005-0000-0000-000013450000}"/>
    <cellStyle name="Normalny 2 3 2 2 6" xfId="1712" xr:uid="{00000000-0005-0000-0000-000014450000}"/>
    <cellStyle name="Normalny 2 3 2 2 6 2" xfId="5008" xr:uid="{00000000-0005-0000-0000-000015450000}"/>
    <cellStyle name="Normalny 2 3 2 2 6 2 2" xfId="11600" xr:uid="{00000000-0005-0000-0000-000016450000}"/>
    <cellStyle name="Normalny 2 3 2 2 6 2 3" xfId="19606" xr:uid="{00000000-0005-0000-0000-000017450000}"/>
    <cellStyle name="Normalny 2 3 2 2 6 2 4" xfId="27611" xr:uid="{00000000-0005-0000-0000-000018450000}"/>
    <cellStyle name="Normalny 2 3 2 2 6 2 5" xfId="35616" xr:uid="{00000000-0005-0000-0000-000019450000}"/>
    <cellStyle name="Normalny 2 3 2 2 6 2 6" xfId="43621" xr:uid="{00000000-0005-0000-0000-00001A450000}"/>
    <cellStyle name="Normalny 2 3 2 2 6 2 7" xfId="51626" xr:uid="{00000000-0005-0000-0000-00001B450000}"/>
    <cellStyle name="Normalny 2 3 2 2 6 3" xfId="13456" xr:uid="{00000000-0005-0000-0000-00001C450000}"/>
    <cellStyle name="Normalny 2 3 2 2 6 3 2" xfId="21461" xr:uid="{00000000-0005-0000-0000-00001D450000}"/>
    <cellStyle name="Normalny 2 3 2 2 6 3 3" xfId="29466" xr:uid="{00000000-0005-0000-0000-00001E450000}"/>
    <cellStyle name="Normalny 2 3 2 2 6 3 4" xfId="37471" xr:uid="{00000000-0005-0000-0000-00001F450000}"/>
    <cellStyle name="Normalny 2 3 2 2 6 3 5" xfId="45476" xr:uid="{00000000-0005-0000-0000-000020450000}"/>
    <cellStyle name="Normalny 2 3 2 2 6 3 6" xfId="53481" xr:uid="{00000000-0005-0000-0000-000021450000}"/>
    <cellStyle name="Normalny 2 3 2 2 6 4" xfId="8304" xr:uid="{00000000-0005-0000-0000-000022450000}"/>
    <cellStyle name="Normalny 2 3 2 2 6 5" xfId="16310" xr:uid="{00000000-0005-0000-0000-000023450000}"/>
    <cellStyle name="Normalny 2 3 2 2 6 6" xfId="24315" xr:uid="{00000000-0005-0000-0000-000024450000}"/>
    <cellStyle name="Normalny 2 3 2 2 6 7" xfId="32320" xr:uid="{00000000-0005-0000-0000-000025450000}"/>
    <cellStyle name="Normalny 2 3 2 2 6 8" xfId="40325" xr:uid="{00000000-0005-0000-0000-000026450000}"/>
    <cellStyle name="Normalny 2 3 2 2 6 9" xfId="48330" xr:uid="{00000000-0005-0000-0000-000027450000}"/>
    <cellStyle name="Normalny 2 3 2 2 7" xfId="2536" xr:uid="{00000000-0005-0000-0000-000028450000}"/>
    <cellStyle name="Normalny 2 3 2 2 7 2" xfId="5832" xr:uid="{00000000-0005-0000-0000-000029450000}"/>
    <cellStyle name="Normalny 2 3 2 2 7 2 2" xfId="12424" xr:uid="{00000000-0005-0000-0000-00002A450000}"/>
    <cellStyle name="Normalny 2 3 2 2 7 2 3" xfId="20430" xr:uid="{00000000-0005-0000-0000-00002B450000}"/>
    <cellStyle name="Normalny 2 3 2 2 7 2 4" xfId="28435" xr:uid="{00000000-0005-0000-0000-00002C450000}"/>
    <cellStyle name="Normalny 2 3 2 2 7 2 5" xfId="36440" xr:uid="{00000000-0005-0000-0000-00002D450000}"/>
    <cellStyle name="Normalny 2 3 2 2 7 2 6" xfId="44445" xr:uid="{00000000-0005-0000-0000-00002E450000}"/>
    <cellStyle name="Normalny 2 3 2 2 7 2 7" xfId="52450" xr:uid="{00000000-0005-0000-0000-00002F450000}"/>
    <cellStyle name="Normalny 2 3 2 2 7 3" xfId="9128" xr:uid="{00000000-0005-0000-0000-000030450000}"/>
    <cellStyle name="Normalny 2 3 2 2 7 4" xfId="17134" xr:uid="{00000000-0005-0000-0000-000031450000}"/>
    <cellStyle name="Normalny 2 3 2 2 7 5" xfId="25139" xr:uid="{00000000-0005-0000-0000-000032450000}"/>
    <cellStyle name="Normalny 2 3 2 2 7 6" xfId="33144" xr:uid="{00000000-0005-0000-0000-000033450000}"/>
    <cellStyle name="Normalny 2 3 2 2 7 7" xfId="41149" xr:uid="{00000000-0005-0000-0000-000034450000}"/>
    <cellStyle name="Normalny 2 3 2 2 7 8" xfId="49154" xr:uid="{00000000-0005-0000-0000-000035450000}"/>
    <cellStyle name="Normalny 2 3 2 2 8" xfId="3360" xr:uid="{00000000-0005-0000-0000-000036450000}"/>
    <cellStyle name="Normalny 2 3 2 2 8 2" xfId="9952" xr:uid="{00000000-0005-0000-0000-000037450000}"/>
    <cellStyle name="Normalny 2 3 2 2 8 3" xfId="17958" xr:uid="{00000000-0005-0000-0000-000038450000}"/>
    <cellStyle name="Normalny 2 3 2 2 8 4" xfId="25963" xr:uid="{00000000-0005-0000-0000-000039450000}"/>
    <cellStyle name="Normalny 2 3 2 2 8 5" xfId="33968" xr:uid="{00000000-0005-0000-0000-00003A450000}"/>
    <cellStyle name="Normalny 2 3 2 2 8 6" xfId="41973" xr:uid="{00000000-0005-0000-0000-00003B450000}"/>
    <cellStyle name="Normalny 2 3 2 2 8 7" xfId="49978" xr:uid="{00000000-0005-0000-0000-00003C450000}"/>
    <cellStyle name="Normalny 2 3 2 2 9" xfId="13250" xr:uid="{00000000-0005-0000-0000-00003D450000}"/>
    <cellStyle name="Normalny 2 3 2 2 9 2" xfId="21255" xr:uid="{00000000-0005-0000-0000-00003E450000}"/>
    <cellStyle name="Normalny 2 3 2 2 9 3" xfId="29260" xr:uid="{00000000-0005-0000-0000-00003F450000}"/>
    <cellStyle name="Normalny 2 3 2 2 9 4" xfId="37265" xr:uid="{00000000-0005-0000-0000-000040450000}"/>
    <cellStyle name="Normalny 2 3 2 2 9 5" xfId="45270" xr:uid="{00000000-0005-0000-0000-000041450000}"/>
    <cellStyle name="Normalny 2 3 2 2 9 6" xfId="53275" xr:uid="{00000000-0005-0000-0000-000042450000}"/>
    <cellStyle name="Normalny 2 3 2 3" xfId="90" xr:uid="{00000000-0005-0000-0000-000043450000}"/>
    <cellStyle name="Normalny 2 3 2 3 10" xfId="6684" xr:uid="{00000000-0005-0000-0000-000044450000}"/>
    <cellStyle name="Normalny 2 3 2 3 11" xfId="14690" xr:uid="{00000000-0005-0000-0000-000045450000}"/>
    <cellStyle name="Normalny 2 3 2 3 12" xfId="22695" xr:uid="{00000000-0005-0000-0000-000046450000}"/>
    <cellStyle name="Normalny 2 3 2 3 13" xfId="30700" xr:uid="{00000000-0005-0000-0000-000047450000}"/>
    <cellStyle name="Normalny 2 3 2 3 14" xfId="38705" xr:uid="{00000000-0005-0000-0000-000048450000}"/>
    <cellStyle name="Normalny 2 3 2 3 15" xfId="46710" xr:uid="{00000000-0005-0000-0000-000049450000}"/>
    <cellStyle name="Normalny 2 3 2 3 2" xfId="187" xr:uid="{00000000-0005-0000-0000-00004A450000}"/>
    <cellStyle name="Normalny 2 3 2 3 2 10" xfId="14787" xr:uid="{00000000-0005-0000-0000-00004B450000}"/>
    <cellStyle name="Normalny 2 3 2 3 2 11" xfId="22792" xr:uid="{00000000-0005-0000-0000-00004C450000}"/>
    <cellStyle name="Normalny 2 3 2 3 2 12" xfId="30797" xr:uid="{00000000-0005-0000-0000-00004D450000}"/>
    <cellStyle name="Normalny 2 3 2 3 2 13" xfId="38802" xr:uid="{00000000-0005-0000-0000-00004E450000}"/>
    <cellStyle name="Normalny 2 3 2 3 2 14" xfId="46807" xr:uid="{00000000-0005-0000-0000-00004F450000}"/>
    <cellStyle name="Normalny 2 3 2 3 2 2" xfId="395" xr:uid="{00000000-0005-0000-0000-000050450000}"/>
    <cellStyle name="Normalny 2 3 2 3 2 2 10" xfId="22998" xr:uid="{00000000-0005-0000-0000-000051450000}"/>
    <cellStyle name="Normalny 2 3 2 3 2 2 11" xfId="31003" xr:uid="{00000000-0005-0000-0000-000052450000}"/>
    <cellStyle name="Normalny 2 3 2 3 2 2 12" xfId="39008" xr:uid="{00000000-0005-0000-0000-000053450000}"/>
    <cellStyle name="Normalny 2 3 2 3 2 2 13" xfId="47013" xr:uid="{00000000-0005-0000-0000-000054450000}"/>
    <cellStyle name="Normalny 2 3 2 3 2 2 2" xfId="807" xr:uid="{00000000-0005-0000-0000-000055450000}"/>
    <cellStyle name="Normalny 2 3 2 3 2 2 2 10" xfId="31415" xr:uid="{00000000-0005-0000-0000-000056450000}"/>
    <cellStyle name="Normalny 2 3 2 3 2 2 2 11" xfId="39420" xr:uid="{00000000-0005-0000-0000-000057450000}"/>
    <cellStyle name="Normalny 2 3 2 3 2 2 2 12" xfId="47425" xr:uid="{00000000-0005-0000-0000-000058450000}"/>
    <cellStyle name="Normalny 2 3 2 3 2 2 2 2" xfId="1631" xr:uid="{00000000-0005-0000-0000-000059450000}"/>
    <cellStyle name="Normalny 2 3 2 3 2 2 2 2 2" xfId="4927" xr:uid="{00000000-0005-0000-0000-00005A450000}"/>
    <cellStyle name="Normalny 2 3 2 3 2 2 2 2 2 2" xfId="11519" xr:uid="{00000000-0005-0000-0000-00005B450000}"/>
    <cellStyle name="Normalny 2 3 2 3 2 2 2 2 2 3" xfId="19525" xr:uid="{00000000-0005-0000-0000-00005C450000}"/>
    <cellStyle name="Normalny 2 3 2 3 2 2 2 2 2 4" xfId="27530" xr:uid="{00000000-0005-0000-0000-00005D450000}"/>
    <cellStyle name="Normalny 2 3 2 3 2 2 2 2 2 5" xfId="35535" xr:uid="{00000000-0005-0000-0000-00005E450000}"/>
    <cellStyle name="Normalny 2 3 2 3 2 2 2 2 2 6" xfId="43540" xr:uid="{00000000-0005-0000-0000-00005F450000}"/>
    <cellStyle name="Normalny 2 3 2 3 2 2 2 2 2 7" xfId="51545" xr:uid="{00000000-0005-0000-0000-000060450000}"/>
    <cellStyle name="Normalny 2 3 2 3 2 2 2 2 3" xfId="8223" xr:uid="{00000000-0005-0000-0000-000061450000}"/>
    <cellStyle name="Normalny 2 3 2 3 2 2 2 2 4" xfId="16229" xr:uid="{00000000-0005-0000-0000-000062450000}"/>
    <cellStyle name="Normalny 2 3 2 3 2 2 2 2 5" xfId="24234" xr:uid="{00000000-0005-0000-0000-000063450000}"/>
    <cellStyle name="Normalny 2 3 2 3 2 2 2 2 6" xfId="32239" xr:uid="{00000000-0005-0000-0000-000064450000}"/>
    <cellStyle name="Normalny 2 3 2 3 2 2 2 2 7" xfId="40244" xr:uid="{00000000-0005-0000-0000-000065450000}"/>
    <cellStyle name="Normalny 2 3 2 3 2 2 2 2 8" xfId="48249" xr:uid="{00000000-0005-0000-0000-000066450000}"/>
    <cellStyle name="Normalny 2 3 2 3 2 2 2 3" xfId="2455" xr:uid="{00000000-0005-0000-0000-000067450000}"/>
    <cellStyle name="Normalny 2 3 2 3 2 2 2 3 2" xfId="5751" xr:uid="{00000000-0005-0000-0000-000068450000}"/>
    <cellStyle name="Normalny 2 3 2 3 2 2 2 3 2 2" xfId="12343" xr:uid="{00000000-0005-0000-0000-000069450000}"/>
    <cellStyle name="Normalny 2 3 2 3 2 2 2 3 2 3" xfId="20349" xr:uid="{00000000-0005-0000-0000-00006A450000}"/>
    <cellStyle name="Normalny 2 3 2 3 2 2 2 3 2 4" xfId="28354" xr:uid="{00000000-0005-0000-0000-00006B450000}"/>
    <cellStyle name="Normalny 2 3 2 3 2 2 2 3 2 5" xfId="36359" xr:uid="{00000000-0005-0000-0000-00006C450000}"/>
    <cellStyle name="Normalny 2 3 2 3 2 2 2 3 2 6" xfId="44364" xr:uid="{00000000-0005-0000-0000-00006D450000}"/>
    <cellStyle name="Normalny 2 3 2 3 2 2 2 3 2 7" xfId="52369" xr:uid="{00000000-0005-0000-0000-00006E450000}"/>
    <cellStyle name="Normalny 2 3 2 3 2 2 2 3 3" xfId="9047" xr:uid="{00000000-0005-0000-0000-00006F450000}"/>
    <cellStyle name="Normalny 2 3 2 3 2 2 2 3 4" xfId="17053" xr:uid="{00000000-0005-0000-0000-000070450000}"/>
    <cellStyle name="Normalny 2 3 2 3 2 2 2 3 5" xfId="25058" xr:uid="{00000000-0005-0000-0000-000071450000}"/>
    <cellStyle name="Normalny 2 3 2 3 2 2 2 3 6" xfId="33063" xr:uid="{00000000-0005-0000-0000-000072450000}"/>
    <cellStyle name="Normalny 2 3 2 3 2 2 2 3 7" xfId="41068" xr:uid="{00000000-0005-0000-0000-000073450000}"/>
    <cellStyle name="Normalny 2 3 2 3 2 2 2 3 8" xfId="49073" xr:uid="{00000000-0005-0000-0000-000074450000}"/>
    <cellStyle name="Normalny 2 3 2 3 2 2 2 4" xfId="3279" xr:uid="{00000000-0005-0000-0000-000075450000}"/>
    <cellStyle name="Normalny 2 3 2 3 2 2 2 4 2" xfId="6575" xr:uid="{00000000-0005-0000-0000-000076450000}"/>
    <cellStyle name="Normalny 2 3 2 3 2 2 2 4 2 2" xfId="13167" xr:uid="{00000000-0005-0000-0000-000077450000}"/>
    <cellStyle name="Normalny 2 3 2 3 2 2 2 4 2 3" xfId="21173" xr:uid="{00000000-0005-0000-0000-000078450000}"/>
    <cellStyle name="Normalny 2 3 2 3 2 2 2 4 2 4" xfId="29178" xr:uid="{00000000-0005-0000-0000-000079450000}"/>
    <cellStyle name="Normalny 2 3 2 3 2 2 2 4 2 5" xfId="37183" xr:uid="{00000000-0005-0000-0000-00007A450000}"/>
    <cellStyle name="Normalny 2 3 2 3 2 2 2 4 2 6" xfId="45188" xr:uid="{00000000-0005-0000-0000-00007B450000}"/>
    <cellStyle name="Normalny 2 3 2 3 2 2 2 4 2 7" xfId="53193" xr:uid="{00000000-0005-0000-0000-00007C450000}"/>
    <cellStyle name="Normalny 2 3 2 3 2 2 2 4 3" xfId="9871" xr:uid="{00000000-0005-0000-0000-00007D450000}"/>
    <cellStyle name="Normalny 2 3 2 3 2 2 2 4 4" xfId="17877" xr:uid="{00000000-0005-0000-0000-00007E450000}"/>
    <cellStyle name="Normalny 2 3 2 3 2 2 2 4 5" xfId="25882" xr:uid="{00000000-0005-0000-0000-00007F450000}"/>
    <cellStyle name="Normalny 2 3 2 3 2 2 2 4 6" xfId="33887" xr:uid="{00000000-0005-0000-0000-000080450000}"/>
    <cellStyle name="Normalny 2 3 2 3 2 2 2 4 7" xfId="41892" xr:uid="{00000000-0005-0000-0000-000081450000}"/>
    <cellStyle name="Normalny 2 3 2 3 2 2 2 4 8" xfId="49897" xr:uid="{00000000-0005-0000-0000-000082450000}"/>
    <cellStyle name="Normalny 2 3 2 3 2 2 2 5" xfId="4103" xr:uid="{00000000-0005-0000-0000-000083450000}"/>
    <cellStyle name="Normalny 2 3 2 3 2 2 2 5 2" xfId="10695" xr:uid="{00000000-0005-0000-0000-000084450000}"/>
    <cellStyle name="Normalny 2 3 2 3 2 2 2 5 3" xfId="18701" xr:uid="{00000000-0005-0000-0000-000085450000}"/>
    <cellStyle name="Normalny 2 3 2 3 2 2 2 5 4" xfId="26706" xr:uid="{00000000-0005-0000-0000-000086450000}"/>
    <cellStyle name="Normalny 2 3 2 3 2 2 2 5 5" xfId="34711" xr:uid="{00000000-0005-0000-0000-000087450000}"/>
    <cellStyle name="Normalny 2 3 2 3 2 2 2 5 6" xfId="42716" xr:uid="{00000000-0005-0000-0000-000088450000}"/>
    <cellStyle name="Normalny 2 3 2 3 2 2 2 5 7" xfId="50721" xr:uid="{00000000-0005-0000-0000-000089450000}"/>
    <cellStyle name="Normalny 2 3 2 3 2 2 2 6" xfId="14381" xr:uid="{00000000-0005-0000-0000-00008A450000}"/>
    <cellStyle name="Normalny 2 3 2 3 2 2 2 6 2" xfId="22386" xr:uid="{00000000-0005-0000-0000-00008B450000}"/>
    <cellStyle name="Normalny 2 3 2 3 2 2 2 6 3" xfId="30391" xr:uid="{00000000-0005-0000-0000-00008C450000}"/>
    <cellStyle name="Normalny 2 3 2 3 2 2 2 6 4" xfId="38396" xr:uid="{00000000-0005-0000-0000-00008D450000}"/>
    <cellStyle name="Normalny 2 3 2 3 2 2 2 6 5" xfId="46401" xr:uid="{00000000-0005-0000-0000-00008E450000}"/>
    <cellStyle name="Normalny 2 3 2 3 2 2 2 6 6" xfId="54406" xr:uid="{00000000-0005-0000-0000-00008F450000}"/>
    <cellStyle name="Normalny 2 3 2 3 2 2 2 7" xfId="7399" xr:uid="{00000000-0005-0000-0000-000090450000}"/>
    <cellStyle name="Normalny 2 3 2 3 2 2 2 8" xfId="15405" xr:uid="{00000000-0005-0000-0000-000091450000}"/>
    <cellStyle name="Normalny 2 3 2 3 2 2 2 9" xfId="23410" xr:uid="{00000000-0005-0000-0000-000092450000}"/>
    <cellStyle name="Normalny 2 3 2 3 2 2 3" xfId="1219" xr:uid="{00000000-0005-0000-0000-000093450000}"/>
    <cellStyle name="Normalny 2 3 2 3 2 2 3 2" xfId="4515" xr:uid="{00000000-0005-0000-0000-000094450000}"/>
    <cellStyle name="Normalny 2 3 2 3 2 2 3 2 2" xfId="11107" xr:uid="{00000000-0005-0000-0000-000095450000}"/>
    <cellStyle name="Normalny 2 3 2 3 2 2 3 2 3" xfId="19113" xr:uid="{00000000-0005-0000-0000-000096450000}"/>
    <cellStyle name="Normalny 2 3 2 3 2 2 3 2 4" xfId="27118" xr:uid="{00000000-0005-0000-0000-000097450000}"/>
    <cellStyle name="Normalny 2 3 2 3 2 2 3 2 5" xfId="35123" xr:uid="{00000000-0005-0000-0000-000098450000}"/>
    <cellStyle name="Normalny 2 3 2 3 2 2 3 2 6" xfId="43128" xr:uid="{00000000-0005-0000-0000-000099450000}"/>
    <cellStyle name="Normalny 2 3 2 3 2 2 3 2 7" xfId="51133" xr:uid="{00000000-0005-0000-0000-00009A450000}"/>
    <cellStyle name="Normalny 2 3 2 3 2 2 3 3" xfId="7811" xr:uid="{00000000-0005-0000-0000-00009B450000}"/>
    <cellStyle name="Normalny 2 3 2 3 2 2 3 4" xfId="15817" xr:uid="{00000000-0005-0000-0000-00009C450000}"/>
    <cellStyle name="Normalny 2 3 2 3 2 2 3 5" xfId="23822" xr:uid="{00000000-0005-0000-0000-00009D450000}"/>
    <cellStyle name="Normalny 2 3 2 3 2 2 3 6" xfId="31827" xr:uid="{00000000-0005-0000-0000-00009E450000}"/>
    <cellStyle name="Normalny 2 3 2 3 2 2 3 7" xfId="39832" xr:uid="{00000000-0005-0000-0000-00009F450000}"/>
    <cellStyle name="Normalny 2 3 2 3 2 2 3 8" xfId="47837" xr:uid="{00000000-0005-0000-0000-0000A0450000}"/>
    <cellStyle name="Normalny 2 3 2 3 2 2 4" xfId="2043" xr:uid="{00000000-0005-0000-0000-0000A1450000}"/>
    <cellStyle name="Normalny 2 3 2 3 2 2 4 2" xfId="5339" xr:uid="{00000000-0005-0000-0000-0000A2450000}"/>
    <cellStyle name="Normalny 2 3 2 3 2 2 4 2 2" xfId="11931" xr:uid="{00000000-0005-0000-0000-0000A3450000}"/>
    <cellStyle name="Normalny 2 3 2 3 2 2 4 2 3" xfId="19937" xr:uid="{00000000-0005-0000-0000-0000A4450000}"/>
    <cellStyle name="Normalny 2 3 2 3 2 2 4 2 4" xfId="27942" xr:uid="{00000000-0005-0000-0000-0000A5450000}"/>
    <cellStyle name="Normalny 2 3 2 3 2 2 4 2 5" xfId="35947" xr:uid="{00000000-0005-0000-0000-0000A6450000}"/>
    <cellStyle name="Normalny 2 3 2 3 2 2 4 2 6" xfId="43952" xr:uid="{00000000-0005-0000-0000-0000A7450000}"/>
    <cellStyle name="Normalny 2 3 2 3 2 2 4 2 7" xfId="51957" xr:uid="{00000000-0005-0000-0000-0000A8450000}"/>
    <cellStyle name="Normalny 2 3 2 3 2 2 4 3" xfId="8635" xr:uid="{00000000-0005-0000-0000-0000A9450000}"/>
    <cellStyle name="Normalny 2 3 2 3 2 2 4 4" xfId="16641" xr:uid="{00000000-0005-0000-0000-0000AA450000}"/>
    <cellStyle name="Normalny 2 3 2 3 2 2 4 5" xfId="24646" xr:uid="{00000000-0005-0000-0000-0000AB450000}"/>
    <cellStyle name="Normalny 2 3 2 3 2 2 4 6" xfId="32651" xr:uid="{00000000-0005-0000-0000-0000AC450000}"/>
    <cellStyle name="Normalny 2 3 2 3 2 2 4 7" xfId="40656" xr:uid="{00000000-0005-0000-0000-0000AD450000}"/>
    <cellStyle name="Normalny 2 3 2 3 2 2 4 8" xfId="48661" xr:uid="{00000000-0005-0000-0000-0000AE450000}"/>
    <cellStyle name="Normalny 2 3 2 3 2 2 5" xfId="2867" xr:uid="{00000000-0005-0000-0000-0000AF450000}"/>
    <cellStyle name="Normalny 2 3 2 3 2 2 5 2" xfId="6163" xr:uid="{00000000-0005-0000-0000-0000B0450000}"/>
    <cellStyle name="Normalny 2 3 2 3 2 2 5 2 2" xfId="12755" xr:uid="{00000000-0005-0000-0000-0000B1450000}"/>
    <cellStyle name="Normalny 2 3 2 3 2 2 5 2 3" xfId="20761" xr:uid="{00000000-0005-0000-0000-0000B2450000}"/>
    <cellStyle name="Normalny 2 3 2 3 2 2 5 2 4" xfId="28766" xr:uid="{00000000-0005-0000-0000-0000B3450000}"/>
    <cellStyle name="Normalny 2 3 2 3 2 2 5 2 5" xfId="36771" xr:uid="{00000000-0005-0000-0000-0000B4450000}"/>
    <cellStyle name="Normalny 2 3 2 3 2 2 5 2 6" xfId="44776" xr:uid="{00000000-0005-0000-0000-0000B5450000}"/>
    <cellStyle name="Normalny 2 3 2 3 2 2 5 2 7" xfId="52781" xr:uid="{00000000-0005-0000-0000-0000B6450000}"/>
    <cellStyle name="Normalny 2 3 2 3 2 2 5 3" xfId="9459" xr:uid="{00000000-0005-0000-0000-0000B7450000}"/>
    <cellStyle name="Normalny 2 3 2 3 2 2 5 4" xfId="17465" xr:uid="{00000000-0005-0000-0000-0000B8450000}"/>
    <cellStyle name="Normalny 2 3 2 3 2 2 5 5" xfId="25470" xr:uid="{00000000-0005-0000-0000-0000B9450000}"/>
    <cellStyle name="Normalny 2 3 2 3 2 2 5 6" xfId="33475" xr:uid="{00000000-0005-0000-0000-0000BA450000}"/>
    <cellStyle name="Normalny 2 3 2 3 2 2 5 7" xfId="41480" xr:uid="{00000000-0005-0000-0000-0000BB450000}"/>
    <cellStyle name="Normalny 2 3 2 3 2 2 5 8" xfId="49485" xr:uid="{00000000-0005-0000-0000-0000BC450000}"/>
    <cellStyle name="Normalny 2 3 2 3 2 2 6" xfId="3691" xr:uid="{00000000-0005-0000-0000-0000BD450000}"/>
    <cellStyle name="Normalny 2 3 2 3 2 2 6 2" xfId="10283" xr:uid="{00000000-0005-0000-0000-0000BE450000}"/>
    <cellStyle name="Normalny 2 3 2 3 2 2 6 3" xfId="18289" xr:uid="{00000000-0005-0000-0000-0000BF450000}"/>
    <cellStyle name="Normalny 2 3 2 3 2 2 6 4" xfId="26294" xr:uid="{00000000-0005-0000-0000-0000C0450000}"/>
    <cellStyle name="Normalny 2 3 2 3 2 2 6 5" xfId="34299" xr:uid="{00000000-0005-0000-0000-0000C1450000}"/>
    <cellStyle name="Normalny 2 3 2 3 2 2 6 6" xfId="42304" xr:uid="{00000000-0005-0000-0000-0000C2450000}"/>
    <cellStyle name="Normalny 2 3 2 3 2 2 6 7" xfId="50309" xr:uid="{00000000-0005-0000-0000-0000C3450000}"/>
    <cellStyle name="Normalny 2 3 2 3 2 2 7" xfId="13778" xr:uid="{00000000-0005-0000-0000-0000C4450000}"/>
    <cellStyle name="Normalny 2 3 2 3 2 2 7 2" xfId="21783" xr:uid="{00000000-0005-0000-0000-0000C5450000}"/>
    <cellStyle name="Normalny 2 3 2 3 2 2 7 3" xfId="29788" xr:uid="{00000000-0005-0000-0000-0000C6450000}"/>
    <cellStyle name="Normalny 2 3 2 3 2 2 7 4" xfId="37793" xr:uid="{00000000-0005-0000-0000-0000C7450000}"/>
    <cellStyle name="Normalny 2 3 2 3 2 2 7 5" xfId="45798" xr:uid="{00000000-0005-0000-0000-0000C8450000}"/>
    <cellStyle name="Normalny 2 3 2 3 2 2 7 6" xfId="53803" xr:uid="{00000000-0005-0000-0000-0000C9450000}"/>
    <cellStyle name="Normalny 2 3 2 3 2 2 8" xfId="6987" xr:uid="{00000000-0005-0000-0000-0000CA450000}"/>
    <cellStyle name="Normalny 2 3 2 3 2 2 9" xfId="14993" xr:uid="{00000000-0005-0000-0000-0000CB450000}"/>
    <cellStyle name="Normalny 2 3 2 3 2 3" xfId="601" xr:uid="{00000000-0005-0000-0000-0000CC450000}"/>
    <cellStyle name="Normalny 2 3 2 3 2 3 10" xfId="31209" xr:uid="{00000000-0005-0000-0000-0000CD450000}"/>
    <cellStyle name="Normalny 2 3 2 3 2 3 11" xfId="39214" xr:uid="{00000000-0005-0000-0000-0000CE450000}"/>
    <cellStyle name="Normalny 2 3 2 3 2 3 12" xfId="47219" xr:uid="{00000000-0005-0000-0000-0000CF450000}"/>
    <cellStyle name="Normalny 2 3 2 3 2 3 2" xfId="1425" xr:uid="{00000000-0005-0000-0000-0000D0450000}"/>
    <cellStyle name="Normalny 2 3 2 3 2 3 2 2" xfId="4721" xr:uid="{00000000-0005-0000-0000-0000D1450000}"/>
    <cellStyle name="Normalny 2 3 2 3 2 3 2 2 2" xfId="11313" xr:uid="{00000000-0005-0000-0000-0000D2450000}"/>
    <cellStyle name="Normalny 2 3 2 3 2 3 2 2 3" xfId="19319" xr:uid="{00000000-0005-0000-0000-0000D3450000}"/>
    <cellStyle name="Normalny 2 3 2 3 2 3 2 2 4" xfId="27324" xr:uid="{00000000-0005-0000-0000-0000D4450000}"/>
    <cellStyle name="Normalny 2 3 2 3 2 3 2 2 5" xfId="35329" xr:uid="{00000000-0005-0000-0000-0000D5450000}"/>
    <cellStyle name="Normalny 2 3 2 3 2 3 2 2 6" xfId="43334" xr:uid="{00000000-0005-0000-0000-0000D6450000}"/>
    <cellStyle name="Normalny 2 3 2 3 2 3 2 2 7" xfId="51339" xr:uid="{00000000-0005-0000-0000-0000D7450000}"/>
    <cellStyle name="Normalny 2 3 2 3 2 3 2 3" xfId="14584" xr:uid="{00000000-0005-0000-0000-0000D8450000}"/>
    <cellStyle name="Normalny 2 3 2 3 2 3 2 3 2" xfId="22589" xr:uid="{00000000-0005-0000-0000-0000D9450000}"/>
    <cellStyle name="Normalny 2 3 2 3 2 3 2 3 3" xfId="30594" xr:uid="{00000000-0005-0000-0000-0000DA450000}"/>
    <cellStyle name="Normalny 2 3 2 3 2 3 2 3 4" xfId="38599" xr:uid="{00000000-0005-0000-0000-0000DB450000}"/>
    <cellStyle name="Normalny 2 3 2 3 2 3 2 3 5" xfId="46604" xr:uid="{00000000-0005-0000-0000-0000DC450000}"/>
    <cellStyle name="Normalny 2 3 2 3 2 3 2 3 6" xfId="54609" xr:uid="{00000000-0005-0000-0000-0000DD450000}"/>
    <cellStyle name="Normalny 2 3 2 3 2 3 2 4" xfId="8017" xr:uid="{00000000-0005-0000-0000-0000DE450000}"/>
    <cellStyle name="Normalny 2 3 2 3 2 3 2 5" xfId="16023" xr:uid="{00000000-0005-0000-0000-0000DF450000}"/>
    <cellStyle name="Normalny 2 3 2 3 2 3 2 6" xfId="24028" xr:uid="{00000000-0005-0000-0000-0000E0450000}"/>
    <cellStyle name="Normalny 2 3 2 3 2 3 2 7" xfId="32033" xr:uid="{00000000-0005-0000-0000-0000E1450000}"/>
    <cellStyle name="Normalny 2 3 2 3 2 3 2 8" xfId="40038" xr:uid="{00000000-0005-0000-0000-0000E2450000}"/>
    <cellStyle name="Normalny 2 3 2 3 2 3 2 9" xfId="48043" xr:uid="{00000000-0005-0000-0000-0000E3450000}"/>
    <cellStyle name="Normalny 2 3 2 3 2 3 3" xfId="2249" xr:uid="{00000000-0005-0000-0000-0000E4450000}"/>
    <cellStyle name="Normalny 2 3 2 3 2 3 3 2" xfId="5545" xr:uid="{00000000-0005-0000-0000-0000E5450000}"/>
    <cellStyle name="Normalny 2 3 2 3 2 3 3 2 2" xfId="12137" xr:uid="{00000000-0005-0000-0000-0000E6450000}"/>
    <cellStyle name="Normalny 2 3 2 3 2 3 3 2 3" xfId="20143" xr:uid="{00000000-0005-0000-0000-0000E7450000}"/>
    <cellStyle name="Normalny 2 3 2 3 2 3 3 2 4" xfId="28148" xr:uid="{00000000-0005-0000-0000-0000E8450000}"/>
    <cellStyle name="Normalny 2 3 2 3 2 3 3 2 5" xfId="36153" xr:uid="{00000000-0005-0000-0000-0000E9450000}"/>
    <cellStyle name="Normalny 2 3 2 3 2 3 3 2 6" xfId="44158" xr:uid="{00000000-0005-0000-0000-0000EA450000}"/>
    <cellStyle name="Normalny 2 3 2 3 2 3 3 2 7" xfId="52163" xr:uid="{00000000-0005-0000-0000-0000EB450000}"/>
    <cellStyle name="Normalny 2 3 2 3 2 3 3 3" xfId="8841" xr:uid="{00000000-0005-0000-0000-0000EC450000}"/>
    <cellStyle name="Normalny 2 3 2 3 2 3 3 4" xfId="16847" xr:uid="{00000000-0005-0000-0000-0000ED450000}"/>
    <cellStyle name="Normalny 2 3 2 3 2 3 3 5" xfId="24852" xr:uid="{00000000-0005-0000-0000-0000EE450000}"/>
    <cellStyle name="Normalny 2 3 2 3 2 3 3 6" xfId="32857" xr:uid="{00000000-0005-0000-0000-0000EF450000}"/>
    <cellStyle name="Normalny 2 3 2 3 2 3 3 7" xfId="40862" xr:uid="{00000000-0005-0000-0000-0000F0450000}"/>
    <cellStyle name="Normalny 2 3 2 3 2 3 3 8" xfId="48867" xr:uid="{00000000-0005-0000-0000-0000F1450000}"/>
    <cellStyle name="Normalny 2 3 2 3 2 3 4" xfId="3073" xr:uid="{00000000-0005-0000-0000-0000F2450000}"/>
    <cellStyle name="Normalny 2 3 2 3 2 3 4 2" xfId="6369" xr:uid="{00000000-0005-0000-0000-0000F3450000}"/>
    <cellStyle name="Normalny 2 3 2 3 2 3 4 2 2" xfId="12961" xr:uid="{00000000-0005-0000-0000-0000F4450000}"/>
    <cellStyle name="Normalny 2 3 2 3 2 3 4 2 3" xfId="20967" xr:uid="{00000000-0005-0000-0000-0000F5450000}"/>
    <cellStyle name="Normalny 2 3 2 3 2 3 4 2 4" xfId="28972" xr:uid="{00000000-0005-0000-0000-0000F6450000}"/>
    <cellStyle name="Normalny 2 3 2 3 2 3 4 2 5" xfId="36977" xr:uid="{00000000-0005-0000-0000-0000F7450000}"/>
    <cellStyle name="Normalny 2 3 2 3 2 3 4 2 6" xfId="44982" xr:uid="{00000000-0005-0000-0000-0000F8450000}"/>
    <cellStyle name="Normalny 2 3 2 3 2 3 4 2 7" xfId="52987" xr:uid="{00000000-0005-0000-0000-0000F9450000}"/>
    <cellStyle name="Normalny 2 3 2 3 2 3 4 3" xfId="9665" xr:uid="{00000000-0005-0000-0000-0000FA450000}"/>
    <cellStyle name="Normalny 2 3 2 3 2 3 4 4" xfId="17671" xr:uid="{00000000-0005-0000-0000-0000FB450000}"/>
    <cellStyle name="Normalny 2 3 2 3 2 3 4 5" xfId="25676" xr:uid="{00000000-0005-0000-0000-0000FC450000}"/>
    <cellStyle name="Normalny 2 3 2 3 2 3 4 6" xfId="33681" xr:uid="{00000000-0005-0000-0000-0000FD450000}"/>
    <cellStyle name="Normalny 2 3 2 3 2 3 4 7" xfId="41686" xr:uid="{00000000-0005-0000-0000-0000FE450000}"/>
    <cellStyle name="Normalny 2 3 2 3 2 3 4 8" xfId="49691" xr:uid="{00000000-0005-0000-0000-0000FF450000}"/>
    <cellStyle name="Normalny 2 3 2 3 2 3 5" xfId="3897" xr:uid="{00000000-0005-0000-0000-000000460000}"/>
    <cellStyle name="Normalny 2 3 2 3 2 3 5 2" xfId="10489" xr:uid="{00000000-0005-0000-0000-000001460000}"/>
    <cellStyle name="Normalny 2 3 2 3 2 3 5 3" xfId="18495" xr:uid="{00000000-0005-0000-0000-000002460000}"/>
    <cellStyle name="Normalny 2 3 2 3 2 3 5 4" xfId="26500" xr:uid="{00000000-0005-0000-0000-000003460000}"/>
    <cellStyle name="Normalny 2 3 2 3 2 3 5 5" xfId="34505" xr:uid="{00000000-0005-0000-0000-000004460000}"/>
    <cellStyle name="Normalny 2 3 2 3 2 3 5 6" xfId="42510" xr:uid="{00000000-0005-0000-0000-000005460000}"/>
    <cellStyle name="Normalny 2 3 2 3 2 3 5 7" xfId="50515" xr:uid="{00000000-0005-0000-0000-000006460000}"/>
    <cellStyle name="Normalny 2 3 2 3 2 3 6" xfId="13981" xr:uid="{00000000-0005-0000-0000-000007460000}"/>
    <cellStyle name="Normalny 2 3 2 3 2 3 6 2" xfId="21986" xr:uid="{00000000-0005-0000-0000-000008460000}"/>
    <cellStyle name="Normalny 2 3 2 3 2 3 6 3" xfId="29991" xr:uid="{00000000-0005-0000-0000-000009460000}"/>
    <cellStyle name="Normalny 2 3 2 3 2 3 6 4" xfId="37996" xr:uid="{00000000-0005-0000-0000-00000A460000}"/>
    <cellStyle name="Normalny 2 3 2 3 2 3 6 5" xfId="46001" xr:uid="{00000000-0005-0000-0000-00000B460000}"/>
    <cellStyle name="Normalny 2 3 2 3 2 3 6 6" xfId="54006" xr:uid="{00000000-0005-0000-0000-00000C460000}"/>
    <cellStyle name="Normalny 2 3 2 3 2 3 7" xfId="7193" xr:uid="{00000000-0005-0000-0000-00000D460000}"/>
    <cellStyle name="Normalny 2 3 2 3 2 3 8" xfId="15199" xr:uid="{00000000-0005-0000-0000-00000E460000}"/>
    <cellStyle name="Normalny 2 3 2 3 2 3 9" xfId="23204" xr:uid="{00000000-0005-0000-0000-00000F460000}"/>
    <cellStyle name="Normalny 2 3 2 3 2 4" xfId="1013" xr:uid="{00000000-0005-0000-0000-000010460000}"/>
    <cellStyle name="Normalny 2 3 2 3 2 4 2" xfId="4309" xr:uid="{00000000-0005-0000-0000-000011460000}"/>
    <cellStyle name="Normalny 2 3 2 3 2 4 2 2" xfId="10901" xr:uid="{00000000-0005-0000-0000-000012460000}"/>
    <cellStyle name="Normalny 2 3 2 3 2 4 2 3" xfId="18907" xr:uid="{00000000-0005-0000-0000-000013460000}"/>
    <cellStyle name="Normalny 2 3 2 3 2 4 2 4" xfId="26912" xr:uid="{00000000-0005-0000-0000-000014460000}"/>
    <cellStyle name="Normalny 2 3 2 3 2 4 2 5" xfId="34917" xr:uid="{00000000-0005-0000-0000-000015460000}"/>
    <cellStyle name="Normalny 2 3 2 3 2 4 2 6" xfId="42922" xr:uid="{00000000-0005-0000-0000-000016460000}"/>
    <cellStyle name="Normalny 2 3 2 3 2 4 2 7" xfId="50927" xr:uid="{00000000-0005-0000-0000-000017460000}"/>
    <cellStyle name="Normalny 2 3 2 3 2 4 3" xfId="14184" xr:uid="{00000000-0005-0000-0000-000018460000}"/>
    <cellStyle name="Normalny 2 3 2 3 2 4 3 2" xfId="22189" xr:uid="{00000000-0005-0000-0000-000019460000}"/>
    <cellStyle name="Normalny 2 3 2 3 2 4 3 3" xfId="30194" xr:uid="{00000000-0005-0000-0000-00001A460000}"/>
    <cellStyle name="Normalny 2 3 2 3 2 4 3 4" xfId="38199" xr:uid="{00000000-0005-0000-0000-00001B460000}"/>
    <cellStyle name="Normalny 2 3 2 3 2 4 3 5" xfId="46204" xr:uid="{00000000-0005-0000-0000-00001C460000}"/>
    <cellStyle name="Normalny 2 3 2 3 2 4 3 6" xfId="54209" xr:uid="{00000000-0005-0000-0000-00001D460000}"/>
    <cellStyle name="Normalny 2 3 2 3 2 4 4" xfId="7605" xr:uid="{00000000-0005-0000-0000-00001E460000}"/>
    <cellStyle name="Normalny 2 3 2 3 2 4 5" xfId="15611" xr:uid="{00000000-0005-0000-0000-00001F460000}"/>
    <cellStyle name="Normalny 2 3 2 3 2 4 6" xfId="23616" xr:uid="{00000000-0005-0000-0000-000020460000}"/>
    <cellStyle name="Normalny 2 3 2 3 2 4 7" xfId="31621" xr:uid="{00000000-0005-0000-0000-000021460000}"/>
    <cellStyle name="Normalny 2 3 2 3 2 4 8" xfId="39626" xr:uid="{00000000-0005-0000-0000-000022460000}"/>
    <cellStyle name="Normalny 2 3 2 3 2 4 9" xfId="47631" xr:uid="{00000000-0005-0000-0000-000023460000}"/>
    <cellStyle name="Normalny 2 3 2 3 2 5" xfId="1837" xr:uid="{00000000-0005-0000-0000-000024460000}"/>
    <cellStyle name="Normalny 2 3 2 3 2 5 2" xfId="5133" xr:uid="{00000000-0005-0000-0000-000025460000}"/>
    <cellStyle name="Normalny 2 3 2 3 2 5 2 2" xfId="11725" xr:uid="{00000000-0005-0000-0000-000026460000}"/>
    <cellStyle name="Normalny 2 3 2 3 2 5 2 3" xfId="19731" xr:uid="{00000000-0005-0000-0000-000027460000}"/>
    <cellStyle name="Normalny 2 3 2 3 2 5 2 4" xfId="27736" xr:uid="{00000000-0005-0000-0000-000028460000}"/>
    <cellStyle name="Normalny 2 3 2 3 2 5 2 5" xfId="35741" xr:uid="{00000000-0005-0000-0000-000029460000}"/>
    <cellStyle name="Normalny 2 3 2 3 2 5 2 6" xfId="43746" xr:uid="{00000000-0005-0000-0000-00002A460000}"/>
    <cellStyle name="Normalny 2 3 2 3 2 5 2 7" xfId="51751" xr:uid="{00000000-0005-0000-0000-00002B460000}"/>
    <cellStyle name="Normalny 2 3 2 3 2 5 3" xfId="13581" xr:uid="{00000000-0005-0000-0000-00002C460000}"/>
    <cellStyle name="Normalny 2 3 2 3 2 5 3 2" xfId="21586" xr:uid="{00000000-0005-0000-0000-00002D460000}"/>
    <cellStyle name="Normalny 2 3 2 3 2 5 3 3" xfId="29591" xr:uid="{00000000-0005-0000-0000-00002E460000}"/>
    <cellStyle name="Normalny 2 3 2 3 2 5 3 4" xfId="37596" xr:uid="{00000000-0005-0000-0000-00002F460000}"/>
    <cellStyle name="Normalny 2 3 2 3 2 5 3 5" xfId="45601" xr:uid="{00000000-0005-0000-0000-000030460000}"/>
    <cellStyle name="Normalny 2 3 2 3 2 5 3 6" xfId="53606" xr:uid="{00000000-0005-0000-0000-000031460000}"/>
    <cellStyle name="Normalny 2 3 2 3 2 5 4" xfId="8429" xr:uid="{00000000-0005-0000-0000-000032460000}"/>
    <cellStyle name="Normalny 2 3 2 3 2 5 5" xfId="16435" xr:uid="{00000000-0005-0000-0000-000033460000}"/>
    <cellStyle name="Normalny 2 3 2 3 2 5 6" xfId="24440" xr:uid="{00000000-0005-0000-0000-000034460000}"/>
    <cellStyle name="Normalny 2 3 2 3 2 5 7" xfId="32445" xr:uid="{00000000-0005-0000-0000-000035460000}"/>
    <cellStyle name="Normalny 2 3 2 3 2 5 8" xfId="40450" xr:uid="{00000000-0005-0000-0000-000036460000}"/>
    <cellStyle name="Normalny 2 3 2 3 2 5 9" xfId="48455" xr:uid="{00000000-0005-0000-0000-000037460000}"/>
    <cellStyle name="Normalny 2 3 2 3 2 6" xfId="2661" xr:uid="{00000000-0005-0000-0000-000038460000}"/>
    <cellStyle name="Normalny 2 3 2 3 2 6 2" xfId="5957" xr:uid="{00000000-0005-0000-0000-000039460000}"/>
    <cellStyle name="Normalny 2 3 2 3 2 6 2 2" xfId="12549" xr:uid="{00000000-0005-0000-0000-00003A460000}"/>
    <cellStyle name="Normalny 2 3 2 3 2 6 2 3" xfId="20555" xr:uid="{00000000-0005-0000-0000-00003B460000}"/>
    <cellStyle name="Normalny 2 3 2 3 2 6 2 4" xfId="28560" xr:uid="{00000000-0005-0000-0000-00003C460000}"/>
    <cellStyle name="Normalny 2 3 2 3 2 6 2 5" xfId="36565" xr:uid="{00000000-0005-0000-0000-00003D460000}"/>
    <cellStyle name="Normalny 2 3 2 3 2 6 2 6" xfId="44570" xr:uid="{00000000-0005-0000-0000-00003E460000}"/>
    <cellStyle name="Normalny 2 3 2 3 2 6 2 7" xfId="52575" xr:uid="{00000000-0005-0000-0000-00003F460000}"/>
    <cellStyle name="Normalny 2 3 2 3 2 6 3" xfId="9253" xr:uid="{00000000-0005-0000-0000-000040460000}"/>
    <cellStyle name="Normalny 2 3 2 3 2 6 4" xfId="17259" xr:uid="{00000000-0005-0000-0000-000041460000}"/>
    <cellStyle name="Normalny 2 3 2 3 2 6 5" xfId="25264" xr:uid="{00000000-0005-0000-0000-000042460000}"/>
    <cellStyle name="Normalny 2 3 2 3 2 6 6" xfId="33269" xr:uid="{00000000-0005-0000-0000-000043460000}"/>
    <cellStyle name="Normalny 2 3 2 3 2 6 7" xfId="41274" xr:uid="{00000000-0005-0000-0000-000044460000}"/>
    <cellStyle name="Normalny 2 3 2 3 2 6 8" xfId="49279" xr:uid="{00000000-0005-0000-0000-000045460000}"/>
    <cellStyle name="Normalny 2 3 2 3 2 7" xfId="3485" xr:uid="{00000000-0005-0000-0000-000046460000}"/>
    <cellStyle name="Normalny 2 3 2 3 2 7 2" xfId="10077" xr:uid="{00000000-0005-0000-0000-000047460000}"/>
    <cellStyle name="Normalny 2 3 2 3 2 7 3" xfId="18083" xr:uid="{00000000-0005-0000-0000-000048460000}"/>
    <cellStyle name="Normalny 2 3 2 3 2 7 4" xfId="26088" xr:uid="{00000000-0005-0000-0000-000049460000}"/>
    <cellStyle name="Normalny 2 3 2 3 2 7 5" xfId="34093" xr:uid="{00000000-0005-0000-0000-00004A460000}"/>
    <cellStyle name="Normalny 2 3 2 3 2 7 6" xfId="42098" xr:uid="{00000000-0005-0000-0000-00004B460000}"/>
    <cellStyle name="Normalny 2 3 2 3 2 7 7" xfId="50103" xr:uid="{00000000-0005-0000-0000-00004C460000}"/>
    <cellStyle name="Normalny 2 3 2 3 2 8" xfId="13375" xr:uid="{00000000-0005-0000-0000-00004D460000}"/>
    <cellStyle name="Normalny 2 3 2 3 2 8 2" xfId="21380" xr:uid="{00000000-0005-0000-0000-00004E460000}"/>
    <cellStyle name="Normalny 2 3 2 3 2 8 3" xfId="29385" xr:uid="{00000000-0005-0000-0000-00004F460000}"/>
    <cellStyle name="Normalny 2 3 2 3 2 8 4" xfId="37390" xr:uid="{00000000-0005-0000-0000-000050460000}"/>
    <cellStyle name="Normalny 2 3 2 3 2 8 5" xfId="45395" xr:uid="{00000000-0005-0000-0000-000051460000}"/>
    <cellStyle name="Normalny 2 3 2 3 2 8 6" xfId="53400" xr:uid="{00000000-0005-0000-0000-000052460000}"/>
    <cellStyle name="Normalny 2 3 2 3 2 9" xfId="6781" xr:uid="{00000000-0005-0000-0000-000053460000}"/>
    <cellStyle name="Normalny 2 3 2 3 3" xfId="298" xr:uid="{00000000-0005-0000-0000-000054460000}"/>
    <cellStyle name="Normalny 2 3 2 3 3 10" xfId="22901" xr:uid="{00000000-0005-0000-0000-000055460000}"/>
    <cellStyle name="Normalny 2 3 2 3 3 11" xfId="30906" xr:uid="{00000000-0005-0000-0000-000056460000}"/>
    <cellStyle name="Normalny 2 3 2 3 3 12" xfId="38911" xr:uid="{00000000-0005-0000-0000-000057460000}"/>
    <cellStyle name="Normalny 2 3 2 3 3 13" xfId="46916" xr:uid="{00000000-0005-0000-0000-000058460000}"/>
    <cellStyle name="Normalny 2 3 2 3 3 2" xfId="710" xr:uid="{00000000-0005-0000-0000-000059460000}"/>
    <cellStyle name="Normalny 2 3 2 3 3 2 10" xfId="31318" xr:uid="{00000000-0005-0000-0000-00005A460000}"/>
    <cellStyle name="Normalny 2 3 2 3 3 2 11" xfId="39323" xr:uid="{00000000-0005-0000-0000-00005B460000}"/>
    <cellStyle name="Normalny 2 3 2 3 3 2 12" xfId="47328" xr:uid="{00000000-0005-0000-0000-00005C460000}"/>
    <cellStyle name="Normalny 2 3 2 3 3 2 2" xfId="1534" xr:uid="{00000000-0005-0000-0000-00005D460000}"/>
    <cellStyle name="Normalny 2 3 2 3 3 2 2 2" xfId="4830" xr:uid="{00000000-0005-0000-0000-00005E460000}"/>
    <cellStyle name="Normalny 2 3 2 3 3 2 2 2 2" xfId="11422" xr:uid="{00000000-0005-0000-0000-00005F460000}"/>
    <cellStyle name="Normalny 2 3 2 3 3 2 2 2 3" xfId="19428" xr:uid="{00000000-0005-0000-0000-000060460000}"/>
    <cellStyle name="Normalny 2 3 2 3 3 2 2 2 4" xfId="27433" xr:uid="{00000000-0005-0000-0000-000061460000}"/>
    <cellStyle name="Normalny 2 3 2 3 3 2 2 2 5" xfId="35438" xr:uid="{00000000-0005-0000-0000-000062460000}"/>
    <cellStyle name="Normalny 2 3 2 3 3 2 2 2 6" xfId="43443" xr:uid="{00000000-0005-0000-0000-000063460000}"/>
    <cellStyle name="Normalny 2 3 2 3 3 2 2 2 7" xfId="51448" xr:uid="{00000000-0005-0000-0000-000064460000}"/>
    <cellStyle name="Normalny 2 3 2 3 3 2 2 3" xfId="8126" xr:uid="{00000000-0005-0000-0000-000065460000}"/>
    <cellStyle name="Normalny 2 3 2 3 3 2 2 4" xfId="16132" xr:uid="{00000000-0005-0000-0000-000066460000}"/>
    <cellStyle name="Normalny 2 3 2 3 3 2 2 5" xfId="24137" xr:uid="{00000000-0005-0000-0000-000067460000}"/>
    <cellStyle name="Normalny 2 3 2 3 3 2 2 6" xfId="32142" xr:uid="{00000000-0005-0000-0000-000068460000}"/>
    <cellStyle name="Normalny 2 3 2 3 3 2 2 7" xfId="40147" xr:uid="{00000000-0005-0000-0000-000069460000}"/>
    <cellStyle name="Normalny 2 3 2 3 3 2 2 8" xfId="48152" xr:uid="{00000000-0005-0000-0000-00006A460000}"/>
    <cellStyle name="Normalny 2 3 2 3 3 2 3" xfId="2358" xr:uid="{00000000-0005-0000-0000-00006B460000}"/>
    <cellStyle name="Normalny 2 3 2 3 3 2 3 2" xfId="5654" xr:uid="{00000000-0005-0000-0000-00006C460000}"/>
    <cellStyle name="Normalny 2 3 2 3 3 2 3 2 2" xfId="12246" xr:uid="{00000000-0005-0000-0000-00006D460000}"/>
    <cellStyle name="Normalny 2 3 2 3 3 2 3 2 3" xfId="20252" xr:uid="{00000000-0005-0000-0000-00006E460000}"/>
    <cellStyle name="Normalny 2 3 2 3 3 2 3 2 4" xfId="28257" xr:uid="{00000000-0005-0000-0000-00006F460000}"/>
    <cellStyle name="Normalny 2 3 2 3 3 2 3 2 5" xfId="36262" xr:uid="{00000000-0005-0000-0000-000070460000}"/>
    <cellStyle name="Normalny 2 3 2 3 3 2 3 2 6" xfId="44267" xr:uid="{00000000-0005-0000-0000-000071460000}"/>
    <cellStyle name="Normalny 2 3 2 3 3 2 3 2 7" xfId="52272" xr:uid="{00000000-0005-0000-0000-000072460000}"/>
    <cellStyle name="Normalny 2 3 2 3 3 2 3 3" xfId="8950" xr:uid="{00000000-0005-0000-0000-000073460000}"/>
    <cellStyle name="Normalny 2 3 2 3 3 2 3 4" xfId="16956" xr:uid="{00000000-0005-0000-0000-000074460000}"/>
    <cellStyle name="Normalny 2 3 2 3 3 2 3 5" xfId="24961" xr:uid="{00000000-0005-0000-0000-000075460000}"/>
    <cellStyle name="Normalny 2 3 2 3 3 2 3 6" xfId="32966" xr:uid="{00000000-0005-0000-0000-000076460000}"/>
    <cellStyle name="Normalny 2 3 2 3 3 2 3 7" xfId="40971" xr:uid="{00000000-0005-0000-0000-000077460000}"/>
    <cellStyle name="Normalny 2 3 2 3 3 2 3 8" xfId="48976" xr:uid="{00000000-0005-0000-0000-000078460000}"/>
    <cellStyle name="Normalny 2 3 2 3 3 2 4" xfId="3182" xr:uid="{00000000-0005-0000-0000-000079460000}"/>
    <cellStyle name="Normalny 2 3 2 3 3 2 4 2" xfId="6478" xr:uid="{00000000-0005-0000-0000-00007A460000}"/>
    <cellStyle name="Normalny 2 3 2 3 3 2 4 2 2" xfId="13070" xr:uid="{00000000-0005-0000-0000-00007B460000}"/>
    <cellStyle name="Normalny 2 3 2 3 3 2 4 2 3" xfId="21076" xr:uid="{00000000-0005-0000-0000-00007C460000}"/>
    <cellStyle name="Normalny 2 3 2 3 3 2 4 2 4" xfId="29081" xr:uid="{00000000-0005-0000-0000-00007D460000}"/>
    <cellStyle name="Normalny 2 3 2 3 3 2 4 2 5" xfId="37086" xr:uid="{00000000-0005-0000-0000-00007E460000}"/>
    <cellStyle name="Normalny 2 3 2 3 3 2 4 2 6" xfId="45091" xr:uid="{00000000-0005-0000-0000-00007F460000}"/>
    <cellStyle name="Normalny 2 3 2 3 3 2 4 2 7" xfId="53096" xr:uid="{00000000-0005-0000-0000-000080460000}"/>
    <cellStyle name="Normalny 2 3 2 3 3 2 4 3" xfId="9774" xr:uid="{00000000-0005-0000-0000-000081460000}"/>
    <cellStyle name="Normalny 2 3 2 3 3 2 4 4" xfId="17780" xr:uid="{00000000-0005-0000-0000-000082460000}"/>
    <cellStyle name="Normalny 2 3 2 3 3 2 4 5" xfId="25785" xr:uid="{00000000-0005-0000-0000-000083460000}"/>
    <cellStyle name="Normalny 2 3 2 3 3 2 4 6" xfId="33790" xr:uid="{00000000-0005-0000-0000-000084460000}"/>
    <cellStyle name="Normalny 2 3 2 3 3 2 4 7" xfId="41795" xr:uid="{00000000-0005-0000-0000-000085460000}"/>
    <cellStyle name="Normalny 2 3 2 3 3 2 4 8" xfId="49800" xr:uid="{00000000-0005-0000-0000-000086460000}"/>
    <cellStyle name="Normalny 2 3 2 3 3 2 5" xfId="4006" xr:uid="{00000000-0005-0000-0000-000087460000}"/>
    <cellStyle name="Normalny 2 3 2 3 3 2 5 2" xfId="10598" xr:uid="{00000000-0005-0000-0000-000088460000}"/>
    <cellStyle name="Normalny 2 3 2 3 3 2 5 3" xfId="18604" xr:uid="{00000000-0005-0000-0000-000089460000}"/>
    <cellStyle name="Normalny 2 3 2 3 3 2 5 4" xfId="26609" xr:uid="{00000000-0005-0000-0000-00008A460000}"/>
    <cellStyle name="Normalny 2 3 2 3 3 2 5 5" xfId="34614" xr:uid="{00000000-0005-0000-0000-00008B460000}"/>
    <cellStyle name="Normalny 2 3 2 3 3 2 5 6" xfId="42619" xr:uid="{00000000-0005-0000-0000-00008C460000}"/>
    <cellStyle name="Normalny 2 3 2 3 3 2 5 7" xfId="50624" xr:uid="{00000000-0005-0000-0000-00008D460000}"/>
    <cellStyle name="Normalny 2 3 2 3 3 2 6" xfId="14284" xr:uid="{00000000-0005-0000-0000-00008E460000}"/>
    <cellStyle name="Normalny 2 3 2 3 3 2 6 2" xfId="22289" xr:uid="{00000000-0005-0000-0000-00008F460000}"/>
    <cellStyle name="Normalny 2 3 2 3 3 2 6 3" xfId="30294" xr:uid="{00000000-0005-0000-0000-000090460000}"/>
    <cellStyle name="Normalny 2 3 2 3 3 2 6 4" xfId="38299" xr:uid="{00000000-0005-0000-0000-000091460000}"/>
    <cellStyle name="Normalny 2 3 2 3 3 2 6 5" xfId="46304" xr:uid="{00000000-0005-0000-0000-000092460000}"/>
    <cellStyle name="Normalny 2 3 2 3 3 2 6 6" xfId="54309" xr:uid="{00000000-0005-0000-0000-000093460000}"/>
    <cellStyle name="Normalny 2 3 2 3 3 2 7" xfId="7302" xr:uid="{00000000-0005-0000-0000-000094460000}"/>
    <cellStyle name="Normalny 2 3 2 3 3 2 8" xfId="15308" xr:uid="{00000000-0005-0000-0000-000095460000}"/>
    <cellStyle name="Normalny 2 3 2 3 3 2 9" xfId="23313" xr:uid="{00000000-0005-0000-0000-000096460000}"/>
    <cellStyle name="Normalny 2 3 2 3 3 3" xfId="1122" xr:uid="{00000000-0005-0000-0000-000097460000}"/>
    <cellStyle name="Normalny 2 3 2 3 3 3 2" xfId="4418" xr:uid="{00000000-0005-0000-0000-000098460000}"/>
    <cellStyle name="Normalny 2 3 2 3 3 3 2 2" xfId="11010" xr:uid="{00000000-0005-0000-0000-000099460000}"/>
    <cellStyle name="Normalny 2 3 2 3 3 3 2 3" xfId="19016" xr:uid="{00000000-0005-0000-0000-00009A460000}"/>
    <cellStyle name="Normalny 2 3 2 3 3 3 2 4" xfId="27021" xr:uid="{00000000-0005-0000-0000-00009B460000}"/>
    <cellStyle name="Normalny 2 3 2 3 3 3 2 5" xfId="35026" xr:uid="{00000000-0005-0000-0000-00009C460000}"/>
    <cellStyle name="Normalny 2 3 2 3 3 3 2 6" xfId="43031" xr:uid="{00000000-0005-0000-0000-00009D460000}"/>
    <cellStyle name="Normalny 2 3 2 3 3 3 2 7" xfId="51036" xr:uid="{00000000-0005-0000-0000-00009E460000}"/>
    <cellStyle name="Normalny 2 3 2 3 3 3 3" xfId="7714" xr:uid="{00000000-0005-0000-0000-00009F460000}"/>
    <cellStyle name="Normalny 2 3 2 3 3 3 4" xfId="15720" xr:uid="{00000000-0005-0000-0000-0000A0460000}"/>
    <cellStyle name="Normalny 2 3 2 3 3 3 5" xfId="23725" xr:uid="{00000000-0005-0000-0000-0000A1460000}"/>
    <cellStyle name="Normalny 2 3 2 3 3 3 6" xfId="31730" xr:uid="{00000000-0005-0000-0000-0000A2460000}"/>
    <cellStyle name="Normalny 2 3 2 3 3 3 7" xfId="39735" xr:uid="{00000000-0005-0000-0000-0000A3460000}"/>
    <cellStyle name="Normalny 2 3 2 3 3 3 8" xfId="47740" xr:uid="{00000000-0005-0000-0000-0000A4460000}"/>
    <cellStyle name="Normalny 2 3 2 3 3 4" xfId="1946" xr:uid="{00000000-0005-0000-0000-0000A5460000}"/>
    <cellStyle name="Normalny 2 3 2 3 3 4 2" xfId="5242" xr:uid="{00000000-0005-0000-0000-0000A6460000}"/>
    <cellStyle name="Normalny 2 3 2 3 3 4 2 2" xfId="11834" xr:uid="{00000000-0005-0000-0000-0000A7460000}"/>
    <cellStyle name="Normalny 2 3 2 3 3 4 2 3" xfId="19840" xr:uid="{00000000-0005-0000-0000-0000A8460000}"/>
    <cellStyle name="Normalny 2 3 2 3 3 4 2 4" xfId="27845" xr:uid="{00000000-0005-0000-0000-0000A9460000}"/>
    <cellStyle name="Normalny 2 3 2 3 3 4 2 5" xfId="35850" xr:uid="{00000000-0005-0000-0000-0000AA460000}"/>
    <cellStyle name="Normalny 2 3 2 3 3 4 2 6" xfId="43855" xr:uid="{00000000-0005-0000-0000-0000AB460000}"/>
    <cellStyle name="Normalny 2 3 2 3 3 4 2 7" xfId="51860" xr:uid="{00000000-0005-0000-0000-0000AC460000}"/>
    <cellStyle name="Normalny 2 3 2 3 3 4 3" xfId="8538" xr:uid="{00000000-0005-0000-0000-0000AD460000}"/>
    <cellStyle name="Normalny 2 3 2 3 3 4 4" xfId="16544" xr:uid="{00000000-0005-0000-0000-0000AE460000}"/>
    <cellStyle name="Normalny 2 3 2 3 3 4 5" xfId="24549" xr:uid="{00000000-0005-0000-0000-0000AF460000}"/>
    <cellStyle name="Normalny 2 3 2 3 3 4 6" xfId="32554" xr:uid="{00000000-0005-0000-0000-0000B0460000}"/>
    <cellStyle name="Normalny 2 3 2 3 3 4 7" xfId="40559" xr:uid="{00000000-0005-0000-0000-0000B1460000}"/>
    <cellStyle name="Normalny 2 3 2 3 3 4 8" xfId="48564" xr:uid="{00000000-0005-0000-0000-0000B2460000}"/>
    <cellStyle name="Normalny 2 3 2 3 3 5" xfId="2770" xr:uid="{00000000-0005-0000-0000-0000B3460000}"/>
    <cellStyle name="Normalny 2 3 2 3 3 5 2" xfId="6066" xr:uid="{00000000-0005-0000-0000-0000B4460000}"/>
    <cellStyle name="Normalny 2 3 2 3 3 5 2 2" xfId="12658" xr:uid="{00000000-0005-0000-0000-0000B5460000}"/>
    <cellStyle name="Normalny 2 3 2 3 3 5 2 3" xfId="20664" xr:uid="{00000000-0005-0000-0000-0000B6460000}"/>
    <cellStyle name="Normalny 2 3 2 3 3 5 2 4" xfId="28669" xr:uid="{00000000-0005-0000-0000-0000B7460000}"/>
    <cellStyle name="Normalny 2 3 2 3 3 5 2 5" xfId="36674" xr:uid="{00000000-0005-0000-0000-0000B8460000}"/>
    <cellStyle name="Normalny 2 3 2 3 3 5 2 6" xfId="44679" xr:uid="{00000000-0005-0000-0000-0000B9460000}"/>
    <cellStyle name="Normalny 2 3 2 3 3 5 2 7" xfId="52684" xr:uid="{00000000-0005-0000-0000-0000BA460000}"/>
    <cellStyle name="Normalny 2 3 2 3 3 5 3" xfId="9362" xr:uid="{00000000-0005-0000-0000-0000BB460000}"/>
    <cellStyle name="Normalny 2 3 2 3 3 5 4" xfId="17368" xr:uid="{00000000-0005-0000-0000-0000BC460000}"/>
    <cellStyle name="Normalny 2 3 2 3 3 5 5" xfId="25373" xr:uid="{00000000-0005-0000-0000-0000BD460000}"/>
    <cellStyle name="Normalny 2 3 2 3 3 5 6" xfId="33378" xr:uid="{00000000-0005-0000-0000-0000BE460000}"/>
    <cellStyle name="Normalny 2 3 2 3 3 5 7" xfId="41383" xr:uid="{00000000-0005-0000-0000-0000BF460000}"/>
    <cellStyle name="Normalny 2 3 2 3 3 5 8" xfId="49388" xr:uid="{00000000-0005-0000-0000-0000C0460000}"/>
    <cellStyle name="Normalny 2 3 2 3 3 6" xfId="3594" xr:uid="{00000000-0005-0000-0000-0000C1460000}"/>
    <cellStyle name="Normalny 2 3 2 3 3 6 2" xfId="10186" xr:uid="{00000000-0005-0000-0000-0000C2460000}"/>
    <cellStyle name="Normalny 2 3 2 3 3 6 3" xfId="18192" xr:uid="{00000000-0005-0000-0000-0000C3460000}"/>
    <cellStyle name="Normalny 2 3 2 3 3 6 4" xfId="26197" xr:uid="{00000000-0005-0000-0000-0000C4460000}"/>
    <cellStyle name="Normalny 2 3 2 3 3 6 5" xfId="34202" xr:uid="{00000000-0005-0000-0000-0000C5460000}"/>
    <cellStyle name="Normalny 2 3 2 3 3 6 6" xfId="42207" xr:uid="{00000000-0005-0000-0000-0000C6460000}"/>
    <cellStyle name="Normalny 2 3 2 3 3 6 7" xfId="50212" xr:uid="{00000000-0005-0000-0000-0000C7460000}"/>
    <cellStyle name="Normalny 2 3 2 3 3 7" xfId="13681" xr:uid="{00000000-0005-0000-0000-0000C8460000}"/>
    <cellStyle name="Normalny 2 3 2 3 3 7 2" xfId="21686" xr:uid="{00000000-0005-0000-0000-0000C9460000}"/>
    <cellStyle name="Normalny 2 3 2 3 3 7 3" xfId="29691" xr:uid="{00000000-0005-0000-0000-0000CA460000}"/>
    <cellStyle name="Normalny 2 3 2 3 3 7 4" xfId="37696" xr:uid="{00000000-0005-0000-0000-0000CB460000}"/>
    <cellStyle name="Normalny 2 3 2 3 3 7 5" xfId="45701" xr:uid="{00000000-0005-0000-0000-0000CC460000}"/>
    <cellStyle name="Normalny 2 3 2 3 3 7 6" xfId="53706" xr:uid="{00000000-0005-0000-0000-0000CD460000}"/>
    <cellStyle name="Normalny 2 3 2 3 3 8" xfId="6890" xr:uid="{00000000-0005-0000-0000-0000CE460000}"/>
    <cellStyle name="Normalny 2 3 2 3 3 9" xfId="14896" xr:uid="{00000000-0005-0000-0000-0000CF460000}"/>
    <cellStyle name="Normalny 2 3 2 3 4" xfId="504" xr:uid="{00000000-0005-0000-0000-0000D0460000}"/>
    <cellStyle name="Normalny 2 3 2 3 4 10" xfId="31112" xr:uid="{00000000-0005-0000-0000-0000D1460000}"/>
    <cellStyle name="Normalny 2 3 2 3 4 11" xfId="39117" xr:uid="{00000000-0005-0000-0000-0000D2460000}"/>
    <cellStyle name="Normalny 2 3 2 3 4 12" xfId="47122" xr:uid="{00000000-0005-0000-0000-0000D3460000}"/>
    <cellStyle name="Normalny 2 3 2 3 4 2" xfId="1328" xr:uid="{00000000-0005-0000-0000-0000D4460000}"/>
    <cellStyle name="Normalny 2 3 2 3 4 2 2" xfId="4624" xr:uid="{00000000-0005-0000-0000-0000D5460000}"/>
    <cellStyle name="Normalny 2 3 2 3 4 2 2 2" xfId="11216" xr:uid="{00000000-0005-0000-0000-0000D6460000}"/>
    <cellStyle name="Normalny 2 3 2 3 4 2 2 3" xfId="19222" xr:uid="{00000000-0005-0000-0000-0000D7460000}"/>
    <cellStyle name="Normalny 2 3 2 3 4 2 2 4" xfId="27227" xr:uid="{00000000-0005-0000-0000-0000D8460000}"/>
    <cellStyle name="Normalny 2 3 2 3 4 2 2 5" xfId="35232" xr:uid="{00000000-0005-0000-0000-0000D9460000}"/>
    <cellStyle name="Normalny 2 3 2 3 4 2 2 6" xfId="43237" xr:uid="{00000000-0005-0000-0000-0000DA460000}"/>
    <cellStyle name="Normalny 2 3 2 3 4 2 2 7" xfId="51242" xr:uid="{00000000-0005-0000-0000-0000DB460000}"/>
    <cellStyle name="Normalny 2 3 2 3 4 2 3" xfId="14487" xr:uid="{00000000-0005-0000-0000-0000DC460000}"/>
    <cellStyle name="Normalny 2 3 2 3 4 2 3 2" xfId="22492" xr:uid="{00000000-0005-0000-0000-0000DD460000}"/>
    <cellStyle name="Normalny 2 3 2 3 4 2 3 3" xfId="30497" xr:uid="{00000000-0005-0000-0000-0000DE460000}"/>
    <cellStyle name="Normalny 2 3 2 3 4 2 3 4" xfId="38502" xr:uid="{00000000-0005-0000-0000-0000DF460000}"/>
    <cellStyle name="Normalny 2 3 2 3 4 2 3 5" xfId="46507" xr:uid="{00000000-0005-0000-0000-0000E0460000}"/>
    <cellStyle name="Normalny 2 3 2 3 4 2 3 6" xfId="54512" xr:uid="{00000000-0005-0000-0000-0000E1460000}"/>
    <cellStyle name="Normalny 2 3 2 3 4 2 4" xfId="7920" xr:uid="{00000000-0005-0000-0000-0000E2460000}"/>
    <cellStyle name="Normalny 2 3 2 3 4 2 5" xfId="15926" xr:uid="{00000000-0005-0000-0000-0000E3460000}"/>
    <cellStyle name="Normalny 2 3 2 3 4 2 6" xfId="23931" xr:uid="{00000000-0005-0000-0000-0000E4460000}"/>
    <cellStyle name="Normalny 2 3 2 3 4 2 7" xfId="31936" xr:uid="{00000000-0005-0000-0000-0000E5460000}"/>
    <cellStyle name="Normalny 2 3 2 3 4 2 8" xfId="39941" xr:uid="{00000000-0005-0000-0000-0000E6460000}"/>
    <cellStyle name="Normalny 2 3 2 3 4 2 9" xfId="47946" xr:uid="{00000000-0005-0000-0000-0000E7460000}"/>
    <cellStyle name="Normalny 2 3 2 3 4 3" xfId="2152" xr:uid="{00000000-0005-0000-0000-0000E8460000}"/>
    <cellStyle name="Normalny 2 3 2 3 4 3 2" xfId="5448" xr:uid="{00000000-0005-0000-0000-0000E9460000}"/>
    <cellStyle name="Normalny 2 3 2 3 4 3 2 2" xfId="12040" xr:uid="{00000000-0005-0000-0000-0000EA460000}"/>
    <cellStyle name="Normalny 2 3 2 3 4 3 2 3" xfId="20046" xr:uid="{00000000-0005-0000-0000-0000EB460000}"/>
    <cellStyle name="Normalny 2 3 2 3 4 3 2 4" xfId="28051" xr:uid="{00000000-0005-0000-0000-0000EC460000}"/>
    <cellStyle name="Normalny 2 3 2 3 4 3 2 5" xfId="36056" xr:uid="{00000000-0005-0000-0000-0000ED460000}"/>
    <cellStyle name="Normalny 2 3 2 3 4 3 2 6" xfId="44061" xr:uid="{00000000-0005-0000-0000-0000EE460000}"/>
    <cellStyle name="Normalny 2 3 2 3 4 3 2 7" xfId="52066" xr:uid="{00000000-0005-0000-0000-0000EF460000}"/>
    <cellStyle name="Normalny 2 3 2 3 4 3 3" xfId="8744" xr:uid="{00000000-0005-0000-0000-0000F0460000}"/>
    <cellStyle name="Normalny 2 3 2 3 4 3 4" xfId="16750" xr:uid="{00000000-0005-0000-0000-0000F1460000}"/>
    <cellStyle name="Normalny 2 3 2 3 4 3 5" xfId="24755" xr:uid="{00000000-0005-0000-0000-0000F2460000}"/>
    <cellStyle name="Normalny 2 3 2 3 4 3 6" xfId="32760" xr:uid="{00000000-0005-0000-0000-0000F3460000}"/>
    <cellStyle name="Normalny 2 3 2 3 4 3 7" xfId="40765" xr:uid="{00000000-0005-0000-0000-0000F4460000}"/>
    <cellStyle name="Normalny 2 3 2 3 4 3 8" xfId="48770" xr:uid="{00000000-0005-0000-0000-0000F5460000}"/>
    <cellStyle name="Normalny 2 3 2 3 4 4" xfId="2976" xr:uid="{00000000-0005-0000-0000-0000F6460000}"/>
    <cellStyle name="Normalny 2 3 2 3 4 4 2" xfId="6272" xr:uid="{00000000-0005-0000-0000-0000F7460000}"/>
    <cellStyle name="Normalny 2 3 2 3 4 4 2 2" xfId="12864" xr:uid="{00000000-0005-0000-0000-0000F8460000}"/>
    <cellStyle name="Normalny 2 3 2 3 4 4 2 3" xfId="20870" xr:uid="{00000000-0005-0000-0000-0000F9460000}"/>
    <cellStyle name="Normalny 2 3 2 3 4 4 2 4" xfId="28875" xr:uid="{00000000-0005-0000-0000-0000FA460000}"/>
    <cellStyle name="Normalny 2 3 2 3 4 4 2 5" xfId="36880" xr:uid="{00000000-0005-0000-0000-0000FB460000}"/>
    <cellStyle name="Normalny 2 3 2 3 4 4 2 6" xfId="44885" xr:uid="{00000000-0005-0000-0000-0000FC460000}"/>
    <cellStyle name="Normalny 2 3 2 3 4 4 2 7" xfId="52890" xr:uid="{00000000-0005-0000-0000-0000FD460000}"/>
    <cellStyle name="Normalny 2 3 2 3 4 4 3" xfId="9568" xr:uid="{00000000-0005-0000-0000-0000FE460000}"/>
    <cellStyle name="Normalny 2 3 2 3 4 4 4" xfId="17574" xr:uid="{00000000-0005-0000-0000-0000FF460000}"/>
    <cellStyle name="Normalny 2 3 2 3 4 4 5" xfId="25579" xr:uid="{00000000-0005-0000-0000-000000470000}"/>
    <cellStyle name="Normalny 2 3 2 3 4 4 6" xfId="33584" xr:uid="{00000000-0005-0000-0000-000001470000}"/>
    <cellStyle name="Normalny 2 3 2 3 4 4 7" xfId="41589" xr:uid="{00000000-0005-0000-0000-000002470000}"/>
    <cellStyle name="Normalny 2 3 2 3 4 4 8" xfId="49594" xr:uid="{00000000-0005-0000-0000-000003470000}"/>
    <cellStyle name="Normalny 2 3 2 3 4 5" xfId="3800" xr:uid="{00000000-0005-0000-0000-000004470000}"/>
    <cellStyle name="Normalny 2 3 2 3 4 5 2" xfId="10392" xr:uid="{00000000-0005-0000-0000-000005470000}"/>
    <cellStyle name="Normalny 2 3 2 3 4 5 3" xfId="18398" xr:uid="{00000000-0005-0000-0000-000006470000}"/>
    <cellStyle name="Normalny 2 3 2 3 4 5 4" xfId="26403" xr:uid="{00000000-0005-0000-0000-000007470000}"/>
    <cellStyle name="Normalny 2 3 2 3 4 5 5" xfId="34408" xr:uid="{00000000-0005-0000-0000-000008470000}"/>
    <cellStyle name="Normalny 2 3 2 3 4 5 6" xfId="42413" xr:uid="{00000000-0005-0000-0000-000009470000}"/>
    <cellStyle name="Normalny 2 3 2 3 4 5 7" xfId="50418" xr:uid="{00000000-0005-0000-0000-00000A470000}"/>
    <cellStyle name="Normalny 2 3 2 3 4 6" xfId="13884" xr:uid="{00000000-0005-0000-0000-00000B470000}"/>
    <cellStyle name="Normalny 2 3 2 3 4 6 2" xfId="21889" xr:uid="{00000000-0005-0000-0000-00000C470000}"/>
    <cellStyle name="Normalny 2 3 2 3 4 6 3" xfId="29894" xr:uid="{00000000-0005-0000-0000-00000D470000}"/>
    <cellStyle name="Normalny 2 3 2 3 4 6 4" xfId="37899" xr:uid="{00000000-0005-0000-0000-00000E470000}"/>
    <cellStyle name="Normalny 2 3 2 3 4 6 5" xfId="45904" xr:uid="{00000000-0005-0000-0000-00000F470000}"/>
    <cellStyle name="Normalny 2 3 2 3 4 6 6" xfId="53909" xr:uid="{00000000-0005-0000-0000-000010470000}"/>
    <cellStyle name="Normalny 2 3 2 3 4 7" xfId="7096" xr:uid="{00000000-0005-0000-0000-000011470000}"/>
    <cellStyle name="Normalny 2 3 2 3 4 8" xfId="15102" xr:uid="{00000000-0005-0000-0000-000012470000}"/>
    <cellStyle name="Normalny 2 3 2 3 4 9" xfId="23107" xr:uid="{00000000-0005-0000-0000-000013470000}"/>
    <cellStyle name="Normalny 2 3 2 3 5" xfId="916" xr:uid="{00000000-0005-0000-0000-000014470000}"/>
    <cellStyle name="Normalny 2 3 2 3 5 2" xfId="4212" xr:uid="{00000000-0005-0000-0000-000015470000}"/>
    <cellStyle name="Normalny 2 3 2 3 5 2 2" xfId="10804" xr:uid="{00000000-0005-0000-0000-000016470000}"/>
    <cellStyle name="Normalny 2 3 2 3 5 2 3" xfId="18810" xr:uid="{00000000-0005-0000-0000-000017470000}"/>
    <cellStyle name="Normalny 2 3 2 3 5 2 4" xfId="26815" xr:uid="{00000000-0005-0000-0000-000018470000}"/>
    <cellStyle name="Normalny 2 3 2 3 5 2 5" xfId="34820" xr:uid="{00000000-0005-0000-0000-000019470000}"/>
    <cellStyle name="Normalny 2 3 2 3 5 2 6" xfId="42825" xr:uid="{00000000-0005-0000-0000-00001A470000}"/>
    <cellStyle name="Normalny 2 3 2 3 5 2 7" xfId="50830" xr:uid="{00000000-0005-0000-0000-00001B470000}"/>
    <cellStyle name="Normalny 2 3 2 3 5 3" xfId="14087" xr:uid="{00000000-0005-0000-0000-00001C470000}"/>
    <cellStyle name="Normalny 2 3 2 3 5 3 2" xfId="22092" xr:uid="{00000000-0005-0000-0000-00001D470000}"/>
    <cellStyle name="Normalny 2 3 2 3 5 3 3" xfId="30097" xr:uid="{00000000-0005-0000-0000-00001E470000}"/>
    <cellStyle name="Normalny 2 3 2 3 5 3 4" xfId="38102" xr:uid="{00000000-0005-0000-0000-00001F470000}"/>
    <cellStyle name="Normalny 2 3 2 3 5 3 5" xfId="46107" xr:uid="{00000000-0005-0000-0000-000020470000}"/>
    <cellStyle name="Normalny 2 3 2 3 5 3 6" xfId="54112" xr:uid="{00000000-0005-0000-0000-000021470000}"/>
    <cellStyle name="Normalny 2 3 2 3 5 4" xfId="7508" xr:uid="{00000000-0005-0000-0000-000022470000}"/>
    <cellStyle name="Normalny 2 3 2 3 5 5" xfId="15514" xr:uid="{00000000-0005-0000-0000-000023470000}"/>
    <cellStyle name="Normalny 2 3 2 3 5 6" xfId="23519" xr:uid="{00000000-0005-0000-0000-000024470000}"/>
    <cellStyle name="Normalny 2 3 2 3 5 7" xfId="31524" xr:uid="{00000000-0005-0000-0000-000025470000}"/>
    <cellStyle name="Normalny 2 3 2 3 5 8" xfId="39529" xr:uid="{00000000-0005-0000-0000-000026470000}"/>
    <cellStyle name="Normalny 2 3 2 3 5 9" xfId="47534" xr:uid="{00000000-0005-0000-0000-000027470000}"/>
    <cellStyle name="Normalny 2 3 2 3 6" xfId="1740" xr:uid="{00000000-0005-0000-0000-000028470000}"/>
    <cellStyle name="Normalny 2 3 2 3 6 2" xfId="5036" xr:uid="{00000000-0005-0000-0000-000029470000}"/>
    <cellStyle name="Normalny 2 3 2 3 6 2 2" xfId="11628" xr:uid="{00000000-0005-0000-0000-00002A470000}"/>
    <cellStyle name="Normalny 2 3 2 3 6 2 3" xfId="19634" xr:uid="{00000000-0005-0000-0000-00002B470000}"/>
    <cellStyle name="Normalny 2 3 2 3 6 2 4" xfId="27639" xr:uid="{00000000-0005-0000-0000-00002C470000}"/>
    <cellStyle name="Normalny 2 3 2 3 6 2 5" xfId="35644" xr:uid="{00000000-0005-0000-0000-00002D470000}"/>
    <cellStyle name="Normalny 2 3 2 3 6 2 6" xfId="43649" xr:uid="{00000000-0005-0000-0000-00002E470000}"/>
    <cellStyle name="Normalny 2 3 2 3 6 2 7" xfId="51654" xr:uid="{00000000-0005-0000-0000-00002F470000}"/>
    <cellStyle name="Normalny 2 3 2 3 6 3" xfId="13484" xr:uid="{00000000-0005-0000-0000-000030470000}"/>
    <cellStyle name="Normalny 2 3 2 3 6 3 2" xfId="21489" xr:uid="{00000000-0005-0000-0000-000031470000}"/>
    <cellStyle name="Normalny 2 3 2 3 6 3 3" xfId="29494" xr:uid="{00000000-0005-0000-0000-000032470000}"/>
    <cellStyle name="Normalny 2 3 2 3 6 3 4" xfId="37499" xr:uid="{00000000-0005-0000-0000-000033470000}"/>
    <cellStyle name="Normalny 2 3 2 3 6 3 5" xfId="45504" xr:uid="{00000000-0005-0000-0000-000034470000}"/>
    <cellStyle name="Normalny 2 3 2 3 6 3 6" xfId="53509" xr:uid="{00000000-0005-0000-0000-000035470000}"/>
    <cellStyle name="Normalny 2 3 2 3 6 4" xfId="8332" xr:uid="{00000000-0005-0000-0000-000036470000}"/>
    <cellStyle name="Normalny 2 3 2 3 6 5" xfId="16338" xr:uid="{00000000-0005-0000-0000-000037470000}"/>
    <cellStyle name="Normalny 2 3 2 3 6 6" xfId="24343" xr:uid="{00000000-0005-0000-0000-000038470000}"/>
    <cellStyle name="Normalny 2 3 2 3 6 7" xfId="32348" xr:uid="{00000000-0005-0000-0000-000039470000}"/>
    <cellStyle name="Normalny 2 3 2 3 6 8" xfId="40353" xr:uid="{00000000-0005-0000-0000-00003A470000}"/>
    <cellStyle name="Normalny 2 3 2 3 6 9" xfId="48358" xr:uid="{00000000-0005-0000-0000-00003B470000}"/>
    <cellStyle name="Normalny 2 3 2 3 7" xfId="2564" xr:uid="{00000000-0005-0000-0000-00003C470000}"/>
    <cellStyle name="Normalny 2 3 2 3 7 2" xfId="5860" xr:uid="{00000000-0005-0000-0000-00003D470000}"/>
    <cellStyle name="Normalny 2 3 2 3 7 2 2" xfId="12452" xr:uid="{00000000-0005-0000-0000-00003E470000}"/>
    <cellStyle name="Normalny 2 3 2 3 7 2 3" xfId="20458" xr:uid="{00000000-0005-0000-0000-00003F470000}"/>
    <cellStyle name="Normalny 2 3 2 3 7 2 4" xfId="28463" xr:uid="{00000000-0005-0000-0000-000040470000}"/>
    <cellStyle name="Normalny 2 3 2 3 7 2 5" xfId="36468" xr:uid="{00000000-0005-0000-0000-000041470000}"/>
    <cellStyle name="Normalny 2 3 2 3 7 2 6" xfId="44473" xr:uid="{00000000-0005-0000-0000-000042470000}"/>
    <cellStyle name="Normalny 2 3 2 3 7 2 7" xfId="52478" xr:uid="{00000000-0005-0000-0000-000043470000}"/>
    <cellStyle name="Normalny 2 3 2 3 7 3" xfId="9156" xr:uid="{00000000-0005-0000-0000-000044470000}"/>
    <cellStyle name="Normalny 2 3 2 3 7 4" xfId="17162" xr:uid="{00000000-0005-0000-0000-000045470000}"/>
    <cellStyle name="Normalny 2 3 2 3 7 5" xfId="25167" xr:uid="{00000000-0005-0000-0000-000046470000}"/>
    <cellStyle name="Normalny 2 3 2 3 7 6" xfId="33172" xr:uid="{00000000-0005-0000-0000-000047470000}"/>
    <cellStyle name="Normalny 2 3 2 3 7 7" xfId="41177" xr:uid="{00000000-0005-0000-0000-000048470000}"/>
    <cellStyle name="Normalny 2 3 2 3 7 8" xfId="49182" xr:uid="{00000000-0005-0000-0000-000049470000}"/>
    <cellStyle name="Normalny 2 3 2 3 8" xfId="3388" xr:uid="{00000000-0005-0000-0000-00004A470000}"/>
    <cellStyle name="Normalny 2 3 2 3 8 2" xfId="9980" xr:uid="{00000000-0005-0000-0000-00004B470000}"/>
    <cellStyle name="Normalny 2 3 2 3 8 3" xfId="17986" xr:uid="{00000000-0005-0000-0000-00004C470000}"/>
    <cellStyle name="Normalny 2 3 2 3 8 4" xfId="25991" xr:uid="{00000000-0005-0000-0000-00004D470000}"/>
    <cellStyle name="Normalny 2 3 2 3 8 5" xfId="33996" xr:uid="{00000000-0005-0000-0000-00004E470000}"/>
    <cellStyle name="Normalny 2 3 2 3 8 6" xfId="42001" xr:uid="{00000000-0005-0000-0000-00004F470000}"/>
    <cellStyle name="Normalny 2 3 2 3 8 7" xfId="50006" xr:uid="{00000000-0005-0000-0000-000050470000}"/>
    <cellStyle name="Normalny 2 3 2 3 9" xfId="13278" xr:uid="{00000000-0005-0000-0000-000051470000}"/>
    <cellStyle name="Normalny 2 3 2 3 9 2" xfId="21283" xr:uid="{00000000-0005-0000-0000-000052470000}"/>
    <cellStyle name="Normalny 2 3 2 3 9 3" xfId="29288" xr:uid="{00000000-0005-0000-0000-000053470000}"/>
    <cellStyle name="Normalny 2 3 2 3 9 4" xfId="37293" xr:uid="{00000000-0005-0000-0000-000054470000}"/>
    <cellStyle name="Normalny 2 3 2 3 9 5" xfId="45298" xr:uid="{00000000-0005-0000-0000-000055470000}"/>
    <cellStyle name="Normalny 2 3 2 3 9 6" xfId="53303" xr:uid="{00000000-0005-0000-0000-000056470000}"/>
    <cellStyle name="Normalny 2 3 2 4" xfId="118" xr:uid="{00000000-0005-0000-0000-000057470000}"/>
    <cellStyle name="Normalny 2 3 2 4 10" xfId="14718" xr:uid="{00000000-0005-0000-0000-000058470000}"/>
    <cellStyle name="Normalny 2 3 2 4 11" xfId="22723" xr:uid="{00000000-0005-0000-0000-000059470000}"/>
    <cellStyle name="Normalny 2 3 2 4 12" xfId="30728" xr:uid="{00000000-0005-0000-0000-00005A470000}"/>
    <cellStyle name="Normalny 2 3 2 4 13" xfId="38733" xr:uid="{00000000-0005-0000-0000-00005B470000}"/>
    <cellStyle name="Normalny 2 3 2 4 14" xfId="46738" xr:uid="{00000000-0005-0000-0000-00005C470000}"/>
    <cellStyle name="Normalny 2 3 2 4 2" xfId="326" xr:uid="{00000000-0005-0000-0000-00005D470000}"/>
    <cellStyle name="Normalny 2 3 2 4 2 10" xfId="22929" xr:uid="{00000000-0005-0000-0000-00005E470000}"/>
    <cellStyle name="Normalny 2 3 2 4 2 11" xfId="30934" xr:uid="{00000000-0005-0000-0000-00005F470000}"/>
    <cellStyle name="Normalny 2 3 2 4 2 12" xfId="38939" xr:uid="{00000000-0005-0000-0000-000060470000}"/>
    <cellStyle name="Normalny 2 3 2 4 2 13" xfId="46944" xr:uid="{00000000-0005-0000-0000-000061470000}"/>
    <cellStyle name="Normalny 2 3 2 4 2 2" xfId="738" xr:uid="{00000000-0005-0000-0000-000062470000}"/>
    <cellStyle name="Normalny 2 3 2 4 2 2 10" xfId="31346" xr:uid="{00000000-0005-0000-0000-000063470000}"/>
    <cellStyle name="Normalny 2 3 2 4 2 2 11" xfId="39351" xr:uid="{00000000-0005-0000-0000-000064470000}"/>
    <cellStyle name="Normalny 2 3 2 4 2 2 12" xfId="47356" xr:uid="{00000000-0005-0000-0000-000065470000}"/>
    <cellStyle name="Normalny 2 3 2 4 2 2 2" xfId="1562" xr:uid="{00000000-0005-0000-0000-000066470000}"/>
    <cellStyle name="Normalny 2 3 2 4 2 2 2 2" xfId="4858" xr:uid="{00000000-0005-0000-0000-000067470000}"/>
    <cellStyle name="Normalny 2 3 2 4 2 2 2 2 2" xfId="11450" xr:uid="{00000000-0005-0000-0000-000068470000}"/>
    <cellStyle name="Normalny 2 3 2 4 2 2 2 2 3" xfId="19456" xr:uid="{00000000-0005-0000-0000-000069470000}"/>
    <cellStyle name="Normalny 2 3 2 4 2 2 2 2 4" xfId="27461" xr:uid="{00000000-0005-0000-0000-00006A470000}"/>
    <cellStyle name="Normalny 2 3 2 4 2 2 2 2 5" xfId="35466" xr:uid="{00000000-0005-0000-0000-00006B470000}"/>
    <cellStyle name="Normalny 2 3 2 4 2 2 2 2 6" xfId="43471" xr:uid="{00000000-0005-0000-0000-00006C470000}"/>
    <cellStyle name="Normalny 2 3 2 4 2 2 2 2 7" xfId="51476" xr:uid="{00000000-0005-0000-0000-00006D470000}"/>
    <cellStyle name="Normalny 2 3 2 4 2 2 2 3" xfId="8154" xr:uid="{00000000-0005-0000-0000-00006E470000}"/>
    <cellStyle name="Normalny 2 3 2 4 2 2 2 4" xfId="16160" xr:uid="{00000000-0005-0000-0000-00006F470000}"/>
    <cellStyle name="Normalny 2 3 2 4 2 2 2 5" xfId="24165" xr:uid="{00000000-0005-0000-0000-000070470000}"/>
    <cellStyle name="Normalny 2 3 2 4 2 2 2 6" xfId="32170" xr:uid="{00000000-0005-0000-0000-000071470000}"/>
    <cellStyle name="Normalny 2 3 2 4 2 2 2 7" xfId="40175" xr:uid="{00000000-0005-0000-0000-000072470000}"/>
    <cellStyle name="Normalny 2 3 2 4 2 2 2 8" xfId="48180" xr:uid="{00000000-0005-0000-0000-000073470000}"/>
    <cellStyle name="Normalny 2 3 2 4 2 2 3" xfId="2386" xr:uid="{00000000-0005-0000-0000-000074470000}"/>
    <cellStyle name="Normalny 2 3 2 4 2 2 3 2" xfId="5682" xr:uid="{00000000-0005-0000-0000-000075470000}"/>
    <cellStyle name="Normalny 2 3 2 4 2 2 3 2 2" xfId="12274" xr:uid="{00000000-0005-0000-0000-000076470000}"/>
    <cellStyle name="Normalny 2 3 2 4 2 2 3 2 3" xfId="20280" xr:uid="{00000000-0005-0000-0000-000077470000}"/>
    <cellStyle name="Normalny 2 3 2 4 2 2 3 2 4" xfId="28285" xr:uid="{00000000-0005-0000-0000-000078470000}"/>
    <cellStyle name="Normalny 2 3 2 4 2 2 3 2 5" xfId="36290" xr:uid="{00000000-0005-0000-0000-000079470000}"/>
    <cellStyle name="Normalny 2 3 2 4 2 2 3 2 6" xfId="44295" xr:uid="{00000000-0005-0000-0000-00007A470000}"/>
    <cellStyle name="Normalny 2 3 2 4 2 2 3 2 7" xfId="52300" xr:uid="{00000000-0005-0000-0000-00007B470000}"/>
    <cellStyle name="Normalny 2 3 2 4 2 2 3 3" xfId="8978" xr:uid="{00000000-0005-0000-0000-00007C470000}"/>
    <cellStyle name="Normalny 2 3 2 4 2 2 3 4" xfId="16984" xr:uid="{00000000-0005-0000-0000-00007D470000}"/>
    <cellStyle name="Normalny 2 3 2 4 2 2 3 5" xfId="24989" xr:uid="{00000000-0005-0000-0000-00007E470000}"/>
    <cellStyle name="Normalny 2 3 2 4 2 2 3 6" xfId="32994" xr:uid="{00000000-0005-0000-0000-00007F470000}"/>
    <cellStyle name="Normalny 2 3 2 4 2 2 3 7" xfId="40999" xr:uid="{00000000-0005-0000-0000-000080470000}"/>
    <cellStyle name="Normalny 2 3 2 4 2 2 3 8" xfId="49004" xr:uid="{00000000-0005-0000-0000-000081470000}"/>
    <cellStyle name="Normalny 2 3 2 4 2 2 4" xfId="3210" xr:uid="{00000000-0005-0000-0000-000082470000}"/>
    <cellStyle name="Normalny 2 3 2 4 2 2 4 2" xfId="6506" xr:uid="{00000000-0005-0000-0000-000083470000}"/>
    <cellStyle name="Normalny 2 3 2 4 2 2 4 2 2" xfId="13098" xr:uid="{00000000-0005-0000-0000-000084470000}"/>
    <cellStyle name="Normalny 2 3 2 4 2 2 4 2 3" xfId="21104" xr:uid="{00000000-0005-0000-0000-000085470000}"/>
    <cellStyle name="Normalny 2 3 2 4 2 2 4 2 4" xfId="29109" xr:uid="{00000000-0005-0000-0000-000086470000}"/>
    <cellStyle name="Normalny 2 3 2 4 2 2 4 2 5" xfId="37114" xr:uid="{00000000-0005-0000-0000-000087470000}"/>
    <cellStyle name="Normalny 2 3 2 4 2 2 4 2 6" xfId="45119" xr:uid="{00000000-0005-0000-0000-000088470000}"/>
    <cellStyle name="Normalny 2 3 2 4 2 2 4 2 7" xfId="53124" xr:uid="{00000000-0005-0000-0000-000089470000}"/>
    <cellStyle name="Normalny 2 3 2 4 2 2 4 3" xfId="9802" xr:uid="{00000000-0005-0000-0000-00008A470000}"/>
    <cellStyle name="Normalny 2 3 2 4 2 2 4 4" xfId="17808" xr:uid="{00000000-0005-0000-0000-00008B470000}"/>
    <cellStyle name="Normalny 2 3 2 4 2 2 4 5" xfId="25813" xr:uid="{00000000-0005-0000-0000-00008C470000}"/>
    <cellStyle name="Normalny 2 3 2 4 2 2 4 6" xfId="33818" xr:uid="{00000000-0005-0000-0000-00008D470000}"/>
    <cellStyle name="Normalny 2 3 2 4 2 2 4 7" xfId="41823" xr:uid="{00000000-0005-0000-0000-00008E470000}"/>
    <cellStyle name="Normalny 2 3 2 4 2 2 4 8" xfId="49828" xr:uid="{00000000-0005-0000-0000-00008F470000}"/>
    <cellStyle name="Normalny 2 3 2 4 2 2 5" xfId="4034" xr:uid="{00000000-0005-0000-0000-000090470000}"/>
    <cellStyle name="Normalny 2 3 2 4 2 2 5 2" xfId="10626" xr:uid="{00000000-0005-0000-0000-000091470000}"/>
    <cellStyle name="Normalny 2 3 2 4 2 2 5 3" xfId="18632" xr:uid="{00000000-0005-0000-0000-000092470000}"/>
    <cellStyle name="Normalny 2 3 2 4 2 2 5 4" xfId="26637" xr:uid="{00000000-0005-0000-0000-000093470000}"/>
    <cellStyle name="Normalny 2 3 2 4 2 2 5 5" xfId="34642" xr:uid="{00000000-0005-0000-0000-000094470000}"/>
    <cellStyle name="Normalny 2 3 2 4 2 2 5 6" xfId="42647" xr:uid="{00000000-0005-0000-0000-000095470000}"/>
    <cellStyle name="Normalny 2 3 2 4 2 2 5 7" xfId="50652" xr:uid="{00000000-0005-0000-0000-000096470000}"/>
    <cellStyle name="Normalny 2 3 2 4 2 2 6" xfId="14312" xr:uid="{00000000-0005-0000-0000-000097470000}"/>
    <cellStyle name="Normalny 2 3 2 4 2 2 6 2" xfId="22317" xr:uid="{00000000-0005-0000-0000-000098470000}"/>
    <cellStyle name="Normalny 2 3 2 4 2 2 6 3" xfId="30322" xr:uid="{00000000-0005-0000-0000-000099470000}"/>
    <cellStyle name="Normalny 2 3 2 4 2 2 6 4" xfId="38327" xr:uid="{00000000-0005-0000-0000-00009A470000}"/>
    <cellStyle name="Normalny 2 3 2 4 2 2 6 5" xfId="46332" xr:uid="{00000000-0005-0000-0000-00009B470000}"/>
    <cellStyle name="Normalny 2 3 2 4 2 2 6 6" xfId="54337" xr:uid="{00000000-0005-0000-0000-00009C470000}"/>
    <cellStyle name="Normalny 2 3 2 4 2 2 7" xfId="7330" xr:uid="{00000000-0005-0000-0000-00009D470000}"/>
    <cellStyle name="Normalny 2 3 2 4 2 2 8" xfId="15336" xr:uid="{00000000-0005-0000-0000-00009E470000}"/>
    <cellStyle name="Normalny 2 3 2 4 2 2 9" xfId="23341" xr:uid="{00000000-0005-0000-0000-00009F470000}"/>
    <cellStyle name="Normalny 2 3 2 4 2 3" xfId="1150" xr:uid="{00000000-0005-0000-0000-0000A0470000}"/>
    <cellStyle name="Normalny 2 3 2 4 2 3 2" xfId="4446" xr:uid="{00000000-0005-0000-0000-0000A1470000}"/>
    <cellStyle name="Normalny 2 3 2 4 2 3 2 2" xfId="11038" xr:uid="{00000000-0005-0000-0000-0000A2470000}"/>
    <cellStyle name="Normalny 2 3 2 4 2 3 2 3" xfId="19044" xr:uid="{00000000-0005-0000-0000-0000A3470000}"/>
    <cellStyle name="Normalny 2 3 2 4 2 3 2 4" xfId="27049" xr:uid="{00000000-0005-0000-0000-0000A4470000}"/>
    <cellStyle name="Normalny 2 3 2 4 2 3 2 5" xfId="35054" xr:uid="{00000000-0005-0000-0000-0000A5470000}"/>
    <cellStyle name="Normalny 2 3 2 4 2 3 2 6" xfId="43059" xr:uid="{00000000-0005-0000-0000-0000A6470000}"/>
    <cellStyle name="Normalny 2 3 2 4 2 3 2 7" xfId="51064" xr:uid="{00000000-0005-0000-0000-0000A7470000}"/>
    <cellStyle name="Normalny 2 3 2 4 2 3 3" xfId="7742" xr:uid="{00000000-0005-0000-0000-0000A8470000}"/>
    <cellStyle name="Normalny 2 3 2 4 2 3 4" xfId="15748" xr:uid="{00000000-0005-0000-0000-0000A9470000}"/>
    <cellStyle name="Normalny 2 3 2 4 2 3 5" xfId="23753" xr:uid="{00000000-0005-0000-0000-0000AA470000}"/>
    <cellStyle name="Normalny 2 3 2 4 2 3 6" xfId="31758" xr:uid="{00000000-0005-0000-0000-0000AB470000}"/>
    <cellStyle name="Normalny 2 3 2 4 2 3 7" xfId="39763" xr:uid="{00000000-0005-0000-0000-0000AC470000}"/>
    <cellStyle name="Normalny 2 3 2 4 2 3 8" xfId="47768" xr:uid="{00000000-0005-0000-0000-0000AD470000}"/>
    <cellStyle name="Normalny 2 3 2 4 2 4" xfId="1974" xr:uid="{00000000-0005-0000-0000-0000AE470000}"/>
    <cellStyle name="Normalny 2 3 2 4 2 4 2" xfId="5270" xr:uid="{00000000-0005-0000-0000-0000AF470000}"/>
    <cellStyle name="Normalny 2 3 2 4 2 4 2 2" xfId="11862" xr:uid="{00000000-0005-0000-0000-0000B0470000}"/>
    <cellStyle name="Normalny 2 3 2 4 2 4 2 3" xfId="19868" xr:uid="{00000000-0005-0000-0000-0000B1470000}"/>
    <cellStyle name="Normalny 2 3 2 4 2 4 2 4" xfId="27873" xr:uid="{00000000-0005-0000-0000-0000B2470000}"/>
    <cellStyle name="Normalny 2 3 2 4 2 4 2 5" xfId="35878" xr:uid="{00000000-0005-0000-0000-0000B3470000}"/>
    <cellStyle name="Normalny 2 3 2 4 2 4 2 6" xfId="43883" xr:uid="{00000000-0005-0000-0000-0000B4470000}"/>
    <cellStyle name="Normalny 2 3 2 4 2 4 2 7" xfId="51888" xr:uid="{00000000-0005-0000-0000-0000B5470000}"/>
    <cellStyle name="Normalny 2 3 2 4 2 4 3" xfId="8566" xr:uid="{00000000-0005-0000-0000-0000B6470000}"/>
    <cellStyle name="Normalny 2 3 2 4 2 4 4" xfId="16572" xr:uid="{00000000-0005-0000-0000-0000B7470000}"/>
    <cellStyle name="Normalny 2 3 2 4 2 4 5" xfId="24577" xr:uid="{00000000-0005-0000-0000-0000B8470000}"/>
    <cellStyle name="Normalny 2 3 2 4 2 4 6" xfId="32582" xr:uid="{00000000-0005-0000-0000-0000B9470000}"/>
    <cellStyle name="Normalny 2 3 2 4 2 4 7" xfId="40587" xr:uid="{00000000-0005-0000-0000-0000BA470000}"/>
    <cellStyle name="Normalny 2 3 2 4 2 4 8" xfId="48592" xr:uid="{00000000-0005-0000-0000-0000BB470000}"/>
    <cellStyle name="Normalny 2 3 2 4 2 5" xfId="2798" xr:uid="{00000000-0005-0000-0000-0000BC470000}"/>
    <cellStyle name="Normalny 2 3 2 4 2 5 2" xfId="6094" xr:uid="{00000000-0005-0000-0000-0000BD470000}"/>
    <cellStyle name="Normalny 2 3 2 4 2 5 2 2" xfId="12686" xr:uid="{00000000-0005-0000-0000-0000BE470000}"/>
    <cellStyle name="Normalny 2 3 2 4 2 5 2 3" xfId="20692" xr:uid="{00000000-0005-0000-0000-0000BF470000}"/>
    <cellStyle name="Normalny 2 3 2 4 2 5 2 4" xfId="28697" xr:uid="{00000000-0005-0000-0000-0000C0470000}"/>
    <cellStyle name="Normalny 2 3 2 4 2 5 2 5" xfId="36702" xr:uid="{00000000-0005-0000-0000-0000C1470000}"/>
    <cellStyle name="Normalny 2 3 2 4 2 5 2 6" xfId="44707" xr:uid="{00000000-0005-0000-0000-0000C2470000}"/>
    <cellStyle name="Normalny 2 3 2 4 2 5 2 7" xfId="52712" xr:uid="{00000000-0005-0000-0000-0000C3470000}"/>
    <cellStyle name="Normalny 2 3 2 4 2 5 3" xfId="9390" xr:uid="{00000000-0005-0000-0000-0000C4470000}"/>
    <cellStyle name="Normalny 2 3 2 4 2 5 4" xfId="17396" xr:uid="{00000000-0005-0000-0000-0000C5470000}"/>
    <cellStyle name="Normalny 2 3 2 4 2 5 5" xfId="25401" xr:uid="{00000000-0005-0000-0000-0000C6470000}"/>
    <cellStyle name="Normalny 2 3 2 4 2 5 6" xfId="33406" xr:uid="{00000000-0005-0000-0000-0000C7470000}"/>
    <cellStyle name="Normalny 2 3 2 4 2 5 7" xfId="41411" xr:uid="{00000000-0005-0000-0000-0000C8470000}"/>
    <cellStyle name="Normalny 2 3 2 4 2 5 8" xfId="49416" xr:uid="{00000000-0005-0000-0000-0000C9470000}"/>
    <cellStyle name="Normalny 2 3 2 4 2 6" xfId="3622" xr:uid="{00000000-0005-0000-0000-0000CA470000}"/>
    <cellStyle name="Normalny 2 3 2 4 2 6 2" xfId="10214" xr:uid="{00000000-0005-0000-0000-0000CB470000}"/>
    <cellStyle name="Normalny 2 3 2 4 2 6 3" xfId="18220" xr:uid="{00000000-0005-0000-0000-0000CC470000}"/>
    <cellStyle name="Normalny 2 3 2 4 2 6 4" xfId="26225" xr:uid="{00000000-0005-0000-0000-0000CD470000}"/>
    <cellStyle name="Normalny 2 3 2 4 2 6 5" xfId="34230" xr:uid="{00000000-0005-0000-0000-0000CE470000}"/>
    <cellStyle name="Normalny 2 3 2 4 2 6 6" xfId="42235" xr:uid="{00000000-0005-0000-0000-0000CF470000}"/>
    <cellStyle name="Normalny 2 3 2 4 2 6 7" xfId="50240" xr:uid="{00000000-0005-0000-0000-0000D0470000}"/>
    <cellStyle name="Normalny 2 3 2 4 2 7" xfId="13709" xr:uid="{00000000-0005-0000-0000-0000D1470000}"/>
    <cellStyle name="Normalny 2 3 2 4 2 7 2" xfId="21714" xr:uid="{00000000-0005-0000-0000-0000D2470000}"/>
    <cellStyle name="Normalny 2 3 2 4 2 7 3" xfId="29719" xr:uid="{00000000-0005-0000-0000-0000D3470000}"/>
    <cellStyle name="Normalny 2 3 2 4 2 7 4" xfId="37724" xr:uid="{00000000-0005-0000-0000-0000D4470000}"/>
    <cellStyle name="Normalny 2 3 2 4 2 7 5" xfId="45729" xr:uid="{00000000-0005-0000-0000-0000D5470000}"/>
    <cellStyle name="Normalny 2 3 2 4 2 7 6" xfId="53734" xr:uid="{00000000-0005-0000-0000-0000D6470000}"/>
    <cellStyle name="Normalny 2 3 2 4 2 8" xfId="6918" xr:uid="{00000000-0005-0000-0000-0000D7470000}"/>
    <cellStyle name="Normalny 2 3 2 4 2 9" xfId="14924" xr:uid="{00000000-0005-0000-0000-0000D8470000}"/>
    <cellStyle name="Normalny 2 3 2 4 3" xfId="532" xr:uid="{00000000-0005-0000-0000-0000D9470000}"/>
    <cellStyle name="Normalny 2 3 2 4 3 10" xfId="31140" xr:uid="{00000000-0005-0000-0000-0000DA470000}"/>
    <cellStyle name="Normalny 2 3 2 4 3 11" xfId="39145" xr:uid="{00000000-0005-0000-0000-0000DB470000}"/>
    <cellStyle name="Normalny 2 3 2 4 3 12" xfId="47150" xr:uid="{00000000-0005-0000-0000-0000DC470000}"/>
    <cellStyle name="Normalny 2 3 2 4 3 2" xfId="1356" xr:uid="{00000000-0005-0000-0000-0000DD470000}"/>
    <cellStyle name="Normalny 2 3 2 4 3 2 2" xfId="4652" xr:uid="{00000000-0005-0000-0000-0000DE470000}"/>
    <cellStyle name="Normalny 2 3 2 4 3 2 2 2" xfId="11244" xr:uid="{00000000-0005-0000-0000-0000DF470000}"/>
    <cellStyle name="Normalny 2 3 2 4 3 2 2 3" xfId="19250" xr:uid="{00000000-0005-0000-0000-0000E0470000}"/>
    <cellStyle name="Normalny 2 3 2 4 3 2 2 4" xfId="27255" xr:uid="{00000000-0005-0000-0000-0000E1470000}"/>
    <cellStyle name="Normalny 2 3 2 4 3 2 2 5" xfId="35260" xr:uid="{00000000-0005-0000-0000-0000E2470000}"/>
    <cellStyle name="Normalny 2 3 2 4 3 2 2 6" xfId="43265" xr:uid="{00000000-0005-0000-0000-0000E3470000}"/>
    <cellStyle name="Normalny 2 3 2 4 3 2 2 7" xfId="51270" xr:uid="{00000000-0005-0000-0000-0000E4470000}"/>
    <cellStyle name="Normalny 2 3 2 4 3 2 3" xfId="14515" xr:uid="{00000000-0005-0000-0000-0000E5470000}"/>
    <cellStyle name="Normalny 2 3 2 4 3 2 3 2" xfId="22520" xr:uid="{00000000-0005-0000-0000-0000E6470000}"/>
    <cellStyle name="Normalny 2 3 2 4 3 2 3 3" xfId="30525" xr:uid="{00000000-0005-0000-0000-0000E7470000}"/>
    <cellStyle name="Normalny 2 3 2 4 3 2 3 4" xfId="38530" xr:uid="{00000000-0005-0000-0000-0000E8470000}"/>
    <cellStyle name="Normalny 2 3 2 4 3 2 3 5" xfId="46535" xr:uid="{00000000-0005-0000-0000-0000E9470000}"/>
    <cellStyle name="Normalny 2 3 2 4 3 2 3 6" xfId="54540" xr:uid="{00000000-0005-0000-0000-0000EA470000}"/>
    <cellStyle name="Normalny 2 3 2 4 3 2 4" xfId="7948" xr:uid="{00000000-0005-0000-0000-0000EB470000}"/>
    <cellStyle name="Normalny 2 3 2 4 3 2 5" xfId="15954" xr:uid="{00000000-0005-0000-0000-0000EC470000}"/>
    <cellStyle name="Normalny 2 3 2 4 3 2 6" xfId="23959" xr:uid="{00000000-0005-0000-0000-0000ED470000}"/>
    <cellStyle name="Normalny 2 3 2 4 3 2 7" xfId="31964" xr:uid="{00000000-0005-0000-0000-0000EE470000}"/>
    <cellStyle name="Normalny 2 3 2 4 3 2 8" xfId="39969" xr:uid="{00000000-0005-0000-0000-0000EF470000}"/>
    <cellStyle name="Normalny 2 3 2 4 3 2 9" xfId="47974" xr:uid="{00000000-0005-0000-0000-0000F0470000}"/>
    <cellStyle name="Normalny 2 3 2 4 3 3" xfId="2180" xr:uid="{00000000-0005-0000-0000-0000F1470000}"/>
    <cellStyle name="Normalny 2 3 2 4 3 3 2" xfId="5476" xr:uid="{00000000-0005-0000-0000-0000F2470000}"/>
    <cellStyle name="Normalny 2 3 2 4 3 3 2 2" xfId="12068" xr:uid="{00000000-0005-0000-0000-0000F3470000}"/>
    <cellStyle name="Normalny 2 3 2 4 3 3 2 3" xfId="20074" xr:uid="{00000000-0005-0000-0000-0000F4470000}"/>
    <cellStyle name="Normalny 2 3 2 4 3 3 2 4" xfId="28079" xr:uid="{00000000-0005-0000-0000-0000F5470000}"/>
    <cellStyle name="Normalny 2 3 2 4 3 3 2 5" xfId="36084" xr:uid="{00000000-0005-0000-0000-0000F6470000}"/>
    <cellStyle name="Normalny 2 3 2 4 3 3 2 6" xfId="44089" xr:uid="{00000000-0005-0000-0000-0000F7470000}"/>
    <cellStyle name="Normalny 2 3 2 4 3 3 2 7" xfId="52094" xr:uid="{00000000-0005-0000-0000-0000F8470000}"/>
    <cellStyle name="Normalny 2 3 2 4 3 3 3" xfId="8772" xr:uid="{00000000-0005-0000-0000-0000F9470000}"/>
    <cellStyle name="Normalny 2 3 2 4 3 3 4" xfId="16778" xr:uid="{00000000-0005-0000-0000-0000FA470000}"/>
    <cellStyle name="Normalny 2 3 2 4 3 3 5" xfId="24783" xr:uid="{00000000-0005-0000-0000-0000FB470000}"/>
    <cellStyle name="Normalny 2 3 2 4 3 3 6" xfId="32788" xr:uid="{00000000-0005-0000-0000-0000FC470000}"/>
    <cellStyle name="Normalny 2 3 2 4 3 3 7" xfId="40793" xr:uid="{00000000-0005-0000-0000-0000FD470000}"/>
    <cellStyle name="Normalny 2 3 2 4 3 3 8" xfId="48798" xr:uid="{00000000-0005-0000-0000-0000FE470000}"/>
    <cellStyle name="Normalny 2 3 2 4 3 4" xfId="3004" xr:uid="{00000000-0005-0000-0000-0000FF470000}"/>
    <cellStyle name="Normalny 2 3 2 4 3 4 2" xfId="6300" xr:uid="{00000000-0005-0000-0000-000000480000}"/>
    <cellStyle name="Normalny 2 3 2 4 3 4 2 2" xfId="12892" xr:uid="{00000000-0005-0000-0000-000001480000}"/>
    <cellStyle name="Normalny 2 3 2 4 3 4 2 3" xfId="20898" xr:uid="{00000000-0005-0000-0000-000002480000}"/>
    <cellStyle name="Normalny 2 3 2 4 3 4 2 4" xfId="28903" xr:uid="{00000000-0005-0000-0000-000003480000}"/>
    <cellStyle name="Normalny 2 3 2 4 3 4 2 5" xfId="36908" xr:uid="{00000000-0005-0000-0000-000004480000}"/>
    <cellStyle name="Normalny 2 3 2 4 3 4 2 6" xfId="44913" xr:uid="{00000000-0005-0000-0000-000005480000}"/>
    <cellStyle name="Normalny 2 3 2 4 3 4 2 7" xfId="52918" xr:uid="{00000000-0005-0000-0000-000006480000}"/>
    <cellStyle name="Normalny 2 3 2 4 3 4 3" xfId="9596" xr:uid="{00000000-0005-0000-0000-000007480000}"/>
    <cellStyle name="Normalny 2 3 2 4 3 4 4" xfId="17602" xr:uid="{00000000-0005-0000-0000-000008480000}"/>
    <cellStyle name="Normalny 2 3 2 4 3 4 5" xfId="25607" xr:uid="{00000000-0005-0000-0000-000009480000}"/>
    <cellStyle name="Normalny 2 3 2 4 3 4 6" xfId="33612" xr:uid="{00000000-0005-0000-0000-00000A480000}"/>
    <cellStyle name="Normalny 2 3 2 4 3 4 7" xfId="41617" xr:uid="{00000000-0005-0000-0000-00000B480000}"/>
    <cellStyle name="Normalny 2 3 2 4 3 4 8" xfId="49622" xr:uid="{00000000-0005-0000-0000-00000C480000}"/>
    <cellStyle name="Normalny 2 3 2 4 3 5" xfId="3828" xr:uid="{00000000-0005-0000-0000-00000D480000}"/>
    <cellStyle name="Normalny 2 3 2 4 3 5 2" xfId="10420" xr:uid="{00000000-0005-0000-0000-00000E480000}"/>
    <cellStyle name="Normalny 2 3 2 4 3 5 3" xfId="18426" xr:uid="{00000000-0005-0000-0000-00000F480000}"/>
    <cellStyle name="Normalny 2 3 2 4 3 5 4" xfId="26431" xr:uid="{00000000-0005-0000-0000-000010480000}"/>
    <cellStyle name="Normalny 2 3 2 4 3 5 5" xfId="34436" xr:uid="{00000000-0005-0000-0000-000011480000}"/>
    <cellStyle name="Normalny 2 3 2 4 3 5 6" xfId="42441" xr:uid="{00000000-0005-0000-0000-000012480000}"/>
    <cellStyle name="Normalny 2 3 2 4 3 5 7" xfId="50446" xr:uid="{00000000-0005-0000-0000-000013480000}"/>
    <cellStyle name="Normalny 2 3 2 4 3 6" xfId="13912" xr:uid="{00000000-0005-0000-0000-000014480000}"/>
    <cellStyle name="Normalny 2 3 2 4 3 6 2" xfId="21917" xr:uid="{00000000-0005-0000-0000-000015480000}"/>
    <cellStyle name="Normalny 2 3 2 4 3 6 3" xfId="29922" xr:uid="{00000000-0005-0000-0000-000016480000}"/>
    <cellStyle name="Normalny 2 3 2 4 3 6 4" xfId="37927" xr:uid="{00000000-0005-0000-0000-000017480000}"/>
    <cellStyle name="Normalny 2 3 2 4 3 6 5" xfId="45932" xr:uid="{00000000-0005-0000-0000-000018480000}"/>
    <cellStyle name="Normalny 2 3 2 4 3 6 6" xfId="53937" xr:uid="{00000000-0005-0000-0000-000019480000}"/>
    <cellStyle name="Normalny 2 3 2 4 3 7" xfId="7124" xr:uid="{00000000-0005-0000-0000-00001A480000}"/>
    <cellStyle name="Normalny 2 3 2 4 3 8" xfId="15130" xr:uid="{00000000-0005-0000-0000-00001B480000}"/>
    <cellStyle name="Normalny 2 3 2 4 3 9" xfId="23135" xr:uid="{00000000-0005-0000-0000-00001C480000}"/>
    <cellStyle name="Normalny 2 3 2 4 4" xfId="944" xr:uid="{00000000-0005-0000-0000-00001D480000}"/>
    <cellStyle name="Normalny 2 3 2 4 4 2" xfId="4240" xr:uid="{00000000-0005-0000-0000-00001E480000}"/>
    <cellStyle name="Normalny 2 3 2 4 4 2 2" xfId="10832" xr:uid="{00000000-0005-0000-0000-00001F480000}"/>
    <cellStyle name="Normalny 2 3 2 4 4 2 3" xfId="18838" xr:uid="{00000000-0005-0000-0000-000020480000}"/>
    <cellStyle name="Normalny 2 3 2 4 4 2 4" xfId="26843" xr:uid="{00000000-0005-0000-0000-000021480000}"/>
    <cellStyle name="Normalny 2 3 2 4 4 2 5" xfId="34848" xr:uid="{00000000-0005-0000-0000-000022480000}"/>
    <cellStyle name="Normalny 2 3 2 4 4 2 6" xfId="42853" xr:uid="{00000000-0005-0000-0000-000023480000}"/>
    <cellStyle name="Normalny 2 3 2 4 4 2 7" xfId="50858" xr:uid="{00000000-0005-0000-0000-000024480000}"/>
    <cellStyle name="Normalny 2 3 2 4 4 3" xfId="14115" xr:uid="{00000000-0005-0000-0000-000025480000}"/>
    <cellStyle name="Normalny 2 3 2 4 4 3 2" xfId="22120" xr:uid="{00000000-0005-0000-0000-000026480000}"/>
    <cellStyle name="Normalny 2 3 2 4 4 3 3" xfId="30125" xr:uid="{00000000-0005-0000-0000-000027480000}"/>
    <cellStyle name="Normalny 2 3 2 4 4 3 4" xfId="38130" xr:uid="{00000000-0005-0000-0000-000028480000}"/>
    <cellStyle name="Normalny 2 3 2 4 4 3 5" xfId="46135" xr:uid="{00000000-0005-0000-0000-000029480000}"/>
    <cellStyle name="Normalny 2 3 2 4 4 3 6" xfId="54140" xr:uid="{00000000-0005-0000-0000-00002A480000}"/>
    <cellStyle name="Normalny 2 3 2 4 4 4" xfId="7536" xr:uid="{00000000-0005-0000-0000-00002B480000}"/>
    <cellStyle name="Normalny 2 3 2 4 4 5" xfId="15542" xr:uid="{00000000-0005-0000-0000-00002C480000}"/>
    <cellStyle name="Normalny 2 3 2 4 4 6" xfId="23547" xr:uid="{00000000-0005-0000-0000-00002D480000}"/>
    <cellStyle name="Normalny 2 3 2 4 4 7" xfId="31552" xr:uid="{00000000-0005-0000-0000-00002E480000}"/>
    <cellStyle name="Normalny 2 3 2 4 4 8" xfId="39557" xr:uid="{00000000-0005-0000-0000-00002F480000}"/>
    <cellStyle name="Normalny 2 3 2 4 4 9" xfId="47562" xr:uid="{00000000-0005-0000-0000-000030480000}"/>
    <cellStyle name="Normalny 2 3 2 4 5" xfId="1768" xr:uid="{00000000-0005-0000-0000-000031480000}"/>
    <cellStyle name="Normalny 2 3 2 4 5 2" xfId="5064" xr:uid="{00000000-0005-0000-0000-000032480000}"/>
    <cellStyle name="Normalny 2 3 2 4 5 2 2" xfId="11656" xr:uid="{00000000-0005-0000-0000-000033480000}"/>
    <cellStyle name="Normalny 2 3 2 4 5 2 3" xfId="19662" xr:uid="{00000000-0005-0000-0000-000034480000}"/>
    <cellStyle name="Normalny 2 3 2 4 5 2 4" xfId="27667" xr:uid="{00000000-0005-0000-0000-000035480000}"/>
    <cellStyle name="Normalny 2 3 2 4 5 2 5" xfId="35672" xr:uid="{00000000-0005-0000-0000-000036480000}"/>
    <cellStyle name="Normalny 2 3 2 4 5 2 6" xfId="43677" xr:uid="{00000000-0005-0000-0000-000037480000}"/>
    <cellStyle name="Normalny 2 3 2 4 5 2 7" xfId="51682" xr:uid="{00000000-0005-0000-0000-000038480000}"/>
    <cellStyle name="Normalny 2 3 2 4 5 3" xfId="13512" xr:uid="{00000000-0005-0000-0000-000039480000}"/>
    <cellStyle name="Normalny 2 3 2 4 5 3 2" xfId="21517" xr:uid="{00000000-0005-0000-0000-00003A480000}"/>
    <cellStyle name="Normalny 2 3 2 4 5 3 3" xfId="29522" xr:uid="{00000000-0005-0000-0000-00003B480000}"/>
    <cellStyle name="Normalny 2 3 2 4 5 3 4" xfId="37527" xr:uid="{00000000-0005-0000-0000-00003C480000}"/>
    <cellStyle name="Normalny 2 3 2 4 5 3 5" xfId="45532" xr:uid="{00000000-0005-0000-0000-00003D480000}"/>
    <cellStyle name="Normalny 2 3 2 4 5 3 6" xfId="53537" xr:uid="{00000000-0005-0000-0000-00003E480000}"/>
    <cellStyle name="Normalny 2 3 2 4 5 4" xfId="8360" xr:uid="{00000000-0005-0000-0000-00003F480000}"/>
    <cellStyle name="Normalny 2 3 2 4 5 5" xfId="16366" xr:uid="{00000000-0005-0000-0000-000040480000}"/>
    <cellStyle name="Normalny 2 3 2 4 5 6" xfId="24371" xr:uid="{00000000-0005-0000-0000-000041480000}"/>
    <cellStyle name="Normalny 2 3 2 4 5 7" xfId="32376" xr:uid="{00000000-0005-0000-0000-000042480000}"/>
    <cellStyle name="Normalny 2 3 2 4 5 8" xfId="40381" xr:uid="{00000000-0005-0000-0000-000043480000}"/>
    <cellStyle name="Normalny 2 3 2 4 5 9" xfId="48386" xr:uid="{00000000-0005-0000-0000-000044480000}"/>
    <cellStyle name="Normalny 2 3 2 4 6" xfId="2592" xr:uid="{00000000-0005-0000-0000-000045480000}"/>
    <cellStyle name="Normalny 2 3 2 4 6 2" xfId="5888" xr:uid="{00000000-0005-0000-0000-000046480000}"/>
    <cellStyle name="Normalny 2 3 2 4 6 2 2" xfId="12480" xr:uid="{00000000-0005-0000-0000-000047480000}"/>
    <cellStyle name="Normalny 2 3 2 4 6 2 3" xfId="20486" xr:uid="{00000000-0005-0000-0000-000048480000}"/>
    <cellStyle name="Normalny 2 3 2 4 6 2 4" xfId="28491" xr:uid="{00000000-0005-0000-0000-000049480000}"/>
    <cellStyle name="Normalny 2 3 2 4 6 2 5" xfId="36496" xr:uid="{00000000-0005-0000-0000-00004A480000}"/>
    <cellStyle name="Normalny 2 3 2 4 6 2 6" xfId="44501" xr:uid="{00000000-0005-0000-0000-00004B480000}"/>
    <cellStyle name="Normalny 2 3 2 4 6 2 7" xfId="52506" xr:uid="{00000000-0005-0000-0000-00004C480000}"/>
    <cellStyle name="Normalny 2 3 2 4 6 3" xfId="9184" xr:uid="{00000000-0005-0000-0000-00004D480000}"/>
    <cellStyle name="Normalny 2 3 2 4 6 4" xfId="17190" xr:uid="{00000000-0005-0000-0000-00004E480000}"/>
    <cellStyle name="Normalny 2 3 2 4 6 5" xfId="25195" xr:uid="{00000000-0005-0000-0000-00004F480000}"/>
    <cellStyle name="Normalny 2 3 2 4 6 6" xfId="33200" xr:uid="{00000000-0005-0000-0000-000050480000}"/>
    <cellStyle name="Normalny 2 3 2 4 6 7" xfId="41205" xr:uid="{00000000-0005-0000-0000-000051480000}"/>
    <cellStyle name="Normalny 2 3 2 4 6 8" xfId="49210" xr:uid="{00000000-0005-0000-0000-000052480000}"/>
    <cellStyle name="Normalny 2 3 2 4 7" xfId="3416" xr:uid="{00000000-0005-0000-0000-000053480000}"/>
    <cellStyle name="Normalny 2 3 2 4 7 2" xfId="10008" xr:uid="{00000000-0005-0000-0000-000054480000}"/>
    <cellStyle name="Normalny 2 3 2 4 7 3" xfId="18014" xr:uid="{00000000-0005-0000-0000-000055480000}"/>
    <cellStyle name="Normalny 2 3 2 4 7 4" xfId="26019" xr:uid="{00000000-0005-0000-0000-000056480000}"/>
    <cellStyle name="Normalny 2 3 2 4 7 5" xfId="34024" xr:uid="{00000000-0005-0000-0000-000057480000}"/>
    <cellStyle name="Normalny 2 3 2 4 7 6" xfId="42029" xr:uid="{00000000-0005-0000-0000-000058480000}"/>
    <cellStyle name="Normalny 2 3 2 4 7 7" xfId="50034" xr:uid="{00000000-0005-0000-0000-000059480000}"/>
    <cellStyle name="Normalny 2 3 2 4 8" xfId="13306" xr:uid="{00000000-0005-0000-0000-00005A480000}"/>
    <cellStyle name="Normalny 2 3 2 4 8 2" xfId="21311" xr:uid="{00000000-0005-0000-0000-00005B480000}"/>
    <cellStyle name="Normalny 2 3 2 4 8 3" xfId="29316" xr:uid="{00000000-0005-0000-0000-00005C480000}"/>
    <cellStyle name="Normalny 2 3 2 4 8 4" xfId="37321" xr:uid="{00000000-0005-0000-0000-00005D480000}"/>
    <cellStyle name="Normalny 2 3 2 4 8 5" xfId="45326" xr:uid="{00000000-0005-0000-0000-00005E480000}"/>
    <cellStyle name="Normalny 2 3 2 4 8 6" xfId="53331" xr:uid="{00000000-0005-0000-0000-00005F480000}"/>
    <cellStyle name="Normalny 2 3 2 4 9" xfId="6712" xr:uid="{00000000-0005-0000-0000-000060480000}"/>
    <cellStyle name="Normalny 2 3 2 5" xfId="229" xr:uid="{00000000-0005-0000-0000-000061480000}"/>
    <cellStyle name="Normalny 2 3 2 5 10" xfId="22832" xr:uid="{00000000-0005-0000-0000-000062480000}"/>
    <cellStyle name="Normalny 2 3 2 5 11" xfId="30837" xr:uid="{00000000-0005-0000-0000-000063480000}"/>
    <cellStyle name="Normalny 2 3 2 5 12" xfId="38842" xr:uid="{00000000-0005-0000-0000-000064480000}"/>
    <cellStyle name="Normalny 2 3 2 5 13" xfId="46847" xr:uid="{00000000-0005-0000-0000-000065480000}"/>
    <cellStyle name="Normalny 2 3 2 5 2" xfId="641" xr:uid="{00000000-0005-0000-0000-000066480000}"/>
    <cellStyle name="Normalny 2 3 2 5 2 10" xfId="31249" xr:uid="{00000000-0005-0000-0000-000067480000}"/>
    <cellStyle name="Normalny 2 3 2 5 2 11" xfId="39254" xr:uid="{00000000-0005-0000-0000-000068480000}"/>
    <cellStyle name="Normalny 2 3 2 5 2 12" xfId="47259" xr:uid="{00000000-0005-0000-0000-000069480000}"/>
    <cellStyle name="Normalny 2 3 2 5 2 2" xfId="1465" xr:uid="{00000000-0005-0000-0000-00006A480000}"/>
    <cellStyle name="Normalny 2 3 2 5 2 2 2" xfId="4761" xr:uid="{00000000-0005-0000-0000-00006B480000}"/>
    <cellStyle name="Normalny 2 3 2 5 2 2 2 2" xfId="11353" xr:uid="{00000000-0005-0000-0000-00006C480000}"/>
    <cellStyle name="Normalny 2 3 2 5 2 2 2 3" xfId="19359" xr:uid="{00000000-0005-0000-0000-00006D480000}"/>
    <cellStyle name="Normalny 2 3 2 5 2 2 2 4" xfId="27364" xr:uid="{00000000-0005-0000-0000-00006E480000}"/>
    <cellStyle name="Normalny 2 3 2 5 2 2 2 5" xfId="35369" xr:uid="{00000000-0005-0000-0000-00006F480000}"/>
    <cellStyle name="Normalny 2 3 2 5 2 2 2 6" xfId="43374" xr:uid="{00000000-0005-0000-0000-000070480000}"/>
    <cellStyle name="Normalny 2 3 2 5 2 2 2 7" xfId="51379" xr:uid="{00000000-0005-0000-0000-000071480000}"/>
    <cellStyle name="Normalny 2 3 2 5 2 2 3" xfId="8057" xr:uid="{00000000-0005-0000-0000-000072480000}"/>
    <cellStyle name="Normalny 2 3 2 5 2 2 4" xfId="16063" xr:uid="{00000000-0005-0000-0000-000073480000}"/>
    <cellStyle name="Normalny 2 3 2 5 2 2 5" xfId="24068" xr:uid="{00000000-0005-0000-0000-000074480000}"/>
    <cellStyle name="Normalny 2 3 2 5 2 2 6" xfId="32073" xr:uid="{00000000-0005-0000-0000-000075480000}"/>
    <cellStyle name="Normalny 2 3 2 5 2 2 7" xfId="40078" xr:uid="{00000000-0005-0000-0000-000076480000}"/>
    <cellStyle name="Normalny 2 3 2 5 2 2 8" xfId="48083" xr:uid="{00000000-0005-0000-0000-000077480000}"/>
    <cellStyle name="Normalny 2 3 2 5 2 3" xfId="2289" xr:uid="{00000000-0005-0000-0000-000078480000}"/>
    <cellStyle name="Normalny 2 3 2 5 2 3 2" xfId="5585" xr:uid="{00000000-0005-0000-0000-000079480000}"/>
    <cellStyle name="Normalny 2 3 2 5 2 3 2 2" xfId="12177" xr:uid="{00000000-0005-0000-0000-00007A480000}"/>
    <cellStyle name="Normalny 2 3 2 5 2 3 2 3" xfId="20183" xr:uid="{00000000-0005-0000-0000-00007B480000}"/>
    <cellStyle name="Normalny 2 3 2 5 2 3 2 4" xfId="28188" xr:uid="{00000000-0005-0000-0000-00007C480000}"/>
    <cellStyle name="Normalny 2 3 2 5 2 3 2 5" xfId="36193" xr:uid="{00000000-0005-0000-0000-00007D480000}"/>
    <cellStyle name="Normalny 2 3 2 5 2 3 2 6" xfId="44198" xr:uid="{00000000-0005-0000-0000-00007E480000}"/>
    <cellStyle name="Normalny 2 3 2 5 2 3 2 7" xfId="52203" xr:uid="{00000000-0005-0000-0000-00007F480000}"/>
    <cellStyle name="Normalny 2 3 2 5 2 3 3" xfId="8881" xr:uid="{00000000-0005-0000-0000-000080480000}"/>
    <cellStyle name="Normalny 2 3 2 5 2 3 4" xfId="16887" xr:uid="{00000000-0005-0000-0000-000081480000}"/>
    <cellStyle name="Normalny 2 3 2 5 2 3 5" xfId="24892" xr:uid="{00000000-0005-0000-0000-000082480000}"/>
    <cellStyle name="Normalny 2 3 2 5 2 3 6" xfId="32897" xr:uid="{00000000-0005-0000-0000-000083480000}"/>
    <cellStyle name="Normalny 2 3 2 5 2 3 7" xfId="40902" xr:uid="{00000000-0005-0000-0000-000084480000}"/>
    <cellStyle name="Normalny 2 3 2 5 2 3 8" xfId="48907" xr:uid="{00000000-0005-0000-0000-000085480000}"/>
    <cellStyle name="Normalny 2 3 2 5 2 4" xfId="3113" xr:uid="{00000000-0005-0000-0000-000086480000}"/>
    <cellStyle name="Normalny 2 3 2 5 2 4 2" xfId="6409" xr:uid="{00000000-0005-0000-0000-000087480000}"/>
    <cellStyle name="Normalny 2 3 2 5 2 4 2 2" xfId="13001" xr:uid="{00000000-0005-0000-0000-000088480000}"/>
    <cellStyle name="Normalny 2 3 2 5 2 4 2 3" xfId="21007" xr:uid="{00000000-0005-0000-0000-000089480000}"/>
    <cellStyle name="Normalny 2 3 2 5 2 4 2 4" xfId="29012" xr:uid="{00000000-0005-0000-0000-00008A480000}"/>
    <cellStyle name="Normalny 2 3 2 5 2 4 2 5" xfId="37017" xr:uid="{00000000-0005-0000-0000-00008B480000}"/>
    <cellStyle name="Normalny 2 3 2 5 2 4 2 6" xfId="45022" xr:uid="{00000000-0005-0000-0000-00008C480000}"/>
    <cellStyle name="Normalny 2 3 2 5 2 4 2 7" xfId="53027" xr:uid="{00000000-0005-0000-0000-00008D480000}"/>
    <cellStyle name="Normalny 2 3 2 5 2 4 3" xfId="9705" xr:uid="{00000000-0005-0000-0000-00008E480000}"/>
    <cellStyle name="Normalny 2 3 2 5 2 4 4" xfId="17711" xr:uid="{00000000-0005-0000-0000-00008F480000}"/>
    <cellStyle name="Normalny 2 3 2 5 2 4 5" xfId="25716" xr:uid="{00000000-0005-0000-0000-000090480000}"/>
    <cellStyle name="Normalny 2 3 2 5 2 4 6" xfId="33721" xr:uid="{00000000-0005-0000-0000-000091480000}"/>
    <cellStyle name="Normalny 2 3 2 5 2 4 7" xfId="41726" xr:uid="{00000000-0005-0000-0000-000092480000}"/>
    <cellStyle name="Normalny 2 3 2 5 2 4 8" xfId="49731" xr:uid="{00000000-0005-0000-0000-000093480000}"/>
    <cellStyle name="Normalny 2 3 2 5 2 5" xfId="3937" xr:uid="{00000000-0005-0000-0000-000094480000}"/>
    <cellStyle name="Normalny 2 3 2 5 2 5 2" xfId="10529" xr:uid="{00000000-0005-0000-0000-000095480000}"/>
    <cellStyle name="Normalny 2 3 2 5 2 5 3" xfId="18535" xr:uid="{00000000-0005-0000-0000-000096480000}"/>
    <cellStyle name="Normalny 2 3 2 5 2 5 4" xfId="26540" xr:uid="{00000000-0005-0000-0000-000097480000}"/>
    <cellStyle name="Normalny 2 3 2 5 2 5 5" xfId="34545" xr:uid="{00000000-0005-0000-0000-000098480000}"/>
    <cellStyle name="Normalny 2 3 2 5 2 5 6" xfId="42550" xr:uid="{00000000-0005-0000-0000-000099480000}"/>
    <cellStyle name="Normalny 2 3 2 5 2 5 7" xfId="50555" xr:uid="{00000000-0005-0000-0000-00009A480000}"/>
    <cellStyle name="Normalny 2 3 2 5 2 6" xfId="14215" xr:uid="{00000000-0005-0000-0000-00009B480000}"/>
    <cellStyle name="Normalny 2 3 2 5 2 6 2" xfId="22220" xr:uid="{00000000-0005-0000-0000-00009C480000}"/>
    <cellStyle name="Normalny 2 3 2 5 2 6 3" xfId="30225" xr:uid="{00000000-0005-0000-0000-00009D480000}"/>
    <cellStyle name="Normalny 2 3 2 5 2 6 4" xfId="38230" xr:uid="{00000000-0005-0000-0000-00009E480000}"/>
    <cellStyle name="Normalny 2 3 2 5 2 6 5" xfId="46235" xr:uid="{00000000-0005-0000-0000-00009F480000}"/>
    <cellStyle name="Normalny 2 3 2 5 2 6 6" xfId="54240" xr:uid="{00000000-0005-0000-0000-0000A0480000}"/>
    <cellStyle name="Normalny 2 3 2 5 2 7" xfId="7233" xr:uid="{00000000-0005-0000-0000-0000A1480000}"/>
    <cellStyle name="Normalny 2 3 2 5 2 8" xfId="15239" xr:uid="{00000000-0005-0000-0000-0000A2480000}"/>
    <cellStyle name="Normalny 2 3 2 5 2 9" xfId="23244" xr:uid="{00000000-0005-0000-0000-0000A3480000}"/>
    <cellStyle name="Normalny 2 3 2 5 3" xfId="1053" xr:uid="{00000000-0005-0000-0000-0000A4480000}"/>
    <cellStyle name="Normalny 2 3 2 5 3 2" xfId="4349" xr:uid="{00000000-0005-0000-0000-0000A5480000}"/>
    <cellStyle name="Normalny 2 3 2 5 3 2 2" xfId="10941" xr:uid="{00000000-0005-0000-0000-0000A6480000}"/>
    <cellStyle name="Normalny 2 3 2 5 3 2 3" xfId="18947" xr:uid="{00000000-0005-0000-0000-0000A7480000}"/>
    <cellStyle name="Normalny 2 3 2 5 3 2 4" xfId="26952" xr:uid="{00000000-0005-0000-0000-0000A8480000}"/>
    <cellStyle name="Normalny 2 3 2 5 3 2 5" xfId="34957" xr:uid="{00000000-0005-0000-0000-0000A9480000}"/>
    <cellStyle name="Normalny 2 3 2 5 3 2 6" xfId="42962" xr:uid="{00000000-0005-0000-0000-0000AA480000}"/>
    <cellStyle name="Normalny 2 3 2 5 3 2 7" xfId="50967" xr:uid="{00000000-0005-0000-0000-0000AB480000}"/>
    <cellStyle name="Normalny 2 3 2 5 3 3" xfId="7645" xr:uid="{00000000-0005-0000-0000-0000AC480000}"/>
    <cellStyle name="Normalny 2 3 2 5 3 4" xfId="15651" xr:uid="{00000000-0005-0000-0000-0000AD480000}"/>
    <cellStyle name="Normalny 2 3 2 5 3 5" xfId="23656" xr:uid="{00000000-0005-0000-0000-0000AE480000}"/>
    <cellStyle name="Normalny 2 3 2 5 3 6" xfId="31661" xr:uid="{00000000-0005-0000-0000-0000AF480000}"/>
    <cellStyle name="Normalny 2 3 2 5 3 7" xfId="39666" xr:uid="{00000000-0005-0000-0000-0000B0480000}"/>
    <cellStyle name="Normalny 2 3 2 5 3 8" xfId="47671" xr:uid="{00000000-0005-0000-0000-0000B1480000}"/>
    <cellStyle name="Normalny 2 3 2 5 4" xfId="1877" xr:uid="{00000000-0005-0000-0000-0000B2480000}"/>
    <cellStyle name="Normalny 2 3 2 5 4 2" xfId="5173" xr:uid="{00000000-0005-0000-0000-0000B3480000}"/>
    <cellStyle name="Normalny 2 3 2 5 4 2 2" xfId="11765" xr:uid="{00000000-0005-0000-0000-0000B4480000}"/>
    <cellStyle name="Normalny 2 3 2 5 4 2 3" xfId="19771" xr:uid="{00000000-0005-0000-0000-0000B5480000}"/>
    <cellStyle name="Normalny 2 3 2 5 4 2 4" xfId="27776" xr:uid="{00000000-0005-0000-0000-0000B6480000}"/>
    <cellStyle name="Normalny 2 3 2 5 4 2 5" xfId="35781" xr:uid="{00000000-0005-0000-0000-0000B7480000}"/>
    <cellStyle name="Normalny 2 3 2 5 4 2 6" xfId="43786" xr:uid="{00000000-0005-0000-0000-0000B8480000}"/>
    <cellStyle name="Normalny 2 3 2 5 4 2 7" xfId="51791" xr:uid="{00000000-0005-0000-0000-0000B9480000}"/>
    <cellStyle name="Normalny 2 3 2 5 4 3" xfId="8469" xr:uid="{00000000-0005-0000-0000-0000BA480000}"/>
    <cellStyle name="Normalny 2 3 2 5 4 4" xfId="16475" xr:uid="{00000000-0005-0000-0000-0000BB480000}"/>
    <cellStyle name="Normalny 2 3 2 5 4 5" xfId="24480" xr:uid="{00000000-0005-0000-0000-0000BC480000}"/>
    <cellStyle name="Normalny 2 3 2 5 4 6" xfId="32485" xr:uid="{00000000-0005-0000-0000-0000BD480000}"/>
    <cellStyle name="Normalny 2 3 2 5 4 7" xfId="40490" xr:uid="{00000000-0005-0000-0000-0000BE480000}"/>
    <cellStyle name="Normalny 2 3 2 5 4 8" xfId="48495" xr:uid="{00000000-0005-0000-0000-0000BF480000}"/>
    <cellStyle name="Normalny 2 3 2 5 5" xfId="2701" xr:uid="{00000000-0005-0000-0000-0000C0480000}"/>
    <cellStyle name="Normalny 2 3 2 5 5 2" xfId="5997" xr:uid="{00000000-0005-0000-0000-0000C1480000}"/>
    <cellStyle name="Normalny 2 3 2 5 5 2 2" xfId="12589" xr:uid="{00000000-0005-0000-0000-0000C2480000}"/>
    <cellStyle name="Normalny 2 3 2 5 5 2 3" xfId="20595" xr:uid="{00000000-0005-0000-0000-0000C3480000}"/>
    <cellStyle name="Normalny 2 3 2 5 5 2 4" xfId="28600" xr:uid="{00000000-0005-0000-0000-0000C4480000}"/>
    <cellStyle name="Normalny 2 3 2 5 5 2 5" xfId="36605" xr:uid="{00000000-0005-0000-0000-0000C5480000}"/>
    <cellStyle name="Normalny 2 3 2 5 5 2 6" xfId="44610" xr:uid="{00000000-0005-0000-0000-0000C6480000}"/>
    <cellStyle name="Normalny 2 3 2 5 5 2 7" xfId="52615" xr:uid="{00000000-0005-0000-0000-0000C7480000}"/>
    <cellStyle name="Normalny 2 3 2 5 5 3" xfId="9293" xr:uid="{00000000-0005-0000-0000-0000C8480000}"/>
    <cellStyle name="Normalny 2 3 2 5 5 4" xfId="17299" xr:uid="{00000000-0005-0000-0000-0000C9480000}"/>
    <cellStyle name="Normalny 2 3 2 5 5 5" xfId="25304" xr:uid="{00000000-0005-0000-0000-0000CA480000}"/>
    <cellStyle name="Normalny 2 3 2 5 5 6" xfId="33309" xr:uid="{00000000-0005-0000-0000-0000CB480000}"/>
    <cellStyle name="Normalny 2 3 2 5 5 7" xfId="41314" xr:uid="{00000000-0005-0000-0000-0000CC480000}"/>
    <cellStyle name="Normalny 2 3 2 5 5 8" xfId="49319" xr:uid="{00000000-0005-0000-0000-0000CD480000}"/>
    <cellStyle name="Normalny 2 3 2 5 6" xfId="3525" xr:uid="{00000000-0005-0000-0000-0000CE480000}"/>
    <cellStyle name="Normalny 2 3 2 5 6 2" xfId="10117" xr:uid="{00000000-0005-0000-0000-0000CF480000}"/>
    <cellStyle name="Normalny 2 3 2 5 6 3" xfId="18123" xr:uid="{00000000-0005-0000-0000-0000D0480000}"/>
    <cellStyle name="Normalny 2 3 2 5 6 4" xfId="26128" xr:uid="{00000000-0005-0000-0000-0000D1480000}"/>
    <cellStyle name="Normalny 2 3 2 5 6 5" xfId="34133" xr:uid="{00000000-0005-0000-0000-0000D2480000}"/>
    <cellStyle name="Normalny 2 3 2 5 6 6" xfId="42138" xr:uid="{00000000-0005-0000-0000-0000D3480000}"/>
    <cellStyle name="Normalny 2 3 2 5 6 7" xfId="50143" xr:uid="{00000000-0005-0000-0000-0000D4480000}"/>
    <cellStyle name="Normalny 2 3 2 5 7" xfId="13612" xr:uid="{00000000-0005-0000-0000-0000D5480000}"/>
    <cellStyle name="Normalny 2 3 2 5 7 2" xfId="21617" xr:uid="{00000000-0005-0000-0000-0000D6480000}"/>
    <cellStyle name="Normalny 2 3 2 5 7 3" xfId="29622" xr:uid="{00000000-0005-0000-0000-0000D7480000}"/>
    <cellStyle name="Normalny 2 3 2 5 7 4" xfId="37627" xr:uid="{00000000-0005-0000-0000-0000D8480000}"/>
    <cellStyle name="Normalny 2 3 2 5 7 5" xfId="45632" xr:uid="{00000000-0005-0000-0000-0000D9480000}"/>
    <cellStyle name="Normalny 2 3 2 5 7 6" xfId="53637" xr:uid="{00000000-0005-0000-0000-0000DA480000}"/>
    <cellStyle name="Normalny 2 3 2 5 8" xfId="6821" xr:uid="{00000000-0005-0000-0000-0000DB480000}"/>
    <cellStyle name="Normalny 2 3 2 5 9" xfId="14827" xr:uid="{00000000-0005-0000-0000-0000DC480000}"/>
    <cellStyle name="Normalny 2 3 2 6" xfId="435" xr:uid="{00000000-0005-0000-0000-0000DD480000}"/>
    <cellStyle name="Normalny 2 3 2 6 10" xfId="31043" xr:uid="{00000000-0005-0000-0000-0000DE480000}"/>
    <cellStyle name="Normalny 2 3 2 6 11" xfId="39048" xr:uid="{00000000-0005-0000-0000-0000DF480000}"/>
    <cellStyle name="Normalny 2 3 2 6 12" xfId="47053" xr:uid="{00000000-0005-0000-0000-0000E0480000}"/>
    <cellStyle name="Normalny 2 3 2 6 2" xfId="1259" xr:uid="{00000000-0005-0000-0000-0000E1480000}"/>
    <cellStyle name="Normalny 2 3 2 6 2 2" xfId="4555" xr:uid="{00000000-0005-0000-0000-0000E2480000}"/>
    <cellStyle name="Normalny 2 3 2 6 2 2 2" xfId="11147" xr:uid="{00000000-0005-0000-0000-0000E3480000}"/>
    <cellStyle name="Normalny 2 3 2 6 2 2 3" xfId="19153" xr:uid="{00000000-0005-0000-0000-0000E4480000}"/>
    <cellStyle name="Normalny 2 3 2 6 2 2 4" xfId="27158" xr:uid="{00000000-0005-0000-0000-0000E5480000}"/>
    <cellStyle name="Normalny 2 3 2 6 2 2 5" xfId="35163" xr:uid="{00000000-0005-0000-0000-0000E6480000}"/>
    <cellStyle name="Normalny 2 3 2 6 2 2 6" xfId="43168" xr:uid="{00000000-0005-0000-0000-0000E7480000}"/>
    <cellStyle name="Normalny 2 3 2 6 2 2 7" xfId="51173" xr:uid="{00000000-0005-0000-0000-0000E8480000}"/>
    <cellStyle name="Normalny 2 3 2 6 2 3" xfId="14418" xr:uid="{00000000-0005-0000-0000-0000E9480000}"/>
    <cellStyle name="Normalny 2 3 2 6 2 3 2" xfId="22423" xr:uid="{00000000-0005-0000-0000-0000EA480000}"/>
    <cellStyle name="Normalny 2 3 2 6 2 3 3" xfId="30428" xr:uid="{00000000-0005-0000-0000-0000EB480000}"/>
    <cellStyle name="Normalny 2 3 2 6 2 3 4" xfId="38433" xr:uid="{00000000-0005-0000-0000-0000EC480000}"/>
    <cellStyle name="Normalny 2 3 2 6 2 3 5" xfId="46438" xr:uid="{00000000-0005-0000-0000-0000ED480000}"/>
    <cellStyle name="Normalny 2 3 2 6 2 3 6" xfId="54443" xr:uid="{00000000-0005-0000-0000-0000EE480000}"/>
    <cellStyle name="Normalny 2 3 2 6 2 4" xfId="7851" xr:uid="{00000000-0005-0000-0000-0000EF480000}"/>
    <cellStyle name="Normalny 2 3 2 6 2 5" xfId="15857" xr:uid="{00000000-0005-0000-0000-0000F0480000}"/>
    <cellStyle name="Normalny 2 3 2 6 2 6" xfId="23862" xr:uid="{00000000-0005-0000-0000-0000F1480000}"/>
    <cellStyle name="Normalny 2 3 2 6 2 7" xfId="31867" xr:uid="{00000000-0005-0000-0000-0000F2480000}"/>
    <cellStyle name="Normalny 2 3 2 6 2 8" xfId="39872" xr:uid="{00000000-0005-0000-0000-0000F3480000}"/>
    <cellStyle name="Normalny 2 3 2 6 2 9" xfId="47877" xr:uid="{00000000-0005-0000-0000-0000F4480000}"/>
    <cellStyle name="Normalny 2 3 2 6 3" xfId="2083" xr:uid="{00000000-0005-0000-0000-0000F5480000}"/>
    <cellStyle name="Normalny 2 3 2 6 3 2" xfId="5379" xr:uid="{00000000-0005-0000-0000-0000F6480000}"/>
    <cellStyle name="Normalny 2 3 2 6 3 2 2" xfId="11971" xr:uid="{00000000-0005-0000-0000-0000F7480000}"/>
    <cellStyle name="Normalny 2 3 2 6 3 2 3" xfId="19977" xr:uid="{00000000-0005-0000-0000-0000F8480000}"/>
    <cellStyle name="Normalny 2 3 2 6 3 2 4" xfId="27982" xr:uid="{00000000-0005-0000-0000-0000F9480000}"/>
    <cellStyle name="Normalny 2 3 2 6 3 2 5" xfId="35987" xr:uid="{00000000-0005-0000-0000-0000FA480000}"/>
    <cellStyle name="Normalny 2 3 2 6 3 2 6" xfId="43992" xr:uid="{00000000-0005-0000-0000-0000FB480000}"/>
    <cellStyle name="Normalny 2 3 2 6 3 2 7" xfId="51997" xr:uid="{00000000-0005-0000-0000-0000FC480000}"/>
    <cellStyle name="Normalny 2 3 2 6 3 3" xfId="8675" xr:uid="{00000000-0005-0000-0000-0000FD480000}"/>
    <cellStyle name="Normalny 2 3 2 6 3 4" xfId="16681" xr:uid="{00000000-0005-0000-0000-0000FE480000}"/>
    <cellStyle name="Normalny 2 3 2 6 3 5" xfId="24686" xr:uid="{00000000-0005-0000-0000-0000FF480000}"/>
    <cellStyle name="Normalny 2 3 2 6 3 6" xfId="32691" xr:uid="{00000000-0005-0000-0000-000000490000}"/>
    <cellStyle name="Normalny 2 3 2 6 3 7" xfId="40696" xr:uid="{00000000-0005-0000-0000-000001490000}"/>
    <cellStyle name="Normalny 2 3 2 6 3 8" xfId="48701" xr:uid="{00000000-0005-0000-0000-000002490000}"/>
    <cellStyle name="Normalny 2 3 2 6 4" xfId="2907" xr:uid="{00000000-0005-0000-0000-000003490000}"/>
    <cellStyle name="Normalny 2 3 2 6 4 2" xfId="6203" xr:uid="{00000000-0005-0000-0000-000004490000}"/>
    <cellStyle name="Normalny 2 3 2 6 4 2 2" xfId="12795" xr:uid="{00000000-0005-0000-0000-000005490000}"/>
    <cellStyle name="Normalny 2 3 2 6 4 2 3" xfId="20801" xr:uid="{00000000-0005-0000-0000-000006490000}"/>
    <cellStyle name="Normalny 2 3 2 6 4 2 4" xfId="28806" xr:uid="{00000000-0005-0000-0000-000007490000}"/>
    <cellStyle name="Normalny 2 3 2 6 4 2 5" xfId="36811" xr:uid="{00000000-0005-0000-0000-000008490000}"/>
    <cellStyle name="Normalny 2 3 2 6 4 2 6" xfId="44816" xr:uid="{00000000-0005-0000-0000-000009490000}"/>
    <cellStyle name="Normalny 2 3 2 6 4 2 7" xfId="52821" xr:uid="{00000000-0005-0000-0000-00000A490000}"/>
    <cellStyle name="Normalny 2 3 2 6 4 3" xfId="9499" xr:uid="{00000000-0005-0000-0000-00000B490000}"/>
    <cellStyle name="Normalny 2 3 2 6 4 4" xfId="17505" xr:uid="{00000000-0005-0000-0000-00000C490000}"/>
    <cellStyle name="Normalny 2 3 2 6 4 5" xfId="25510" xr:uid="{00000000-0005-0000-0000-00000D490000}"/>
    <cellStyle name="Normalny 2 3 2 6 4 6" xfId="33515" xr:uid="{00000000-0005-0000-0000-00000E490000}"/>
    <cellStyle name="Normalny 2 3 2 6 4 7" xfId="41520" xr:uid="{00000000-0005-0000-0000-00000F490000}"/>
    <cellStyle name="Normalny 2 3 2 6 4 8" xfId="49525" xr:uid="{00000000-0005-0000-0000-000010490000}"/>
    <cellStyle name="Normalny 2 3 2 6 5" xfId="3731" xr:uid="{00000000-0005-0000-0000-000011490000}"/>
    <cellStyle name="Normalny 2 3 2 6 5 2" xfId="10323" xr:uid="{00000000-0005-0000-0000-000012490000}"/>
    <cellStyle name="Normalny 2 3 2 6 5 3" xfId="18329" xr:uid="{00000000-0005-0000-0000-000013490000}"/>
    <cellStyle name="Normalny 2 3 2 6 5 4" xfId="26334" xr:uid="{00000000-0005-0000-0000-000014490000}"/>
    <cellStyle name="Normalny 2 3 2 6 5 5" xfId="34339" xr:uid="{00000000-0005-0000-0000-000015490000}"/>
    <cellStyle name="Normalny 2 3 2 6 5 6" xfId="42344" xr:uid="{00000000-0005-0000-0000-000016490000}"/>
    <cellStyle name="Normalny 2 3 2 6 5 7" xfId="50349" xr:uid="{00000000-0005-0000-0000-000017490000}"/>
    <cellStyle name="Normalny 2 3 2 6 6" xfId="13815" xr:uid="{00000000-0005-0000-0000-000018490000}"/>
    <cellStyle name="Normalny 2 3 2 6 6 2" xfId="21820" xr:uid="{00000000-0005-0000-0000-000019490000}"/>
    <cellStyle name="Normalny 2 3 2 6 6 3" xfId="29825" xr:uid="{00000000-0005-0000-0000-00001A490000}"/>
    <cellStyle name="Normalny 2 3 2 6 6 4" xfId="37830" xr:uid="{00000000-0005-0000-0000-00001B490000}"/>
    <cellStyle name="Normalny 2 3 2 6 6 5" xfId="45835" xr:uid="{00000000-0005-0000-0000-00001C490000}"/>
    <cellStyle name="Normalny 2 3 2 6 6 6" xfId="53840" xr:uid="{00000000-0005-0000-0000-00001D490000}"/>
    <cellStyle name="Normalny 2 3 2 6 7" xfId="7027" xr:uid="{00000000-0005-0000-0000-00001E490000}"/>
    <cellStyle name="Normalny 2 3 2 6 8" xfId="15033" xr:uid="{00000000-0005-0000-0000-00001F490000}"/>
    <cellStyle name="Normalny 2 3 2 6 9" xfId="23038" xr:uid="{00000000-0005-0000-0000-000020490000}"/>
    <cellStyle name="Normalny 2 3 2 7" xfId="847" xr:uid="{00000000-0005-0000-0000-000021490000}"/>
    <cellStyle name="Normalny 2 3 2 7 2" xfId="4143" xr:uid="{00000000-0005-0000-0000-000022490000}"/>
    <cellStyle name="Normalny 2 3 2 7 2 2" xfId="10735" xr:uid="{00000000-0005-0000-0000-000023490000}"/>
    <cellStyle name="Normalny 2 3 2 7 2 3" xfId="18741" xr:uid="{00000000-0005-0000-0000-000024490000}"/>
    <cellStyle name="Normalny 2 3 2 7 2 4" xfId="26746" xr:uid="{00000000-0005-0000-0000-000025490000}"/>
    <cellStyle name="Normalny 2 3 2 7 2 5" xfId="34751" xr:uid="{00000000-0005-0000-0000-000026490000}"/>
    <cellStyle name="Normalny 2 3 2 7 2 6" xfId="42756" xr:uid="{00000000-0005-0000-0000-000027490000}"/>
    <cellStyle name="Normalny 2 3 2 7 2 7" xfId="50761" xr:uid="{00000000-0005-0000-0000-000028490000}"/>
    <cellStyle name="Normalny 2 3 2 7 3" xfId="14018" xr:uid="{00000000-0005-0000-0000-000029490000}"/>
    <cellStyle name="Normalny 2 3 2 7 3 2" xfId="22023" xr:uid="{00000000-0005-0000-0000-00002A490000}"/>
    <cellStyle name="Normalny 2 3 2 7 3 3" xfId="30028" xr:uid="{00000000-0005-0000-0000-00002B490000}"/>
    <cellStyle name="Normalny 2 3 2 7 3 4" xfId="38033" xr:uid="{00000000-0005-0000-0000-00002C490000}"/>
    <cellStyle name="Normalny 2 3 2 7 3 5" xfId="46038" xr:uid="{00000000-0005-0000-0000-00002D490000}"/>
    <cellStyle name="Normalny 2 3 2 7 3 6" xfId="54043" xr:uid="{00000000-0005-0000-0000-00002E490000}"/>
    <cellStyle name="Normalny 2 3 2 7 4" xfId="7439" xr:uid="{00000000-0005-0000-0000-00002F490000}"/>
    <cellStyle name="Normalny 2 3 2 7 5" xfId="15445" xr:uid="{00000000-0005-0000-0000-000030490000}"/>
    <cellStyle name="Normalny 2 3 2 7 6" xfId="23450" xr:uid="{00000000-0005-0000-0000-000031490000}"/>
    <cellStyle name="Normalny 2 3 2 7 7" xfId="31455" xr:uid="{00000000-0005-0000-0000-000032490000}"/>
    <cellStyle name="Normalny 2 3 2 7 8" xfId="39460" xr:uid="{00000000-0005-0000-0000-000033490000}"/>
    <cellStyle name="Normalny 2 3 2 7 9" xfId="47465" xr:uid="{00000000-0005-0000-0000-000034490000}"/>
    <cellStyle name="Normalny 2 3 2 8" xfId="1671" xr:uid="{00000000-0005-0000-0000-000035490000}"/>
    <cellStyle name="Normalny 2 3 2 8 2" xfId="4967" xr:uid="{00000000-0005-0000-0000-000036490000}"/>
    <cellStyle name="Normalny 2 3 2 8 2 2" xfId="11559" xr:uid="{00000000-0005-0000-0000-000037490000}"/>
    <cellStyle name="Normalny 2 3 2 8 2 3" xfId="19565" xr:uid="{00000000-0005-0000-0000-000038490000}"/>
    <cellStyle name="Normalny 2 3 2 8 2 4" xfId="27570" xr:uid="{00000000-0005-0000-0000-000039490000}"/>
    <cellStyle name="Normalny 2 3 2 8 2 5" xfId="35575" xr:uid="{00000000-0005-0000-0000-00003A490000}"/>
    <cellStyle name="Normalny 2 3 2 8 2 6" xfId="43580" xr:uid="{00000000-0005-0000-0000-00003B490000}"/>
    <cellStyle name="Normalny 2 3 2 8 2 7" xfId="51585" xr:uid="{00000000-0005-0000-0000-00003C490000}"/>
    <cellStyle name="Normalny 2 3 2 8 3" xfId="13415" xr:uid="{00000000-0005-0000-0000-00003D490000}"/>
    <cellStyle name="Normalny 2 3 2 8 3 2" xfId="21420" xr:uid="{00000000-0005-0000-0000-00003E490000}"/>
    <cellStyle name="Normalny 2 3 2 8 3 3" xfId="29425" xr:uid="{00000000-0005-0000-0000-00003F490000}"/>
    <cellStyle name="Normalny 2 3 2 8 3 4" xfId="37430" xr:uid="{00000000-0005-0000-0000-000040490000}"/>
    <cellStyle name="Normalny 2 3 2 8 3 5" xfId="45435" xr:uid="{00000000-0005-0000-0000-000041490000}"/>
    <cellStyle name="Normalny 2 3 2 8 3 6" xfId="53440" xr:uid="{00000000-0005-0000-0000-000042490000}"/>
    <cellStyle name="Normalny 2 3 2 8 4" xfId="8263" xr:uid="{00000000-0005-0000-0000-000043490000}"/>
    <cellStyle name="Normalny 2 3 2 8 5" xfId="16269" xr:uid="{00000000-0005-0000-0000-000044490000}"/>
    <cellStyle name="Normalny 2 3 2 8 6" xfId="24274" xr:uid="{00000000-0005-0000-0000-000045490000}"/>
    <cellStyle name="Normalny 2 3 2 8 7" xfId="32279" xr:uid="{00000000-0005-0000-0000-000046490000}"/>
    <cellStyle name="Normalny 2 3 2 8 8" xfId="40284" xr:uid="{00000000-0005-0000-0000-000047490000}"/>
    <cellStyle name="Normalny 2 3 2 8 9" xfId="48289" xr:uid="{00000000-0005-0000-0000-000048490000}"/>
    <cellStyle name="Normalny 2 3 2 9" xfId="2495" xr:uid="{00000000-0005-0000-0000-000049490000}"/>
    <cellStyle name="Normalny 2 3 2 9 2" xfId="5791" xr:uid="{00000000-0005-0000-0000-00004A490000}"/>
    <cellStyle name="Normalny 2 3 2 9 2 2" xfId="12383" xr:uid="{00000000-0005-0000-0000-00004B490000}"/>
    <cellStyle name="Normalny 2 3 2 9 2 3" xfId="20389" xr:uid="{00000000-0005-0000-0000-00004C490000}"/>
    <cellStyle name="Normalny 2 3 2 9 2 4" xfId="28394" xr:uid="{00000000-0005-0000-0000-00004D490000}"/>
    <cellStyle name="Normalny 2 3 2 9 2 5" xfId="36399" xr:uid="{00000000-0005-0000-0000-00004E490000}"/>
    <cellStyle name="Normalny 2 3 2 9 2 6" xfId="44404" xr:uid="{00000000-0005-0000-0000-00004F490000}"/>
    <cellStyle name="Normalny 2 3 2 9 2 7" xfId="52409" xr:uid="{00000000-0005-0000-0000-000050490000}"/>
    <cellStyle name="Normalny 2 3 2 9 3" xfId="9087" xr:uid="{00000000-0005-0000-0000-000051490000}"/>
    <cellStyle name="Normalny 2 3 2 9 4" xfId="17093" xr:uid="{00000000-0005-0000-0000-000052490000}"/>
    <cellStyle name="Normalny 2 3 2 9 5" xfId="25098" xr:uid="{00000000-0005-0000-0000-000053490000}"/>
    <cellStyle name="Normalny 2 3 2 9 6" xfId="33103" xr:uid="{00000000-0005-0000-0000-000054490000}"/>
    <cellStyle name="Normalny 2 3 2 9 7" xfId="41108" xr:uid="{00000000-0005-0000-0000-000055490000}"/>
    <cellStyle name="Normalny 2 3 2 9 8" xfId="49113" xr:uid="{00000000-0005-0000-0000-000056490000}"/>
    <cellStyle name="Normalny 2 3 20" xfId="30624" xr:uid="{00000000-0005-0000-0000-000057490000}"/>
    <cellStyle name="Normalny 2 3 21" xfId="38629" xr:uid="{00000000-0005-0000-0000-000058490000}"/>
    <cellStyle name="Normalny 2 3 22" xfId="46634" xr:uid="{00000000-0005-0000-0000-000059490000}"/>
    <cellStyle name="Normalny 2 3 3" xfId="28" xr:uid="{00000000-0005-0000-0000-00005A490000}"/>
    <cellStyle name="Normalny 2 3 3 10" xfId="3326" xr:uid="{00000000-0005-0000-0000-00005B490000}"/>
    <cellStyle name="Normalny 2 3 3 10 2" xfId="9918" xr:uid="{00000000-0005-0000-0000-00005C490000}"/>
    <cellStyle name="Normalny 2 3 3 10 3" xfId="17924" xr:uid="{00000000-0005-0000-0000-00005D490000}"/>
    <cellStyle name="Normalny 2 3 3 10 4" xfId="25929" xr:uid="{00000000-0005-0000-0000-00005E490000}"/>
    <cellStyle name="Normalny 2 3 3 10 5" xfId="33934" xr:uid="{00000000-0005-0000-0000-00005F490000}"/>
    <cellStyle name="Normalny 2 3 3 10 6" xfId="41939" xr:uid="{00000000-0005-0000-0000-000060490000}"/>
    <cellStyle name="Normalny 2 3 3 10 7" xfId="49944" xr:uid="{00000000-0005-0000-0000-000061490000}"/>
    <cellStyle name="Normalny 2 3 3 11" xfId="13216" xr:uid="{00000000-0005-0000-0000-000062490000}"/>
    <cellStyle name="Normalny 2 3 3 11 2" xfId="21221" xr:uid="{00000000-0005-0000-0000-000063490000}"/>
    <cellStyle name="Normalny 2 3 3 11 3" xfId="29226" xr:uid="{00000000-0005-0000-0000-000064490000}"/>
    <cellStyle name="Normalny 2 3 3 11 4" xfId="37231" xr:uid="{00000000-0005-0000-0000-000065490000}"/>
    <cellStyle name="Normalny 2 3 3 11 5" xfId="45236" xr:uid="{00000000-0005-0000-0000-000066490000}"/>
    <cellStyle name="Normalny 2 3 3 11 6" xfId="53241" xr:uid="{00000000-0005-0000-0000-000067490000}"/>
    <cellStyle name="Normalny 2 3 3 12" xfId="6622" xr:uid="{00000000-0005-0000-0000-000068490000}"/>
    <cellStyle name="Normalny 2 3 3 13" xfId="14628" xr:uid="{00000000-0005-0000-0000-000069490000}"/>
    <cellStyle name="Normalny 2 3 3 14" xfId="22633" xr:uid="{00000000-0005-0000-0000-00006A490000}"/>
    <cellStyle name="Normalny 2 3 3 15" xfId="30638" xr:uid="{00000000-0005-0000-0000-00006B490000}"/>
    <cellStyle name="Normalny 2 3 3 16" xfId="38643" xr:uid="{00000000-0005-0000-0000-00006C490000}"/>
    <cellStyle name="Normalny 2 3 3 17" xfId="46648" xr:uid="{00000000-0005-0000-0000-00006D490000}"/>
    <cellStyle name="Normalny 2 3 3 2" xfId="69" xr:uid="{00000000-0005-0000-0000-00006E490000}"/>
    <cellStyle name="Normalny 2 3 3 2 10" xfId="6663" xr:uid="{00000000-0005-0000-0000-00006F490000}"/>
    <cellStyle name="Normalny 2 3 3 2 11" xfId="14669" xr:uid="{00000000-0005-0000-0000-000070490000}"/>
    <cellStyle name="Normalny 2 3 3 2 12" xfId="22674" xr:uid="{00000000-0005-0000-0000-000071490000}"/>
    <cellStyle name="Normalny 2 3 3 2 13" xfId="30679" xr:uid="{00000000-0005-0000-0000-000072490000}"/>
    <cellStyle name="Normalny 2 3 3 2 14" xfId="38684" xr:uid="{00000000-0005-0000-0000-000073490000}"/>
    <cellStyle name="Normalny 2 3 3 2 15" xfId="46689" xr:uid="{00000000-0005-0000-0000-000074490000}"/>
    <cellStyle name="Normalny 2 3 3 2 2" xfId="166" xr:uid="{00000000-0005-0000-0000-000075490000}"/>
    <cellStyle name="Normalny 2 3 3 2 2 10" xfId="14766" xr:uid="{00000000-0005-0000-0000-000076490000}"/>
    <cellStyle name="Normalny 2 3 3 2 2 11" xfId="22771" xr:uid="{00000000-0005-0000-0000-000077490000}"/>
    <cellStyle name="Normalny 2 3 3 2 2 12" xfId="30776" xr:uid="{00000000-0005-0000-0000-000078490000}"/>
    <cellStyle name="Normalny 2 3 3 2 2 13" xfId="38781" xr:uid="{00000000-0005-0000-0000-000079490000}"/>
    <cellStyle name="Normalny 2 3 3 2 2 14" xfId="46786" xr:uid="{00000000-0005-0000-0000-00007A490000}"/>
    <cellStyle name="Normalny 2 3 3 2 2 2" xfId="374" xr:uid="{00000000-0005-0000-0000-00007B490000}"/>
    <cellStyle name="Normalny 2 3 3 2 2 2 10" xfId="22977" xr:uid="{00000000-0005-0000-0000-00007C490000}"/>
    <cellStyle name="Normalny 2 3 3 2 2 2 11" xfId="30982" xr:uid="{00000000-0005-0000-0000-00007D490000}"/>
    <cellStyle name="Normalny 2 3 3 2 2 2 12" xfId="38987" xr:uid="{00000000-0005-0000-0000-00007E490000}"/>
    <cellStyle name="Normalny 2 3 3 2 2 2 13" xfId="46992" xr:uid="{00000000-0005-0000-0000-00007F490000}"/>
    <cellStyle name="Normalny 2 3 3 2 2 2 2" xfId="786" xr:uid="{00000000-0005-0000-0000-000080490000}"/>
    <cellStyle name="Normalny 2 3 3 2 2 2 2 10" xfId="31394" xr:uid="{00000000-0005-0000-0000-000081490000}"/>
    <cellStyle name="Normalny 2 3 3 2 2 2 2 11" xfId="39399" xr:uid="{00000000-0005-0000-0000-000082490000}"/>
    <cellStyle name="Normalny 2 3 3 2 2 2 2 12" xfId="47404" xr:uid="{00000000-0005-0000-0000-000083490000}"/>
    <cellStyle name="Normalny 2 3 3 2 2 2 2 2" xfId="1610" xr:uid="{00000000-0005-0000-0000-000084490000}"/>
    <cellStyle name="Normalny 2 3 3 2 2 2 2 2 2" xfId="4906" xr:uid="{00000000-0005-0000-0000-000085490000}"/>
    <cellStyle name="Normalny 2 3 3 2 2 2 2 2 2 2" xfId="11498" xr:uid="{00000000-0005-0000-0000-000086490000}"/>
    <cellStyle name="Normalny 2 3 3 2 2 2 2 2 2 3" xfId="19504" xr:uid="{00000000-0005-0000-0000-000087490000}"/>
    <cellStyle name="Normalny 2 3 3 2 2 2 2 2 2 4" xfId="27509" xr:uid="{00000000-0005-0000-0000-000088490000}"/>
    <cellStyle name="Normalny 2 3 3 2 2 2 2 2 2 5" xfId="35514" xr:uid="{00000000-0005-0000-0000-000089490000}"/>
    <cellStyle name="Normalny 2 3 3 2 2 2 2 2 2 6" xfId="43519" xr:uid="{00000000-0005-0000-0000-00008A490000}"/>
    <cellStyle name="Normalny 2 3 3 2 2 2 2 2 2 7" xfId="51524" xr:uid="{00000000-0005-0000-0000-00008B490000}"/>
    <cellStyle name="Normalny 2 3 3 2 2 2 2 2 3" xfId="8202" xr:uid="{00000000-0005-0000-0000-00008C490000}"/>
    <cellStyle name="Normalny 2 3 3 2 2 2 2 2 4" xfId="16208" xr:uid="{00000000-0005-0000-0000-00008D490000}"/>
    <cellStyle name="Normalny 2 3 3 2 2 2 2 2 5" xfId="24213" xr:uid="{00000000-0005-0000-0000-00008E490000}"/>
    <cellStyle name="Normalny 2 3 3 2 2 2 2 2 6" xfId="32218" xr:uid="{00000000-0005-0000-0000-00008F490000}"/>
    <cellStyle name="Normalny 2 3 3 2 2 2 2 2 7" xfId="40223" xr:uid="{00000000-0005-0000-0000-000090490000}"/>
    <cellStyle name="Normalny 2 3 3 2 2 2 2 2 8" xfId="48228" xr:uid="{00000000-0005-0000-0000-000091490000}"/>
    <cellStyle name="Normalny 2 3 3 2 2 2 2 3" xfId="2434" xr:uid="{00000000-0005-0000-0000-000092490000}"/>
    <cellStyle name="Normalny 2 3 3 2 2 2 2 3 2" xfId="5730" xr:uid="{00000000-0005-0000-0000-000093490000}"/>
    <cellStyle name="Normalny 2 3 3 2 2 2 2 3 2 2" xfId="12322" xr:uid="{00000000-0005-0000-0000-000094490000}"/>
    <cellStyle name="Normalny 2 3 3 2 2 2 2 3 2 3" xfId="20328" xr:uid="{00000000-0005-0000-0000-000095490000}"/>
    <cellStyle name="Normalny 2 3 3 2 2 2 2 3 2 4" xfId="28333" xr:uid="{00000000-0005-0000-0000-000096490000}"/>
    <cellStyle name="Normalny 2 3 3 2 2 2 2 3 2 5" xfId="36338" xr:uid="{00000000-0005-0000-0000-000097490000}"/>
    <cellStyle name="Normalny 2 3 3 2 2 2 2 3 2 6" xfId="44343" xr:uid="{00000000-0005-0000-0000-000098490000}"/>
    <cellStyle name="Normalny 2 3 3 2 2 2 2 3 2 7" xfId="52348" xr:uid="{00000000-0005-0000-0000-000099490000}"/>
    <cellStyle name="Normalny 2 3 3 2 2 2 2 3 3" xfId="9026" xr:uid="{00000000-0005-0000-0000-00009A490000}"/>
    <cellStyle name="Normalny 2 3 3 2 2 2 2 3 4" xfId="17032" xr:uid="{00000000-0005-0000-0000-00009B490000}"/>
    <cellStyle name="Normalny 2 3 3 2 2 2 2 3 5" xfId="25037" xr:uid="{00000000-0005-0000-0000-00009C490000}"/>
    <cellStyle name="Normalny 2 3 3 2 2 2 2 3 6" xfId="33042" xr:uid="{00000000-0005-0000-0000-00009D490000}"/>
    <cellStyle name="Normalny 2 3 3 2 2 2 2 3 7" xfId="41047" xr:uid="{00000000-0005-0000-0000-00009E490000}"/>
    <cellStyle name="Normalny 2 3 3 2 2 2 2 3 8" xfId="49052" xr:uid="{00000000-0005-0000-0000-00009F490000}"/>
    <cellStyle name="Normalny 2 3 3 2 2 2 2 4" xfId="3258" xr:uid="{00000000-0005-0000-0000-0000A0490000}"/>
    <cellStyle name="Normalny 2 3 3 2 2 2 2 4 2" xfId="6554" xr:uid="{00000000-0005-0000-0000-0000A1490000}"/>
    <cellStyle name="Normalny 2 3 3 2 2 2 2 4 2 2" xfId="13146" xr:uid="{00000000-0005-0000-0000-0000A2490000}"/>
    <cellStyle name="Normalny 2 3 3 2 2 2 2 4 2 3" xfId="21152" xr:uid="{00000000-0005-0000-0000-0000A3490000}"/>
    <cellStyle name="Normalny 2 3 3 2 2 2 2 4 2 4" xfId="29157" xr:uid="{00000000-0005-0000-0000-0000A4490000}"/>
    <cellStyle name="Normalny 2 3 3 2 2 2 2 4 2 5" xfId="37162" xr:uid="{00000000-0005-0000-0000-0000A5490000}"/>
    <cellStyle name="Normalny 2 3 3 2 2 2 2 4 2 6" xfId="45167" xr:uid="{00000000-0005-0000-0000-0000A6490000}"/>
    <cellStyle name="Normalny 2 3 3 2 2 2 2 4 2 7" xfId="53172" xr:uid="{00000000-0005-0000-0000-0000A7490000}"/>
    <cellStyle name="Normalny 2 3 3 2 2 2 2 4 3" xfId="9850" xr:uid="{00000000-0005-0000-0000-0000A8490000}"/>
    <cellStyle name="Normalny 2 3 3 2 2 2 2 4 4" xfId="17856" xr:uid="{00000000-0005-0000-0000-0000A9490000}"/>
    <cellStyle name="Normalny 2 3 3 2 2 2 2 4 5" xfId="25861" xr:uid="{00000000-0005-0000-0000-0000AA490000}"/>
    <cellStyle name="Normalny 2 3 3 2 2 2 2 4 6" xfId="33866" xr:uid="{00000000-0005-0000-0000-0000AB490000}"/>
    <cellStyle name="Normalny 2 3 3 2 2 2 2 4 7" xfId="41871" xr:uid="{00000000-0005-0000-0000-0000AC490000}"/>
    <cellStyle name="Normalny 2 3 3 2 2 2 2 4 8" xfId="49876" xr:uid="{00000000-0005-0000-0000-0000AD490000}"/>
    <cellStyle name="Normalny 2 3 3 2 2 2 2 5" xfId="4082" xr:uid="{00000000-0005-0000-0000-0000AE490000}"/>
    <cellStyle name="Normalny 2 3 3 2 2 2 2 5 2" xfId="10674" xr:uid="{00000000-0005-0000-0000-0000AF490000}"/>
    <cellStyle name="Normalny 2 3 3 2 2 2 2 5 3" xfId="18680" xr:uid="{00000000-0005-0000-0000-0000B0490000}"/>
    <cellStyle name="Normalny 2 3 3 2 2 2 2 5 4" xfId="26685" xr:uid="{00000000-0005-0000-0000-0000B1490000}"/>
    <cellStyle name="Normalny 2 3 3 2 2 2 2 5 5" xfId="34690" xr:uid="{00000000-0005-0000-0000-0000B2490000}"/>
    <cellStyle name="Normalny 2 3 3 2 2 2 2 5 6" xfId="42695" xr:uid="{00000000-0005-0000-0000-0000B3490000}"/>
    <cellStyle name="Normalny 2 3 3 2 2 2 2 5 7" xfId="50700" xr:uid="{00000000-0005-0000-0000-0000B4490000}"/>
    <cellStyle name="Normalny 2 3 3 2 2 2 2 6" xfId="14360" xr:uid="{00000000-0005-0000-0000-0000B5490000}"/>
    <cellStyle name="Normalny 2 3 3 2 2 2 2 6 2" xfId="22365" xr:uid="{00000000-0005-0000-0000-0000B6490000}"/>
    <cellStyle name="Normalny 2 3 3 2 2 2 2 6 3" xfId="30370" xr:uid="{00000000-0005-0000-0000-0000B7490000}"/>
    <cellStyle name="Normalny 2 3 3 2 2 2 2 6 4" xfId="38375" xr:uid="{00000000-0005-0000-0000-0000B8490000}"/>
    <cellStyle name="Normalny 2 3 3 2 2 2 2 6 5" xfId="46380" xr:uid="{00000000-0005-0000-0000-0000B9490000}"/>
    <cellStyle name="Normalny 2 3 3 2 2 2 2 6 6" xfId="54385" xr:uid="{00000000-0005-0000-0000-0000BA490000}"/>
    <cellStyle name="Normalny 2 3 3 2 2 2 2 7" xfId="7378" xr:uid="{00000000-0005-0000-0000-0000BB490000}"/>
    <cellStyle name="Normalny 2 3 3 2 2 2 2 8" xfId="15384" xr:uid="{00000000-0005-0000-0000-0000BC490000}"/>
    <cellStyle name="Normalny 2 3 3 2 2 2 2 9" xfId="23389" xr:uid="{00000000-0005-0000-0000-0000BD490000}"/>
    <cellStyle name="Normalny 2 3 3 2 2 2 3" xfId="1198" xr:uid="{00000000-0005-0000-0000-0000BE490000}"/>
    <cellStyle name="Normalny 2 3 3 2 2 2 3 2" xfId="4494" xr:uid="{00000000-0005-0000-0000-0000BF490000}"/>
    <cellStyle name="Normalny 2 3 3 2 2 2 3 2 2" xfId="11086" xr:uid="{00000000-0005-0000-0000-0000C0490000}"/>
    <cellStyle name="Normalny 2 3 3 2 2 2 3 2 3" xfId="19092" xr:uid="{00000000-0005-0000-0000-0000C1490000}"/>
    <cellStyle name="Normalny 2 3 3 2 2 2 3 2 4" xfId="27097" xr:uid="{00000000-0005-0000-0000-0000C2490000}"/>
    <cellStyle name="Normalny 2 3 3 2 2 2 3 2 5" xfId="35102" xr:uid="{00000000-0005-0000-0000-0000C3490000}"/>
    <cellStyle name="Normalny 2 3 3 2 2 2 3 2 6" xfId="43107" xr:uid="{00000000-0005-0000-0000-0000C4490000}"/>
    <cellStyle name="Normalny 2 3 3 2 2 2 3 2 7" xfId="51112" xr:uid="{00000000-0005-0000-0000-0000C5490000}"/>
    <cellStyle name="Normalny 2 3 3 2 2 2 3 3" xfId="7790" xr:uid="{00000000-0005-0000-0000-0000C6490000}"/>
    <cellStyle name="Normalny 2 3 3 2 2 2 3 4" xfId="15796" xr:uid="{00000000-0005-0000-0000-0000C7490000}"/>
    <cellStyle name="Normalny 2 3 3 2 2 2 3 5" xfId="23801" xr:uid="{00000000-0005-0000-0000-0000C8490000}"/>
    <cellStyle name="Normalny 2 3 3 2 2 2 3 6" xfId="31806" xr:uid="{00000000-0005-0000-0000-0000C9490000}"/>
    <cellStyle name="Normalny 2 3 3 2 2 2 3 7" xfId="39811" xr:uid="{00000000-0005-0000-0000-0000CA490000}"/>
    <cellStyle name="Normalny 2 3 3 2 2 2 3 8" xfId="47816" xr:uid="{00000000-0005-0000-0000-0000CB490000}"/>
    <cellStyle name="Normalny 2 3 3 2 2 2 4" xfId="2022" xr:uid="{00000000-0005-0000-0000-0000CC490000}"/>
    <cellStyle name="Normalny 2 3 3 2 2 2 4 2" xfId="5318" xr:uid="{00000000-0005-0000-0000-0000CD490000}"/>
    <cellStyle name="Normalny 2 3 3 2 2 2 4 2 2" xfId="11910" xr:uid="{00000000-0005-0000-0000-0000CE490000}"/>
    <cellStyle name="Normalny 2 3 3 2 2 2 4 2 3" xfId="19916" xr:uid="{00000000-0005-0000-0000-0000CF490000}"/>
    <cellStyle name="Normalny 2 3 3 2 2 2 4 2 4" xfId="27921" xr:uid="{00000000-0005-0000-0000-0000D0490000}"/>
    <cellStyle name="Normalny 2 3 3 2 2 2 4 2 5" xfId="35926" xr:uid="{00000000-0005-0000-0000-0000D1490000}"/>
    <cellStyle name="Normalny 2 3 3 2 2 2 4 2 6" xfId="43931" xr:uid="{00000000-0005-0000-0000-0000D2490000}"/>
    <cellStyle name="Normalny 2 3 3 2 2 2 4 2 7" xfId="51936" xr:uid="{00000000-0005-0000-0000-0000D3490000}"/>
    <cellStyle name="Normalny 2 3 3 2 2 2 4 3" xfId="8614" xr:uid="{00000000-0005-0000-0000-0000D4490000}"/>
    <cellStyle name="Normalny 2 3 3 2 2 2 4 4" xfId="16620" xr:uid="{00000000-0005-0000-0000-0000D5490000}"/>
    <cellStyle name="Normalny 2 3 3 2 2 2 4 5" xfId="24625" xr:uid="{00000000-0005-0000-0000-0000D6490000}"/>
    <cellStyle name="Normalny 2 3 3 2 2 2 4 6" xfId="32630" xr:uid="{00000000-0005-0000-0000-0000D7490000}"/>
    <cellStyle name="Normalny 2 3 3 2 2 2 4 7" xfId="40635" xr:uid="{00000000-0005-0000-0000-0000D8490000}"/>
    <cellStyle name="Normalny 2 3 3 2 2 2 4 8" xfId="48640" xr:uid="{00000000-0005-0000-0000-0000D9490000}"/>
    <cellStyle name="Normalny 2 3 3 2 2 2 5" xfId="2846" xr:uid="{00000000-0005-0000-0000-0000DA490000}"/>
    <cellStyle name="Normalny 2 3 3 2 2 2 5 2" xfId="6142" xr:uid="{00000000-0005-0000-0000-0000DB490000}"/>
    <cellStyle name="Normalny 2 3 3 2 2 2 5 2 2" xfId="12734" xr:uid="{00000000-0005-0000-0000-0000DC490000}"/>
    <cellStyle name="Normalny 2 3 3 2 2 2 5 2 3" xfId="20740" xr:uid="{00000000-0005-0000-0000-0000DD490000}"/>
    <cellStyle name="Normalny 2 3 3 2 2 2 5 2 4" xfId="28745" xr:uid="{00000000-0005-0000-0000-0000DE490000}"/>
    <cellStyle name="Normalny 2 3 3 2 2 2 5 2 5" xfId="36750" xr:uid="{00000000-0005-0000-0000-0000DF490000}"/>
    <cellStyle name="Normalny 2 3 3 2 2 2 5 2 6" xfId="44755" xr:uid="{00000000-0005-0000-0000-0000E0490000}"/>
    <cellStyle name="Normalny 2 3 3 2 2 2 5 2 7" xfId="52760" xr:uid="{00000000-0005-0000-0000-0000E1490000}"/>
    <cellStyle name="Normalny 2 3 3 2 2 2 5 3" xfId="9438" xr:uid="{00000000-0005-0000-0000-0000E2490000}"/>
    <cellStyle name="Normalny 2 3 3 2 2 2 5 4" xfId="17444" xr:uid="{00000000-0005-0000-0000-0000E3490000}"/>
    <cellStyle name="Normalny 2 3 3 2 2 2 5 5" xfId="25449" xr:uid="{00000000-0005-0000-0000-0000E4490000}"/>
    <cellStyle name="Normalny 2 3 3 2 2 2 5 6" xfId="33454" xr:uid="{00000000-0005-0000-0000-0000E5490000}"/>
    <cellStyle name="Normalny 2 3 3 2 2 2 5 7" xfId="41459" xr:uid="{00000000-0005-0000-0000-0000E6490000}"/>
    <cellStyle name="Normalny 2 3 3 2 2 2 5 8" xfId="49464" xr:uid="{00000000-0005-0000-0000-0000E7490000}"/>
    <cellStyle name="Normalny 2 3 3 2 2 2 6" xfId="3670" xr:uid="{00000000-0005-0000-0000-0000E8490000}"/>
    <cellStyle name="Normalny 2 3 3 2 2 2 6 2" xfId="10262" xr:uid="{00000000-0005-0000-0000-0000E9490000}"/>
    <cellStyle name="Normalny 2 3 3 2 2 2 6 3" xfId="18268" xr:uid="{00000000-0005-0000-0000-0000EA490000}"/>
    <cellStyle name="Normalny 2 3 3 2 2 2 6 4" xfId="26273" xr:uid="{00000000-0005-0000-0000-0000EB490000}"/>
    <cellStyle name="Normalny 2 3 3 2 2 2 6 5" xfId="34278" xr:uid="{00000000-0005-0000-0000-0000EC490000}"/>
    <cellStyle name="Normalny 2 3 3 2 2 2 6 6" xfId="42283" xr:uid="{00000000-0005-0000-0000-0000ED490000}"/>
    <cellStyle name="Normalny 2 3 3 2 2 2 6 7" xfId="50288" xr:uid="{00000000-0005-0000-0000-0000EE490000}"/>
    <cellStyle name="Normalny 2 3 3 2 2 2 7" xfId="13757" xr:uid="{00000000-0005-0000-0000-0000EF490000}"/>
    <cellStyle name="Normalny 2 3 3 2 2 2 7 2" xfId="21762" xr:uid="{00000000-0005-0000-0000-0000F0490000}"/>
    <cellStyle name="Normalny 2 3 3 2 2 2 7 3" xfId="29767" xr:uid="{00000000-0005-0000-0000-0000F1490000}"/>
    <cellStyle name="Normalny 2 3 3 2 2 2 7 4" xfId="37772" xr:uid="{00000000-0005-0000-0000-0000F2490000}"/>
    <cellStyle name="Normalny 2 3 3 2 2 2 7 5" xfId="45777" xr:uid="{00000000-0005-0000-0000-0000F3490000}"/>
    <cellStyle name="Normalny 2 3 3 2 2 2 7 6" xfId="53782" xr:uid="{00000000-0005-0000-0000-0000F4490000}"/>
    <cellStyle name="Normalny 2 3 3 2 2 2 8" xfId="6966" xr:uid="{00000000-0005-0000-0000-0000F5490000}"/>
    <cellStyle name="Normalny 2 3 3 2 2 2 9" xfId="14972" xr:uid="{00000000-0005-0000-0000-0000F6490000}"/>
    <cellStyle name="Normalny 2 3 3 2 2 3" xfId="580" xr:uid="{00000000-0005-0000-0000-0000F7490000}"/>
    <cellStyle name="Normalny 2 3 3 2 2 3 10" xfId="31188" xr:uid="{00000000-0005-0000-0000-0000F8490000}"/>
    <cellStyle name="Normalny 2 3 3 2 2 3 11" xfId="39193" xr:uid="{00000000-0005-0000-0000-0000F9490000}"/>
    <cellStyle name="Normalny 2 3 3 2 2 3 12" xfId="47198" xr:uid="{00000000-0005-0000-0000-0000FA490000}"/>
    <cellStyle name="Normalny 2 3 3 2 2 3 2" xfId="1404" xr:uid="{00000000-0005-0000-0000-0000FB490000}"/>
    <cellStyle name="Normalny 2 3 3 2 2 3 2 2" xfId="4700" xr:uid="{00000000-0005-0000-0000-0000FC490000}"/>
    <cellStyle name="Normalny 2 3 3 2 2 3 2 2 2" xfId="11292" xr:uid="{00000000-0005-0000-0000-0000FD490000}"/>
    <cellStyle name="Normalny 2 3 3 2 2 3 2 2 3" xfId="19298" xr:uid="{00000000-0005-0000-0000-0000FE490000}"/>
    <cellStyle name="Normalny 2 3 3 2 2 3 2 2 4" xfId="27303" xr:uid="{00000000-0005-0000-0000-0000FF490000}"/>
    <cellStyle name="Normalny 2 3 3 2 2 3 2 2 5" xfId="35308" xr:uid="{00000000-0005-0000-0000-0000004A0000}"/>
    <cellStyle name="Normalny 2 3 3 2 2 3 2 2 6" xfId="43313" xr:uid="{00000000-0005-0000-0000-0000014A0000}"/>
    <cellStyle name="Normalny 2 3 3 2 2 3 2 2 7" xfId="51318" xr:uid="{00000000-0005-0000-0000-0000024A0000}"/>
    <cellStyle name="Normalny 2 3 3 2 2 3 2 3" xfId="14563" xr:uid="{00000000-0005-0000-0000-0000034A0000}"/>
    <cellStyle name="Normalny 2 3 3 2 2 3 2 3 2" xfId="22568" xr:uid="{00000000-0005-0000-0000-0000044A0000}"/>
    <cellStyle name="Normalny 2 3 3 2 2 3 2 3 3" xfId="30573" xr:uid="{00000000-0005-0000-0000-0000054A0000}"/>
    <cellStyle name="Normalny 2 3 3 2 2 3 2 3 4" xfId="38578" xr:uid="{00000000-0005-0000-0000-0000064A0000}"/>
    <cellStyle name="Normalny 2 3 3 2 2 3 2 3 5" xfId="46583" xr:uid="{00000000-0005-0000-0000-0000074A0000}"/>
    <cellStyle name="Normalny 2 3 3 2 2 3 2 3 6" xfId="54588" xr:uid="{00000000-0005-0000-0000-0000084A0000}"/>
    <cellStyle name="Normalny 2 3 3 2 2 3 2 4" xfId="7996" xr:uid="{00000000-0005-0000-0000-0000094A0000}"/>
    <cellStyle name="Normalny 2 3 3 2 2 3 2 5" xfId="16002" xr:uid="{00000000-0005-0000-0000-00000A4A0000}"/>
    <cellStyle name="Normalny 2 3 3 2 2 3 2 6" xfId="24007" xr:uid="{00000000-0005-0000-0000-00000B4A0000}"/>
    <cellStyle name="Normalny 2 3 3 2 2 3 2 7" xfId="32012" xr:uid="{00000000-0005-0000-0000-00000C4A0000}"/>
    <cellStyle name="Normalny 2 3 3 2 2 3 2 8" xfId="40017" xr:uid="{00000000-0005-0000-0000-00000D4A0000}"/>
    <cellStyle name="Normalny 2 3 3 2 2 3 2 9" xfId="48022" xr:uid="{00000000-0005-0000-0000-00000E4A0000}"/>
    <cellStyle name="Normalny 2 3 3 2 2 3 3" xfId="2228" xr:uid="{00000000-0005-0000-0000-00000F4A0000}"/>
    <cellStyle name="Normalny 2 3 3 2 2 3 3 2" xfId="5524" xr:uid="{00000000-0005-0000-0000-0000104A0000}"/>
    <cellStyle name="Normalny 2 3 3 2 2 3 3 2 2" xfId="12116" xr:uid="{00000000-0005-0000-0000-0000114A0000}"/>
    <cellStyle name="Normalny 2 3 3 2 2 3 3 2 3" xfId="20122" xr:uid="{00000000-0005-0000-0000-0000124A0000}"/>
    <cellStyle name="Normalny 2 3 3 2 2 3 3 2 4" xfId="28127" xr:uid="{00000000-0005-0000-0000-0000134A0000}"/>
    <cellStyle name="Normalny 2 3 3 2 2 3 3 2 5" xfId="36132" xr:uid="{00000000-0005-0000-0000-0000144A0000}"/>
    <cellStyle name="Normalny 2 3 3 2 2 3 3 2 6" xfId="44137" xr:uid="{00000000-0005-0000-0000-0000154A0000}"/>
    <cellStyle name="Normalny 2 3 3 2 2 3 3 2 7" xfId="52142" xr:uid="{00000000-0005-0000-0000-0000164A0000}"/>
    <cellStyle name="Normalny 2 3 3 2 2 3 3 3" xfId="8820" xr:uid="{00000000-0005-0000-0000-0000174A0000}"/>
    <cellStyle name="Normalny 2 3 3 2 2 3 3 4" xfId="16826" xr:uid="{00000000-0005-0000-0000-0000184A0000}"/>
    <cellStyle name="Normalny 2 3 3 2 2 3 3 5" xfId="24831" xr:uid="{00000000-0005-0000-0000-0000194A0000}"/>
    <cellStyle name="Normalny 2 3 3 2 2 3 3 6" xfId="32836" xr:uid="{00000000-0005-0000-0000-00001A4A0000}"/>
    <cellStyle name="Normalny 2 3 3 2 2 3 3 7" xfId="40841" xr:uid="{00000000-0005-0000-0000-00001B4A0000}"/>
    <cellStyle name="Normalny 2 3 3 2 2 3 3 8" xfId="48846" xr:uid="{00000000-0005-0000-0000-00001C4A0000}"/>
    <cellStyle name="Normalny 2 3 3 2 2 3 4" xfId="3052" xr:uid="{00000000-0005-0000-0000-00001D4A0000}"/>
    <cellStyle name="Normalny 2 3 3 2 2 3 4 2" xfId="6348" xr:uid="{00000000-0005-0000-0000-00001E4A0000}"/>
    <cellStyle name="Normalny 2 3 3 2 2 3 4 2 2" xfId="12940" xr:uid="{00000000-0005-0000-0000-00001F4A0000}"/>
    <cellStyle name="Normalny 2 3 3 2 2 3 4 2 3" xfId="20946" xr:uid="{00000000-0005-0000-0000-0000204A0000}"/>
    <cellStyle name="Normalny 2 3 3 2 2 3 4 2 4" xfId="28951" xr:uid="{00000000-0005-0000-0000-0000214A0000}"/>
    <cellStyle name="Normalny 2 3 3 2 2 3 4 2 5" xfId="36956" xr:uid="{00000000-0005-0000-0000-0000224A0000}"/>
    <cellStyle name="Normalny 2 3 3 2 2 3 4 2 6" xfId="44961" xr:uid="{00000000-0005-0000-0000-0000234A0000}"/>
    <cellStyle name="Normalny 2 3 3 2 2 3 4 2 7" xfId="52966" xr:uid="{00000000-0005-0000-0000-0000244A0000}"/>
    <cellStyle name="Normalny 2 3 3 2 2 3 4 3" xfId="9644" xr:uid="{00000000-0005-0000-0000-0000254A0000}"/>
    <cellStyle name="Normalny 2 3 3 2 2 3 4 4" xfId="17650" xr:uid="{00000000-0005-0000-0000-0000264A0000}"/>
    <cellStyle name="Normalny 2 3 3 2 2 3 4 5" xfId="25655" xr:uid="{00000000-0005-0000-0000-0000274A0000}"/>
    <cellStyle name="Normalny 2 3 3 2 2 3 4 6" xfId="33660" xr:uid="{00000000-0005-0000-0000-0000284A0000}"/>
    <cellStyle name="Normalny 2 3 3 2 2 3 4 7" xfId="41665" xr:uid="{00000000-0005-0000-0000-0000294A0000}"/>
    <cellStyle name="Normalny 2 3 3 2 2 3 4 8" xfId="49670" xr:uid="{00000000-0005-0000-0000-00002A4A0000}"/>
    <cellStyle name="Normalny 2 3 3 2 2 3 5" xfId="3876" xr:uid="{00000000-0005-0000-0000-00002B4A0000}"/>
    <cellStyle name="Normalny 2 3 3 2 2 3 5 2" xfId="10468" xr:uid="{00000000-0005-0000-0000-00002C4A0000}"/>
    <cellStyle name="Normalny 2 3 3 2 2 3 5 3" xfId="18474" xr:uid="{00000000-0005-0000-0000-00002D4A0000}"/>
    <cellStyle name="Normalny 2 3 3 2 2 3 5 4" xfId="26479" xr:uid="{00000000-0005-0000-0000-00002E4A0000}"/>
    <cellStyle name="Normalny 2 3 3 2 2 3 5 5" xfId="34484" xr:uid="{00000000-0005-0000-0000-00002F4A0000}"/>
    <cellStyle name="Normalny 2 3 3 2 2 3 5 6" xfId="42489" xr:uid="{00000000-0005-0000-0000-0000304A0000}"/>
    <cellStyle name="Normalny 2 3 3 2 2 3 5 7" xfId="50494" xr:uid="{00000000-0005-0000-0000-0000314A0000}"/>
    <cellStyle name="Normalny 2 3 3 2 2 3 6" xfId="13960" xr:uid="{00000000-0005-0000-0000-0000324A0000}"/>
    <cellStyle name="Normalny 2 3 3 2 2 3 6 2" xfId="21965" xr:uid="{00000000-0005-0000-0000-0000334A0000}"/>
    <cellStyle name="Normalny 2 3 3 2 2 3 6 3" xfId="29970" xr:uid="{00000000-0005-0000-0000-0000344A0000}"/>
    <cellStyle name="Normalny 2 3 3 2 2 3 6 4" xfId="37975" xr:uid="{00000000-0005-0000-0000-0000354A0000}"/>
    <cellStyle name="Normalny 2 3 3 2 2 3 6 5" xfId="45980" xr:uid="{00000000-0005-0000-0000-0000364A0000}"/>
    <cellStyle name="Normalny 2 3 3 2 2 3 6 6" xfId="53985" xr:uid="{00000000-0005-0000-0000-0000374A0000}"/>
    <cellStyle name="Normalny 2 3 3 2 2 3 7" xfId="7172" xr:uid="{00000000-0005-0000-0000-0000384A0000}"/>
    <cellStyle name="Normalny 2 3 3 2 2 3 8" xfId="15178" xr:uid="{00000000-0005-0000-0000-0000394A0000}"/>
    <cellStyle name="Normalny 2 3 3 2 2 3 9" xfId="23183" xr:uid="{00000000-0005-0000-0000-00003A4A0000}"/>
    <cellStyle name="Normalny 2 3 3 2 2 4" xfId="992" xr:uid="{00000000-0005-0000-0000-00003B4A0000}"/>
    <cellStyle name="Normalny 2 3 3 2 2 4 2" xfId="4288" xr:uid="{00000000-0005-0000-0000-00003C4A0000}"/>
    <cellStyle name="Normalny 2 3 3 2 2 4 2 2" xfId="10880" xr:uid="{00000000-0005-0000-0000-00003D4A0000}"/>
    <cellStyle name="Normalny 2 3 3 2 2 4 2 3" xfId="18886" xr:uid="{00000000-0005-0000-0000-00003E4A0000}"/>
    <cellStyle name="Normalny 2 3 3 2 2 4 2 4" xfId="26891" xr:uid="{00000000-0005-0000-0000-00003F4A0000}"/>
    <cellStyle name="Normalny 2 3 3 2 2 4 2 5" xfId="34896" xr:uid="{00000000-0005-0000-0000-0000404A0000}"/>
    <cellStyle name="Normalny 2 3 3 2 2 4 2 6" xfId="42901" xr:uid="{00000000-0005-0000-0000-0000414A0000}"/>
    <cellStyle name="Normalny 2 3 3 2 2 4 2 7" xfId="50906" xr:uid="{00000000-0005-0000-0000-0000424A0000}"/>
    <cellStyle name="Normalny 2 3 3 2 2 4 3" xfId="14163" xr:uid="{00000000-0005-0000-0000-0000434A0000}"/>
    <cellStyle name="Normalny 2 3 3 2 2 4 3 2" xfId="22168" xr:uid="{00000000-0005-0000-0000-0000444A0000}"/>
    <cellStyle name="Normalny 2 3 3 2 2 4 3 3" xfId="30173" xr:uid="{00000000-0005-0000-0000-0000454A0000}"/>
    <cellStyle name="Normalny 2 3 3 2 2 4 3 4" xfId="38178" xr:uid="{00000000-0005-0000-0000-0000464A0000}"/>
    <cellStyle name="Normalny 2 3 3 2 2 4 3 5" xfId="46183" xr:uid="{00000000-0005-0000-0000-0000474A0000}"/>
    <cellStyle name="Normalny 2 3 3 2 2 4 3 6" xfId="54188" xr:uid="{00000000-0005-0000-0000-0000484A0000}"/>
    <cellStyle name="Normalny 2 3 3 2 2 4 4" xfId="7584" xr:uid="{00000000-0005-0000-0000-0000494A0000}"/>
    <cellStyle name="Normalny 2 3 3 2 2 4 5" xfId="15590" xr:uid="{00000000-0005-0000-0000-00004A4A0000}"/>
    <cellStyle name="Normalny 2 3 3 2 2 4 6" xfId="23595" xr:uid="{00000000-0005-0000-0000-00004B4A0000}"/>
    <cellStyle name="Normalny 2 3 3 2 2 4 7" xfId="31600" xr:uid="{00000000-0005-0000-0000-00004C4A0000}"/>
    <cellStyle name="Normalny 2 3 3 2 2 4 8" xfId="39605" xr:uid="{00000000-0005-0000-0000-00004D4A0000}"/>
    <cellStyle name="Normalny 2 3 3 2 2 4 9" xfId="47610" xr:uid="{00000000-0005-0000-0000-00004E4A0000}"/>
    <cellStyle name="Normalny 2 3 3 2 2 5" xfId="1816" xr:uid="{00000000-0005-0000-0000-00004F4A0000}"/>
    <cellStyle name="Normalny 2 3 3 2 2 5 2" xfId="5112" xr:uid="{00000000-0005-0000-0000-0000504A0000}"/>
    <cellStyle name="Normalny 2 3 3 2 2 5 2 2" xfId="11704" xr:uid="{00000000-0005-0000-0000-0000514A0000}"/>
    <cellStyle name="Normalny 2 3 3 2 2 5 2 3" xfId="19710" xr:uid="{00000000-0005-0000-0000-0000524A0000}"/>
    <cellStyle name="Normalny 2 3 3 2 2 5 2 4" xfId="27715" xr:uid="{00000000-0005-0000-0000-0000534A0000}"/>
    <cellStyle name="Normalny 2 3 3 2 2 5 2 5" xfId="35720" xr:uid="{00000000-0005-0000-0000-0000544A0000}"/>
    <cellStyle name="Normalny 2 3 3 2 2 5 2 6" xfId="43725" xr:uid="{00000000-0005-0000-0000-0000554A0000}"/>
    <cellStyle name="Normalny 2 3 3 2 2 5 2 7" xfId="51730" xr:uid="{00000000-0005-0000-0000-0000564A0000}"/>
    <cellStyle name="Normalny 2 3 3 2 2 5 3" xfId="13560" xr:uid="{00000000-0005-0000-0000-0000574A0000}"/>
    <cellStyle name="Normalny 2 3 3 2 2 5 3 2" xfId="21565" xr:uid="{00000000-0005-0000-0000-0000584A0000}"/>
    <cellStyle name="Normalny 2 3 3 2 2 5 3 3" xfId="29570" xr:uid="{00000000-0005-0000-0000-0000594A0000}"/>
    <cellStyle name="Normalny 2 3 3 2 2 5 3 4" xfId="37575" xr:uid="{00000000-0005-0000-0000-00005A4A0000}"/>
    <cellStyle name="Normalny 2 3 3 2 2 5 3 5" xfId="45580" xr:uid="{00000000-0005-0000-0000-00005B4A0000}"/>
    <cellStyle name="Normalny 2 3 3 2 2 5 3 6" xfId="53585" xr:uid="{00000000-0005-0000-0000-00005C4A0000}"/>
    <cellStyle name="Normalny 2 3 3 2 2 5 4" xfId="8408" xr:uid="{00000000-0005-0000-0000-00005D4A0000}"/>
    <cellStyle name="Normalny 2 3 3 2 2 5 5" xfId="16414" xr:uid="{00000000-0005-0000-0000-00005E4A0000}"/>
    <cellStyle name="Normalny 2 3 3 2 2 5 6" xfId="24419" xr:uid="{00000000-0005-0000-0000-00005F4A0000}"/>
    <cellStyle name="Normalny 2 3 3 2 2 5 7" xfId="32424" xr:uid="{00000000-0005-0000-0000-0000604A0000}"/>
    <cellStyle name="Normalny 2 3 3 2 2 5 8" xfId="40429" xr:uid="{00000000-0005-0000-0000-0000614A0000}"/>
    <cellStyle name="Normalny 2 3 3 2 2 5 9" xfId="48434" xr:uid="{00000000-0005-0000-0000-0000624A0000}"/>
    <cellStyle name="Normalny 2 3 3 2 2 6" xfId="2640" xr:uid="{00000000-0005-0000-0000-0000634A0000}"/>
    <cellStyle name="Normalny 2 3 3 2 2 6 2" xfId="5936" xr:uid="{00000000-0005-0000-0000-0000644A0000}"/>
    <cellStyle name="Normalny 2 3 3 2 2 6 2 2" xfId="12528" xr:uid="{00000000-0005-0000-0000-0000654A0000}"/>
    <cellStyle name="Normalny 2 3 3 2 2 6 2 3" xfId="20534" xr:uid="{00000000-0005-0000-0000-0000664A0000}"/>
    <cellStyle name="Normalny 2 3 3 2 2 6 2 4" xfId="28539" xr:uid="{00000000-0005-0000-0000-0000674A0000}"/>
    <cellStyle name="Normalny 2 3 3 2 2 6 2 5" xfId="36544" xr:uid="{00000000-0005-0000-0000-0000684A0000}"/>
    <cellStyle name="Normalny 2 3 3 2 2 6 2 6" xfId="44549" xr:uid="{00000000-0005-0000-0000-0000694A0000}"/>
    <cellStyle name="Normalny 2 3 3 2 2 6 2 7" xfId="52554" xr:uid="{00000000-0005-0000-0000-00006A4A0000}"/>
    <cellStyle name="Normalny 2 3 3 2 2 6 3" xfId="9232" xr:uid="{00000000-0005-0000-0000-00006B4A0000}"/>
    <cellStyle name="Normalny 2 3 3 2 2 6 4" xfId="17238" xr:uid="{00000000-0005-0000-0000-00006C4A0000}"/>
    <cellStyle name="Normalny 2 3 3 2 2 6 5" xfId="25243" xr:uid="{00000000-0005-0000-0000-00006D4A0000}"/>
    <cellStyle name="Normalny 2 3 3 2 2 6 6" xfId="33248" xr:uid="{00000000-0005-0000-0000-00006E4A0000}"/>
    <cellStyle name="Normalny 2 3 3 2 2 6 7" xfId="41253" xr:uid="{00000000-0005-0000-0000-00006F4A0000}"/>
    <cellStyle name="Normalny 2 3 3 2 2 6 8" xfId="49258" xr:uid="{00000000-0005-0000-0000-0000704A0000}"/>
    <cellStyle name="Normalny 2 3 3 2 2 7" xfId="3464" xr:uid="{00000000-0005-0000-0000-0000714A0000}"/>
    <cellStyle name="Normalny 2 3 3 2 2 7 2" xfId="10056" xr:uid="{00000000-0005-0000-0000-0000724A0000}"/>
    <cellStyle name="Normalny 2 3 3 2 2 7 3" xfId="18062" xr:uid="{00000000-0005-0000-0000-0000734A0000}"/>
    <cellStyle name="Normalny 2 3 3 2 2 7 4" xfId="26067" xr:uid="{00000000-0005-0000-0000-0000744A0000}"/>
    <cellStyle name="Normalny 2 3 3 2 2 7 5" xfId="34072" xr:uid="{00000000-0005-0000-0000-0000754A0000}"/>
    <cellStyle name="Normalny 2 3 3 2 2 7 6" xfId="42077" xr:uid="{00000000-0005-0000-0000-0000764A0000}"/>
    <cellStyle name="Normalny 2 3 3 2 2 7 7" xfId="50082" xr:uid="{00000000-0005-0000-0000-0000774A0000}"/>
    <cellStyle name="Normalny 2 3 3 2 2 8" xfId="13354" xr:uid="{00000000-0005-0000-0000-0000784A0000}"/>
    <cellStyle name="Normalny 2 3 3 2 2 8 2" xfId="21359" xr:uid="{00000000-0005-0000-0000-0000794A0000}"/>
    <cellStyle name="Normalny 2 3 3 2 2 8 3" xfId="29364" xr:uid="{00000000-0005-0000-0000-00007A4A0000}"/>
    <cellStyle name="Normalny 2 3 3 2 2 8 4" xfId="37369" xr:uid="{00000000-0005-0000-0000-00007B4A0000}"/>
    <cellStyle name="Normalny 2 3 3 2 2 8 5" xfId="45374" xr:uid="{00000000-0005-0000-0000-00007C4A0000}"/>
    <cellStyle name="Normalny 2 3 3 2 2 8 6" xfId="53379" xr:uid="{00000000-0005-0000-0000-00007D4A0000}"/>
    <cellStyle name="Normalny 2 3 3 2 2 9" xfId="6760" xr:uid="{00000000-0005-0000-0000-00007E4A0000}"/>
    <cellStyle name="Normalny 2 3 3 2 3" xfId="277" xr:uid="{00000000-0005-0000-0000-00007F4A0000}"/>
    <cellStyle name="Normalny 2 3 3 2 3 10" xfId="22880" xr:uid="{00000000-0005-0000-0000-0000804A0000}"/>
    <cellStyle name="Normalny 2 3 3 2 3 11" xfId="30885" xr:uid="{00000000-0005-0000-0000-0000814A0000}"/>
    <cellStyle name="Normalny 2 3 3 2 3 12" xfId="38890" xr:uid="{00000000-0005-0000-0000-0000824A0000}"/>
    <cellStyle name="Normalny 2 3 3 2 3 13" xfId="46895" xr:uid="{00000000-0005-0000-0000-0000834A0000}"/>
    <cellStyle name="Normalny 2 3 3 2 3 2" xfId="689" xr:uid="{00000000-0005-0000-0000-0000844A0000}"/>
    <cellStyle name="Normalny 2 3 3 2 3 2 10" xfId="31297" xr:uid="{00000000-0005-0000-0000-0000854A0000}"/>
    <cellStyle name="Normalny 2 3 3 2 3 2 11" xfId="39302" xr:uid="{00000000-0005-0000-0000-0000864A0000}"/>
    <cellStyle name="Normalny 2 3 3 2 3 2 12" xfId="47307" xr:uid="{00000000-0005-0000-0000-0000874A0000}"/>
    <cellStyle name="Normalny 2 3 3 2 3 2 2" xfId="1513" xr:uid="{00000000-0005-0000-0000-0000884A0000}"/>
    <cellStyle name="Normalny 2 3 3 2 3 2 2 2" xfId="4809" xr:uid="{00000000-0005-0000-0000-0000894A0000}"/>
    <cellStyle name="Normalny 2 3 3 2 3 2 2 2 2" xfId="11401" xr:uid="{00000000-0005-0000-0000-00008A4A0000}"/>
    <cellStyle name="Normalny 2 3 3 2 3 2 2 2 3" xfId="19407" xr:uid="{00000000-0005-0000-0000-00008B4A0000}"/>
    <cellStyle name="Normalny 2 3 3 2 3 2 2 2 4" xfId="27412" xr:uid="{00000000-0005-0000-0000-00008C4A0000}"/>
    <cellStyle name="Normalny 2 3 3 2 3 2 2 2 5" xfId="35417" xr:uid="{00000000-0005-0000-0000-00008D4A0000}"/>
    <cellStyle name="Normalny 2 3 3 2 3 2 2 2 6" xfId="43422" xr:uid="{00000000-0005-0000-0000-00008E4A0000}"/>
    <cellStyle name="Normalny 2 3 3 2 3 2 2 2 7" xfId="51427" xr:uid="{00000000-0005-0000-0000-00008F4A0000}"/>
    <cellStyle name="Normalny 2 3 3 2 3 2 2 3" xfId="8105" xr:uid="{00000000-0005-0000-0000-0000904A0000}"/>
    <cellStyle name="Normalny 2 3 3 2 3 2 2 4" xfId="16111" xr:uid="{00000000-0005-0000-0000-0000914A0000}"/>
    <cellStyle name="Normalny 2 3 3 2 3 2 2 5" xfId="24116" xr:uid="{00000000-0005-0000-0000-0000924A0000}"/>
    <cellStyle name="Normalny 2 3 3 2 3 2 2 6" xfId="32121" xr:uid="{00000000-0005-0000-0000-0000934A0000}"/>
    <cellStyle name="Normalny 2 3 3 2 3 2 2 7" xfId="40126" xr:uid="{00000000-0005-0000-0000-0000944A0000}"/>
    <cellStyle name="Normalny 2 3 3 2 3 2 2 8" xfId="48131" xr:uid="{00000000-0005-0000-0000-0000954A0000}"/>
    <cellStyle name="Normalny 2 3 3 2 3 2 3" xfId="2337" xr:uid="{00000000-0005-0000-0000-0000964A0000}"/>
    <cellStyle name="Normalny 2 3 3 2 3 2 3 2" xfId="5633" xr:uid="{00000000-0005-0000-0000-0000974A0000}"/>
    <cellStyle name="Normalny 2 3 3 2 3 2 3 2 2" xfId="12225" xr:uid="{00000000-0005-0000-0000-0000984A0000}"/>
    <cellStyle name="Normalny 2 3 3 2 3 2 3 2 3" xfId="20231" xr:uid="{00000000-0005-0000-0000-0000994A0000}"/>
    <cellStyle name="Normalny 2 3 3 2 3 2 3 2 4" xfId="28236" xr:uid="{00000000-0005-0000-0000-00009A4A0000}"/>
    <cellStyle name="Normalny 2 3 3 2 3 2 3 2 5" xfId="36241" xr:uid="{00000000-0005-0000-0000-00009B4A0000}"/>
    <cellStyle name="Normalny 2 3 3 2 3 2 3 2 6" xfId="44246" xr:uid="{00000000-0005-0000-0000-00009C4A0000}"/>
    <cellStyle name="Normalny 2 3 3 2 3 2 3 2 7" xfId="52251" xr:uid="{00000000-0005-0000-0000-00009D4A0000}"/>
    <cellStyle name="Normalny 2 3 3 2 3 2 3 3" xfId="8929" xr:uid="{00000000-0005-0000-0000-00009E4A0000}"/>
    <cellStyle name="Normalny 2 3 3 2 3 2 3 4" xfId="16935" xr:uid="{00000000-0005-0000-0000-00009F4A0000}"/>
    <cellStyle name="Normalny 2 3 3 2 3 2 3 5" xfId="24940" xr:uid="{00000000-0005-0000-0000-0000A04A0000}"/>
    <cellStyle name="Normalny 2 3 3 2 3 2 3 6" xfId="32945" xr:uid="{00000000-0005-0000-0000-0000A14A0000}"/>
    <cellStyle name="Normalny 2 3 3 2 3 2 3 7" xfId="40950" xr:uid="{00000000-0005-0000-0000-0000A24A0000}"/>
    <cellStyle name="Normalny 2 3 3 2 3 2 3 8" xfId="48955" xr:uid="{00000000-0005-0000-0000-0000A34A0000}"/>
    <cellStyle name="Normalny 2 3 3 2 3 2 4" xfId="3161" xr:uid="{00000000-0005-0000-0000-0000A44A0000}"/>
    <cellStyle name="Normalny 2 3 3 2 3 2 4 2" xfId="6457" xr:uid="{00000000-0005-0000-0000-0000A54A0000}"/>
    <cellStyle name="Normalny 2 3 3 2 3 2 4 2 2" xfId="13049" xr:uid="{00000000-0005-0000-0000-0000A64A0000}"/>
    <cellStyle name="Normalny 2 3 3 2 3 2 4 2 3" xfId="21055" xr:uid="{00000000-0005-0000-0000-0000A74A0000}"/>
    <cellStyle name="Normalny 2 3 3 2 3 2 4 2 4" xfId="29060" xr:uid="{00000000-0005-0000-0000-0000A84A0000}"/>
    <cellStyle name="Normalny 2 3 3 2 3 2 4 2 5" xfId="37065" xr:uid="{00000000-0005-0000-0000-0000A94A0000}"/>
    <cellStyle name="Normalny 2 3 3 2 3 2 4 2 6" xfId="45070" xr:uid="{00000000-0005-0000-0000-0000AA4A0000}"/>
    <cellStyle name="Normalny 2 3 3 2 3 2 4 2 7" xfId="53075" xr:uid="{00000000-0005-0000-0000-0000AB4A0000}"/>
    <cellStyle name="Normalny 2 3 3 2 3 2 4 3" xfId="9753" xr:uid="{00000000-0005-0000-0000-0000AC4A0000}"/>
    <cellStyle name="Normalny 2 3 3 2 3 2 4 4" xfId="17759" xr:uid="{00000000-0005-0000-0000-0000AD4A0000}"/>
    <cellStyle name="Normalny 2 3 3 2 3 2 4 5" xfId="25764" xr:uid="{00000000-0005-0000-0000-0000AE4A0000}"/>
    <cellStyle name="Normalny 2 3 3 2 3 2 4 6" xfId="33769" xr:uid="{00000000-0005-0000-0000-0000AF4A0000}"/>
    <cellStyle name="Normalny 2 3 3 2 3 2 4 7" xfId="41774" xr:uid="{00000000-0005-0000-0000-0000B04A0000}"/>
    <cellStyle name="Normalny 2 3 3 2 3 2 4 8" xfId="49779" xr:uid="{00000000-0005-0000-0000-0000B14A0000}"/>
    <cellStyle name="Normalny 2 3 3 2 3 2 5" xfId="3985" xr:uid="{00000000-0005-0000-0000-0000B24A0000}"/>
    <cellStyle name="Normalny 2 3 3 2 3 2 5 2" xfId="10577" xr:uid="{00000000-0005-0000-0000-0000B34A0000}"/>
    <cellStyle name="Normalny 2 3 3 2 3 2 5 3" xfId="18583" xr:uid="{00000000-0005-0000-0000-0000B44A0000}"/>
    <cellStyle name="Normalny 2 3 3 2 3 2 5 4" xfId="26588" xr:uid="{00000000-0005-0000-0000-0000B54A0000}"/>
    <cellStyle name="Normalny 2 3 3 2 3 2 5 5" xfId="34593" xr:uid="{00000000-0005-0000-0000-0000B64A0000}"/>
    <cellStyle name="Normalny 2 3 3 2 3 2 5 6" xfId="42598" xr:uid="{00000000-0005-0000-0000-0000B74A0000}"/>
    <cellStyle name="Normalny 2 3 3 2 3 2 5 7" xfId="50603" xr:uid="{00000000-0005-0000-0000-0000B84A0000}"/>
    <cellStyle name="Normalny 2 3 3 2 3 2 6" xfId="14263" xr:uid="{00000000-0005-0000-0000-0000B94A0000}"/>
    <cellStyle name="Normalny 2 3 3 2 3 2 6 2" xfId="22268" xr:uid="{00000000-0005-0000-0000-0000BA4A0000}"/>
    <cellStyle name="Normalny 2 3 3 2 3 2 6 3" xfId="30273" xr:uid="{00000000-0005-0000-0000-0000BB4A0000}"/>
    <cellStyle name="Normalny 2 3 3 2 3 2 6 4" xfId="38278" xr:uid="{00000000-0005-0000-0000-0000BC4A0000}"/>
    <cellStyle name="Normalny 2 3 3 2 3 2 6 5" xfId="46283" xr:uid="{00000000-0005-0000-0000-0000BD4A0000}"/>
    <cellStyle name="Normalny 2 3 3 2 3 2 6 6" xfId="54288" xr:uid="{00000000-0005-0000-0000-0000BE4A0000}"/>
    <cellStyle name="Normalny 2 3 3 2 3 2 7" xfId="7281" xr:uid="{00000000-0005-0000-0000-0000BF4A0000}"/>
    <cellStyle name="Normalny 2 3 3 2 3 2 8" xfId="15287" xr:uid="{00000000-0005-0000-0000-0000C04A0000}"/>
    <cellStyle name="Normalny 2 3 3 2 3 2 9" xfId="23292" xr:uid="{00000000-0005-0000-0000-0000C14A0000}"/>
    <cellStyle name="Normalny 2 3 3 2 3 3" xfId="1101" xr:uid="{00000000-0005-0000-0000-0000C24A0000}"/>
    <cellStyle name="Normalny 2 3 3 2 3 3 2" xfId="4397" xr:uid="{00000000-0005-0000-0000-0000C34A0000}"/>
    <cellStyle name="Normalny 2 3 3 2 3 3 2 2" xfId="10989" xr:uid="{00000000-0005-0000-0000-0000C44A0000}"/>
    <cellStyle name="Normalny 2 3 3 2 3 3 2 3" xfId="18995" xr:uid="{00000000-0005-0000-0000-0000C54A0000}"/>
    <cellStyle name="Normalny 2 3 3 2 3 3 2 4" xfId="27000" xr:uid="{00000000-0005-0000-0000-0000C64A0000}"/>
    <cellStyle name="Normalny 2 3 3 2 3 3 2 5" xfId="35005" xr:uid="{00000000-0005-0000-0000-0000C74A0000}"/>
    <cellStyle name="Normalny 2 3 3 2 3 3 2 6" xfId="43010" xr:uid="{00000000-0005-0000-0000-0000C84A0000}"/>
    <cellStyle name="Normalny 2 3 3 2 3 3 2 7" xfId="51015" xr:uid="{00000000-0005-0000-0000-0000C94A0000}"/>
    <cellStyle name="Normalny 2 3 3 2 3 3 3" xfId="7693" xr:uid="{00000000-0005-0000-0000-0000CA4A0000}"/>
    <cellStyle name="Normalny 2 3 3 2 3 3 4" xfId="15699" xr:uid="{00000000-0005-0000-0000-0000CB4A0000}"/>
    <cellStyle name="Normalny 2 3 3 2 3 3 5" xfId="23704" xr:uid="{00000000-0005-0000-0000-0000CC4A0000}"/>
    <cellStyle name="Normalny 2 3 3 2 3 3 6" xfId="31709" xr:uid="{00000000-0005-0000-0000-0000CD4A0000}"/>
    <cellStyle name="Normalny 2 3 3 2 3 3 7" xfId="39714" xr:uid="{00000000-0005-0000-0000-0000CE4A0000}"/>
    <cellStyle name="Normalny 2 3 3 2 3 3 8" xfId="47719" xr:uid="{00000000-0005-0000-0000-0000CF4A0000}"/>
    <cellStyle name="Normalny 2 3 3 2 3 4" xfId="1925" xr:uid="{00000000-0005-0000-0000-0000D04A0000}"/>
    <cellStyle name="Normalny 2 3 3 2 3 4 2" xfId="5221" xr:uid="{00000000-0005-0000-0000-0000D14A0000}"/>
    <cellStyle name="Normalny 2 3 3 2 3 4 2 2" xfId="11813" xr:uid="{00000000-0005-0000-0000-0000D24A0000}"/>
    <cellStyle name="Normalny 2 3 3 2 3 4 2 3" xfId="19819" xr:uid="{00000000-0005-0000-0000-0000D34A0000}"/>
    <cellStyle name="Normalny 2 3 3 2 3 4 2 4" xfId="27824" xr:uid="{00000000-0005-0000-0000-0000D44A0000}"/>
    <cellStyle name="Normalny 2 3 3 2 3 4 2 5" xfId="35829" xr:uid="{00000000-0005-0000-0000-0000D54A0000}"/>
    <cellStyle name="Normalny 2 3 3 2 3 4 2 6" xfId="43834" xr:uid="{00000000-0005-0000-0000-0000D64A0000}"/>
    <cellStyle name="Normalny 2 3 3 2 3 4 2 7" xfId="51839" xr:uid="{00000000-0005-0000-0000-0000D74A0000}"/>
    <cellStyle name="Normalny 2 3 3 2 3 4 3" xfId="8517" xr:uid="{00000000-0005-0000-0000-0000D84A0000}"/>
    <cellStyle name="Normalny 2 3 3 2 3 4 4" xfId="16523" xr:uid="{00000000-0005-0000-0000-0000D94A0000}"/>
    <cellStyle name="Normalny 2 3 3 2 3 4 5" xfId="24528" xr:uid="{00000000-0005-0000-0000-0000DA4A0000}"/>
    <cellStyle name="Normalny 2 3 3 2 3 4 6" xfId="32533" xr:uid="{00000000-0005-0000-0000-0000DB4A0000}"/>
    <cellStyle name="Normalny 2 3 3 2 3 4 7" xfId="40538" xr:uid="{00000000-0005-0000-0000-0000DC4A0000}"/>
    <cellStyle name="Normalny 2 3 3 2 3 4 8" xfId="48543" xr:uid="{00000000-0005-0000-0000-0000DD4A0000}"/>
    <cellStyle name="Normalny 2 3 3 2 3 5" xfId="2749" xr:uid="{00000000-0005-0000-0000-0000DE4A0000}"/>
    <cellStyle name="Normalny 2 3 3 2 3 5 2" xfId="6045" xr:uid="{00000000-0005-0000-0000-0000DF4A0000}"/>
    <cellStyle name="Normalny 2 3 3 2 3 5 2 2" xfId="12637" xr:uid="{00000000-0005-0000-0000-0000E04A0000}"/>
    <cellStyle name="Normalny 2 3 3 2 3 5 2 3" xfId="20643" xr:uid="{00000000-0005-0000-0000-0000E14A0000}"/>
    <cellStyle name="Normalny 2 3 3 2 3 5 2 4" xfId="28648" xr:uid="{00000000-0005-0000-0000-0000E24A0000}"/>
    <cellStyle name="Normalny 2 3 3 2 3 5 2 5" xfId="36653" xr:uid="{00000000-0005-0000-0000-0000E34A0000}"/>
    <cellStyle name="Normalny 2 3 3 2 3 5 2 6" xfId="44658" xr:uid="{00000000-0005-0000-0000-0000E44A0000}"/>
    <cellStyle name="Normalny 2 3 3 2 3 5 2 7" xfId="52663" xr:uid="{00000000-0005-0000-0000-0000E54A0000}"/>
    <cellStyle name="Normalny 2 3 3 2 3 5 3" xfId="9341" xr:uid="{00000000-0005-0000-0000-0000E64A0000}"/>
    <cellStyle name="Normalny 2 3 3 2 3 5 4" xfId="17347" xr:uid="{00000000-0005-0000-0000-0000E74A0000}"/>
    <cellStyle name="Normalny 2 3 3 2 3 5 5" xfId="25352" xr:uid="{00000000-0005-0000-0000-0000E84A0000}"/>
    <cellStyle name="Normalny 2 3 3 2 3 5 6" xfId="33357" xr:uid="{00000000-0005-0000-0000-0000E94A0000}"/>
    <cellStyle name="Normalny 2 3 3 2 3 5 7" xfId="41362" xr:uid="{00000000-0005-0000-0000-0000EA4A0000}"/>
    <cellStyle name="Normalny 2 3 3 2 3 5 8" xfId="49367" xr:uid="{00000000-0005-0000-0000-0000EB4A0000}"/>
    <cellStyle name="Normalny 2 3 3 2 3 6" xfId="3573" xr:uid="{00000000-0005-0000-0000-0000EC4A0000}"/>
    <cellStyle name="Normalny 2 3 3 2 3 6 2" xfId="10165" xr:uid="{00000000-0005-0000-0000-0000ED4A0000}"/>
    <cellStyle name="Normalny 2 3 3 2 3 6 3" xfId="18171" xr:uid="{00000000-0005-0000-0000-0000EE4A0000}"/>
    <cellStyle name="Normalny 2 3 3 2 3 6 4" xfId="26176" xr:uid="{00000000-0005-0000-0000-0000EF4A0000}"/>
    <cellStyle name="Normalny 2 3 3 2 3 6 5" xfId="34181" xr:uid="{00000000-0005-0000-0000-0000F04A0000}"/>
    <cellStyle name="Normalny 2 3 3 2 3 6 6" xfId="42186" xr:uid="{00000000-0005-0000-0000-0000F14A0000}"/>
    <cellStyle name="Normalny 2 3 3 2 3 6 7" xfId="50191" xr:uid="{00000000-0005-0000-0000-0000F24A0000}"/>
    <cellStyle name="Normalny 2 3 3 2 3 7" xfId="13660" xr:uid="{00000000-0005-0000-0000-0000F34A0000}"/>
    <cellStyle name="Normalny 2 3 3 2 3 7 2" xfId="21665" xr:uid="{00000000-0005-0000-0000-0000F44A0000}"/>
    <cellStyle name="Normalny 2 3 3 2 3 7 3" xfId="29670" xr:uid="{00000000-0005-0000-0000-0000F54A0000}"/>
    <cellStyle name="Normalny 2 3 3 2 3 7 4" xfId="37675" xr:uid="{00000000-0005-0000-0000-0000F64A0000}"/>
    <cellStyle name="Normalny 2 3 3 2 3 7 5" xfId="45680" xr:uid="{00000000-0005-0000-0000-0000F74A0000}"/>
    <cellStyle name="Normalny 2 3 3 2 3 7 6" xfId="53685" xr:uid="{00000000-0005-0000-0000-0000F84A0000}"/>
    <cellStyle name="Normalny 2 3 3 2 3 8" xfId="6869" xr:uid="{00000000-0005-0000-0000-0000F94A0000}"/>
    <cellStyle name="Normalny 2 3 3 2 3 9" xfId="14875" xr:uid="{00000000-0005-0000-0000-0000FA4A0000}"/>
    <cellStyle name="Normalny 2 3 3 2 4" xfId="483" xr:uid="{00000000-0005-0000-0000-0000FB4A0000}"/>
    <cellStyle name="Normalny 2 3 3 2 4 10" xfId="31091" xr:uid="{00000000-0005-0000-0000-0000FC4A0000}"/>
    <cellStyle name="Normalny 2 3 3 2 4 11" xfId="39096" xr:uid="{00000000-0005-0000-0000-0000FD4A0000}"/>
    <cellStyle name="Normalny 2 3 3 2 4 12" xfId="47101" xr:uid="{00000000-0005-0000-0000-0000FE4A0000}"/>
    <cellStyle name="Normalny 2 3 3 2 4 2" xfId="1307" xr:uid="{00000000-0005-0000-0000-0000FF4A0000}"/>
    <cellStyle name="Normalny 2 3 3 2 4 2 2" xfId="4603" xr:uid="{00000000-0005-0000-0000-0000004B0000}"/>
    <cellStyle name="Normalny 2 3 3 2 4 2 2 2" xfId="11195" xr:uid="{00000000-0005-0000-0000-0000014B0000}"/>
    <cellStyle name="Normalny 2 3 3 2 4 2 2 3" xfId="19201" xr:uid="{00000000-0005-0000-0000-0000024B0000}"/>
    <cellStyle name="Normalny 2 3 3 2 4 2 2 4" xfId="27206" xr:uid="{00000000-0005-0000-0000-0000034B0000}"/>
    <cellStyle name="Normalny 2 3 3 2 4 2 2 5" xfId="35211" xr:uid="{00000000-0005-0000-0000-0000044B0000}"/>
    <cellStyle name="Normalny 2 3 3 2 4 2 2 6" xfId="43216" xr:uid="{00000000-0005-0000-0000-0000054B0000}"/>
    <cellStyle name="Normalny 2 3 3 2 4 2 2 7" xfId="51221" xr:uid="{00000000-0005-0000-0000-0000064B0000}"/>
    <cellStyle name="Normalny 2 3 3 2 4 2 3" xfId="14466" xr:uid="{00000000-0005-0000-0000-0000074B0000}"/>
    <cellStyle name="Normalny 2 3 3 2 4 2 3 2" xfId="22471" xr:uid="{00000000-0005-0000-0000-0000084B0000}"/>
    <cellStyle name="Normalny 2 3 3 2 4 2 3 3" xfId="30476" xr:uid="{00000000-0005-0000-0000-0000094B0000}"/>
    <cellStyle name="Normalny 2 3 3 2 4 2 3 4" xfId="38481" xr:uid="{00000000-0005-0000-0000-00000A4B0000}"/>
    <cellStyle name="Normalny 2 3 3 2 4 2 3 5" xfId="46486" xr:uid="{00000000-0005-0000-0000-00000B4B0000}"/>
    <cellStyle name="Normalny 2 3 3 2 4 2 3 6" xfId="54491" xr:uid="{00000000-0005-0000-0000-00000C4B0000}"/>
    <cellStyle name="Normalny 2 3 3 2 4 2 4" xfId="7899" xr:uid="{00000000-0005-0000-0000-00000D4B0000}"/>
    <cellStyle name="Normalny 2 3 3 2 4 2 5" xfId="15905" xr:uid="{00000000-0005-0000-0000-00000E4B0000}"/>
    <cellStyle name="Normalny 2 3 3 2 4 2 6" xfId="23910" xr:uid="{00000000-0005-0000-0000-00000F4B0000}"/>
    <cellStyle name="Normalny 2 3 3 2 4 2 7" xfId="31915" xr:uid="{00000000-0005-0000-0000-0000104B0000}"/>
    <cellStyle name="Normalny 2 3 3 2 4 2 8" xfId="39920" xr:uid="{00000000-0005-0000-0000-0000114B0000}"/>
    <cellStyle name="Normalny 2 3 3 2 4 2 9" xfId="47925" xr:uid="{00000000-0005-0000-0000-0000124B0000}"/>
    <cellStyle name="Normalny 2 3 3 2 4 3" xfId="2131" xr:uid="{00000000-0005-0000-0000-0000134B0000}"/>
    <cellStyle name="Normalny 2 3 3 2 4 3 2" xfId="5427" xr:uid="{00000000-0005-0000-0000-0000144B0000}"/>
    <cellStyle name="Normalny 2 3 3 2 4 3 2 2" xfId="12019" xr:uid="{00000000-0005-0000-0000-0000154B0000}"/>
    <cellStyle name="Normalny 2 3 3 2 4 3 2 3" xfId="20025" xr:uid="{00000000-0005-0000-0000-0000164B0000}"/>
    <cellStyle name="Normalny 2 3 3 2 4 3 2 4" xfId="28030" xr:uid="{00000000-0005-0000-0000-0000174B0000}"/>
    <cellStyle name="Normalny 2 3 3 2 4 3 2 5" xfId="36035" xr:uid="{00000000-0005-0000-0000-0000184B0000}"/>
    <cellStyle name="Normalny 2 3 3 2 4 3 2 6" xfId="44040" xr:uid="{00000000-0005-0000-0000-0000194B0000}"/>
    <cellStyle name="Normalny 2 3 3 2 4 3 2 7" xfId="52045" xr:uid="{00000000-0005-0000-0000-00001A4B0000}"/>
    <cellStyle name="Normalny 2 3 3 2 4 3 3" xfId="8723" xr:uid="{00000000-0005-0000-0000-00001B4B0000}"/>
    <cellStyle name="Normalny 2 3 3 2 4 3 4" xfId="16729" xr:uid="{00000000-0005-0000-0000-00001C4B0000}"/>
    <cellStyle name="Normalny 2 3 3 2 4 3 5" xfId="24734" xr:uid="{00000000-0005-0000-0000-00001D4B0000}"/>
    <cellStyle name="Normalny 2 3 3 2 4 3 6" xfId="32739" xr:uid="{00000000-0005-0000-0000-00001E4B0000}"/>
    <cellStyle name="Normalny 2 3 3 2 4 3 7" xfId="40744" xr:uid="{00000000-0005-0000-0000-00001F4B0000}"/>
    <cellStyle name="Normalny 2 3 3 2 4 3 8" xfId="48749" xr:uid="{00000000-0005-0000-0000-0000204B0000}"/>
    <cellStyle name="Normalny 2 3 3 2 4 4" xfId="2955" xr:uid="{00000000-0005-0000-0000-0000214B0000}"/>
    <cellStyle name="Normalny 2 3 3 2 4 4 2" xfId="6251" xr:uid="{00000000-0005-0000-0000-0000224B0000}"/>
    <cellStyle name="Normalny 2 3 3 2 4 4 2 2" xfId="12843" xr:uid="{00000000-0005-0000-0000-0000234B0000}"/>
    <cellStyle name="Normalny 2 3 3 2 4 4 2 3" xfId="20849" xr:uid="{00000000-0005-0000-0000-0000244B0000}"/>
    <cellStyle name="Normalny 2 3 3 2 4 4 2 4" xfId="28854" xr:uid="{00000000-0005-0000-0000-0000254B0000}"/>
    <cellStyle name="Normalny 2 3 3 2 4 4 2 5" xfId="36859" xr:uid="{00000000-0005-0000-0000-0000264B0000}"/>
    <cellStyle name="Normalny 2 3 3 2 4 4 2 6" xfId="44864" xr:uid="{00000000-0005-0000-0000-0000274B0000}"/>
    <cellStyle name="Normalny 2 3 3 2 4 4 2 7" xfId="52869" xr:uid="{00000000-0005-0000-0000-0000284B0000}"/>
    <cellStyle name="Normalny 2 3 3 2 4 4 3" xfId="9547" xr:uid="{00000000-0005-0000-0000-0000294B0000}"/>
    <cellStyle name="Normalny 2 3 3 2 4 4 4" xfId="17553" xr:uid="{00000000-0005-0000-0000-00002A4B0000}"/>
    <cellStyle name="Normalny 2 3 3 2 4 4 5" xfId="25558" xr:uid="{00000000-0005-0000-0000-00002B4B0000}"/>
    <cellStyle name="Normalny 2 3 3 2 4 4 6" xfId="33563" xr:uid="{00000000-0005-0000-0000-00002C4B0000}"/>
    <cellStyle name="Normalny 2 3 3 2 4 4 7" xfId="41568" xr:uid="{00000000-0005-0000-0000-00002D4B0000}"/>
    <cellStyle name="Normalny 2 3 3 2 4 4 8" xfId="49573" xr:uid="{00000000-0005-0000-0000-00002E4B0000}"/>
    <cellStyle name="Normalny 2 3 3 2 4 5" xfId="3779" xr:uid="{00000000-0005-0000-0000-00002F4B0000}"/>
    <cellStyle name="Normalny 2 3 3 2 4 5 2" xfId="10371" xr:uid="{00000000-0005-0000-0000-0000304B0000}"/>
    <cellStyle name="Normalny 2 3 3 2 4 5 3" xfId="18377" xr:uid="{00000000-0005-0000-0000-0000314B0000}"/>
    <cellStyle name="Normalny 2 3 3 2 4 5 4" xfId="26382" xr:uid="{00000000-0005-0000-0000-0000324B0000}"/>
    <cellStyle name="Normalny 2 3 3 2 4 5 5" xfId="34387" xr:uid="{00000000-0005-0000-0000-0000334B0000}"/>
    <cellStyle name="Normalny 2 3 3 2 4 5 6" xfId="42392" xr:uid="{00000000-0005-0000-0000-0000344B0000}"/>
    <cellStyle name="Normalny 2 3 3 2 4 5 7" xfId="50397" xr:uid="{00000000-0005-0000-0000-0000354B0000}"/>
    <cellStyle name="Normalny 2 3 3 2 4 6" xfId="13863" xr:uid="{00000000-0005-0000-0000-0000364B0000}"/>
    <cellStyle name="Normalny 2 3 3 2 4 6 2" xfId="21868" xr:uid="{00000000-0005-0000-0000-0000374B0000}"/>
    <cellStyle name="Normalny 2 3 3 2 4 6 3" xfId="29873" xr:uid="{00000000-0005-0000-0000-0000384B0000}"/>
    <cellStyle name="Normalny 2 3 3 2 4 6 4" xfId="37878" xr:uid="{00000000-0005-0000-0000-0000394B0000}"/>
    <cellStyle name="Normalny 2 3 3 2 4 6 5" xfId="45883" xr:uid="{00000000-0005-0000-0000-00003A4B0000}"/>
    <cellStyle name="Normalny 2 3 3 2 4 6 6" xfId="53888" xr:uid="{00000000-0005-0000-0000-00003B4B0000}"/>
    <cellStyle name="Normalny 2 3 3 2 4 7" xfId="7075" xr:uid="{00000000-0005-0000-0000-00003C4B0000}"/>
    <cellStyle name="Normalny 2 3 3 2 4 8" xfId="15081" xr:uid="{00000000-0005-0000-0000-00003D4B0000}"/>
    <cellStyle name="Normalny 2 3 3 2 4 9" xfId="23086" xr:uid="{00000000-0005-0000-0000-00003E4B0000}"/>
    <cellStyle name="Normalny 2 3 3 2 5" xfId="895" xr:uid="{00000000-0005-0000-0000-00003F4B0000}"/>
    <cellStyle name="Normalny 2 3 3 2 5 2" xfId="4191" xr:uid="{00000000-0005-0000-0000-0000404B0000}"/>
    <cellStyle name="Normalny 2 3 3 2 5 2 2" xfId="10783" xr:uid="{00000000-0005-0000-0000-0000414B0000}"/>
    <cellStyle name="Normalny 2 3 3 2 5 2 3" xfId="18789" xr:uid="{00000000-0005-0000-0000-0000424B0000}"/>
    <cellStyle name="Normalny 2 3 3 2 5 2 4" xfId="26794" xr:uid="{00000000-0005-0000-0000-0000434B0000}"/>
    <cellStyle name="Normalny 2 3 3 2 5 2 5" xfId="34799" xr:uid="{00000000-0005-0000-0000-0000444B0000}"/>
    <cellStyle name="Normalny 2 3 3 2 5 2 6" xfId="42804" xr:uid="{00000000-0005-0000-0000-0000454B0000}"/>
    <cellStyle name="Normalny 2 3 3 2 5 2 7" xfId="50809" xr:uid="{00000000-0005-0000-0000-0000464B0000}"/>
    <cellStyle name="Normalny 2 3 3 2 5 3" xfId="14066" xr:uid="{00000000-0005-0000-0000-0000474B0000}"/>
    <cellStyle name="Normalny 2 3 3 2 5 3 2" xfId="22071" xr:uid="{00000000-0005-0000-0000-0000484B0000}"/>
    <cellStyle name="Normalny 2 3 3 2 5 3 3" xfId="30076" xr:uid="{00000000-0005-0000-0000-0000494B0000}"/>
    <cellStyle name="Normalny 2 3 3 2 5 3 4" xfId="38081" xr:uid="{00000000-0005-0000-0000-00004A4B0000}"/>
    <cellStyle name="Normalny 2 3 3 2 5 3 5" xfId="46086" xr:uid="{00000000-0005-0000-0000-00004B4B0000}"/>
    <cellStyle name="Normalny 2 3 3 2 5 3 6" xfId="54091" xr:uid="{00000000-0005-0000-0000-00004C4B0000}"/>
    <cellStyle name="Normalny 2 3 3 2 5 4" xfId="7487" xr:uid="{00000000-0005-0000-0000-00004D4B0000}"/>
    <cellStyle name="Normalny 2 3 3 2 5 5" xfId="15493" xr:uid="{00000000-0005-0000-0000-00004E4B0000}"/>
    <cellStyle name="Normalny 2 3 3 2 5 6" xfId="23498" xr:uid="{00000000-0005-0000-0000-00004F4B0000}"/>
    <cellStyle name="Normalny 2 3 3 2 5 7" xfId="31503" xr:uid="{00000000-0005-0000-0000-0000504B0000}"/>
    <cellStyle name="Normalny 2 3 3 2 5 8" xfId="39508" xr:uid="{00000000-0005-0000-0000-0000514B0000}"/>
    <cellStyle name="Normalny 2 3 3 2 5 9" xfId="47513" xr:uid="{00000000-0005-0000-0000-0000524B0000}"/>
    <cellStyle name="Normalny 2 3 3 2 6" xfId="1719" xr:uid="{00000000-0005-0000-0000-0000534B0000}"/>
    <cellStyle name="Normalny 2 3 3 2 6 2" xfId="5015" xr:uid="{00000000-0005-0000-0000-0000544B0000}"/>
    <cellStyle name="Normalny 2 3 3 2 6 2 2" xfId="11607" xr:uid="{00000000-0005-0000-0000-0000554B0000}"/>
    <cellStyle name="Normalny 2 3 3 2 6 2 3" xfId="19613" xr:uid="{00000000-0005-0000-0000-0000564B0000}"/>
    <cellStyle name="Normalny 2 3 3 2 6 2 4" xfId="27618" xr:uid="{00000000-0005-0000-0000-0000574B0000}"/>
    <cellStyle name="Normalny 2 3 3 2 6 2 5" xfId="35623" xr:uid="{00000000-0005-0000-0000-0000584B0000}"/>
    <cellStyle name="Normalny 2 3 3 2 6 2 6" xfId="43628" xr:uid="{00000000-0005-0000-0000-0000594B0000}"/>
    <cellStyle name="Normalny 2 3 3 2 6 2 7" xfId="51633" xr:uid="{00000000-0005-0000-0000-00005A4B0000}"/>
    <cellStyle name="Normalny 2 3 3 2 6 3" xfId="13463" xr:uid="{00000000-0005-0000-0000-00005B4B0000}"/>
    <cellStyle name="Normalny 2 3 3 2 6 3 2" xfId="21468" xr:uid="{00000000-0005-0000-0000-00005C4B0000}"/>
    <cellStyle name="Normalny 2 3 3 2 6 3 3" xfId="29473" xr:uid="{00000000-0005-0000-0000-00005D4B0000}"/>
    <cellStyle name="Normalny 2 3 3 2 6 3 4" xfId="37478" xr:uid="{00000000-0005-0000-0000-00005E4B0000}"/>
    <cellStyle name="Normalny 2 3 3 2 6 3 5" xfId="45483" xr:uid="{00000000-0005-0000-0000-00005F4B0000}"/>
    <cellStyle name="Normalny 2 3 3 2 6 3 6" xfId="53488" xr:uid="{00000000-0005-0000-0000-0000604B0000}"/>
    <cellStyle name="Normalny 2 3 3 2 6 4" xfId="8311" xr:uid="{00000000-0005-0000-0000-0000614B0000}"/>
    <cellStyle name="Normalny 2 3 3 2 6 5" xfId="16317" xr:uid="{00000000-0005-0000-0000-0000624B0000}"/>
    <cellStyle name="Normalny 2 3 3 2 6 6" xfId="24322" xr:uid="{00000000-0005-0000-0000-0000634B0000}"/>
    <cellStyle name="Normalny 2 3 3 2 6 7" xfId="32327" xr:uid="{00000000-0005-0000-0000-0000644B0000}"/>
    <cellStyle name="Normalny 2 3 3 2 6 8" xfId="40332" xr:uid="{00000000-0005-0000-0000-0000654B0000}"/>
    <cellStyle name="Normalny 2 3 3 2 6 9" xfId="48337" xr:uid="{00000000-0005-0000-0000-0000664B0000}"/>
    <cellStyle name="Normalny 2 3 3 2 7" xfId="2543" xr:uid="{00000000-0005-0000-0000-0000674B0000}"/>
    <cellStyle name="Normalny 2 3 3 2 7 2" xfId="5839" xr:uid="{00000000-0005-0000-0000-0000684B0000}"/>
    <cellStyle name="Normalny 2 3 3 2 7 2 2" xfId="12431" xr:uid="{00000000-0005-0000-0000-0000694B0000}"/>
    <cellStyle name="Normalny 2 3 3 2 7 2 3" xfId="20437" xr:uid="{00000000-0005-0000-0000-00006A4B0000}"/>
    <cellStyle name="Normalny 2 3 3 2 7 2 4" xfId="28442" xr:uid="{00000000-0005-0000-0000-00006B4B0000}"/>
    <cellStyle name="Normalny 2 3 3 2 7 2 5" xfId="36447" xr:uid="{00000000-0005-0000-0000-00006C4B0000}"/>
    <cellStyle name="Normalny 2 3 3 2 7 2 6" xfId="44452" xr:uid="{00000000-0005-0000-0000-00006D4B0000}"/>
    <cellStyle name="Normalny 2 3 3 2 7 2 7" xfId="52457" xr:uid="{00000000-0005-0000-0000-00006E4B0000}"/>
    <cellStyle name="Normalny 2 3 3 2 7 3" xfId="9135" xr:uid="{00000000-0005-0000-0000-00006F4B0000}"/>
    <cellStyle name="Normalny 2 3 3 2 7 4" xfId="17141" xr:uid="{00000000-0005-0000-0000-0000704B0000}"/>
    <cellStyle name="Normalny 2 3 3 2 7 5" xfId="25146" xr:uid="{00000000-0005-0000-0000-0000714B0000}"/>
    <cellStyle name="Normalny 2 3 3 2 7 6" xfId="33151" xr:uid="{00000000-0005-0000-0000-0000724B0000}"/>
    <cellStyle name="Normalny 2 3 3 2 7 7" xfId="41156" xr:uid="{00000000-0005-0000-0000-0000734B0000}"/>
    <cellStyle name="Normalny 2 3 3 2 7 8" xfId="49161" xr:uid="{00000000-0005-0000-0000-0000744B0000}"/>
    <cellStyle name="Normalny 2 3 3 2 8" xfId="3367" xr:uid="{00000000-0005-0000-0000-0000754B0000}"/>
    <cellStyle name="Normalny 2 3 3 2 8 2" xfId="9959" xr:uid="{00000000-0005-0000-0000-0000764B0000}"/>
    <cellStyle name="Normalny 2 3 3 2 8 3" xfId="17965" xr:uid="{00000000-0005-0000-0000-0000774B0000}"/>
    <cellStyle name="Normalny 2 3 3 2 8 4" xfId="25970" xr:uid="{00000000-0005-0000-0000-0000784B0000}"/>
    <cellStyle name="Normalny 2 3 3 2 8 5" xfId="33975" xr:uid="{00000000-0005-0000-0000-0000794B0000}"/>
    <cellStyle name="Normalny 2 3 3 2 8 6" xfId="41980" xr:uid="{00000000-0005-0000-0000-00007A4B0000}"/>
    <cellStyle name="Normalny 2 3 3 2 8 7" xfId="49985" xr:uid="{00000000-0005-0000-0000-00007B4B0000}"/>
    <cellStyle name="Normalny 2 3 3 2 9" xfId="13257" xr:uid="{00000000-0005-0000-0000-00007C4B0000}"/>
    <cellStyle name="Normalny 2 3 3 2 9 2" xfId="21262" xr:uid="{00000000-0005-0000-0000-00007D4B0000}"/>
    <cellStyle name="Normalny 2 3 3 2 9 3" xfId="29267" xr:uid="{00000000-0005-0000-0000-00007E4B0000}"/>
    <cellStyle name="Normalny 2 3 3 2 9 4" xfId="37272" xr:uid="{00000000-0005-0000-0000-00007F4B0000}"/>
    <cellStyle name="Normalny 2 3 3 2 9 5" xfId="45277" xr:uid="{00000000-0005-0000-0000-0000804B0000}"/>
    <cellStyle name="Normalny 2 3 3 2 9 6" xfId="53282" xr:uid="{00000000-0005-0000-0000-0000814B0000}"/>
    <cellStyle name="Normalny 2 3 3 3" xfId="97" xr:uid="{00000000-0005-0000-0000-0000824B0000}"/>
    <cellStyle name="Normalny 2 3 3 3 10" xfId="6691" xr:uid="{00000000-0005-0000-0000-0000834B0000}"/>
    <cellStyle name="Normalny 2 3 3 3 11" xfId="14697" xr:uid="{00000000-0005-0000-0000-0000844B0000}"/>
    <cellStyle name="Normalny 2 3 3 3 12" xfId="22702" xr:uid="{00000000-0005-0000-0000-0000854B0000}"/>
    <cellStyle name="Normalny 2 3 3 3 13" xfId="30707" xr:uid="{00000000-0005-0000-0000-0000864B0000}"/>
    <cellStyle name="Normalny 2 3 3 3 14" xfId="38712" xr:uid="{00000000-0005-0000-0000-0000874B0000}"/>
    <cellStyle name="Normalny 2 3 3 3 15" xfId="46717" xr:uid="{00000000-0005-0000-0000-0000884B0000}"/>
    <cellStyle name="Normalny 2 3 3 3 2" xfId="194" xr:uid="{00000000-0005-0000-0000-0000894B0000}"/>
    <cellStyle name="Normalny 2 3 3 3 2 10" xfId="14794" xr:uid="{00000000-0005-0000-0000-00008A4B0000}"/>
    <cellStyle name="Normalny 2 3 3 3 2 11" xfId="22799" xr:uid="{00000000-0005-0000-0000-00008B4B0000}"/>
    <cellStyle name="Normalny 2 3 3 3 2 12" xfId="30804" xr:uid="{00000000-0005-0000-0000-00008C4B0000}"/>
    <cellStyle name="Normalny 2 3 3 3 2 13" xfId="38809" xr:uid="{00000000-0005-0000-0000-00008D4B0000}"/>
    <cellStyle name="Normalny 2 3 3 3 2 14" xfId="46814" xr:uid="{00000000-0005-0000-0000-00008E4B0000}"/>
    <cellStyle name="Normalny 2 3 3 3 2 2" xfId="402" xr:uid="{00000000-0005-0000-0000-00008F4B0000}"/>
    <cellStyle name="Normalny 2 3 3 3 2 2 10" xfId="23005" xr:uid="{00000000-0005-0000-0000-0000904B0000}"/>
    <cellStyle name="Normalny 2 3 3 3 2 2 11" xfId="31010" xr:uid="{00000000-0005-0000-0000-0000914B0000}"/>
    <cellStyle name="Normalny 2 3 3 3 2 2 12" xfId="39015" xr:uid="{00000000-0005-0000-0000-0000924B0000}"/>
    <cellStyle name="Normalny 2 3 3 3 2 2 13" xfId="47020" xr:uid="{00000000-0005-0000-0000-0000934B0000}"/>
    <cellStyle name="Normalny 2 3 3 3 2 2 2" xfId="814" xr:uid="{00000000-0005-0000-0000-0000944B0000}"/>
    <cellStyle name="Normalny 2 3 3 3 2 2 2 10" xfId="31422" xr:uid="{00000000-0005-0000-0000-0000954B0000}"/>
    <cellStyle name="Normalny 2 3 3 3 2 2 2 11" xfId="39427" xr:uid="{00000000-0005-0000-0000-0000964B0000}"/>
    <cellStyle name="Normalny 2 3 3 3 2 2 2 12" xfId="47432" xr:uid="{00000000-0005-0000-0000-0000974B0000}"/>
    <cellStyle name="Normalny 2 3 3 3 2 2 2 2" xfId="1638" xr:uid="{00000000-0005-0000-0000-0000984B0000}"/>
    <cellStyle name="Normalny 2 3 3 3 2 2 2 2 2" xfId="4934" xr:uid="{00000000-0005-0000-0000-0000994B0000}"/>
    <cellStyle name="Normalny 2 3 3 3 2 2 2 2 2 2" xfId="11526" xr:uid="{00000000-0005-0000-0000-00009A4B0000}"/>
    <cellStyle name="Normalny 2 3 3 3 2 2 2 2 2 3" xfId="19532" xr:uid="{00000000-0005-0000-0000-00009B4B0000}"/>
    <cellStyle name="Normalny 2 3 3 3 2 2 2 2 2 4" xfId="27537" xr:uid="{00000000-0005-0000-0000-00009C4B0000}"/>
    <cellStyle name="Normalny 2 3 3 3 2 2 2 2 2 5" xfId="35542" xr:uid="{00000000-0005-0000-0000-00009D4B0000}"/>
    <cellStyle name="Normalny 2 3 3 3 2 2 2 2 2 6" xfId="43547" xr:uid="{00000000-0005-0000-0000-00009E4B0000}"/>
    <cellStyle name="Normalny 2 3 3 3 2 2 2 2 2 7" xfId="51552" xr:uid="{00000000-0005-0000-0000-00009F4B0000}"/>
    <cellStyle name="Normalny 2 3 3 3 2 2 2 2 3" xfId="8230" xr:uid="{00000000-0005-0000-0000-0000A04B0000}"/>
    <cellStyle name="Normalny 2 3 3 3 2 2 2 2 4" xfId="16236" xr:uid="{00000000-0005-0000-0000-0000A14B0000}"/>
    <cellStyle name="Normalny 2 3 3 3 2 2 2 2 5" xfId="24241" xr:uid="{00000000-0005-0000-0000-0000A24B0000}"/>
    <cellStyle name="Normalny 2 3 3 3 2 2 2 2 6" xfId="32246" xr:uid="{00000000-0005-0000-0000-0000A34B0000}"/>
    <cellStyle name="Normalny 2 3 3 3 2 2 2 2 7" xfId="40251" xr:uid="{00000000-0005-0000-0000-0000A44B0000}"/>
    <cellStyle name="Normalny 2 3 3 3 2 2 2 2 8" xfId="48256" xr:uid="{00000000-0005-0000-0000-0000A54B0000}"/>
    <cellStyle name="Normalny 2 3 3 3 2 2 2 3" xfId="2462" xr:uid="{00000000-0005-0000-0000-0000A64B0000}"/>
    <cellStyle name="Normalny 2 3 3 3 2 2 2 3 2" xfId="5758" xr:uid="{00000000-0005-0000-0000-0000A74B0000}"/>
    <cellStyle name="Normalny 2 3 3 3 2 2 2 3 2 2" xfId="12350" xr:uid="{00000000-0005-0000-0000-0000A84B0000}"/>
    <cellStyle name="Normalny 2 3 3 3 2 2 2 3 2 3" xfId="20356" xr:uid="{00000000-0005-0000-0000-0000A94B0000}"/>
    <cellStyle name="Normalny 2 3 3 3 2 2 2 3 2 4" xfId="28361" xr:uid="{00000000-0005-0000-0000-0000AA4B0000}"/>
    <cellStyle name="Normalny 2 3 3 3 2 2 2 3 2 5" xfId="36366" xr:uid="{00000000-0005-0000-0000-0000AB4B0000}"/>
    <cellStyle name="Normalny 2 3 3 3 2 2 2 3 2 6" xfId="44371" xr:uid="{00000000-0005-0000-0000-0000AC4B0000}"/>
    <cellStyle name="Normalny 2 3 3 3 2 2 2 3 2 7" xfId="52376" xr:uid="{00000000-0005-0000-0000-0000AD4B0000}"/>
    <cellStyle name="Normalny 2 3 3 3 2 2 2 3 3" xfId="9054" xr:uid="{00000000-0005-0000-0000-0000AE4B0000}"/>
    <cellStyle name="Normalny 2 3 3 3 2 2 2 3 4" xfId="17060" xr:uid="{00000000-0005-0000-0000-0000AF4B0000}"/>
    <cellStyle name="Normalny 2 3 3 3 2 2 2 3 5" xfId="25065" xr:uid="{00000000-0005-0000-0000-0000B04B0000}"/>
    <cellStyle name="Normalny 2 3 3 3 2 2 2 3 6" xfId="33070" xr:uid="{00000000-0005-0000-0000-0000B14B0000}"/>
    <cellStyle name="Normalny 2 3 3 3 2 2 2 3 7" xfId="41075" xr:uid="{00000000-0005-0000-0000-0000B24B0000}"/>
    <cellStyle name="Normalny 2 3 3 3 2 2 2 3 8" xfId="49080" xr:uid="{00000000-0005-0000-0000-0000B34B0000}"/>
    <cellStyle name="Normalny 2 3 3 3 2 2 2 4" xfId="3286" xr:uid="{00000000-0005-0000-0000-0000B44B0000}"/>
    <cellStyle name="Normalny 2 3 3 3 2 2 2 4 2" xfId="6582" xr:uid="{00000000-0005-0000-0000-0000B54B0000}"/>
    <cellStyle name="Normalny 2 3 3 3 2 2 2 4 2 2" xfId="13174" xr:uid="{00000000-0005-0000-0000-0000B64B0000}"/>
    <cellStyle name="Normalny 2 3 3 3 2 2 2 4 2 3" xfId="21180" xr:uid="{00000000-0005-0000-0000-0000B74B0000}"/>
    <cellStyle name="Normalny 2 3 3 3 2 2 2 4 2 4" xfId="29185" xr:uid="{00000000-0005-0000-0000-0000B84B0000}"/>
    <cellStyle name="Normalny 2 3 3 3 2 2 2 4 2 5" xfId="37190" xr:uid="{00000000-0005-0000-0000-0000B94B0000}"/>
    <cellStyle name="Normalny 2 3 3 3 2 2 2 4 2 6" xfId="45195" xr:uid="{00000000-0005-0000-0000-0000BA4B0000}"/>
    <cellStyle name="Normalny 2 3 3 3 2 2 2 4 2 7" xfId="53200" xr:uid="{00000000-0005-0000-0000-0000BB4B0000}"/>
    <cellStyle name="Normalny 2 3 3 3 2 2 2 4 3" xfId="9878" xr:uid="{00000000-0005-0000-0000-0000BC4B0000}"/>
    <cellStyle name="Normalny 2 3 3 3 2 2 2 4 4" xfId="17884" xr:uid="{00000000-0005-0000-0000-0000BD4B0000}"/>
    <cellStyle name="Normalny 2 3 3 3 2 2 2 4 5" xfId="25889" xr:uid="{00000000-0005-0000-0000-0000BE4B0000}"/>
    <cellStyle name="Normalny 2 3 3 3 2 2 2 4 6" xfId="33894" xr:uid="{00000000-0005-0000-0000-0000BF4B0000}"/>
    <cellStyle name="Normalny 2 3 3 3 2 2 2 4 7" xfId="41899" xr:uid="{00000000-0005-0000-0000-0000C04B0000}"/>
    <cellStyle name="Normalny 2 3 3 3 2 2 2 4 8" xfId="49904" xr:uid="{00000000-0005-0000-0000-0000C14B0000}"/>
    <cellStyle name="Normalny 2 3 3 3 2 2 2 5" xfId="4110" xr:uid="{00000000-0005-0000-0000-0000C24B0000}"/>
    <cellStyle name="Normalny 2 3 3 3 2 2 2 5 2" xfId="10702" xr:uid="{00000000-0005-0000-0000-0000C34B0000}"/>
    <cellStyle name="Normalny 2 3 3 3 2 2 2 5 3" xfId="18708" xr:uid="{00000000-0005-0000-0000-0000C44B0000}"/>
    <cellStyle name="Normalny 2 3 3 3 2 2 2 5 4" xfId="26713" xr:uid="{00000000-0005-0000-0000-0000C54B0000}"/>
    <cellStyle name="Normalny 2 3 3 3 2 2 2 5 5" xfId="34718" xr:uid="{00000000-0005-0000-0000-0000C64B0000}"/>
    <cellStyle name="Normalny 2 3 3 3 2 2 2 5 6" xfId="42723" xr:uid="{00000000-0005-0000-0000-0000C74B0000}"/>
    <cellStyle name="Normalny 2 3 3 3 2 2 2 5 7" xfId="50728" xr:uid="{00000000-0005-0000-0000-0000C84B0000}"/>
    <cellStyle name="Normalny 2 3 3 3 2 2 2 6" xfId="14388" xr:uid="{00000000-0005-0000-0000-0000C94B0000}"/>
    <cellStyle name="Normalny 2 3 3 3 2 2 2 6 2" xfId="22393" xr:uid="{00000000-0005-0000-0000-0000CA4B0000}"/>
    <cellStyle name="Normalny 2 3 3 3 2 2 2 6 3" xfId="30398" xr:uid="{00000000-0005-0000-0000-0000CB4B0000}"/>
    <cellStyle name="Normalny 2 3 3 3 2 2 2 6 4" xfId="38403" xr:uid="{00000000-0005-0000-0000-0000CC4B0000}"/>
    <cellStyle name="Normalny 2 3 3 3 2 2 2 6 5" xfId="46408" xr:uid="{00000000-0005-0000-0000-0000CD4B0000}"/>
    <cellStyle name="Normalny 2 3 3 3 2 2 2 6 6" xfId="54413" xr:uid="{00000000-0005-0000-0000-0000CE4B0000}"/>
    <cellStyle name="Normalny 2 3 3 3 2 2 2 7" xfId="7406" xr:uid="{00000000-0005-0000-0000-0000CF4B0000}"/>
    <cellStyle name="Normalny 2 3 3 3 2 2 2 8" xfId="15412" xr:uid="{00000000-0005-0000-0000-0000D04B0000}"/>
    <cellStyle name="Normalny 2 3 3 3 2 2 2 9" xfId="23417" xr:uid="{00000000-0005-0000-0000-0000D14B0000}"/>
    <cellStyle name="Normalny 2 3 3 3 2 2 3" xfId="1226" xr:uid="{00000000-0005-0000-0000-0000D24B0000}"/>
    <cellStyle name="Normalny 2 3 3 3 2 2 3 2" xfId="4522" xr:uid="{00000000-0005-0000-0000-0000D34B0000}"/>
    <cellStyle name="Normalny 2 3 3 3 2 2 3 2 2" xfId="11114" xr:uid="{00000000-0005-0000-0000-0000D44B0000}"/>
    <cellStyle name="Normalny 2 3 3 3 2 2 3 2 3" xfId="19120" xr:uid="{00000000-0005-0000-0000-0000D54B0000}"/>
    <cellStyle name="Normalny 2 3 3 3 2 2 3 2 4" xfId="27125" xr:uid="{00000000-0005-0000-0000-0000D64B0000}"/>
    <cellStyle name="Normalny 2 3 3 3 2 2 3 2 5" xfId="35130" xr:uid="{00000000-0005-0000-0000-0000D74B0000}"/>
    <cellStyle name="Normalny 2 3 3 3 2 2 3 2 6" xfId="43135" xr:uid="{00000000-0005-0000-0000-0000D84B0000}"/>
    <cellStyle name="Normalny 2 3 3 3 2 2 3 2 7" xfId="51140" xr:uid="{00000000-0005-0000-0000-0000D94B0000}"/>
    <cellStyle name="Normalny 2 3 3 3 2 2 3 3" xfId="7818" xr:uid="{00000000-0005-0000-0000-0000DA4B0000}"/>
    <cellStyle name="Normalny 2 3 3 3 2 2 3 4" xfId="15824" xr:uid="{00000000-0005-0000-0000-0000DB4B0000}"/>
    <cellStyle name="Normalny 2 3 3 3 2 2 3 5" xfId="23829" xr:uid="{00000000-0005-0000-0000-0000DC4B0000}"/>
    <cellStyle name="Normalny 2 3 3 3 2 2 3 6" xfId="31834" xr:uid="{00000000-0005-0000-0000-0000DD4B0000}"/>
    <cellStyle name="Normalny 2 3 3 3 2 2 3 7" xfId="39839" xr:uid="{00000000-0005-0000-0000-0000DE4B0000}"/>
    <cellStyle name="Normalny 2 3 3 3 2 2 3 8" xfId="47844" xr:uid="{00000000-0005-0000-0000-0000DF4B0000}"/>
    <cellStyle name="Normalny 2 3 3 3 2 2 4" xfId="2050" xr:uid="{00000000-0005-0000-0000-0000E04B0000}"/>
    <cellStyle name="Normalny 2 3 3 3 2 2 4 2" xfId="5346" xr:uid="{00000000-0005-0000-0000-0000E14B0000}"/>
    <cellStyle name="Normalny 2 3 3 3 2 2 4 2 2" xfId="11938" xr:uid="{00000000-0005-0000-0000-0000E24B0000}"/>
    <cellStyle name="Normalny 2 3 3 3 2 2 4 2 3" xfId="19944" xr:uid="{00000000-0005-0000-0000-0000E34B0000}"/>
    <cellStyle name="Normalny 2 3 3 3 2 2 4 2 4" xfId="27949" xr:uid="{00000000-0005-0000-0000-0000E44B0000}"/>
    <cellStyle name="Normalny 2 3 3 3 2 2 4 2 5" xfId="35954" xr:uid="{00000000-0005-0000-0000-0000E54B0000}"/>
    <cellStyle name="Normalny 2 3 3 3 2 2 4 2 6" xfId="43959" xr:uid="{00000000-0005-0000-0000-0000E64B0000}"/>
    <cellStyle name="Normalny 2 3 3 3 2 2 4 2 7" xfId="51964" xr:uid="{00000000-0005-0000-0000-0000E74B0000}"/>
    <cellStyle name="Normalny 2 3 3 3 2 2 4 3" xfId="8642" xr:uid="{00000000-0005-0000-0000-0000E84B0000}"/>
    <cellStyle name="Normalny 2 3 3 3 2 2 4 4" xfId="16648" xr:uid="{00000000-0005-0000-0000-0000E94B0000}"/>
    <cellStyle name="Normalny 2 3 3 3 2 2 4 5" xfId="24653" xr:uid="{00000000-0005-0000-0000-0000EA4B0000}"/>
    <cellStyle name="Normalny 2 3 3 3 2 2 4 6" xfId="32658" xr:uid="{00000000-0005-0000-0000-0000EB4B0000}"/>
    <cellStyle name="Normalny 2 3 3 3 2 2 4 7" xfId="40663" xr:uid="{00000000-0005-0000-0000-0000EC4B0000}"/>
    <cellStyle name="Normalny 2 3 3 3 2 2 4 8" xfId="48668" xr:uid="{00000000-0005-0000-0000-0000ED4B0000}"/>
    <cellStyle name="Normalny 2 3 3 3 2 2 5" xfId="2874" xr:uid="{00000000-0005-0000-0000-0000EE4B0000}"/>
    <cellStyle name="Normalny 2 3 3 3 2 2 5 2" xfId="6170" xr:uid="{00000000-0005-0000-0000-0000EF4B0000}"/>
    <cellStyle name="Normalny 2 3 3 3 2 2 5 2 2" xfId="12762" xr:uid="{00000000-0005-0000-0000-0000F04B0000}"/>
    <cellStyle name="Normalny 2 3 3 3 2 2 5 2 3" xfId="20768" xr:uid="{00000000-0005-0000-0000-0000F14B0000}"/>
    <cellStyle name="Normalny 2 3 3 3 2 2 5 2 4" xfId="28773" xr:uid="{00000000-0005-0000-0000-0000F24B0000}"/>
    <cellStyle name="Normalny 2 3 3 3 2 2 5 2 5" xfId="36778" xr:uid="{00000000-0005-0000-0000-0000F34B0000}"/>
    <cellStyle name="Normalny 2 3 3 3 2 2 5 2 6" xfId="44783" xr:uid="{00000000-0005-0000-0000-0000F44B0000}"/>
    <cellStyle name="Normalny 2 3 3 3 2 2 5 2 7" xfId="52788" xr:uid="{00000000-0005-0000-0000-0000F54B0000}"/>
    <cellStyle name="Normalny 2 3 3 3 2 2 5 3" xfId="9466" xr:uid="{00000000-0005-0000-0000-0000F64B0000}"/>
    <cellStyle name="Normalny 2 3 3 3 2 2 5 4" xfId="17472" xr:uid="{00000000-0005-0000-0000-0000F74B0000}"/>
    <cellStyle name="Normalny 2 3 3 3 2 2 5 5" xfId="25477" xr:uid="{00000000-0005-0000-0000-0000F84B0000}"/>
    <cellStyle name="Normalny 2 3 3 3 2 2 5 6" xfId="33482" xr:uid="{00000000-0005-0000-0000-0000F94B0000}"/>
    <cellStyle name="Normalny 2 3 3 3 2 2 5 7" xfId="41487" xr:uid="{00000000-0005-0000-0000-0000FA4B0000}"/>
    <cellStyle name="Normalny 2 3 3 3 2 2 5 8" xfId="49492" xr:uid="{00000000-0005-0000-0000-0000FB4B0000}"/>
    <cellStyle name="Normalny 2 3 3 3 2 2 6" xfId="3698" xr:uid="{00000000-0005-0000-0000-0000FC4B0000}"/>
    <cellStyle name="Normalny 2 3 3 3 2 2 6 2" xfId="10290" xr:uid="{00000000-0005-0000-0000-0000FD4B0000}"/>
    <cellStyle name="Normalny 2 3 3 3 2 2 6 3" xfId="18296" xr:uid="{00000000-0005-0000-0000-0000FE4B0000}"/>
    <cellStyle name="Normalny 2 3 3 3 2 2 6 4" xfId="26301" xr:uid="{00000000-0005-0000-0000-0000FF4B0000}"/>
    <cellStyle name="Normalny 2 3 3 3 2 2 6 5" xfId="34306" xr:uid="{00000000-0005-0000-0000-0000004C0000}"/>
    <cellStyle name="Normalny 2 3 3 3 2 2 6 6" xfId="42311" xr:uid="{00000000-0005-0000-0000-0000014C0000}"/>
    <cellStyle name="Normalny 2 3 3 3 2 2 6 7" xfId="50316" xr:uid="{00000000-0005-0000-0000-0000024C0000}"/>
    <cellStyle name="Normalny 2 3 3 3 2 2 7" xfId="13785" xr:uid="{00000000-0005-0000-0000-0000034C0000}"/>
    <cellStyle name="Normalny 2 3 3 3 2 2 7 2" xfId="21790" xr:uid="{00000000-0005-0000-0000-0000044C0000}"/>
    <cellStyle name="Normalny 2 3 3 3 2 2 7 3" xfId="29795" xr:uid="{00000000-0005-0000-0000-0000054C0000}"/>
    <cellStyle name="Normalny 2 3 3 3 2 2 7 4" xfId="37800" xr:uid="{00000000-0005-0000-0000-0000064C0000}"/>
    <cellStyle name="Normalny 2 3 3 3 2 2 7 5" xfId="45805" xr:uid="{00000000-0005-0000-0000-0000074C0000}"/>
    <cellStyle name="Normalny 2 3 3 3 2 2 7 6" xfId="53810" xr:uid="{00000000-0005-0000-0000-0000084C0000}"/>
    <cellStyle name="Normalny 2 3 3 3 2 2 8" xfId="6994" xr:uid="{00000000-0005-0000-0000-0000094C0000}"/>
    <cellStyle name="Normalny 2 3 3 3 2 2 9" xfId="15000" xr:uid="{00000000-0005-0000-0000-00000A4C0000}"/>
    <cellStyle name="Normalny 2 3 3 3 2 3" xfId="608" xr:uid="{00000000-0005-0000-0000-00000B4C0000}"/>
    <cellStyle name="Normalny 2 3 3 3 2 3 10" xfId="31216" xr:uid="{00000000-0005-0000-0000-00000C4C0000}"/>
    <cellStyle name="Normalny 2 3 3 3 2 3 11" xfId="39221" xr:uid="{00000000-0005-0000-0000-00000D4C0000}"/>
    <cellStyle name="Normalny 2 3 3 3 2 3 12" xfId="47226" xr:uid="{00000000-0005-0000-0000-00000E4C0000}"/>
    <cellStyle name="Normalny 2 3 3 3 2 3 2" xfId="1432" xr:uid="{00000000-0005-0000-0000-00000F4C0000}"/>
    <cellStyle name="Normalny 2 3 3 3 2 3 2 2" xfId="4728" xr:uid="{00000000-0005-0000-0000-0000104C0000}"/>
    <cellStyle name="Normalny 2 3 3 3 2 3 2 2 2" xfId="11320" xr:uid="{00000000-0005-0000-0000-0000114C0000}"/>
    <cellStyle name="Normalny 2 3 3 3 2 3 2 2 3" xfId="19326" xr:uid="{00000000-0005-0000-0000-0000124C0000}"/>
    <cellStyle name="Normalny 2 3 3 3 2 3 2 2 4" xfId="27331" xr:uid="{00000000-0005-0000-0000-0000134C0000}"/>
    <cellStyle name="Normalny 2 3 3 3 2 3 2 2 5" xfId="35336" xr:uid="{00000000-0005-0000-0000-0000144C0000}"/>
    <cellStyle name="Normalny 2 3 3 3 2 3 2 2 6" xfId="43341" xr:uid="{00000000-0005-0000-0000-0000154C0000}"/>
    <cellStyle name="Normalny 2 3 3 3 2 3 2 2 7" xfId="51346" xr:uid="{00000000-0005-0000-0000-0000164C0000}"/>
    <cellStyle name="Normalny 2 3 3 3 2 3 2 3" xfId="14591" xr:uid="{00000000-0005-0000-0000-0000174C0000}"/>
    <cellStyle name="Normalny 2 3 3 3 2 3 2 3 2" xfId="22596" xr:uid="{00000000-0005-0000-0000-0000184C0000}"/>
    <cellStyle name="Normalny 2 3 3 3 2 3 2 3 3" xfId="30601" xr:uid="{00000000-0005-0000-0000-0000194C0000}"/>
    <cellStyle name="Normalny 2 3 3 3 2 3 2 3 4" xfId="38606" xr:uid="{00000000-0005-0000-0000-00001A4C0000}"/>
    <cellStyle name="Normalny 2 3 3 3 2 3 2 3 5" xfId="46611" xr:uid="{00000000-0005-0000-0000-00001B4C0000}"/>
    <cellStyle name="Normalny 2 3 3 3 2 3 2 3 6" xfId="54616" xr:uid="{00000000-0005-0000-0000-00001C4C0000}"/>
    <cellStyle name="Normalny 2 3 3 3 2 3 2 4" xfId="8024" xr:uid="{00000000-0005-0000-0000-00001D4C0000}"/>
    <cellStyle name="Normalny 2 3 3 3 2 3 2 5" xfId="16030" xr:uid="{00000000-0005-0000-0000-00001E4C0000}"/>
    <cellStyle name="Normalny 2 3 3 3 2 3 2 6" xfId="24035" xr:uid="{00000000-0005-0000-0000-00001F4C0000}"/>
    <cellStyle name="Normalny 2 3 3 3 2 3 2 7" xfId="32040" xr:uid="{00000000-0005-0000-0000-0000204C0000}"/>
    <cellStyle name="Normalny 2 3 3 3 2 3 2 8" xfId="40045" xr:uid="{00000000-0005-0000-0000-0000214C0000}"/>
    <cellStyle name="Normalny 2 3 3 3 2 3 2 9" xfId="48050" xr:uid="{00000000-0005-0000-0000-0000224C0000}"/>
    <cellStyle name="Normalny 2 3 3 3 2 3 3" xfId="2256" xr:uid="{00000000-0005-0000-0000-0000234C0000}"/>
    <cellStyle name="Normalny 2 3 3 3 2 3 3 2" xfId="5552" xr:uid="{00000000-0005-0000-0000-0000244C0000}"/>
    <cellStyle name="Normalny 2 3 3 3 2 3 3 2 2" xfId="12144" xr:uid="{00000000-0005-0000-0000-0000254C0000}"/>
    <cellStyle name="Normalny 2 3 3 3 2 3 3 2 3" xfId="20150" xr:uid="{00000000-0005-0000-0000-0000264C0000}"/>
    <cellStyle name="Normalny 2 3 3 3 2 3 3 2 4" xfId="28155" xr:uid="{00000000-0005-0000-0000-0000274C0000}"/>
    <cellStyle name="Normalny 2 3 3 3 2 3 3 2 5" xfId="36160" xr:uid="{00000000-0005-0000-0000-0000284C0000}"/>
    <cellStyle name="Normalny 2 3 3 3 2 3 3 2 6" xfId="44165" xr:uid="{00000000-0005-0000-0000-0000294C0000}"/>
    <cellStyle name="Normalny 2 3 3 3 2 3 3 2 7" xfId="52170" xr:uid="{00000000-0005-0000-0000-00002A4C0000}"/>
    <cellStyle name="Normalny 2 3 3 3 2 3 3 3" xfId="8848" xr:uid="{00000000-0005-0000-0000-00002B4C0000}"/>
    <cellStyle name="Normalny 2 3 3 3 2 3 3 4" xfId="16854" xr:uid="{00000000-0005-0000-0000-00002C4C0000}"/>
    <cellStyle name="Normalny 2 3 3 3 2 3 3 5" xfId="24859" xr:uid="{00000000-0005-0000-0000-00002D4C0000}"/>
    <cellStyle name="Normalny 2 3 3 3 2 3 3 6" xfId="32864" xr:uid="{00000000-0005-0000-0000-00002E4C0000}"/>
    <cellStyle name="Normalny 2 3 3 3 2 3 3 7" xfId="40869" xr:uid="{00000000-0005-0000-0000-00002F4C0000}"/>
    <cellStyle name="Normalny 2 3 3 3 2 3 3 8" xfId="48874" xr:uid="{00000000-0005-0000-0000-0000304C0000}"/>
    <cellStyle name="Normalny 2 3 3 3 2 3 4" xfId="3080" xr:uid="{00000000-0005-0000-0000-0000314C0000}"/>
    <cellStyle name="Normalny 2 3 3 3 2 3 4 2" xfId="6376" xr:uid="{00000000-0005-0000-0000-0000324C0000}"/>
    <cellStyle name="Normalny 2 3 3 3 2 3 4 2 2" xfId="12968" xr:uid="{00000000-0005-0000-0000-0000334C0000}"/>
    <cellStyle name="Normalny 2 3 3 3 2 3 4 2 3" xfId="20974" xr:uid="{00000000-0005-0000-0000-0000344C0000}"/>
    <cellStyle name="Normalny 2 3 3 3 2 3 4 2 4" xfId="28979" xr:uid="{00000000-0005-0000-0000-0000354C0000}"/>
    <cellStyle name="Normalny 2 3 3 3 2 3 4 2 5" xfId="36984" xr:uid="{00000000-0005-0000-0000-0000364C0000}"/>
    <cellStyle name="Normalny 2 3 3 3 2 3 4 2 6" xfId="44989" xr:uid="{00000000-0005-0000-0000-0000374C0000}"/>
    <cellStyle name="Normalny 2 3 3 3 2 3 4 2 7" xfId="52994" xr:uid="{00000000-0005-0000-0000-0000384C0000}"/>
    <cellStyle name="Normalny 2 3 3 3 2 3 4 3" xfId="9672" xr:uid="{00000000-0005-0000-0000-0000394C0000}"/>
    <cellStyle name="Normalny 2 3 3 3 2 3 4 4" xfId="17678" xr:uid="{00000000-0005-0000-0000-00003A4C0000}"/>
    <cellStyle name="Normalny 2 3 3 3 2 3 4 5" xfId="25683" xr:uid="{00000000-0005-0000-0000-00003B4C0000}"/>
    <cellStyle name="Normalny 2 3 3 3 2 3 4 6" xfId="33688" xr:uid="{00000000-0005-0000-0000-00003C4C0000}"/>
    <cellStyle name="Normalny 2 3 3 3 2 3 4 7" xfId="41693" xr:uid="{00000000-0005-0000-0000-00003D4C0000}"/>
    <cellStyle name="Normalny 2 3 3 3 2 3 4 8" xfId="49698" xr:uid="{00000000-0005-0000-0000-00003E4C0000}"/>
    <cellStyle name="Normalny 2 3 3 3 2 3 5" xfId="3904" xr:uid="{00000000-0005-0000-0000-00003F4C0000}"/>
    <cellStyle name="Normalny 2 3 3 3 2 3 5 2" xfId="10496" xr:uid="{00000000-0005-0000-0000-0000404C0000}"/>
    <cellStyle name="Normalny 2 3 3 3 2 3 5 3" xfId="18502" xr:uid="{00000000-0005-0000-0000-0000414C0000}"/>
    <cellStyle name="Normalny 2 3 3 3 2 3 5 4" xfId="26507" xr:uid="{00000000-0005-0000-0000-0000424C0000}"/>
    <cellStyle name="Normalny 2 3 3 3 2 3 5 5" xfId="34512" xr:uid="{00000000-0005-0000-0000-0000434C0000}"/>
    <cellStyle name="Normalny 2 3 3 3 2 3 5 6" xfId="42517" xr:uid="{00000000-0005-0000-0000-0000444C0000}"/>
    <cellStyle name="Normalny 2 3 3 3 2 3 5 7" xfId="50522" xr:uid="{00000000-0005-0000-0000-0000454C0000}"/>
    <cellStyle name="Normalny 2 3 3 3 2 3 6" xfId="13988" xr:uid="{00000000-0005-0000-0000-0000464C0000}"/>
    <cellStyle name="Normalny 2 3 3 3 2 3 6 2" xfId="21993" xr:uid="{00000000-0005-0000-0000-0000474C0000}"/>
    <cellStyle name="Normalny 2 3 3 3 2 3 6 3" xfId="29998" xr:uid="{00000000-0005-0000-0000-0000484C0000}"/>
    <cellStyle name="Normalny 2 3 3 3 2 3 6 4" xfId="38003" xr:uid="{00000000-0005-0000-0000-0000494C0000}"/>
    <cellStyle name="Normalny 2 3 3 3 2 3 6 5" xfId="46008" xr:uid="{00000000-0005-0000-0000-00004A4C0000}"/>
    <cellStyle name="Normalny 2 3 3 3 2 3 6 6" xfId="54013" xr:uid="{00000000-0005-0000-0000-00004B4C0000}"/>
    <cellStyle name="Normalny 2 3 3 3 2 3 7" xfId="7200" xr:uid="{00000000-0005-0000-0000-00004C4C0000}"/>
    <cellStyle name="Normalny 2 3 3 3 2 3 8" xfId="15206" xr:uid="{00000000-0005-0000-0000-00004D4C0000}"/>
    <cellStyle name="Normalny 2 3 3 3 2 3 9" xfId="23211" xr:uid="{00000000-0005-0000-0000-00004E4C0000}"/>
    <cellStyle name="Normalny 2 3 3 3 2 4" xfId="1020" xr:uid="{00000000-0005-0000-0000-00004F4C0000}"/>
    <cellStyle name="Normalny 2 3 3 3 2 4 2" xfId="4316" xr:uid="{00000000-0005-0000-0000-0000504C0000}"/>
    <cellStyle name="Normalny 2 3 3 3 2 4 2 2" xfId="10908" xr:uid="{00000000-0005-0000-0000-0000514C0000}"/>
    <cellStyle name="Normalny 2 3 3 3 2 4 2 3" xfId="18914" xr:uid="{00000000-0005-0000-0000-0000524C0000}"/>
    <cellStyle name="Normalny 2 3 3 3 2 4 2 4" xfId="26919" xr:uid="{00000000-0005-0000-0000-0000534C0000}"/>
    <cellStyle name="Normalny 2 3 3 3 2 4 2 5" xfId="34924" xr:uid="{00000000-0005-0000-0000-0000544C0000}"/>
    <cellStyle name="Normalny 2 3 3 3 2 4 2 6" xfId="42929" xr:uid="{00000000-0005-0000-0000-0000554C0000}"/>
    <cellStyle name="Normalny 2 3 3 3 2 4 2 7" xfId="50934" xr:uid="{00000000-0005-0000-0000-0000564C0000}"/>
    <cellStyle name="Normalny 2 3 3 3 2 4 3" xfId="14191" xr:uid="{00000000-0005-0000-0000-0000574C0000}"/>
    <cellStyle name="Normalny 2 3 3 3 2 4 3 2" xfId="22196" xr:uid="{00000000-0005-0000-0000-0000584C0000}"/>
    <cellStyle name="Normalny 2 3 3 3 2 4 3 3" xfId="30201" xr:uid="{00000000-0005-0000-0000-0000594C0000}"/>
    <cellStyle name="Normalny 2 3 3 3 2 4 3 4" xfId="38206" xr:uid="{00000000-0005-0000-0000-00005A4C0000}"/>
    <cellStyle name="Normalny 2 3 3 3 2 4 3 5" xfId="46211" xr:uid="{00000000-0005-0000-0000-00005B4C0000}"/>
    <cellStyle name="Normalny 2 3 3 3 2 4 3 6" xfId="54216" xr:uid="{00000000-0005-0000-0000-00005C4C0000}"/>
    <cellStyle name="Normalny 2 3 3 3 2 4 4" xfId="7612" xr:uid="{00000000-0005-0000-0000-00005D4C0000}"/>
    <cellStyle name="Normalny 2 3 3 3 2 4 5" xfId="15618" xr:uid="{00000000-0005-0000-0000-00005E4C0000}"/>
    <cellStyle name="Normalny 2 3 3 3 2 4 6" xfId="23623" xr:uid="{00000000-0005-0000-0000-00005F4C0000}"/>
    <cellStyle name="Normalny 2 3 3 3 2 4 7" xfId="31628" xr:uid="{00000000-0005-0000-0000-0000604C0000}"/>
    <cellStyle name="Normalny 2 3 3 3 2 4 8" xfId="39633" xr:uid="{00000000-0005-0000-0000-0000614C0000}"/>
    <cellStyle name="Normalny 2 3 3 3 2 4 9" xfId="47638" xr:uid="{00000000-0005-0000-0000-0000624C0000}"/>
    <cellStyle name="Normalny 2 3 3 3 2 5" xfId="1844" xr:uid="{00000000-0005-0000-0000-0000634C0000}"/>
    <cellStyle name="Normalny 2 3 3 3 2 5 2" xfId="5140" xr:uid="{00000000-0005-0000-0000-0000644C0000}"/>
    <cellStyle name="Normalny 2 3 3 3 2 5 2 2" xfId="11732" xr:uid="{00000000-0005-0000-0000-0000654C0000}"/>
    <cellStyle name="Normalny 2 3 3 3 2 5 2 3" xfId="19738" xr:uid="{00000000-0005-0000-0000-0000664C0000}"/>
    <cellStyle name="Normalny 2 3 3 3 2 5 2 4" xfId="27743" xr:uid="{00000000-0005-0000-0000-0000674C0000}"/>
    <cellStyle name="Normalny 2 3 3 3 2 5 2 5" xfId="35748" xr:uid="{00000000-0005-0000-0000-0000684C0000}"/>
    <cellStyle name="Normalny 2 3 3 3 2 5 2 6" xfId="43753" xr:uid="{00000000-0005-0000-0000-0000694C0000}"/>
    <cellStyle name="Normalny 2 3 3 3 2 5 2 7" xfId="51758" xr:uid="{00000000-0005-0000-0000-00006A4C0000}"/>
    <cellStyle name="Normalny 2 3 3 3 2 5 3" xfId="13588" xr:uid="{00000000-0005-0000-0000-00006B4C0000}"/>
    <cellStyle name="Normalny 2 3 3 3 2 5 3 2" xfId="21593" xr:uid="{00000000-0005-0000-0000-00006C4C0000}"/>
    <cellStyle name="Normalny 2 3 3 3 2 5 3 3" xfId="29598" xr:uid="{00000000-0005-0000-0000-00006D4C0000}"/>
    <cellStyle name="Normalny 2 3 3 3 2 5 3 4" xfId="37603" xr:uid="{00000000-0005-0000-0000-00006E4C0000}"/>
    <cellStyle name="Normalny 2 3 3 3 2 5 3 5" xfId="45608" xr:uid="{00000000-0005-0000-0000-00006F4C0000}"/>
    <cellStyle name="Normalny 2 3 3 3 2 5 3 6" xfId="53613" xr:uid="{00000000-0005-0000-0000-0000704C0000}"/>
    <cellStyle name="Normalny 2 3 3 3 2 5 4" xfId="8436" xr:uid="{00000000-0005-0000-0000-0000714C0000}"/>
    <cellStyle name="Normalny 2 3 3 3 2 5 5" xfId="16442" xr:uid="{00000000-0005-0000-0000-0000724C0000}"/>
    <cellStyle name="Normalny 2 3 3 3 2 5 6" xfId="24447" xr:uid="{00000000-0005-0000-0000-0000734C0000}"/>
    <cellStyle name="Normalny 2 3 3 3 2 5 7" xfId="32452" xr:uid="{00000000-0005-0000-0000-0000744C0000}"/>
    <cellStyle name="Normalny 2 3 3 3 2 5 8" xfId="40457" xr:uid="{00000000-0005-0000-0000-0000754C0000}"/>
    <cellStyle name="Normalny 2 3 3 3 2 5 9" xfId="48462" xr:uid="{00000000-0005-0000-0000-0000764C0000}"/>
    <cellStyle name="Normalny 2 3 3 3 2 6" xfId="2668" xr:uid="{00000000-0005-0000-0000-0000774C0000}"/>
    <cellStyle name="Normalny 2 3 3 3 2 6 2" xfId="5964" xr:uid="{00000000-0005-0000-0000-0000784C0000}"/>
    <cellStyle name="Normalny 2 3 3 3 2 6 2 2" xfId="12556" xr:uid="{00000000-0005-0000-0000-0000794C0000}"/>
    <cellStyle name="Normalny 2 3 3 3 2 6 2 3" xfId="20562" xr:uid="{00000000-0005-0000-0000-00007A4C0000}"/>
    <cellStyle name="Normalny 2 3 3 3 2 6 2 4" xfId="28567" xr:uid="{00000000-0005-0000-0000-00007B4C0000}"/>
    <cellStyle name="Normalny 2 3 3 3 2 6 2 5" xfId="36572" xr:uid="{00000000-0005-0000-0000-00007C4C0000}"/>
    <cellStyle name="Normalny 2 3 3 3 2 6 2 6" xfId="44577" xr:uid="{00000000-0005-0000-0000-00007D4C0000}"/>
    <cellStyle name="Normalny 2 3 3 3 2 6 2 7" xfId="52582" xr:uid="{00000000-0005-0000-0000-00007E4C0000}"/>
    <cellStyle name="Normalny 2 3 3 3 2 6 3" xfId="9260" xr:uid="{00000000-0005-0000-0000-00007F4C0000}"/>
    <cellStyle name="Normalny 2 3 3 3 2 6 4" xfId="17266" xr:uid="{00000000-0005-0000-0000-0000804C0000}"/>
    <cellStyle name="Normalny 2 3 3 3 2 6 5" xfId="25271" xr:uid="{00000000-0005-0000-0000-0000814C0000}"/>
    <cellStyle name="Normalny 2 3 3 3 2 6 6" xfId="33276" xr:uid="{00000000-0005-0000-0000-0000824C0000}"/>
    <cellStyle name="Normalny 2 3 3 3 2 6 7" xfId="41281" xr:uid="{00000000-0005-0000-0000-0000834C0000}"/>
    <cellStyle name="Normalny 2 3 3 3 2 6 8" xfId="49286" xr:uid="{00000000-0005-0000-0000-0000844C0000}"/>
    <cellStyle name="Normalny 2 3 3 3 2 7" xfId="3492" xr:uid="{00000000-0005-0000-0000-0000854C0000}"/>
    <cellStyle name="Normalny 2 3 3 3 2 7 2" xfId="10084" xr:uid="{00000000-0005-0000-0000-0000864C0000}"/>
    <cellStyle name="Normalny 2 3 3 3 2 7 3" xfId="18090" xr:uid="{00000000-0005-0000-0000-0000874C0000}"/>
    <cellStyle name="Normalny 2 3 3 3 2 7 4" xfId="26095" xr:uid="{00000000-0005-0000-0000-0000884C0000}"/>
    <cellStyle name="Normalny 2 3 3 3 2 7 5" xfId="34100" xr:uid="{00000000-0005-0000-0000-0000894C0000}"/>
    <cellStyle name="Normalny 2 3 3 3 2 7 6" xfId="42105" xr:uid="{00000000-0005-0000-0000-00008A4C0000}"/>
    <cellStyle name="Normalny 2 3 3 3 2 7 7" xfId="50110" xr:uid="{00000000-0005-0000-0000-00008B4C0000}"/>
    <cellStyle name="Normalny 2 3 3 3 2 8" xfId="13382" xr:uid="{00000000-0005-0000-0000-00008C4C0000}"/>
    <cellStyle name="Normalny 2 3 3 3 2 8 2" xfId="21387" xr:uid="{00000000-0005-0000-0000-00008D4C0000}"/>
    <cellStyle name="Normalny 2 3 3 3 2 8 3" xfId="29392" xr:uid="{00000000-0005-0000-0000-00008E4C0000}"/>
    <cellStyle name="Normalny 2 3 3 3 2 8 4" xfId="37397" xr:uid="{00000000-0005-0000-0000-00008F4C0000}"/>
    <cellStyle name="Normalny 2 3 3 3 2 8 5" xfId="45402" xr:uid="{00000000-0005-0000-0000-0000904C0000}"/>
    <cellStyle name="Normalny 2 3 3 3 2 8 6" xfId="53407" xr:uid="{00000000-0005-0000-0000-0000914C0000}"/>
    <cellStyle name="Normalny 2 3 3 3 2 9" xfId="6788" xr:uid="{00000000-0005-0000-0000-0000924C0000}"/>
    <cellStyle name="Normalny 2 3 3 3 3" xfId="305" xr:uid="{00000000-0005-0000-0000-0000934C0000}"/>
    <cellStyle name="Normalny 2 3 3 3 3 10" xfId="22908" xr:uid="{00000000-0005-0000-0000-0000944C0000}"/>
    <cellStyle name="Normalny 2 3 3 3 3 11" xfId="30913" xr:uid="{00000000-0005-0000-0000-0000954C0000}"/>
    <cellStyle name="Normalny 2 3 3 3 3 12" xfId="38918" xr:uid="{00000000-0005-0000-0000-0000964C0000}"/>
    <cellStyle name="Normalny 2 3 3 3 3 13" xfId="46923" xr:uid="{00000000-0005-0000-0000-0000974C0000}"/>
    <cellStyle name="Normalny 2 3 3 3 3 2" xfId="717" xr:uid="{00000000-0005-0000-0000-0000984C0000}"/>
    <cellStyle name="Normalny 2 3 3 3 3 2 10" xfId="31325" xr:uid="{00000000-0005-0000-0000-0000994C0000}"/>
    <cellStyle name="Normalny 2 3 3 3 3 2 11" xfId="39330" xr:uid="{00000000-0005-0000-0000-00009A4C0000}"/>
    <cellStyle name="Normalny 2 3 3 3 3 2 12" xfId="47335" xr:uid="{00000000-0005-0000-0000-00009B4C0000}"/>
    <cellStyle name="Normalny 2 3 3 3 3 2 2" xfId="1541" xr:uid="{00000000-0005-0000-0000-00009C4C0000}"/>
    <cellStyle name="Normalny 2 3 3 3 3 2 2 2" xfId="4837" xr:uid="{00000000-0005-0000-0000-00009D4C0000}"/>
    <cellStyle name="Normalny 2 3 3 3 3 2 2 2 2" xfId="11429" xr:uid="{00000000-0005-0000-0000-00009E4C0000}"/>
    <cellStyle name="Normalny 2 3 3 3 3 2 2 2 3" xfId="19435" xr:uid="{00000000-0005-0000-0000-00009F4C0000}"/>
    <cellStyle name="Normalny 2 3 3 3 3 2 2 2 4" xfId="27440" xr:uid="{00000000-0005-0000-0000-0000A04C0000}"/>
    <cellStyle name="Normalny 2 3 3 3 3 2 2 2 5" xfId="35445" xr:uid="{00000000-0005-0000-0000-0000A14C0000}"/>
    <cellStyle name="Normalny 2 3 3 3 3 2 2 2 6" xfId="43450" xr:uid="{00000000-0005-0000-0000-0000A24C0000}"/>
    <cellStyle name="Normalny 2 3 3 3 3 2 2 2 7" xfId="51455" xr:uid="{00000000-0005-0000-0000-0000A34C0000}"/>
    <cellStyle name="Normalny 2 3 3 3 3 2 2 3" xfId="8133" xr:uid="{00000000-0005-0000-0000-0000A44C0000}"/>
    <cellStyle name="Normalny 2 3 3 3 3 2 2 4" xfId="16139" xr:uid="{00000000-0005-0000-0000-0000A54C0000}"/>
    <cellStyle name="Normalny 2 3 3 3 3 2 2 5" xfId="24144" xr:uid="{00000000-0005-0000-0000-0000A64C0000}"/>
    <cellStyle name="Normalny 2 3 3 3 3 2 2 6" xfId="32149" xr:uid="{00000000-0005-0000-0000-0000A74C0000}"/>
    <cellStyle name="Normalny 2 3 3 3 3 2 2 7" xfId="40154" xr:uid="{00000000-0005-0000-0000-0000A84C0000}"/>
    <cellStyle name="Normalny 2 3 3 3 3 2 2 8" xfId="48159" xr:uid="{00000000-0005-0000-0000-0000A94C0000}"/>
    <cellStyle name="Normalny 2 3 3 3 3 2 3" xfId="2365" xr:uid="{00000000-0005-0000-0000-0000AA4C0000}"/>
    <cellStyle name="Normalny 2 3 3 3 3 2 3 2" xfId="5661" xr:uid="{00000000-0005-0000-0000-0000AB4C0000}"/>
    <cellStyle name="Normalny 2 3 3 3 3 2 3 2 2" xfId="12253" xr:uid="{00000000-0005-0000-0000-0000AC4C0000}"/>
    <cellStyle name="Normalny 2 3 3 3 3 2 3 2 3" xfId="20259" xr:uid="{00000000-0005-0000-0000-0000AD4C0000}"/>
    <cellStyle name="Normalny 2 3 3 3 3 2 3 2 4" xfId="28264" xr:uid="{00000000-0005-0000-0000-0000AE4C0000}"/>
    <cellStyle name="Normalny 2 3 3 3 3 2 3 2 5" xfId="36269" xr:uid="{00000000-0005-0000-0000-0000AF4C0000}"/>
    <cellStyle name="Normalny 2 3 3 3 3 2 3 2 6" xfId="44274" xr:uid="{00000000-0005-0000-0000-0000B04C0000}"/>
    <cellStyle name="Normalny 2 3 3 3 3 2 3 2 7" xfId="52279" xr:uid="{00000000-0005-0000-0000-0000B14C0000}"/>
    <cellStyle name="Normalny 2 3 3 3 3 2 3 3" xfId="8957" xr:uid="{00000000-0005-0000-0000-0000B24C0000}"/>
    <cellStyle name="Normalny 2 3 3 3 3 2 3 4" xfId="16963" xr:uid="{00000000-0005-0000-0000-0000B34C0000}"/>
    <cellStyle name="Normalny 2 3 3 3 3 2 3 5" xfId="24968" xr:uid="{00000000-0005-0000-0000-0000B44C0000}"/>
    <cellStyle name="Normalny 2 3 3 3 3 2 3 6" xfId="32973" xr:uid="{00000000-0005-0000-0000-0000B54C0000}"/>
    <cellStyle name="Normalny 2 3 3 3 3 2 3 7" xfId="40978" xr:uid="{00000000-0005-0000-0000-0000B64C0000}"/>
    <cellStyle name="Normalny 2 3 3 3 3 2 3 8" xfId="48983" xr:uid="{00000000-0005-0000-0000-0000B74C0000}"/>
    <cellStyle name="Normalny 2 3 3 3 3 2 4" xfId="3189" xr:uid="{00000000-0005-0000-0000-0000B84C0000}"/>
    <cellStyle name="Normalny 2 3 3 3 3 2 4 2" xfId="6485" xr:uid="{00000000-0005-0000-0000-0000B94C0000}"/>
    <cellStyle name="Normalny 2 3 3 3 3 2 4 2 2" xfId="13077" xr:uid="{00000000-0005-0000-0000-0000BA4C0000}"/>
    <cellStyle name="Normalny 2 3 3 3 3 2 4 2 3" xfId="21083" xr:uid="{00000000-0005-0000-0000-0000BB4C0000}"/>
    <cellStyle name="Normalny 2 3 3 3 3 2 4 2 4" xfId="29088" xr:uid="{00000000-0005-0000-0000-0000BC4C0000}"/>
    <cellStyle name="Normalny 2 3 3 3 3 2 4 2 5" xfId="37093" xr:uid="{00000000-0005-0000-0000-0000BD4C0000}"/>
    <cellStyle name="Normalny 2 3 3 3 3 2 4 2 6" xfId="45098" xr:uid="{00000000-0005-0000-0000-0000BE4C0000}"/>
    <cellStyle name="Normalny 2 3 3 3 3 2 4 2 7" xfId="53103" xr:uid="{00000000-0005-0000-0000-0000BF4C0000}"/>
    <cellStyle name="Normalny 2 3 3 3 3 2 4 3" xfId="9781" xr:uid="{00000000-0005-0000-0000-0000C04C0000}"/>
    <cellStyle name="Normalny 2 3 3 3 3 2 4 4" xfId="17787" xr:uid="{00000000-0005-0000-0000-0000C14C0000}"/>
    <cellStyle name="Normalny 2 3 3 3 3 2 4 5" xfId="25792" xr:uid="{00000000-0005-0000-0000-0000C24C0000}"/>
    <cellStyle name="Normalny 2 3 3 3 3 2 4 6" xfId="33797" xr:uid="{00000000-0005-0000-0000-0000C34C0000}"/>
    <cellStyle name="Normalny 2 3 3 3 3 2 4 7" xfId="41802" xr:uid="{00000000-0005-0000-0000-0000C44C0000}"/>
    <cellStyle name="Normalny 2 3 3 3 3 2 4 8" xfId="49807" xr:uid="{00000000-0005-0000-0000-0000C54C0000}"/>
    <cellStyle name="Normalny 2 3 3 3 3 2 5" xfId="4013" xr:uid="{00000000-0005-0000-0000-0000C64C0000}"/>
    <cellStyle name="Normalny 2 3 3 3 3 2 5 2" xfId="10605" xr:uid="{00000000-0005-0000-0000-0000C74C0000}"/>
    <cellStyle name="Normalny 2 3 3 3 3 2 5 3" xfId="18611" xr:uid="{00000000-0005-0000-0000-0000C84C0000}"/>
    <cellStyle name="Normalny 2 3 3 3 3 2 5 4" xfId="26616" xr:uid="{00000000-0005-0000-0000-0000C94C0000}"/>
    <cellStyle name="Normalny 2 3 3 3 3 2 5 5" xfId="34621" xr:uid="{00000000-0005-0000-0000-0000CA4C0000}"/>
    <cellStyle name="Normalny 2 3 3 3 3 2 5 6" xfId="42626" xr:uid="{00000000-0005-0000-0000-0000CB4C0000}"/>
    <cellStyle name="Normalny 2 3 3 3 3 2 5 7" xfId="50631" xr:uid="{00000000-0005-0000-0000-0000CC4C0000}"/>
    <cellStyle name="Normalny 2 3 3 3 3 2 6" xfId="14291" xr:uid="{00000000-0005-0000-0000-0000CD4C0000}"/>
    <cellStyle name="Normalny 2 3 3 3 3 2 6 2" xfId="22296" xr:uid="{00000000-0005-0000-0000-0000CE4C0000}"/>
    <cellStyle name="Normalny 2 3 3 3 3 2 6 3" xfId="30301" xr:uid="{00000000-0005-0000-0000-0000CF4C0000}"/>
    <cellStyle name="Normalny 2 3 3 3 3 2 6 4" xfId="38306" xr:uid="{00000000-0005-0000-0000-0000D04C0000}"/>
    <cellStyle name="Normalny 2 3 3 3 3 2 6 5" xfId="46311" xr:uid="{00000000-0005-0000-0000-0000D14C0000}"/>
    <cellStyle name="Normalny 2 3 3 3 3 2 6 6" xfId="54316" xr:uid="{00000000-0005-0000-0000-0000D24C0000}"/>
    <cellStyle name="Normalny 2 3 3 3 3 2 7" xfId="7309" xr:uid="{00000000-0005-0000-0000-0000D34C0000}"/>
    <cellStyle name="Normalny 2 3 3 3 3 2 8" xfId="15315" xr:uid="{00000000-0005-0000-0000-0000D44C0000}"/>
    <cellStyle name="Normalny 2 3 3 3 3 2 9" xfId="23320" xr:uid="{00000000-0005-0000-0000-0000D54C0000}"/>
    <cellStyle name="Normalny 2 3 3 3 3 3" xfId="1129" xr:uid="{00000000-0005-0000-0000-0000D64C0000}"/>
    <cellStyle name="Normalny 2 3 3 3 3 3 2" xfId="4425" xr:uid="{00000000-0005-0000-0000-0000D74C0000}"/>
    <cellStyle name="Normalny 2 3 3 3 3 3 2 2" xfId="11017" xr:uid="{00000000-0005-0000-0000-0000D84C0000}"/>
    <cellStyle name="Normalny 2 3 3 3 3 3 2 3" xfId="19023" xr:uid="{00000000-0005-0000-0000-0000D94C0000}"/>
    <cellStyle name="Normalny 2 3 3 3 3 3 2 4" xfId="27028" xr:uid="{00000000-0005-0000-0000-0000DA4C0000}"/>
    <cellStyle name="Normalny 2 3 3 3 3 3 2 5" xfId="35033" xr:uid="{00000000-0005-0000-0000-0000DB4C0000}"/>
    <cellStyle name="Normalny 2 3 3 3 3 3 2 6" xfId="43038" xr:uid="{00000000-0005-0000-0000-0000DC4C0000}"/>
    <cellStyle name="Normalny 2 3 3 3 3 3 2 7" xfId="51043" xr:uid="{00000000-0005-0000-0000-0000DD4C0000}"/>
    <cellStyle name="Normalny 2 3 3 3 3 3 3" xfId="7721" xr:uid="{00000000-0005-0000-0000-0000DE4C0000}"/>
    <cellStyle name="Normalny 2 3 3 3 3 3 4" xfId="15727" xr:uid="{00000000-0005-0000-0000-0000DF4C0000}"/>
    <cellStyle name="Normalny 2 3 3 3 3 3 5" xfId="23732" xr:uid="{00000000-0005-0000-0000-0000E04C0000}"/>
    <cellStyle name="Normalny 2 3 3 3 3 3 6" xfId="31737" xr:uid="{00000000-0005-0000-0000-0000E14C0000}"/>
    <cellStyle name="Normalny 2 3 3 3 3 3 7" xfId="39742" xr:uid="{00000000-0005-0000-0000-0000E24C0000}"/>
    <cellStyle name="Normalny 2 3 3 3 3 3 8" xfId="47747" xr:uid="{00000000-0005-0000-0000-0000E34C0000}"/>
    <cellStyle name="Normalny 2 3 3 3 3 4" xfId="1953" xr:uid="{00000000-0005-0000-0000-0000E44C0000}"/>
    <cellStyle name="Normalny 2 3 3 3 3 4 2" xfId="5249" xr:uid="{00000000-0005-0000-0000-0000E54C0000}"/>
    <cellStyle name="Normalny 2 3 3 3 3 4 2 2" xfId="11841" xr:uid="{00000000-0005-0000-0000-0000E64C0000}"/>
    <cellStyle name="Normalny 2 3 3 3 3 4 2 3" xfId="19847" xr:uid="{00000000-0005-0000-0000-0000E74C0000}"/>
    <cellStyle name="Normalny 2 3 3 3 3 4 2 4" xfId="27852" xr:uid="{00000000-0005-0000-0000-0000E84C0000}"/>
    <cellStyle name="Normalny 2 3 3 3 3 4 2 5" xfId="35857" xr:uid="{00000000-0005-0000-0000-0000E94C0000}"/>
    <cellStyle name="Normalny 2 3 3 3 3 4 2 6" xfId="43862" xr:uid="{00000000-0005-0000-0000-0000EA4C0000}"/>
    <cellStyle name="Normalny 2 3 3 3 3 4 2 7" xfId="51867" xr:uid="{00000000-0005-0000-0000-0000EB4C0000}"/>
    <cellStyle name="Normalny 2 3 3 3 3 4 3" xfId="8545" xr:uid="{00000000-0005-0000-0000-0000EC4C0000}"/>
    <cellStyle name="Normalny 2 3 3 3 3 4 4" xfId="16551" xr:uid="{00000000-0005-0000-0000-0000ED4C0000}"/>
    <cellStyle name="Normalny 2 3 3 3 3 4 5" xfId="24556" xr:uid="{00000000-0005-0000-0000-0000EE4C0000}"/>
    <cellStyle name="Normalny 2 3 3 3 3 4 6" xfId="32561" xr:uid="{00000000-0005-0000-0000-0000EF4C0000}"/>
    <cellStyle name="Normalny 2 3 3 3 3 4 7" xfId="40566" xr:uid="{00000000-0005-0000-0000-0000F04C0000}"/>
    <cellStyle name="Normalny 2 3 3 3 3 4 8" xfId="48571" xr:uid="{00000000-0005-0000-0000-0000F14C0000}"/>
    <cellStyle name="Normalny 2 3 3 3 3 5" xfId="2777" xr:uid="{00000000-0005-0000-0000-0000F24C0000}"/>
    <cellStyle name="Normalny 2 3 3 3 3 5 2" xfId="6073" xr:uid="{00000000-0005-0000-0000-0000F34C0000}"/>
    <cellStyle name="Normalny 2 3 3 3 3 5 2 2" xfId="12665" xr:uid="{00000000-0005-0000-0000-0000F44C0000}"/>
    <cellStyle name="Normalny 2 3 3 3 3 5 2 3" xfId="20671" xr:uid="{00000000-0005-0000-0000-0000F54C0000}"/>
    <cellStyle name="Normalny 2 3 3 3 3 5 2 4" xfId="28676" xr:uid="{00000000-0005-0000-0000-0000F64C0000}"/>
    <cellStyle name="Normalny 2 3 3 3 3 5 2 5" xfId="36681" xr:uid="{00000000-0005-0000-0000-0000F74C0000}"/>
    <cellStyle name="Normalny 2 3 3 3 3 5 2 6" xfId="44686" xr:uid="{00000000-0005-0000-0000-0000F84C0000}"/>
    <cellStyle name="Normalny 2 3 3 3 3 5 2 7" xfId="52691" xr:uid="{00000000-0005-0000-0000-0000F94C0000}"/>
    <cellStyle name="Normalny 2 3 3 3 3 5 3" xfId="9369" xr:uid="{00000000-0005-0000-0000-0000FA4C0000}"/>
    <cellStyle name="Normalny 2 3 3 3 3 5 4" xfId="17375" xr:uid="{00000000-0005-0000-0000-0000FB4C0000}"/>
    <cellStyle name="Normalny 2 3 3 3 3 5 5" xfId="25380" xr:uid="{00000000-0005-0000-0000-0000FC4C0000}"/>
    <cellStyle name="Normalny 2 3 3 3 3 5 6" xfId="33385" xr:uid="{00000000-0005-0000-0000-0000FD4C0000}"/>
    <cellStyle name="Normalny 2 3 3 3 3 5 7" xfId="41390" xr:uid="{00000000-0005-0000-0000-0000FE4C0000}"/>
    <cellStyle name="Normalny 2 3 3 3 3 5 8" xfId="49395" xr:uid="{00000000-0005-0000-0000-0000FF4C0000}"/>
    <cellStyle name="Normalny 2 3 3 3 3 6" xfId="3601" xr:uid="{00000000-0005-0000-0000-0000004D0000}"/>
    <cellStyle name="Normalny 2 3 3 3 3 6 2" xfId="10193" xr:uid="{00000000-0005-0000-0000-0000014D0000}"/>
    <cellStyle name="Normalny 2 3 3 3 3 6 3" xfId="18199" xr:uid="{00000000-0005-0000-0000-0000024D0000}"/>
    <cellStyle name="Normalny 2 3 3 3 3 6 4" xfId="26204" xr:uid="{00000000-0005-0000-0000-0000034D0000}"/>
    <cellStyle name="Normalny 2 3 3 3 3 6 5" xfId="34209" xr:uid="{00000000-0005-0000-0000-0000044D0000}"/>
    <cellStyle name="Normalny 2 3 3 3 3 6 6" xfId="42214" xr:uid="{00000000-0005-0000-0000-0000054D0000}"/>
    <cellStyle name="Normalny 2 3 3 3 3 6 7" xfId="50219" xr:uid="{00000000-0005-0000-0000-0000064D0000}"/>
    <cellStyle name="Normalny 2 3 3 3 3 7" xfId="13688" xr:uid="{00000000-0005-0000-0000-0000074D0000}"/>
    <cellStyle name="Normalny 2 3 3 3 3 7 2" xfId="21693" xr:uid="{00000000-0005-0000-0000-0000084D0000}"/>
    <cellStyle name="Normalny 2 3 3 3 3 7 3" xfId="29698" xr:uid="{00000000-0005-0000-0000-0000094D0000}"/>
    <cellStyle name="Normalny 2 3 3 3 3 7 4" xfId="37703" xr:uid="{00000000-0005-0000-0000-00000A4D0000}"/>
    <cellStyle name="Normalny 2 3 3 3 3 7 5" xfId="45708" xr:uid="{00000000-0005-0000-0000-00000B4D0000}"/>
    <cellStyle name="Normalny 2 3 3 3 3 7 6" xfId="53713" xr:uid="{00000000-0005-0000-0000-00000C4D0000}"/>
    <cellStyle name="Normalny 2 3 3 3 3 8" xfId="6897" xr:uid="{00000000-0005-0000-0000-00000D4D0000}"/>
    <cellStyle name="Normalny 2 3 3 3 3 9" xfId="14903" xr:uid="{00000000-0005-0000-0000-00000E4D0000}"/>
    <cellStyle name="Normalny 2 3 3 3 4" xfId="511" xr:uid="{00000000-0005-0000-0000-00000F4D0000}"/>
    <cellStyle name="Normalny 2 3 3 3 4 10" xfId="31119" xr:uid="{00000000-0005-0000-0000-0000104D0000}"/>
    <cellStyle name="Normalny 2 3 3 3 4 11" xfId="39124" xr:uid="{00000000-0005-0000-0000-0000114D0000}"/>
    <cellStyle name="Normalny 2 3 3 3 4 12" xfId="47129" xr:uid="{00000000-0005-0000-0000-0000124D0000}"/>
    <cellStyle name="Normalny 2 3 3 3 4 2" xfId="1335" xr:uid="{00000000-0005-0000-0000-0000134D0000}"/>
    <cellStyle name="Normalny 2 3 3 3 4 2 2" xfId="4631" xr:uid="{00000000-0005-0000-0000-0000144D0000}"/>
    <cellStyle name="Normalny 2 3 3 3 4 2 2 2" xfId="11223" xr:uid="{00000000-0005-0000-0000-0000154D0000}"/>
    <cellStyle name="Normalny 2 3 3 3 4 2 2 3" xfId="19229" xr:uid="{00000000-0005-0000-0000-0000164D0000}"/>
    <cellStyle name="Normalny 2 3 3 3 4 2 2 4" xfId="27234" xr:uid="{00000000-0005-0000-0000-0000174D0000}"/>
    <cellStyle name="Normalny 2 3 3 3 4 2 2 5" xfId="35239" xr:uid="{00000000-0005-0000-0000-0000184D0000}"/>
    <cellStyle name="Normalny 2 3 3 3 4 2 2 6" xfId="43244" xr:uid="{00000000-0005-0000-0000-0000194D0000}"/>
    <cellStyle name="Normalny 2 3 3 3 4 2 2 7" xfId="51249" xr:uid="{00000000-0005-0000-0000-00001A4D0000}"/>
    <cellStyle name="Normalny 2 3 3 3 4 2 3" xfId="14494" xr:uid="{00000000-0005-0000-0000-00001B4D0000}"/>
    <cellStyle name="Normalny 2 3 3 3 4 2 3 2" xfId="22499" xr:uid="{00000000-0005-0000-0000-00001C4D0000}"/>
    <cellStyle name="Normalny 2 3 3 3 4 2 3 3" xfId="30504" xr:uid="{00000000-0005-0000-0000-00001D4D0000}"/>
    <cellStyle name="Normalny 2 3 3 3 4 2 3 4" xfId="38509" xr:uid="{00000000-0005-0000-0000-00001E4D0000}"/>
    <cellStyle name="Normalny 2 3 3 3 4 2 3 5" xfId="46514" xr:uid="{00000000-0005-0000-0000-00001F4D0000}"/>
    <cellStyle name="Normalny 2 3 3 3 4 2 3 6" xfId="54519" xr:uid="{00000000-0005-0000-0000-0000204D0000}"/>
    <cellStyle name="Normalny 2 3 3 3 4 2 4" xfId="7927" xr:uid="{00000000-0005-0000-0000-0000214D0000}"/>
    <cellStyle name="Normalny 2 3 3 3 4 2 5" xfId="15933" xr:uid="{00000000-0005-0000-0000-0000224D0000}"/>
    <cellStyle name="Normalny 2 3 3 3 4 2 6" xfId="23938" xr:uid="{00000000-0005-0000-0000-0000234D0000}"/>
    <cellStyle name="Normalny 2 3 3 3 4 2 7" xfId="31943" xr:uid="{00000000-0005-0000-0000-0000244D0000}"/>
    <cellStyle name="Normalny 2 3 3 3 4 2 8" xfId="39948" xr:uid="{00000000-0005-0000-0000-0000254D0000}"/>
    <cellStyle name="Normalny 2 3 3 3 4 2 9" xfId="47953" xr:uid="{00000000-0005-0000-0000-0000264D0000}"/>
    <cellStyle name="Normalny 2 3 3 3 4 3" xfId="2159" xr:uid="{00000000-0005-0000-0000-0000274D0000}"/>
    <cellStyle name="Normalny 2 3 3 3 4 3 2" xfId="5455" xr:uid="{00000000-0005-0000-0000-0000284D0000}"/>
    <cellStyle name="Normalny 2 3 3 3 4 3 2 2" xfId="12047" xr:uid="{00000000-0005-0000-0000-0000294D0000}"/>
    <cellStyle name="Normalny 2 3 3 3 4 3 2 3" xfId="20053" xr:uid="{00000000-0005-0000-0000-00002A4D0000}"/>
    <cellStyle name="Normalny 2 3 3 3 4 3 2 4" xfId="28058" xr:uid="{00000000-0005-0000-0000-00002B4D0000}"/>
    <cellStyle name="Normalny 2 3 3 3 4 3 2 5" xfId="36063" xr:uid="{00000000-0005-0000-0000-00002C4D0000}"/>
    <cellStyle name="Normalny 2 3 3 3 4 3 2 6" xfId="44068" xr:uid="{00000000-0005-0000-0000-00002D4D0000}"/>
    <cellStyle name="Normalny 2 3 3 3 4 3 2 7" xfId="52073" xr:uid="{00000000-0005-0000-0000-00002E4D0000}"/>
    <cellStyle name="Normalny 2 3 3 3 4 3 3" xfId="8751" xr:uid="{00000000-0005-0000-0000-00002F4D0000}"/>
    <cellStyle name="Normalny 2 3 3 3 4 3 4" xfId="16757" xr:uid="{00000000-0005-0000-0000-0000304D0000}"/>
    <cellStyle name="Normalny 2 3 3 3 4 3 5" xfId="24762" xr:uid="{00000000-0005-0000-0000-0000314D0000}"/>
    <cellStyle name="Normalny 2 3 3 3 4 3 6" xfId="32767" xr:uid="{00000000-0005-0000-0000-0000324D0000}"/>
    <cellStyle name="Normalny 2 3 3 3 4 3 7" xfId="40772" xr:uid="{00000000-0005-0000-0000-0000334D0000}"/>
    <cellStyle name="Normalny 2 3 3 3 4 3 8" xfId="48777" xr:uid="{00000000-0005-0000-0000-0000344D0000}"/>
    <cellStyle name="Normalny 2 3 3 3 4 4" xfId="2983" xr:uid="{00000000-0005-0000-0000-0000354D0000}"/>
    <cellStyle name="Normalny 2 3 3 3 4 4 2" xfId="6279" xr:uid="{00000000-0005-0000-0000-0000364D0000}"/>
    <cellStyle name="Normalny 2 3 3 3 4 4 2 2" xfId="12871" xr:uid="{00000000-0005-0000-0000-0000374D0000}"/>
    <cellStyle name="Normalny 2 3 3 3 4 4 2 3" xfId="20877" xr:uid="{00000000-0005-0000-0000-0000384D0000}"/>
    <cellStyle name="Normalny 2 3 3 3 4 4 2 4" xfId="28882" xr:uid="{00000000-0005-0000-0000-0000394D0000}"/>
    <cellStyle name="Normalny 2 3 3 3 4 4 2 5" xfId="36887" xr:uid="{00000000-0005-0000-0000-00003A4D0000}"/>
    <cellStyle name="Normalny 2 3 3 3 4 4 2 6" xfId="44892" xr:uid="{00000000-0005-0000-0000-00003B4D0000}"/>
    <cellStyle name="Normalny 2 3 3 3 4 4 2 7" xfId="52897" xr:uid="{00000000-0005-0000-0000-00003C4D0000}"/>
    <cellStyle name="Normalny 2 3 3 3 4 4 3" xfId="9575" xr:uid="{00000000-0005-0000-0000-00003D4D0000}"/>
    <cellStyle name="Normalny 2 3 3 3 4 4 4" xfId="17581" xr:uid="{00000000-0005-0000-0000-00003E4D0000}"/>
    <cellStyle name="Normalny 2 3 3 3 4 4 5" xfId="25586" xr:uid="{00000000-0005-0000-0000-00003F4D0000}"/>
    <cellStyle name="Normalny 2 3 3 3 4 4 6" xfId="33591" xr:uid="{00000000-0005-0000-0000-0000404D0000}"/>
    <cellStyle name="Normalny 2 3 3 3 4 4 7" xfId="41596" xr:uid="{00000000-0005-0000-0000-0000414D0000}"/>
    <cellStyle name="Normalny 2 3 3 3 4 4 8" xfId="49601" xr:uid="{00000000-0005-0000-0000-0000424D0000}"/>
    <cellStyle name="Normalny 2 3 3 3 4 5" xfId="3807" xr:uid="{00000000-0005-0000-0000-0000434D0000}"/>
    <cellStyle name="Normalny 2 3 3 3 4 5 2" xfId="10399" xr:uid="{00000000-0005-0000-0000-0000444D0000}"/>
    <cellStyle name="Normalny 2 3 3 3 4 5 3" xfId="18405" xr:uid="{00000000-0005-0000-0000-0000454D0000}"/>
    <cellStyle name="Normalny 2 3 3 3 4 5 4" xfId="26410" xr:uid="{00000000-0005-0000-0000-0000464D0000}"/>
    <cellStyle name="Normalny 2 3 3 3 4 5 5" xfId="34415" xr:uid="{00000000-0005-0000-0000-0000474D0000}"/>
    <cellStyle name="Normalny 2 3 3 3 4 5 6" xfId="42420" xr:uid="{00000000-0005-0000-0000-0000484D0000}"/>
    <cellStyle name="Normalny 2 3 3 3 4 5 7" xfId="50425" xr:uid="{00000000-0005-0000-0000-0000494D0000}"/>
    <cellStyle name="Normalny 2 3 3 3 4 6" xfId="13891" xr:uid="{00000000-0005-0000-0000-00004A4D0000}"/>
    <cellStyle name="Normalny 2 3 3 3 4 6 2" xfId="21896" xr:uid="{00000000-0005-0000-0000-00004B4D0000}"/>
    <cellStyle name="Normalny 2 3 3 3 4 6 3" xfId="29901" xr:uid="{00000000-0005-0000-0000-00004C4D0000}"/>
    <cellStyle name="Normalny 2 3 3 3 4 6 4" xfId="37906" xr:uid="{00000000-0005-0000-0000-00004D4D0000}"/>
    <cellStyle name="Normalny 2 3 3 3 4 6 5" xfId="45911" xr:uid="{00000000-0005-0000-0000-00004E4D0000}"/>
    <cellStyle name="Normalny 2 3 3 3 4 6 6" xfId="53916" xr:uid="{00000000-0005-0000-0000-00004F4D0000}"/>
    <cellStyle name="Normalny 2 3 3 3 4 7" xfId="7103" xr:uid="{00000000-0005-0000-0000-0000504D0000}"/>
    <cellStyle name="Normalny 2 3 3 3 4 8" xfId="15109" xr:uid="{00000000-0005-0000-0000-0000514D0000}"/>
    <cellStyle name="Normalny 2 3 3 3 4 9" xfId="23114" xr:uid="{00000000-0005-0000-0000-0000524D0000}"/>
    <cellStyle name="Normalny 2 3 3 3 5" xfId="923" xr:uid="{00000000-0005-0000-0000-0000534D0000}"/>
    <cellStyle name="Normalny 2 3 3 3 5 2" xfId="4219" xr:uid="{00000000-0005-0000-0000-0000544D0000}"/>
    <cellStyle name="Normalny 2 3 3 3 5 2 2" xfId="10811" xr:uid="{00000000-0005-0000-0000-0000554D0000}"/>
    <cellStyle name="Normalny 2 3 3 3 5 2 3" xfId="18817" xr:uid="{00000000-0005-0000-0000-0000564D0000}"/>
    <cellStyle name="Normalny 2 3 3 3 5 2 4" xfId="26822" xr:uid="{00000000-0005-0000-0000-0000574D0000}"/>
    <cellStyle name="Normalny 2 3 3 3 5 2 5" xfId="34827" xr:uid="{00000000-0005-0000-0000-0000584D0000}"/>
    <cellStyle name="Normalny 2 3 3 3 5 2 6" xfId="42832" xr:uid="{00000000-0005-0000-0000-0000594D0000}"/>
    <cellStyle name="Normalny 2 3 3 3 5 2 7" xfId="50837" xr:uid="{00000000-0005-0000-0000-00005A4D0000}"/>
    <cellStyle name="Normalny 2 3 3 3 5 3" xfId="14094" xr:uid="{00000000-0005-0000-0000-00005B4D0000}"/>
    <cellStyle name="Normalny 2 3 3 3 5 3 2" xfId="22099" xr:uid="{00000000-0005-0000-0000-00005C4D0000}"/>
    <cellStyle name="Normalny 2 3 3 3 5 3 3" xfId="30104" xr:uid="{00000000-0005-0000-0000-00005D4D0000}"/>
    <cellStyle name="Normalny 2 3 3 3 5 3 4" xfId="38109" xr:uid="{00000000-0005-0000-0000-00005E4D0000}"/>
    <cellStyle name="Normalny 2 3 3 3 5 3 5" xfId="46114" xr:uid="{00000000-0005-0000-0000-00005F4D0000}"/>
    <cellStyle name="Normalny 2 3 3 3 5 3 6" xfId="54119" xr:uid="{00000000-0005-0000-0000-0000604D0000}"/>
    <cellStyle name="Normalny 2 3 3 3 5 4" xfId="7515" xr:uid="{00000000-0005-0000-0000-0000614D0000}"/>
    <cellStyle name="Normalny 2 3 3 3 5 5" xfId="15521" xr:uid="{00000000-0005-0000-0000-0000624D0000}"/>
    <cellStyle name="Normalny 2 3 3 3 5 6" xfId="23526" xr:uid="{00000000-0005-0000-0000-0000634D0000}"/>
    <cellStyle name="Normalny 2 3 3 3 5 7" xfId="31531" xr:uid="{00000000-0005-0000-0000-0000644D0000}"/>
    <cellStyle name="Normalny 2 3 3 3 5 8" xfId="39536" xr:uid="{00000000-0005-0000-0000-0000654D0000}"/>
    <cellStyle name="Normalny 2 3 3 3 5 9" xfId="47541" xr:uid="{00000000-0005-0000-0000-0000664D0000}"/>
    <cellStyle name="Normalny 2 3 3 3 6" xfId="1747" xr:uid="{00000000-0005-0000-0000-0000674D0000}"/>
    <cellStyle name="Normalny 2 3 3 3 6 2" xfId="5043" xr:uid="{00000000-0005-0000-0000-0000684D0000}"/>
    <cellStyle name="Normalny 2 3 3 3 6 2 2" xfId="11635" xr:uid="{00000000-0005-0000-0000-0000694D0000}"/>
    <cellStyle name="Normalny 2 3 3 3 6 2 3" xfId="19641" xr:uid="{00000000-0005-0000-0000-00006A4D0000}"/>
    <cellStyle name="Normalny 2 3 3 3 6 2 4" xfId="27646" xr:uid="{00000000-0005-0000-0000-00006B4D0000}"/>
    <cellStyle name="Normalny 2 3 3 3 6 2 5" xfId="35651" xr:uid="{00000000-0005-0000-0000-00006C4D0000}"/>
    <cellStyle name="Normalny 2 3 3 3 6 2 6" xfId="43656" xr:uid="{00000000-0005-0000-0000-00006D4D0000}"/>
    <cellStyle name="Normalny 2 3 3 3 6 2 7" xfId="51661" xr:uid="{00000000-0005-0000-0000-00006E4D0000}"/>
    <cellStyle name="Normalny 2 3 3 3 6 3" xfId="13491" xr:uid="{00000000-0005-0000-0000-00006F4D0000}"/>
    <cellStyle name="Normalny 2 3 3 3 6 3 2" xfId="21496" xr:uid="{00000000-0005-0000-0000-0000704D0000}"/>
    <cellStyle name="Normalny 2 3 3 3 6 3 3" xfId="29501" xr:uid="{00000000-0005-0000-0000-0000714D0000}"/>
    <cellStyle name="Normalny 2 3 3 3 6 3 4" xfId="37506" xr:uid="{00000000-0005-0000-0000-0000724D0000}"/>
    <cellStyle name="Normalny 2 3 3 3 6 3 5" xfId="45511" xr:uid="{00000000-0005-0000-0000-0000734D0000}"/>
    <cellStyle name="Normalny 2 3 3 3 6 3 6" xfId="53516" xr:uid="{00000000-0005-0000-0000-0000744D0000}"/>
    <cellStyle name="Normalny 2 3 3 3 6 4" xfId="8339" xr:uid="{00000000-0005-0000-0000-0000754D0000}"/>
    <cellStyle name="Normalny 2 3 3 3 6 5" xfId="16345" xr:uid="{00000000-0005-0000-0000-0000764D0000}"/>
    <cellStyle name="Normalny 2 3 3 3 6 6" xfId="24350" xr:uid="{00000000-0005-0000-0000-0000774D0000}"/>
    <cellStyle name="Normalny 2 3 3 3 6 7" xfId="32355" xr:uid="{00000000-0005-0000-0000-0000784D0000}"/>
    <cellStyle name="Normalny 2 3 3 3 6 8" xfId="40360" xr:uid="{00000000-0005-0000-0000-0000794D0000}"/>
    <cellStyle name="Normalny 2 3 3 3 6 9" xfId="48365" xr:uid="{00000000-0005-0000-0000-00007A4D0000}"/>
    <cellStyle name="Normalny 2 3 3 3 7" xfId="2571" xr:uid="{00000000-0005-0000-0000-00007B4D0000}"/>
    <cellStyle name="Normalny 2 3 3 3 7 2" xfId="5867" xr:uid="{00000000-0005-0000-0000-00007C4D0000}"/>
    <cellStyle name="Normalny 2 3 3 3 7 2 2" xfId="12459" xr:uid="{00000000-0005-0000-0000-00007D4D0000}"/>
    <cellStyle name="Normalny 2 3 3 3 7 2 3" xfId="20465" xr:uid="{00000000-0005-0000-0000-00007E4D0000}"/>
    <cellStyle name="Normalny 2 3 3 3 7 2 4" xfId="28470" xr:uid="{00000000-0005-0000-0000-00007F4D0000}"/>
    <cellStyle name="Normalny 2 3 3 3 7 2 5" xfId="36475" xr:uid="{00000000-0005-0000-0000-0000804D0000}"/>
    <cellStyle name="Normalny 2 3 3 3 7 2 6" xfId="44480" xr:uid="{00000000-0005-0000-0000-0000814D0000}"/>
    <cellStyle name="Normalny 2 3 3 3 7 2 7" xfId="52485" xr:uid="{00000000-0005-0000-0000-0000824D0000}"/>
    <cellStyle name="Normalny 2 3 3 3 7 3" xfId="9163" xr:uid="{00000000-0005-0000-0000-0000834D0000}"/>
    <cellStyle name="Normalny 2 3 3 3 7 4" xfId="17169" xr:uid="{00000000-0005-0000-0000-0000844D0000}"/>
    <cellStyle name="Normalny 2 3 3 3 7 5" xfId="25174" xr:uid="{00000000-0005-0000-0000-0000854D0000}"/>
    <cellStyle name="Normalny 2 3 3 3 7 6" xfId="33179" xr:uid="{00000000-0005-0000-0000-0000864D0000}"/>
    <cellStyle name="Normalny 2 3 3 3 7 7" xfId="41184" xr:uid="{00000000-0005-0000-0000-0000874D0000}"/>
    <cellStyle name="Normalny 2 3 3 3 7 8" xfId="49189" xr:uid="{00000000-0005-0000-0000-0000884D0000}"/>
    <cellStyle name="Normalny 2 3 3 3 8" xfId="3395" xr:uid="{00000000-0005-0000-0000-0000894D0000}"/>
    <cellStyle name="Normalny 2 3 3 3 8 2" xfId="9987" xr:uid="{00000000-0005-0000-0000-00008A4D0000}"/>
    <cellStyle name="Normalny 2 3 3 3 8 3" xfId="17993" xr:uid="{00000000-0005-0000-0000-00008B4D0000}"/>
    <cellStyle name="Normalny 2 3 3 3 8 4" xfId="25998" xr:uid="{00000000-0005-0000-0000-00008C4D0000}"/>
    <cellStyle name="Normalny 2 3 3 3 8 5" xfId="34003" xr:uid="{00000000-0005-0000-0000-00008D4D0000}"/>
    <cellStyle name="Normalny 2 3 3 3 8 6" xfId="42008" xr:uid="{00000000-0005-0000-0000-00008E4D0000}"/>
    <cellStyle name="Normalny 2 3 3 3 8 7" xfId="50013" xr:uid="{00000000-0005-0000-0000-00008F4D0000}"/>
    <cellStyle name="Normalny 2 3 3 3 9" xfId="13285" xr:uid="{00000000-0005-0000-0000-0000904D0000}"/>
    <cellStyle name="Normalny 2 3 3 3 9 2" xfId="21290" xr:uid="{00000000-0005-0000-0000-0000914D0000}"/>
    <cellStyle name="Normalny 2 3 3 3 9 3" xfId="29295" xr:uid="{00000000-0005-0000-0000-0000924D0000}"/>
    <cellStyle name="Normalny 2 3 3 3 9 4" xfId="37300" xr:uid="{00000000-0005-0000-0000-0000934D0000}"/>
    <cellStyle name="Normalny 2 3 3 3 9 5" xfId="45305" xr:uid="{00000000-0005-0000-0000-0000944D0000}"/>
    <cellStyle name="Normalny 2 3 3 3 9 6" xfId="53310" xr:uid="{00000000-0005-0000-0000-0000954D0000}"/>
    <cellStyle name="Normalny 2 3 3 4" xfId="125" xr:uid="{00000000-0005-0000-0000-0000964D0000}"/>
    <cellStyle name="Normalny 2 3 3 4 10" xfId="14725" xr:uid="{00000000-0005-0000-0000-0000974D0000}"/>
    <cellStyle name="Normalny 2 3 3 4 11" xfId="22730" xr:uid="{00000000-0005-0000-0000-0000984D0000}"/>
    <cellStyle name="Normalny 2 3 3 4 12" xfId="30735" xr:uid="{00000000-0005-0000-0000-0000994D0000}"/>
    <cellStyle name="Normalny 2 3 3 4 13" xfId="38740" xr:uid="{00000000-0005-0000-0000-00009A4D0000}"/>
    <cellStyle name="Normalny 2 3 3 4 14" xfId="46745" xr:uid="{00000000-0005-0000-0000-00009B4D0000}"/>
    <cellStyle name="Normalny 2 3 3 4 2" xfId="333" xr:uid="{00000000-0005-0000-0000-00009C4D0000}"/>
    <cellStyle name="Normalny 2 3 3 4 2 10" xfId="22936" xr:uid="{00000000-0005-0000-0000-00009D4D0000}"/>
    <cellStyle name="Normalny 2 3 3 4 2 11" xfId="30941" xr:uid="{00000000-0005-0000-0000-00009E4D0000}"/>
    <cellStyle name="Normalny 2 3 3 4 2 12" xfId="38946" xr:uid="{00000000-0005-0000-0000-00009F4D0000}"/>
    <cellStyle name="Normalny 2 3 3 4 2 13" xfId="46951" xr:uid="{00000000-0005-0000-0000-0000A04D0000}"/>
    <cellStyle name="Normalny 2 3 3 4 2 2" xfId="745" xr:uid="{00000000-0005-0000-0000-0000A14D0000}"/>
    <cellStyle name="Normalny 2 3 3 4 2 2 10" xfId="31353" xr:uid="{00000000-0005-0000-0000-0000A24D0000}"/>
    <cellStyle name="Normalny 2 3 3 4 2 2 11" xfId="39358" xr:uid="{00000000-0005-0000-0000-0000A34D0000}"/>
    <cellStyle name="Normalny 2 3 3 4 2 2 12" xfId="47363" xr:uid="{00000000-0005-0000-0000-0000A44D0000}"/>
    <cellStyle name="Normalny 2 3 3 4 2 2 2" xfId="1569" xr:uid="{00000000-0005-0000-0000-0000A54D0000}"/>
    <cellStyle name="Normalny 2 3 3 4 2 2 2 2" xfId="4865" xr:uid="{00000000-0005-0000-0000-0000A64D0000}"/>
    <cellStyle name="Normalny 2 3 3 4 2 2 2 2 2" xfId="11457" xr:uid="{00000000-0005-0000-0000-0000A74D0000}"/>
    <cellStyle name="Normalny 2 3 3 4 2 2 2 2 3" xfId="19463" xr:uid="{00000000-0005-0000-0000-0000A84D0000}"/>
    <cellStyle name="Normalny 2 3 3 4 2 2 2 2 4" xfId="27468" xr:uid="{00000000-0005-0000-0000-0000A94D0000}"/>
    <cellStyle name="Normalny 2 3 3 4 2 2 2 2 5" xfId="35473" xr:uid="{00000000-0005-0000-0000-0000AA4D0000}"/>
    <cellStyle name="Normalny 2 3 3 4 2 2 2 2 6" xfId="43478" xr:uid="{00000000-0005-0000-0000-0000AB4D0000}"/>
    <cellStyle name="Normalny 2 3 3 4 2 2 2 2 7" xfId="51483" xr:uid="{00000000-0005-0000-0000-0000AC4D0000}"/>
    <cellStyle name="Normalny 2 3 3 4 2 2 2 3" xfId="8161" xr:uid="{00000000-0005-0000-0000-0000AD4D0000}"/>
    <cellStyle name="Normalny 2 3 3 4 2 2 2 4" xfId="16167" xr:uid="{00000000-0005-0000-0000-0000AE4D0000}"/>
    <cellStyle name="Normalny 2 3 3 4 2 2 2 5" xfId="24172" xr:uid="{00000000-0005-0000-0000-0000AF4D0000}"/>
    <cellStyle name="Normalny 2 3 3 4 2 2 2 6" xfId="32177" xr:uid="{00000000-0005-0000-0000-0000B04D0000}"/>
    <cellStyle name="Normalny 2 3 3 4 2 2 2 7" xfId="40182" xr:uid="{00000000-0005-0000-0000-0000B14D0000}"/>
    <cellStyle name="Normalny 2 3 3 4 2 2 2 8" xfId="48187" xr:uid="{00000000-0005-0000-0000-0000B24D0000}"/>
    <cellStyle name="Normalny 2 3 3 4 2 2 3" xfId="2393" xr:uid="{00000000-0005-0000-0000-0000B34D0000}"/>
    <cellStyle name="Normalny 2 3 3 4 2 2 3 2" xfId="5689" xr:uid="{00000000-0005-0000-0000-0000B44D0000}"/>
    <cellStyle name="Normalny 2 3 3 4 2 2 3 2 2" xfId="12281" xr:uid="{00000000-0005-0000-0000-0000B54D0000}"/>
    <cellStyle name="Normalny 2 3 3 4 2 2 3 2 3" xfId="20287" xr:uid="{00000000-0005-0000-0000-0000B64D0000}"/>
    <cellStyle name="Normalny 2 3 3 4 2 2 3 2 4" xfId="28292" xr:uid="{00000000-0005-0000-0000-0000B74D0000}"/>
    <cellStyle name="Normalny 2 3 3 4 2 2 3 2 5" xfId="36297" xr:uid="{00000000-0005-0000-0000-0000B84D0000}"/>
    <cellStyle name="Normalny 2 3 3 4 2 2 3 2 6" xfId="44302" xr:uid="{00000000-0005-0000-0000-0000B94D0000}"/>
    <cellStyle name="Normalny 2 3 3 4 2 2 3 2 7" xfId="52307" xr:uid="{00000000-0005-0000-0000-0000BA4D0000}"/>
    <cellStyle name="Normalny 2 3 3 4 2 2 3 3" xfId="8985" xr:uid="{00000000-0005-0000-0000-0000BB4D0000}"/>
    <cellStyle name="Normalny 2 3 3 4 2 2 3 4" xfId="16991" xr:uid="{00000000-0005-0000-0000-0000BC4D0000}"/>
    <cellStyle name="Normalny 2 3 3 4 2 2 3 5" xfId="24996" xr:uid="{00000000-0005-0000-0000-0000BD4D0000}"/>
    <cellStyle name="Normalny 2 3 3 4 2 2 3 6" xfId="33001" xr:uid="{00000000-0005-0000-0000-0000BE4D0000}"/>
    <cellStyle name="Normalny 2 3 3 4 2 2 3 7" xfId="41006" xr:uid="{00000000-0005-0000-0000-0000BF4D0000}"/>
    <cellStyle name="Normalny 2 3 3 4 2 2 3 8" xfId="49011" xr:uid="{00000000-0005-0000-0000-0000C04D0000}"/>
    <cellStyle name="Normalny 2 3 3 4 2 2 4" xfId="3217" xr:uid="{00000000-0005-0000-0000-0000C14D0000}"/>
    <cellStyle name="Normalny 2 3 3 4 2 2 4 2" xfId="6513" xr:uid="{00000000-0005-0000-0000-0000C24D0000}"/>
    <cellStyle name="Normalny 2 3 3 4 2 2 4 2 2" xfId="13105" xr:uid="{00000000-0005-0000-0000-0000C34D0000}"/>
    <cellStyle name="Normalny 2 3 3 4 2 2 4 2 3" xfId="21111" xr:uid="{00000000-0005-0000-0000-0000C44D0000}"/>
    <cellStyle name="Normalny 2 3 3 4 2 2 4 2 4" xfId="29116" xr:uid="{00000000-0005-0000-0000-0000C54D0000}"/>
    <cellStyle name="Normalny 2 3 3 4 2 2 4 2 5" xfId="37121" xr:uid="{00000000-0005-0000-0000-0000C64D0000}"/>
    <cellStyle name="Normalny 2 3 3 4 2 2 4 2 6" xfId="45126" xr:uid="{00000000-0005-0000-0000-0000C74D0000}"/>
    <cellStyle name="Normalny 2 3 3 4 2 2 4 2 7" xfId="53131" xr:uid="{00000000-0005-0000-0000-0000C84D0000}"/>
    <cellStyle name="Normalny 2 3 3 4 2 2 4 3" xfId="9809" xr:uid="{00000000-0005-0000-0000-0000C94D0000}"/>
    <cellStyle name="Normalny 2 3 3 4 2 2 4 4" xfId="17815" xr:uid="{00000000-0005-0000-0000-0000CA4D0000}"/>
    <cellStyle name="Normalny 2 3 3 4 2 2 4 5" xfId="25820" xr:uid="{00000000-0005-0000-0000-0000CB4D0000}"/>
    <cellStyle name="Normalny 2 3 3 4 2 2 4 6" xfId="33825" xr:uid="{00000000-0005-0000-0000-0000CC4D0000}"/>
    <cellStyle name="Normalny 2 3 3 4 2 2 4 7" xfId="41830" xr:uid="{00000000-0005-0000-0000-0000CD4D0000}"/>
    <cellStyle name="Normalny 2 3 3 4 2 2 4 8" xfId="49835" xr:uid="{00000000-0005-0000-0000-0000CE4D0000}"/>
    <cellStyle name="Normalny 2 3 3 4 2 2 5" xfId="4041" xr:uid="{00000000-0005-0000-0000-0000CF4D0000}"/>
    <cellStyle name="Normalny 2 3 3 4 2 2 5 2" xfId="10633" xr:uid="{00000000-0005-0000-0000-0000D04D0000}"/>
    <cellStyle name="Normalny 2 3 3 4 2 2 5 3" xfId="18639" xr:uid="{00000000-0005-0000-0000-0000D14D0000}"/>
    <cellStyle name="Normalny 2 3 3 4 2 2 5 4" xfId="26644" xr:uid="{00000000-0005-0000-0000-0000D24D0000}"/>
    <cellStyle name="Normalny 2 3 3 4 2 2 5 5" xfId="34649" xr:uid="{00000000-0005-0000-0000-0000D34D0000}"/>
    <cellStyle name="Normalny 2 3 3 4 2 2 5 6" xfId="42654" xr:uid="{00000000-0005-0000-0000-0000D44D0000}"/>
    <cellStyle name="Normalny 2 3 3 4 2 2 5 7" xfId="50659" xr:uid="{00000000-0005-0000-0000-0000D54D0000}"/>
    <cellStyle name="Normalny 2 3 3 4 2 2 6" xfId="14319" xr:uid="{00000000-0005-0000-0000-0000D64D0000}"/>
    <cellStyle name="Normalny 2 3 3 4 2 2 6 2" xfId="22324" xr:uid="{00000000-0005-0000-0000-0000D74D0000}"/>
    <cellStyle name="Normalny 2 3 3 4 2 2 6 3" xfId="30329" xr:uid="{00000000-0005-0000-0000-0000D84D0000}"/>
    <cellStyle name="Normalny 2 3 3 4 2 2 6 4" xfId="38334" xr:uid="{00000000-0005-0000-0000-0000D94D0000}"/>
    <cellStyle name="Normalny 2 3 3 4 2 2 6 5" xfId="46339" xr:uid="{00000000-0005-0000-0000-0000DA4D0000}"/>
    <cellStyle name="Normalny 2 3 3 4 2 2 6 6" xfId="54344" xr:uid="{00000000-0005-0000-0000-0000DB4D0000}"/>
    <cellStyle name="Normalny 2 3 3 4 2 2 7" xfId="7337" xr:uid="{00000000-0005-0000-0000-0000DC4D0000}"/>
    <cellStyle name="Normalny 2 3 3 4 2 2 8" xfId="15343" xr:uid="{00000000-0005-0000-0000-0000DD4D0000}"/>
    <cellStyle name="Normalny 2 3 3 4 2 2 9" xfId="23348" xr:uid="{00000000-0005-0000-0000-0000DE4D0000}"/>
    <cellStyle name="Normalny 2 3 3 4 2 3" xfId="1157" xr:uid="{00000000-0005-0000-0000-0000DF4D0000}"/>
    <cellStyle name="Normalny 2 3 3 4 2 3 2" xfId="4453" xr:uid="{00000000-0005-0000-0000-0000E04D0000}"/>
    <cellStyle name="Normalny 2 3 3 4 2 3 2 2" xfId="11045" xr:uid="{00000000-0005-0000-0000-0000E14D0000}"/>
    <cellStyle name="Normalny 2 3 3 4 2 3 2 3" xfId="19051" xr:uid="{00000000-0005-0000-0000-0000E24D0000}"/>
    <cellStyle name="Normalny 2 3 3 4 2 3 2 4" xfId="27056" xr:uid="{00000000-0005-0000-0000-0000E34D0000}"/>
    <cellStyle name="Normalny 2 3 3 4 2 3 2 5" xfId="35061" xr:uid="{00000000-0005-0000-0000-0000E44D0000}"/>
    <cellStyle name="Normalny 2 3 3 4 2 3 2 6" xfId="43066" xr:uid="{00000000-0005-0000-0000-0000E54D0000}"/>
    <cellStyle name="Normalny 2 3 3 4 2 3 2 7" xfId="51071" xr:uid="{00000000-0005-0000-0000-0000E64D0000}"/>
    <cellStyle name="Normalny 2 3 3 4 2 3 3" xfId="7749" xr:uid="{00000000-0005-0000-0000-0000E74D0000}"/>
    <cellStyle name="Normalny 2 3 3 4 2 3 4" xfId="15755" xr:uid="{00000000-0005-0000-0000-0000E84D0000}"/>
    <cellStyle name="Normalny 2 3 3 4 2 3 5" xfId="23760" xr:uid="{00000000-0005-0000-0000-0000E94D0000}"/>
    <cellStyle name="Normalny 2 3 3 4 2 3 6" xfId="31765" xr:uid="{00000000-0005-0000-0000-0000EA4D0000}"/>
    <cellStyle name="Normalny 2 3 3 4 2 3 7" xfId="39770" xr:uid="{00000000-0005-0000-0000-0000EB4D0000}"/>
    <cellStyle name="Normalny 2 3 3 4 2 3 8" xfId="47775" xr:uid="{00000000-0005-0000-0000-0000EC4D0000}"/>
    <cellStyle name="Normalny 2 3 3 4 2 4" xfId="1981" xr:uid="{00000000-0005-0000-0000-0000ED4D0000}"/>
    <cellStyle name="Normalny 2 3 3 4 2 4 2" xfId="5277" xr:uid="{00000000-0005-0000-0000-0000EE4D0000}"/>
    <cellStyle name="Normalny 2 3 3 4 2 4 2 2" xfId="11869" xr:uid="{00000000-0005-0000-0000-0000EF4D0000}"/>
    <cellStyle name="Normalny 2 3 3 4 2 4 2 3" xfId="19875" xr:uid="{00000000-0005-0000-0000-0000F04D0000}"/>
    <cellStyle name="Normalny 2 3 3 4 2 4 2 4" xfId="27880" xr:uid="{00000000-0005-0000-0000-0000F14D0000}"/>
    <cellStyle name="Normalny 2 3 3 4 2 4 2 5" xfId="35885" xr:uid="{00000000-0005-0000-0000-0000F24D0000}"/>
    <cellStyle name="Normalny 2 3 3 4 2 4 2 6" xfId="43890" xr:uid="{00000000-0005-0000-0000-0000F34D0000}"/>
    <cellStyle name="Normalny 2 3 3 4 2 4 2 7" xfId="51895" xr:uid="{00000000-0005-0000-0000-0000F44D0000}"/>
    <cellStyle name="Normalny 2 3 3 4 2 4 3" xfId="8573" xr:uid="{00000000-0005-0000-0000-0000F54D0000}"/>
    <cellStyle name="Normalny 2 3 3 4 2 4 4" xfId="16579" xr:uid="{00000000-0005-0000-0000-0000F64D0000}"/>
    <cellStyle name="Normalny 2 3 3 4 2 4 5" xfId="24584" xr:uid="{00000000-0005-0000-0000-0000F74D0000}"/>
    <cellStyle name="Normalny 2 3 3 4 2 4 6" xfId="32589" xr:uid="{00000000-0005-0000-0000-0000F84D0000}"/>
    <cellStyle name="Normalny 2 3 3 4 2 4 7" xfId="40594" xr:uid="{00000000-0005-0000-0000-0000F94D0000}"/>
    <cellStyle name="Normalny 2 3 3 4 2 4 8" xfId="48599" xr:uid="{00000000-0005-0000-0000-0000FA4D0000}"/>
    <cellStyle name="Normalny 2 3 3 4 2 5" xfId="2805" xr:uid="{00000000-0005-0000-0000-0000FB4D0000}"/>
    <cellStyle name="Normalny 2 3 3 4 2 5 2" xfId="6101" xr:uid="{00000000-0005-0000-0000-0000FC4D0000}"/>
    <cellStyle name="Normalny 2 3 3 4 2 5 2 2" xfId="12693" xr:uid="{00000000-0005-0000-0000-0000FD4D0000}"/>
    <cellStyle name="Normalny 2 3 3 4 2 5 2 3" xfId="20699" xr:uid="{00000000-0005-0000-0000-0000FE4D0000}"/>
    <cellStyle name="Normalny 2 3 3 4 2 5 2 4" xfId="28704" xr:uid="{00000000-0005-0000-0000-0000FF4D0000}"/>
    <cellStyle name="Normalny 2 3 3 4 2 5 2 5" xfId="36709" xr:uid="{00000000-0005-0000-0000-0000004E0000}"/>
    <cellStyle name="Normalny 2 3 3 4 2 5 2 6" xfId="44714" xr:uid="{00000000-0005-0000-0000-0000014E0000}"/>
    <cellStyle name="Normalny 2 3 3 4 2 5 2 7" xfId="52719" xr:uid="{00000000-0005-0000-0000-0000024E0000}"/>
    <cellStyle name="Normalny 2 3 3 4 2 5 3" xfId="9397" xr:uid="{00000000-0005-0000-0000-0000034E0000}"/>
    <cellStyle name="Normalny 2 3 3 4 2 5 4" xfId="17403" xr:uid="{00000000-0005-0000-0000-0000044E0000}"/>
    <cellStyle name="Normalny 2 3 3 4 2 5 5" xfId="25408" xr:uid="{00000000-0005-0000-0000-0000054E0000}"/>
    <cellStyle name="Normalny 2 3 3 4 2 5 6" xfId="33413" xr:uid="{00000000-0005-0000-0000-0000064E0000}"/>
    <cellStyle name="Normalny 2 3 3 4 2 5 7" xfId="41418" xr:uid="{00000000-0005-0000-0000-0000074E0000}"/>
    <cellStyle name="Normalny 2 3 3 4 2 5 8" xfId="49423" xr:uid="{00000000-0005-0000-0000-0000084E0000}"/>
    <cellStyle name="Normalny 2 3 3 4 2 6" xfId="3629" xr:uid="{00000000-0005-0000-0000-0000094E0000}"/>
    <cellStyle name="Normalny 2 3 3 4 2 6 2" xfId="10221" xr:uid="{00000000-0005-0000-0000-00000A4E0000}"/>
    <cellStyle name="Normalny 2 3 3 4 2 6 3" xfId="18227" xr:uid="{00000000-0005-0000-0000-00000B4E0000}"/>
    <cellStyle name="Normalny 2 3 3 4 2 6 4" xfId="26232" xr:uid="{00000000-0005-0000-0000-00000C4E0000}"/>
    <cellStyle name="Normalny 2 3 3 4 2 6 5" xfId="34237" xr:uid="{00000000-0005-0000-0000-00000D4E0000}"/>
    <cellStyle name="Normalny 2 3 3 4 2 6 6" xfId="42242" xr:uid="{00000000-0005-0000-0000-00000E4E0000}"/>
    <cellStyle name="Normalny 2 3 3 4 2 6 7" xfId="50247" xr:uid="{00000000-0005-0000-0000-00000F4E0000}"/>
    <cellStyle name="Normalny 2 3 3 4 2 7" xfId="13716" xr:uid="{00000000-0005-0000-0000-0000104E0000}"/>
    <cellStyle name="Normalny 2 3 3 4 2 7 2" xfId="21721" xr:uid="{00000000-0005-0000-0000-0000114E0000}"/>
    <cellStyle name="Normalny 2 3 3 4 2 7 3" xfId="29726" xr:uid="{00000000-0005-0000-0000-0000124E0000}"/>
    <cellStyle name="Normalny 2 3 3 4 2 7 4" xfId="37731" xr:uid="{00000000-0005-0000-0000-0000134E0000}"/>
    <cellStyle name="Normalny 2 3 3 4 2 7 5" xfId="45736" xr:uid="{00000000-0005-0000-0000-0000144E0000}"/>
    <cellStyle name="Normalny 2 3 3 4 2 7 6" xfId="53741" xr:uid="{00000000-0005-0000-0000-0000154E0000}"/>
    <cellStyle name="Normalny 2 3 3 4 2 8" xfId="6925" xr:uid="{00000000-0005-0000-0000-0000164E0000}"/>
    <cellStyle name="Normalny 2 3 3 4 2 9" xfId="14931" xr:uid="{00000000-0005-0000-0000-0000174E0000}"/>
    <cellStyle name="Normalny 2 3 3 4 3" xfId="539" xr:uid="{00000000-0005-0000-0000-0000184E0000}"/>
    <cellStyle name="Normalny 2 3 3 4 3 10" xfId="31147" xr:uid="{00000000-0005-0000-0000-0000194E0000}"/>
    <cellStyle name="Normalny 2 3 3 4 3 11" xfId="39152" xr:uid="{00000000-0005-0000-0000-00001A4E0000}"/>
    <cellStyle name="Normalny 2 3 3 4 3 12" xfId="47157" xr:uid="{00000000-0005-0000-0000-00001B4E0000}"/>
    <cellStyle name="Normalny 2 3 3 4 3 2" xfId="1363" xr:uid="{00000000-0005-0000-0000-00001C4E0000}"/>
    <cellStyle name="Normalny 2 3 3 4 3 2 2" xfId="4659" xr:uid="{00000000-0005-0000-0000-00001D4E0000}"/>
    <cellStyle name="Normalny 2 3 3 4 3 2 2 2" xfId="11251" xr:uid="{00000000-0005-0000-0000-00001E4E0000}"/>
    <cellStyle name="Normalny 2 3 3 4 3 2 2 3" xfId="19257" xr:uid="{00000000-0005-0000-0000-00001F4E0000}"/>
    <cellStyle name="Normalny 2 3 3 4 3 2 2 4" xfId="27262" xr:uid="{00000000-0005-0000-0000-0000204E0000}"/>
    <cellStyle name="Normalny 2 3 3 4 3 2 2 5" xfId="35267" xr:uid="{00000000-0005-0000-0000-0000214E0000}"/>
    <cellStyle name="Normalny 2 3 3 4 3 2 2 6" xfId="43272" xr:uid="{00000000-0005-0000-0000-0000224E0000}"/>
    <cellStyle name="Normalny 2 3 3 4 3 2 2 7" xfId="51277" xr:uid="{00000000-0005-0000-0000-0000234E0000}"/>
    <cellStyle name="Normalny 2 3 3 4 3 2 3" xfId="14522" xr:uid="{00000000-0005-0000-0000-0000244E0000}"/>
    <cellStyle name="Normalny 2 3 3 4 3 2 3 2" xfId="22527" xr:uid="{00000000-0005-0000-0000-0000254E0000}"/>
    <cellStyle name="Normalny 2 3 3 4 3 2 3 3" xfId="30532" xr:uid="{00000000-0005-0000-0000-0000264E0000}"/>
    <cellStyle name="Normalny 2 3 3 4 3 2 3 4" xfId="38537" xr:uid="{00000000-0005-0000-0000-0000274E0000}"/>
    <cellStyle name="Normalny 2 3 3 4 3 2 3 5" xfId="46542" xr:uid="{00000000-0005-0000-0000-0000284E0000}"/>
    <cellStyle name="Normalny 2 3 3 4 3 2 3 6" xfId="54547" xr:uid="{00000000-0005-0000-0000-0000294E0000}"/>
    <cellStyle name="Normalny 2 3 3 4 3 2 4" xfId="7955" xr:uid="{00000000-0005-0000-0000-00002A4E0000}"/>
    <cellStyle name="Normalny 2 3 3 4 3 2 5" xfId="15961" xr:uid="{00000000-0005-0000-0000-00002B4E0000}"/>
    <cellStyle name="Normalny 2 3 3 4 3 2 6" xfId="23966" xr:uid="{00000000-0005-0000-0000-00002C4E0000}"/>
    <cellStyle name="Normalny 2 3 3 4 3 2 7" xfId="31971" xr:uid="{00000000-0005-0000-0000-00002D4E0000}"/>
    <cellStyle name="Normalny 2 3 3 4 3 2 8" xfId="39976" xr:uid="{00000000-0005-0000-0000-00002E4E0000}"/>
    <cellStyle name="Normalny 2 3 3 4 3 2 9" xfId="47981" xr:uid="{00000000-0005-0000-0000-00002F4E0000}"/>
    <cellStyle name="Normalny 2 3 3 4 3 3" xfId="2187" xr:uid="{00000000-0005-0000-0000-0000304E0000}"/>
    <cellStyle name="Normalny 2 3 3 4 3 3 2" xfId="5483" xr:uid="{00000000-0005-0000-0000-0000314E0000}"/>
    <cellStyle name="Normalny 2 3 3 4 3 3 2 2" xfId="12075" xr:uid="{00000000-0005-0000-0000-0000324E0000}"/>
    <cellStyle name="Normalny 2 3 3 4 3 3 2 3" xfId="20081" xr:uid="{00000000-0005-0000-0000-0000334E0000}"/>
    <cellStyle name="Normalny 2 3 3 4 3 3 2 4" xfId="28086" xr:uid="{00000000-0005-0000-0000-0000344E0000}"/>
    <cellStyle name="Normalny 2 3 3 4 3 3 2 5" xfId="36091" xr:uid="{00000000-0005-0000-0000-0000354E0000}"/>
    <cellStyle name="Normalny 2 3 3 4 3 3 2 6" xfId="44096" xr:uid="{00000000-0005-0000-0000-0000364E0000}"/>
    <cellStyle name="Normalny 2 3 3 4 3 3 2 7" xfId="52101" xr:uid="{00000000-0005-0000-0000-0000374E0000}"/>
    <cellStyle name="Normalny 2 3 3 4 3 3 3" xfId="8779" xr:uid="{00000000-0005-0000-0000-0000384E0000}"/>
    <cellStyle name="Normalny 2 3 3 4 3 3 4" xfId="16785" xr:uid="{00000000-0005-0000-0000-0000394E0000}"/>
    <cellStyle name="Normalny 2 3 3 4 3 3 5" xfId="24790" xr:uid="{00000000-0005-0000-0000-00003A4E0000}"/>
    <cellStyle name="Normalny 2 3 3 4 3 3 6" xfId="32795" xr:uid="{00000000-0005-0000-0000-00003B4E0000}"/>
    <cellStyle name="Normalny 2 3 3 4 3 3 7" xfId="40800" xr:uid="{00000000-0005-0000-0000-00003C4E0000}"/>
    <cellStyle name="Normalny 2 3 3 4 3 3 8" xfId="48805" xr:uid="{00000000-0005-0000-0000-00003D4E0000}"/>
    <cellStyle name="Normalny 2 3 3 4 3 4" xfId="3011" xr:uid="{00000000-0005-0000-0000-00003E4E0000}"/>
    <cellStyle name="Normalny 2 3 3 4 3 4 2" xfId="6307" xr:uid="{00000000-0005-0000-0000-00003F4E0000}"/>
    <cellStyle name="Normalny 2 3 3 4 3 4 2 2" xfId="12899" xr:uid="{00000000-0005-0000-0000-0000404E0000}"/>
    <cellStyle name="Normalny 2 3 3 4 3 4 2 3" xfId="20905" xr:uid="{00000000-0005-0000-0000-0000414E0000}"/>
    <cellStyle name="Normalny 2 3 3 4 3 4 2 4" xfId="28910" xr:uid="{00000000-0005-0000-0000-0000424E0000}"/>
    <cellStyle name="Normalny 2 3 3 4 3 4 2 5" xfId="36915" xr:uid="{00000000-0005-0000-0000-0000434E0000}"/>
    <cellStyle name="Normalny 2 3 3 4 3 4 2 6" xfId="44920" xr:uid="{00000000-0005-0000-0000-0000444E0000}"/>
    <cellStyle name="Normalny 2 3 3 4 3 4 2 7" xfId="52925" xr:uid="{00000000-0005-0000-0000-0000454E0000}"/>
    <cellStyle name="Normalny 2 3 3 4 3 4 3" xfId="9603" xr:uid="{00000000-0005-0000-0000-0000464E0000}"/>
    <cellStyle name="Normalny 2 3 3 4 3 4 4" xfId="17609" xr:uid="{00000000-0005-0000-0000-0000474E0000}"/>
    <cellStyle name="Normalny 2 3 3 4 3 4 5" xfId="25614" xr:uid="{00000000-0005-0000-0000-0000484E0000}"/>
    <cellStyle name="Normalny 2 3 3 4 3 4 6" xfId="33619" xr:uid="{00000000-0005-0000-0000-0000494E0000}"/>
    <cellStyle name="Normalny 2 3 3 4 3 4 7" xfId="41624" xr:uid="{00000000-0005-0000-0000-00004A4E0000}"/>
    <cellStyle name="Normalny 2 3 3 4 3 4 8" xfId="49629" xr:uid="{00000000-0005-0000-0000-00004B4E0000}"/>
    <cellStyle name="Normalny 2 3 3 4 3 5" xfId="3835" xr:uid="{00000000-0005-0000-0000-00004C4E0000}"/>
    <cellStyle name="Normalny 2 3 3 4 3 5 2" xfId="10427" xr:uid="{00000000-0005-0000-0000-00004D4E0000}"/>
    <cellStyle name="Normalny 2 3 3 4 3 5 3" xfId="18433" xr:uid="{00000000-0005-0000-0000-00004E4E0000}"/>
    <cellStyle name="Normalny 2 3 3 4 3 5 4" xfId="26438" xr:uid="{00000000-0005-0000-0000-00004F4E0000}"/>
    <cellStyle name="Normalny 2 3 3 4 3 5 5" xfId="34443" xr:uid="{00000000-0005-0000-0000-0000504E0000}"/>
    <cellStyle name="Normalny 2 3 3 4 3 5 6" xfId="42448" xr:uid="{00000000-0005-0000-0000-0000514E0000}"/>
    <cellStyle name="Normalny 2 3 3 4 3 5 7" xfId="50453" xr:uid="{00000000-0005-0000-0000-0000524E0000}"/>
    <cellStyle name="Normalny 2 3 3 4 3 6" xfId="13919" xr:uid="{00000000-0005-0000-0000-0000534E0000}"/>
    <cellStyle name="Normalny 2 3 3 4 3 6 2" xfId="21924" xr:uid="{00000000-0005-0000-0000-0000544E0000}"/>
    <cellStyle name="Normalny 2 3 3 4 3 6 3" xfId="29929" xr:uid="{00000000-0005-0000-0000-0000554E0000}"/>
    <cellStyle name="Normalny 2 3 3 4 3 6 4" xfId="37934" xr:uid="{00000000-0005-0000-0000-0000564E0000}"/>
    <cellStyle name="Normalny 2 3 3 4 3 6 5" xfId="45939" xr:uid="{00000000-0005-0000-0000-0000574E0000}"/>
    <cellStyle name="Normalny 2 3 3 4 3 6 6" xfId="53944" xr:uid="{00000000-0005-0000-0000-0000584E0000}"/>
    <cellStyle name="Normalny 2 3 3 4 3 7" xfId="7131" xr:uid="{00000000-0005-0000-0000-0000594E0000}"/>
    <cellStyle name="Normalny 2 3 3 4 3 8" xfId="15137" xr:uid="{00000000-0005-0000-0000-00005A4E0000}"/>
    <cellStyle name="Normalny 2 3 3 4 3 9" xfId="23142" xr:uid="{00000000-0005-0000-0000-00005B4E0000}"/>
    <cellStyle name="Normalny 2 3 3 4 4" xfId="951" xr:uid="{00000000-0005-0000-0000-00005C4E0000}"/>
    <cellStyle name="Normalny 2 3 3 4 4 2" xfId="4247" xr:uid="{00000000-0005-0000-0000-00005D4E0000}"/>
    <cellStyle name="Normalny 2 3 3 4 4 2 2" xfId="10839" xr:uid="{00000000-0005-0000-0000-00005E4E0000}"/>
    <cellStyle name="Normalny 2 3 3 4 4 2 3" xfId="18845" xr:uid="{00000000-0005-0000-0000-00005F4E0000}"/>
    <cellStyle name="Normalny 2 3 3 4 4 2 4" xfId="26850" xr:uid="{00000000-0005-0000-0000-0000604E0000}"/>
    <cellStyle name="Normalny 2 3 3 4 4 2 5" xfId="34855" xr:uid="{00000000-0005-0000-0000-0000614E0000}"/>
    <cellStyle name="Normalny 2 3 3 4 4 2 6" xfId="42860" xr:uid="{00000000-0005-0000-0000-0000624E0000}"/>
    <cellStyle name="Normalny 2 3 3 4 4 2 7" xfId="50865" xr:uid="{00000000-0005-0000-0000-0000634E0000}"/>
    <cellStyle name="Normalny 2 3 3 4 4 3" xfId="14122" xr:uid="{00000000-0005-0000-0000-0000644E0000}"/>
    <cellStyle name="Normalny 2 3 3 4 4 3 2" xfId="22127" xr:uid="{00000000-0005-0000-0000-0000654E0000}"/>
    <cellStyle name="Normalny 2 3 3 4 4 3 3" xfId="30132" xr:uid="{00000000-0005-0000-0000-0000664E0000}"/>
    <cellStyle name="Normalny 2 3 3 4 4 3 4" xfId="38137" xr:uid="{00000000-0005-0000-0000-0000674E0000}"/>
    <cellStyle name="Normalny 2 3 3 4 4 3 5" xfId="46142" xr:uid="{00000000-0005-0000-0000-0000684E0000}"/>
    <cellStyle name="Normalny 2 3 3 4 4 3 6" xfId="54147" xr:uid="{00000000-0005-0000-0000-0000694E0000}"/>
    <cellStyle name="Normalny 2 3 3 4 4 4" xfId="7543" xr:uid="{00000000-0005-0000-0000-00006A4E0000}"/>
    <cellStyle name="Normalny 2 3 3 4 4 5" xfId="15549" xr:uid="{00000000-0005-0000-0000-00006B4E0000}"/>
    <cellStyle name="Normalny 2 3 3 4 4 6" xfId="23554" xr:uid="{00000000-0005-0000-0000-00006C4E0000}"/>
    <cellStyle name="Normalny 2 3 3 4 4 7" xfId="31559" xr:uid="{00000000-0005-0000-0000-00006D4E0000}"/>
    <cellStyle name="Normalny 2 3 3 4 4 8" xfId="39564" xr:uid="{00000000-0005-0000-0000-00006E4E0000}"/>
    <cellStyle name="Normalny 2 3 3 4 4 9" xfId="47569" xr:uid="{00000000-0005-0000-0000-00006F4E0000}"/>
    <cellStyle name="Normalny 2 3 3 4 5" xfId="1775" xr:uid="{00000000-0005-0000-0000-0000704E0000}"/>
    <cellStyle name="Normalny 2 3 3 4 5 2" xfId="5071" xr:uid="{00000000-0005-0000-0000-0000714E0000}"/>
    <cellStyle name="Normalny 2 3 3 4 5 2 2" xfId="11663" xr:uid="{00000000-0005-0000-0000-0000724E0000}"/>
    <cellStyle name="Normalny 2 3 3 4 5 2 3" xfId="19669" xr:uid="{00000000-0005-0000-0000-0000734E0000}"/>
    <cellStyle name="Normalny 2 3 3 4 5 2 4" xfId="27674" xr:uid="{00000000-0005-0000-0000-0000744E0000}"/>
    <cellStyle name="Normalny 2 3 3 4 5 2 5" xfId="35679" xr:uid="{00000000-0005-0000-0000-0000754E0000}"/>
    <cellStyle name="Normalny 2 3 3 4 5 2 6" xfId="43684" xr:uid="{00000000-0005-0000-0000-0000764E0000}"/>
    <cellStyle name="Normalny 2 3 3 4 5 2 7" xfId="51689" xr:uid="{00000000-0005-0000-0000-0000774E0000}"/>
    <cellStyle name="Normalny 2 3 3 4 5 3" xfId="13519" xr:uid="{00000000-0005-0000-0000-0000784E0000}"/>
    <cellStyle name="Normalny 2 3 3 4 5 3 2" xfId="21524" xr:uid="{00000000-0005-0000-0000-0000794E0000}"/>
    <cellStyle name="Normalny 2 3 3 4 5 3 3" xfId="29529" xr:uid="{00000000-0005-0000-0000-00007A4E0000}"/>
    <cellStyle name="Normalny 2 3 3 4 5 3 4" xfId="37534" xr:uid="{00000000-0005-0000-0000-00007B4E0000}"/>
    <cellStyle name="Normalny 2 3 3 4 5 3 5" xfId="45539" xr:uid="{00000000-0005-0000-0000-00007C4E0000}"/>
    <cellStyle name="Normalny 2 3 3 4 5 3 6" xfId="53544" xr:uid="{00000000-0005-0000-0000-00007D4E0000}"/>
    <cellStyle name="Normalny 2 3 3 4 5 4" xfId="8367" xr:uid="{00000000-0005-0000-0000-00007E4E0000}"/>
    <cellStyle name="Normalny 2 3 3 4 5 5" xfId="16373" xr:uid="{00000000-0005-0000-0000-00007F4E0000}"/>
    <cellStyle name="Normalny 2 3 3 4 5 6" xfId="24378" xr:uid="{00000000-0005-0000-0000-0000804E0000}"/>
    <cellStyle name="Normalny 2 3 3 4 5 7" xfId="32383" xr:uid="{00000000-0005-0000-0000-0000814E0000}"/>
    <cellStyle name="Normalny 2 3 3 4 5 8" xfId="40388" xr:uid="{00000000-0005-0000-0000-0000824E0000}"/>
    <cellStyle name="Normalny 2 3 3 4 5 9" xfId="48393" xr:uid="{00000000-0005-0000-0000-0000834E0000}"/>
    <cellStyle name="Normalny 2 3 3 4 6" xfId="2599" xr:uid="{00000000-0005-0000-0000-0000844E0000}"/>
    <cellStyle name="Normalny 2 3 3 4 6 2" xfId="5895" xr:uid="{00000000-0005-0000-0000-0000854E0000}"/>
    <cellStyle name="Normalny 2 3 3 4 6 2 2" xfId="12487" xr:uid="{00000000-0005-0000-0000-0000864E0000}"/>
    <cellStyle name="Normalny 2 3 3 4 6 2 3" xfId="20493" xr:uid="{00000000-0005-0000-0000-0000874E0000}"/>
    <cellStyle name="Normalny 2 3 3 4 6 2 4" xfId="28498" xr:uid="{00000000-0005-0000-0000-0000884E0000}"/>
    <cellStyle name="Normalny 2 3 3 4 6 2 5" xfId="36503" xr:uid="{00000000-0005-0000-0000-0000894E0000}"/>
    <cellStyle name="Normalny 2 3 3 4 6 2 6" xfId="44508" xr:uid="{00000000-0005-0000-0000-00008A4E0000}"/>
    <cellStyle name="Normalny 2 3 3 4 6 2 7" xfId="52513" xr:uid="{00000000-0005-0000-0000-00008B4E0000}"/>
    <cellStyle name="Normalny 2 3 3 4 6 3" xfId="9191" xr:uid="{00000000-0005-0000-0000-00008C4E0000}"/>
    <cellStyle name="Normalny 2 3 3 4 6 4" xfId="17197" xr:uid="{00000000-0005-0000-0000-00008D4E0000}"/>
    <cellStyle name="Normalny 2 3 3 4 6 5" xfId="25202" xr:uid="{00000000-0005-0000-0000-00008E4E0000}"/>
    <cellStyle name="Normalny 2 3 3 4 6 6" xfId="33207" xr:uid="{00000000-0005-0000-0000-00008F4E0000}"/>
    <cellStyle name="Normalny 2 3 3 4 6 7" xfId="41212" xr:uid="{00000000-0005-0000-0000-0000904E0000}"/>
    <cellStyle name="Normalny 2 3 3 4 6 8" xfId="49217" xr:uid="{00000000-0005-0000-0000-0000914E0000}"/>
    <cellStyle name="Normalny 2 3 3 4 7" xfId="3423" xr:uid="{00000000-0005-0000-0000-0000924E0000}"/>
    <cellStyle name="Normalny 2 3 3 4 7 2" xfId="10015" xr:uid="{00000000-0005-0000-0000-0000934E0000}"/>
    <cellStyle name="Normalny 2 3 3 4 7 3" xfId="18021" xr:uid="{00000000-0005-0000-0000-0000944E0000}"/>
    <cellStyle name="Normalny 2 3 3 4 7 4" xfId="26026" xr:uid="{00000000-0005-0000-0000-0000954E0000}"/>
    <cellStyle name="Normalny 2 3 3 4 7 5" xfId="34031" xr:uid="{00000000-0005-0000-0000-0000964E0000}"/>
    <cellStyle name="Normalny 2 3 3 4 7 6" xfId="42036" xr:uid="{00000000-0005-0000-0000-0000974E0000}"/>
    <cellStyle name="Normalny 2 3 3 4 7 7" xfId="50041" xr:uid="{00000000-0005-0000-0000-0000984E0000}"/>
    <cellStyle name="Normalny 2 3 3 4 8" xfId="13313" xr:uid="{00000000-0005-0000-0000-0000994E0000}"/>
    <cellStyle name="Normalny 2 3 3 4 8 2" xfId="21318" xr:uid="{00000000-0005-0000-0000-00009A4E0000}"/>
    <cellStyle name="Normalny 2 3 3 4 8 3" xfId="29323" xr:uid="{00000000-0005-0000-0000-00009B4E0000}"/>
    <cellStyle name="Normalny 2 3 3 4 8 4" xfId="37328" xr:uid="{00000000-0005-0000-0000-00009C4E0000}"/>
    <cellStyle name="Normalny 2 3 3 4 8 5" xfId="45333" xr:uid="{00000000-0005-0000-0000-00009D4E0000}"/>
    <cellStyle name="Normalny 2 3 3 4 8 6" xfId="53338" xr:uid="{00000000-0005-0000-0000-00009E4E0000}"/>
    <cellStyle name="Normalny 2 3 3 4 9" xfId="6719" xr:uid="{00000000-0005-0000-0000-00009F4E0000}"/>
    <cellStyle name="Normalny 2 3 3 5" xfId="236" xr:uid="{00000000-0005-0000-0000-0000A04E0000}"/>
    <cellStyle name="Normalny 2 3 3 5 10" xfId="22839" xr:uid="{00000000-0005-0000-0000-0000A14E0000}"/>
    <cellStyle name="Normalny 2 3 3 5 11" xfId="30844" xr:uid="{00000000-0005-0000-0000-0000A24E0000}"/>
    <cellStyle name="Normalny 2 3 3 5 12" xfId="38849" xr:uid="{00000000-0005-0000-0000-0000A34E0000}"/>
    <cellStyle name="Normalny 2 3 3 5 13" xfId="46854" xr:uid="{00000000-0005-0000-0000-0000A44E0000}"/>
    <cellStyle name="Normalny 2 3 3 5 2" xfId="648" xr:uid="{00000000-0005-0000-0000-0000A54E0000}"/>
    <cellStyle name="Normalny 2 3 3 5 2 10" xfId="31256" xr:uid="{00000000-0005-0000-0000-0000A64E0000}"/>
    <cellStyle name="Normalny 2 3 3 5 2 11" xfId="39261" xr:uid="{00000000-0005-0000-0000-0000A74E0000}"/>
    <cellStyle name="Normalny 2 3 3 5 2 12" xfId="47266" xr:uid="{00000000-0005-0000-0000-0000A84E0000}"/>
    <cellStyle name="Normalny 2 3 3 5 2 2" xfId="1472" xr:uid="{00000000-0005-0000-0000-0000A94E0000}"/>
    <cellStyle name="Normalny 2 3 3 5 2 2 2" xfId="4768" xr:uid="{00000000-0005-0000-0000-0000AA4E0000}"/>
    <cellStyle name="Normalny 2 3 3 5 2 2 2 2" xfId="11360" xr:uid="{00000000-0005-0000-0000-0000AB4E0000}"/>
    <cellStyle name="Normalny 2 3 3 5 2 2 2 3" xfId="19366" xr:uid="{00000000-0005-0000-0000-0000AC4E0000}"/>
    <cellStyle name="Normalny 2 3 3 5 2 2 2 4" xfId="27371" xr:uid="{00000000-0005-0000-0000-0000AD4E0000}"/>
    <cellStyle name="Normalny 2 3 3 5 2 2 2 5" xfId="35376" xr:uid="{00000000-0005-0000-0000-0000AE4E0000}"/>
    <cellStyle name="Normalny 2 3 3 5 2 2 2 6" xfId="43381" xr:uid="{00000000-0005-0000-0000-0000AF4E0000}"/>
    <cellStyle name="Normalny 2 3 3 5 2 2 2 7" xfId="51386" xr:uid="{00000000-0005-0000-0000-0000B04E0000}"/>
    <cellStyle name="Normalny 2 3 3 5 2 2 3" xfId="8064" xr:uid="{00000000-0005-0000-0000-0000B14E0000}"/>
    <cellStyle name="Normalny 2 3 3 5 2 2 4" xfId="16070" xr:uid="{00000000-0005-0000-0000-0000B24E0000}"/>
    <cellStyle name="Normalny 2 3 3 5 2 2 5" xfId="24075" xr:uid="{00000000-0005-0000-0000-0000B34E0000}"/>
    <cellStyle name="Normalny 2 3 3 5 2 2 6" xfId="32080" xr:uid="{00000000-0005-0000-0000-0000B44E0000}"/>
    <cellStyle name="Normalny 2 3 3 5 2 2 7" xfId="40085" xr:uid="{00000000-0005-0000-0000-0000B54E0000}"/>
    <cellStyle name="Normalny 2 3 3 5 2 2 8" xfId="48090" xr:uid="{00000000-0005-0000-0000-0000B64E0000}"/>
    <cellStyle name="Normalny 2 3 3 5 2 3" xfId="2296" xr:uid="{00000000-0005-0000-0000-0000B74E0000}"/>
    <cellStyle name="Normalny 2 3 3 5 2 3 2" xfId="5592" xr:uid="{00000000-0005-0000-0000-0000B84E0000}"/>
    <cellStyle name="Normalny 2 3 3 5 2 3 2 2" xfId="12184" xr:uid="{00000000-0005-0000-0000-0000B94E0000}"/>
    <cellStyle name="Normalny 2 3 3 5 2 3 2 3" xfId="20190" xr:uid="{00000000-0005-0000-0000-0000BA4E0000}"/>
    <cellStyle name="Normalny 2 3 3 5 2 3 2 4" xfId="28195" xr:uid="{00000000-0005-0000-0000-0000BB4E0000}"/>
    <cellStyle name="Normalny 2 3 3 5 2 3 2 5" xfId="36200" xr:uid="{00000000-0005-0000-0000-0000BC4E0000}"/>
    <cellStyle name="Normalny 2 3 3 5 2 3 2 6" xfId="44205" xr:uid="{00000000-0005-0000-0000-0000BD4E0000}"/>
    <cellStyle name="Normalny 2 3 3 5 2 3 2 7" xfId="52210" xr:uid="{00000000-0005-0000-0000-0000BE4E0000}"/>
    <cellStyle name="Normalny 2 3 3 5 2 3 3" xfId="8888" xr:uid="{00000000-0005-0000-0000-0000BF4E0000}"/>
    <cellStyle name="Normalny 2 3 3 5 2 3 4" xfId="16894" xr:uid="{00000000-0005-0000-0000-0000C04E0000}"/>
    <cellStyle name="Normalny 2 3 3 5 2 3 5" xfId="24899" xr:uid="{00000000-0005-0000-0000-0000C14E0000}"/>
    <cellStyle name="Normalny 2 3 3 5 2 3 6" xfId="32904" xr:uid="{00000000-0005-0000-0000-0000C24E0000}"/>
    <cellStyle name="Normalny 2 3 3 5 2 3 7" xfId="40909" xr:uid="{00000000-0005-0000-0000-0000C34E0000}"/>
    <cellStyle name="Normalny 2 3 3 5 2 3 8" xfId="48914" xr:uid="{00000000-0005-0000-0000-0000C44E0000}"/>
    <cellStyle name="Normalny 2 3 3 5 2 4" xfId="3120" xr:uid="{00000000-0005-0000-0000-0000C54E0000}"/>
    <cellStyle name="Normalny 2 3 3 5 2 4 2" xfId="6416" xr:uid="{00000000-0005-0000-0000-0000C64E0000}"/>
    <cellStyle name="Normalny 2 3 3 5 2 4 2 2" xfId="13008" xr:uid="{00000000-0005-0000-0000-0000C74E0000}"/>
    <cellStyle name="Normalny 2 3 3 5 2 4 2 3" xfId="21014" xr:uid="{00000000-0005-0000-0000-0000C84E0000}"/>
    <cellStyle name="Normalny 2 3 3 5 2 4 2 4" xfId="29019" xr:uid="{00000000-0005-0000-0000-0000C94E0000}"/>
    <cellStyle name="Normalny 2 3 3 5 2 4 2 5" xfId="37024" xr:uid="{00000000-0005-0000-0000-0000CA4E0000}"/>
    <cellStyle name="Normalny 2 3 3 5 2 4 2 6" xfId="45029" xr:uid="{00000000-0005-0000-0000-0000CB4E0000}"/>
    <cellStyle name="Normalny 2 3 3 5 2 4 2 7" xfId="53034" xr:uid="{00000000-0005-0000-0000-0000CC4E0000}"/>
    <cellStyle name="Normalny 2 3 3 5 2 4 3" xfId="9712" xr:uid="{00000000-0005-0000-0000-0000CD4E0000}"/>
    <cellStyle name="Normalny 2 3 3 5 2 4 4" xfId="17718" xr:uid="{00000000-0005-0000-0000-0000CE4E0000}"/>
    <cellStyle name="Normalny 2 3 3 5 2 4 5" xfId="25723" xr:uid="{00000000-0005-0000-0000-0000CF4E0000}"/>
    <cellStyle name="Normalny 2 3 3 5 2 4 6" xfId="33728" xr:uid="{00000000-0005-0000-0000-0000D04E0000}"/>
    <cellStyle name="Normalny 2 3 3 5 2 4 7" xfId="41733" xr:uid="{00000000-0005-0000-0000-0000D14E0000}"/>
    <cellStyle name="Normalny 2 3 3 5 2 4 8" xfId="49738" xr:uid="{00000000-0005-0000-0000-0000D24E0000}"/>
    <cellStyle name="Normalny 2 3 3 5 2 5" xfId="3944" xr:uid="{00000000-0005-0000-0000-0000D34E0000}"/>
    <cellStyle name="Normalny 2 3 3 5 2 5 2" xfId="10536" xr:uid="{00000000-0005-0000-0000-0000D44E0000}"/>
    <cellStyle name="Normalny 2 3 3 5 2 5 3" xfId="18542" xr:uid="{00000000-0005-0000-0000-0000D54E0000}"/>
    <cellStyle name="Normalny 2 3 3 5 2 5 4" xfId="26547" xr:uid="{00000000-0005-0000-0000-0000D64E0000}"/>
    <cellStyle name="Normalny 2 3 3 5 2 5 5" xfId="34552" xr:uid="{00000000-0005-0000-0000-0000D74E0000}"/>
    <cellStyle name="Normalny 2 3 3 5 2 5 6" xfId="42557" xr:uid="{00000000-0005-0000-0000-0000D84E0000}"/>
    <cellStyle name="Normalny 2 3 3 5 2 5 7" xfId="50562" xr:uid="{00000000-0005-0000-0000-0000D94E0000}"/>
    <cellStyle name="Normalny 2 3 3 5 2 6" xfId="14222" xr:uid="{00000000-0005-0000-0000-0000DA4E0000}"/>
    <cellStyle name="Normalny 2 3 3 5 2 6 2" xfId="22227" xr:uid="{00000000-0005-0000-0000-0000DB4E0000}"/>
    <cellStyle name="Normalny 2 3 3 5 2 6 3" xfId="30232" xr:uid="{00000000-0005-0000-0000-0000DC4E0000}"/>
    <cellStyle name="Normalny 2 3 3 5 2 6 4" xfId="38237" xr:uid="{00000000-0005-0000-0000-0000DD4E0000}"/>
    <cellStyle name="Normalny 2 3 3 5 2 6 5" xfId="46242" xr:uid="{00000000-0005-0000-0000-0000DE4E0000}"/>
    <cellStyle name="Normalny 2 3 3 5 2 6 6" xfId="54247" xr:uid="{00000000-0005-0000-0000-0000DF4E0000}"/>
    <cellStyle name="Normalny 2 3 3 5 2 7" xfId="7240" xr:uid="{00000000-0005-0000-0000-0000E04E0000}"/>
    <cellStyle name="Normalny 2 3 3 5 2 8" xfId="15246" xr:uid="{00000000-0005-0000-0000-0000E14E0000}"/>
    <cellStyle name="Normalny 2 3 3 5 2 9" xfId="23251" xr:uid="{00000000-0005-0000-0000-0000E24E0000}"/>
    <cellStyle name="Normalny 2 3 3 5 3" xfId="1060" xr:uid="{00000000-0005-0000-0000-0000E34E0000}"/>
    <cellStyle name="Normalny 2 3 3 5 3 2" xfId="4356" xr:uid="{00000000-0005-0000-0000-0000E44E0000}"/>
    <cellStyle name="Normalny 2 3 3 5 3 2 2" xfId="10948" xr:uid="{00000000-0005-0000-0000-0000E54E0000}"/>
    <cellStyle name="Normalny 2 3 3 5 3 2 3" xfId="18954" xr:uid="{00000000-0005-0000-0000-0000E64E0000}"/>
    <cellStyle name="Normalny 2 3 3 5 3 2 4" xfId="26959" xr:uid="{00000000-0005-0000-0000-0000E74E0000}"/>
    <cellStyle name="Normalny 2 3 3 5 3 2 5" xfId="34964" xr:uid="{00000000-0005-0000-0000-0000E84E0000}"/>
    <cellStyle name="Normalny 2 3 3 5 3 2 6" xfId="42969" xr:uid="{00000000-0005-0000-0000-0000E94E0000}"/>
    <cellStyle name="Normalny 2 3 3 5 3 2 7" xfId="50974" xr:uid="{00000000-0005-0000-0000-0000EA4E0000}"/>
    <cellStyle name="Normalny 2 3 3 5 3 3" xfId="7652" xr:uid="{00000000-0005-0000-0000-0000EB4E0000}"/>
    <cellStyle name="Normalny 2 3 3 5 3 4" xfId="15658" xr:uid="{00000000-0005-0000-0000-0000EC4E0000}"/>
    <cellStyle name="Normalny 2 3 3 5 3 5" xfId="23663" xr:uid="{00000000-0005-0000-0000-0000ED4E0000}"/>
    <cellStyle name="Normalny 2 3 3 5 3 6" xfId="31668" xr:uid="{00000000-0005-0000-0000-0000EE4E0000}"/>
    <cellStyle name="Normalny 2 3 3 5 3 7" xfId="39673" xr:uid="{00000000-0005-0000-0000-0000EF4E0000}"/>
    <cellStyle name="Normalny 2 3 3 5 3 8" xfId="47678" xr:uid="{00000000-0005-0000-0000-0000F04E0000}"/>
    <cellStyle name="Normalny 2 3 3 5 4" xfId="1884" xr:uid="{00000000-0005-0000-0000-0000F14E0000}"/>
    <cellStyle name="Normalny 2 3 3 5 4 2" xfId="5180" xr:uid="{00000000-0005-0000-0000-0000F24E0000}"/>
    <cellStyle name="Normalny 2 3 3 5 4 2 2" xfId="11772" xr:uid="{00000000-0005-0000-0000-0000F34E0000}"/>
    <cellStyle name="Normalny 2 3 3 5 4 2 3" xfId="19778" xr:uid="{00000000-0005-0000-0000-0000F44E0000}"/>
    <cellStyle name="Normalny 2 3 3 5 4 2 4" xfId="27783" xr:uid="{00000000-0005-0000-0000-0000F54E0000}"/>
    <cellStyle name="Normalny 2 3 3 5 4 2 5" xfId="35788" xr:uid="{00000000-0005-0000-0000-0000F64E0000}"/>
    <cellStyle name="Normalny 2 3 3 5 4 2 6" xfId="43793" xr:uid="{00000000-0005-0000-0000-0000F74E0000}"/>
    <cellStyle name="Normalny 2 3 3 5 4 2 7" xfId="51798" xr:uid="{00000000-0005-0000-0000-0000F84E0000}"/>
    <cellStyle name="Normalny 2 3 3 5 4 3" xfId="8476" xr:uid="{00000000-0005-0000-0000-0000F94E0000}"/>
    <cellStyle name="Normalny 2 3 3 5 4 4" xfId="16482" xr:uid="{00000000-0005-0000-0000-0000FA4E0000}"/>
    <cellStyle name="Normalny 2 3 3 5 4 5" xfId="24487" xr:uid="{00000000-0005-0000-0000-0000FB4E0000}"/>
    <cellStyle name="Normalny 2 3 3 5 4 6" xfId="32492" xr:uid="{00000000-0005-0000-0000-0000FC4E0000}"/>
    <cellStyle name="Normalny 2 3 3 5 4 7" xfId="40497" xr:uid="{00000000-0005-0000-0000-0000FD4E0000}"/>
    <cellStyle name="Normalny 2 3 3 5 4 8" xfId="48502" xr:uid="{00000000-0005-0000-0000-0000FE4E0000}"/>
    <cellStyle name="Normalny 2 3 3 5 5" xfId="2708" xr:uid="{00000000-0005-0000-0000-0000FF4E0000}"/>
    <cellStyle name="Normalny 2 3 3 5 5 2" xfId="6004" xr:uid="{00000000-0005-0000-0000-0000004F0000}"/>
    <cellStyle name="Normalny 2 3 3 5 5 2 2" xfId="12596" xr:uid="{00000000-0005-0000-0000-0000014F0000}"/>
    <cellStyle name="Normalny 2 3 3 5 5 2 3" xfId="20602" xr:uid="{00000000-0005-0000-0000-0000024F0000}"/>
    <cellStyle name="Normalny 2 3 3 5 5 2 4" xfId="28607" xr:uid="{00000000-0005-0000-0000-0000034F0000}"/>
    <cellStyle name="Normalny 2 3 3 5 5 2 5" xfId="36612" xr:uid="{00000000-0005-0000-0000-0000044F0000}"/>
    <cellStyle name="Normalny 2 3 3 5 5 2 6" xfId="44617" xr:uid="{00000000-0005-0000-0000-0000054F0000}"/>
    <cellStyle name="Normalny 2 3 3 5 5 2 7" xfId="52622" xr:uid="{00000000-0005-0000-0000-0000064F0000}"/>
    <cellStyle name="Normalny 2 3 3 5 5 3" xfId="9300" xr:uid="{00000000-0005-0000-0000-0000074F0000}"/>
    <cellStyle name="Normalny 2 3 3 5 5 4" xfId="17306" xr:uid="{00000000-0005-0000-0000-0000084F0000}"/>
    <cellStyle name="Normalny 2 3 3 5 5 5" xfId="25311" xr:uid="{00000000-0005-0000-0000-0000094F0000}"/>
    <cellStyle name="Normalny 2 3 3 5 5 6" xfId="33316" xr:uid="{00000000-0005-0000-0000-00000A4F0000}"/>
    <cellStyle name="Normalny 2 3 3 5 5 7" xfId="41321" xr:uid="{00000000-0005-0000-0000-00000B4F0000}"/>
    <cellStyle name="Normalny 2 3 3 5 5 8" xfId="49326" xr:uid="{00000000-0005-0000-0000-00000C4F0000}"/>
    <cellStyle name="Normalny 2 3 3 5 6" xfId="3532" xr:uid="{00000000-0005-0000-0000-00000D4F0000}"/>
    <cellStyle name="Normalny 2 3 3 5 6 2" xfId="10124" xr:uid="{00000000-0005-0000-0000-00000E4F0000}"/>
    <cellStyle name="Normalny 2 3 3 5 6 3" xfId="18130" xr:uid="{00000000-0005-0000-0000-00000F4F0000}"/>
    <cellStyle name="Normalny 2 3 3 5 6 4" xfId="26135" xr:uid="{00000000-0005-0000-0000-0000104F0000}"/>
    <cellStyle name="Normalny 2 3 3 5 6 5" xfId="34140" xr:uid="{00000000-0005-0000-0000-0000114F0000}"/>
    <cellStyle name="Normalny 2 3 3 5 6 6" xfId="42145" xr:uid="{00000000-0005-0000-0000-0000124F0000}"/>
    <cellStyle name="Normalny 2 3 3 5 6 7" xfId="50150" xr:uid="{00000000-0005-0000-0000-0000134F0000}"/>
    <cellStyle name="Normalny 2 3 3 5 7" xfId="13619" xr:uid="{00000000-0005-0000-0000-0000144F0000}"/>
    <cellStyle name="Normalny 2 3 3 5 7 2" xfId="21624" xr:uid="{00000000-0005-0000-0000-0000154F0000}"/>
    <cellStyle name="Normalny 2 3 3 5 7 3" xfId="29629" xr:uid="{00000000-0005-0000-0000-0000164F0000}"/>
    <cellStyle name="Normalny 2 3 3 5 7 4" xfId="37634" xr:uid="{00000000-0005-0000-0000-0000174F0000}"/>
    <cellStyle name="Normalny 2 3 3 5 7 5" xfId="45639" xr:uid="{00000000-0005-0000-0000-0000184F0000}"/>
    <cellStyle name="Normalny 2 3 3 5 7 6" xfId="53644" xr:uid="{00000000-0005-0000-0000-0000194F0000}"/>
    <cellStyle name="Normalny 2 3 3 5 8" xfId="6828" xr:uid="{00000000-0005-0000-0000-00001A4F0000}"/>
    <cellStyle name="Normalny 2 3 3 5 9" xfId="14834" xr:uid="{00000000-0005-0000-0000-00001B4F0000}"/>
    <cellStyle name="Normalny 2 3 3 6" xfId="442" xr:uid="{00000000-0005-0000-0000-00001C4F0000}"/>
    <cellStyle name="Normalny 2 3 3 6 10" xfId="31050" xr:uid="{00000000-0005-0000-0000-00001D4F0000}"/>
    <cellStyle name="Normalny 2 3 3 6 11" xfId="39055" xr:uid="{00000000-0005-0000-0000-00001E4F0000}"/>
    <cellStyle name="Normalny 2 3 3 6 12" xfId="47060" xr:uid="{00000000-0005-0000-0000-00001F4F0000}"/>
    <cellStyle name="Normalny 2 3 3 6 2" xfId="1266" xr:uid="{00000000-0005-0000-0000-0000204F0000}"/>
    <cellStyle name="Normalny 2 3 3 6 2 2" xfId="4562" xr:uid="{00000000-0005-0000-0000-0000214F0000}"/>
    <cellStyle name="Normalny 2 3 3 6 2 2 2" xfId="11154" xr:uid="{00000000-0005-0000-0000-0000224F0000}"/>
    <cellStyle name="Normalny 2 3 3 6 2 2 3" xfId="19160" xr:uid="{00000000-0005-0000-0000-0000234F0000}"/>
    <cellStyle name="Normalny 2 3 3 6 2 2 4" xfId="27165" xr:uid="{00000000-0005-0000-0000-0000244F0000}"/>
    <cellStyle name="Normalny 2 3 3 6 2 2 5" xfId="35170" xr:uid="{00000000-0005-0000-0000-0000254F0000}"/>
    <cellStyle name="Normalny 2 3 3 6 2 2 6" xfId="43175" xr:uid="{00000000-0005-0000-0000-0000264F0000}"/>
    <cellStyle name="Normalny 2 3 3 6 2 2 7" xfId="51180" xr:uid="{00000000-0005-0000-0000-0000274F0000}"/>
    <cellStyle name="Normalny 2 3 3 6 2 3" xfId="14425" xr:uid="{00000000-0005-0000-0000-0000284F0000}"/>
    <cellStyle name="Normalny 2 3 3 6 2 3 2" xfId="22430" xr:uid="{00000000-0005-0000-0000-0000294F0000}"/>
    <cellStyle name="Normalny 2 3 3 6 2 3 3" xfId="30435" xr:uid="{00000000-0005-0000-0000-00002A4F0000}"/>
    <cellStyle name="Normalny 2 3 3 6 2 3 4" xfId="38440" xr:uid="{00000000-0005-0000-0000-00002B4F0000}"/>
    <cellStyle name="Normalny 2 3 3 6 2 3 5" xfId="46445" xr:uid="{00000000-0005-0000-0000-00002C4F0000}"/>
    <cellStyle name="Normalny 2 3 3 6 2 3 6" xfId="54450" xr:uid="{00000000-0005-0000-0000-00002D4F0000}"/>
    <cellStyle name="Normalny 2 3 3 6 2 4" xfId="7858" xr:uid="{00000000-0005-0000-0000-00002E4F0000}"/>
    <cellStyle name="Normalny 2 3 3 6 2 5" xfId="15864" xr:uid="{00000000-0005-0000-0000-00002F4F0000}"/>
    <cellStyle name="Normalny 2 3 3 6 2 6" xfId="23869" xr:uid="{00000000-0005-0000-0000-0000304F0000}"/>
    <cellStyle name="Normalny 2 3 3 6 2 7" xfId="31874" xr:uid="{00000000-0005-0000-0000-0000314F0000}"/>
    <cellStyle name="Normalny 2 3 3 6 2 8" xfId="39879" xr:uid="{00000000-0005-0000-0000-0000324F0000}"/>
    <cellStyle name="Normalny 2 3 3 6 2 9" xfId="47884" xr:uid="{00000000-0005-0000-0000-0000334F0000}"/>
    <cellStyle name="Normalny 2 3 3 6 3" xfId="2090" xr:uid="{00000000-0005-0000-0000-0000344F0000}"/>
    <cellStyle name="Normalny 2 3 3 6 3 2" xfId="5386" xr:uid="{00000000-0005-0000-0000-0000354F0000}"/>
    <cellStyle name="Normalny 2 3 3 6 3 2 2" xfId="11978" xr:uid="{00000000-0005-0000-0000-0000364F0000}"/>
    <cellStyle name="Normalny 2 3 3 6 3 2 3" xfId="19984" xr:uid="{00000000-0005-0000-0000-0000374F0000}"/>
    <cellStyle name="Normalny 2 3 3 6 3 2 4" xfId="27989" xr:uid="{00000000-0005-0000-0000-0000384F0000}"/>
    <cellStyle name="Normalny 2 3 3 6 3 2 5" xfId="35994" xr:uid="{00000000-0005-0000-0000-0000394F0000}"/>
    <cellStyle name="Normalny 2 3 3 6 3 2 6" xfId="43999" xr:uid="{00000000-0005-0000-0000-00003A4F0000}"/>
    <cellStyle name="Normalny 2 3 3 6 3 2 7" xfId="52004" xr:uid="{00000000-0005-0000-0000-00003B4F0000}"/>
    <cellStyle name="Normalny 2 3 3 6 3 3" xfId="8682" xr:uid="{00000000-0005-0000-0000-00003C4F0000}"/>
    <cellStyle name="Normalny 2 3 3 6 3 4" xfId="16688" xr:uid="{00000000-0005-0000-0000-00003D4F0000}"/>
    <cellStyle name="Normalny 2 3 3 6 3 5" xfId="24693" xr:uid="{00000000-0005-0000-0000-00003E4F0000}"/>
    <cellStyle name="Normalny 2 3 3 6 3 6" xfId="32698" xr:uid="{00000000-0005-0000-0000-00003F4F0000}"/>
    <cellStyle name="Normalny 2 3 3 6 3 7" xfId="40703" xr:uid="{00000000-0005-0000-0000-0000404F0000}"/>
    <cellStyle name="Normalny 2 3 3 6 3 8" xfId="48708" xr:uid="{00000000-0005-0000-0000-0000414F0000}"/>
    <cellStyle name="Normalny 2 3 3 6 4" xfId="2914" xr:uid="{00000000-0005-0000-0000-0000424F0000}"/>
    <cellStyle name="Normalny 2 3 3 6 4 2" xfId="6210" xr:uid="{00000000-0005-0000-0000-0000434F0000}"/>
    <cellStyle name="Normalny 2 3 3 6 4 2 2" xfId="12802" xr:uid="{00000000-0005-0000-0000-0000444F0000}"/>
    <cellStyle name="Normalny 2 3 3 6 4 2 3" xfId="20808" xr:uid="{00000000-0005-0000-0000-0000454F0000}"/>
    <cellStyle name="Normalny 2 3 3 6 4 2 4" xfId="28813" xr:uid="{00000000-0005-0000-0000-0000464F0000}"/>
    <cellStyle name="Normalny 2 3 3 6 4 2 5" xfId="36818" xr:uid="{00000000-0005-0000-0000-0000474F0000}"/>
    <cellStyle name="Normalny 2 3 3 6 4 2 6" xfId="44823" xr:uid="{00000000-0005-0000-0000-0000484F0000}"/>
    <cellStyle name="Normalny 2 3 3 6 4 2 7" xfId="52828" xr:uid="{00000000-0005-0000-0000-0000494F0000}"/>
    <cellStyle name="Normalny 2 3 3 6 4 3" xfId="9506" xr:uid="{00000000-0005-0000-0000-00004A4F0000}"/>
    <cellStyle name="Normalny 2 3 3 6 4 4" xfId="17512" xr:uid="{00000000-0005-0000-0000-00004B4F0000}"/>
    <cellStyle name="Normalny 2 3 3 6 4 5" xfId="25517" xr:uid="{00000000-0005-0000-0000-00004C4F0000}"/>
    <cellStyle name="Normalny 2 3 3 6 4 6" xfId="33522" xr:uid="{00000000-0005-0000-0000-00004D4F0000}"/>
    <cellStyle name="Normalny 2 3 3 6 4 7" xfId="41527" xr:uid="{00000000-0005-0000-0000-00004E4F0000}"/>
    <cellStyle name="Normalny 2 3 3 6 4 8" xfId="49532" xr:uid="{00000000-0005-0000-0000-00004F4F0000}"/>
    <cellStyle name="Normalny 2 3 3 6 5" xfId="3738" xr:uid="{00000000-0005-0000-0000-0000504F0000}"/>
    <cellStyle name="Normalny 2 3 3 6 5 2" xfId="10330" xr:uid="{00000000-0005-0000-0000-0000514F0000}"/>
    <cellStyle name="Normalny 2 3 3 6 5 3" xfId="18336" xr:uid="{00000000-0005-0000-0000-0000524F0000}"/>
    <cellStyle name="Normalny 2 3 3 6 5 4" xfId="26341" xr:uid="{00000000-0005-0000-0000-0000534F0000}"/>
    <cellStyle name="Normalny 2 3 3 6 5 5" xfId="34346" xr:uid="{00000000-0005-0000-0000-0000544F0000}"/>
    <cellStyle name="Normalny 2 3 3 6 5 6" xfId="42351" xr:uid="{00000000-0005-0000-0000-0000554F0000}"/>
    <cellStyle name="Normalny 2 3 3 6 5 7" xfId="50356" xr:uid="{00000000-0005-0000-0000-0000564F0000}"/>
    <cellStyle name="Normalny 2 3 3 6 6" xfId="13822" xr:uid="{00000000-0005-0000-0000-0000574F0000}"/>
    <cellStyle name="Normalny 2 3 3 6 6 2" xfId="21827" xr:uid="{00000000-0005-0000-0000-0000584F0000}"/>
    <cellStyle name="Normalny 2 3 3 6 6 3" xfId="29832" xr:uid="{00000000-0005-0000-0000-0000594F0000}"/>
    <cellStyle name="Normalny 2 3 3 6 6 4" xfId="37837" xr:uid="{00000000-0005-0000-0000-00005A4F0000}"/>
    <cellStyle name="Normalny 2 3 3 6 6 5" xfId="45842" xr:uid="{00000000-0005-0000-0000-00005B4F0000}"/>
    <cellStyle name="Normalny 2 3 3 6 6 6" xfId="53847" xr:uid="{00000000-0005-0000-0000-00005C4F0000}"/>
    <cellStyle name="Normalny 2 3 3 6 7" xfId="7034" xr:uid="{00000000-0005-0000-0000-00005D4F0000}"/>
    <cellStyle name="Normalny 2 3 3 6 8" xfId="15040" xr:uid="{00000000-0005-0000-0000-00005E4F0000}"/>
    <cellStyle name="Normalny 2 3 3 6 9" xfId="23045" xr:uid="{00000000-0005-0000-0000-00005F4F0000}"/>
    <cellStyle name="Normalny 2 3 3 7" xfId="854" xr:uid="{00000000-0005-0000-0000-0000604F0000}"/>
    <cellStyle name="Normalny 2 3 3 7 2" xfId="4150" xr:uid="{00000000-0005-0000-0000-0000614F0000}"/>
    <cellStyle name="Normalny 2 3 3 7 2 2" xfId="10742" xr:uid="{00000000-0005-0000-0000-0000624F0000}"/>
    <cellStyle name="Normalny 2 3 3 7 2 3" xfId="18748" xr:uid="{00000000-0005-0000-0000-0000634F0000}"/>
    <cellStyle name="Normalny 2 3 3 7 2 4" xfId="26753" xr:uid="{00000000-0005-0000-0000-0000644F0000}"/>
    <cellStyle name="Normalny 2 3 3 7 2 5" xfId="34758" xr:uid="{00000000-0005-0000-0000-0000654F0000}"/>
    <cellStyle name="Normalny 2 3 3 7 2 6" xfId="42763" xr:uid="{00000000-0005-0000-0000-0000664F0000}"/>
    <cellStyle name="Normalny 2 3 3 7 2 7" xfId="50768" xr:uid="{00000000-0005-0000-0000-0000674F0000}"/>
    <cellStyle name="Normalny 2 3 3 7 3" xfId="14025" xr:uid="{00000000-0005-0000-0000-0000684F0000}"/>
    <cellStyle name="Normalny 2 3 3 7 3 2" xfId="22030" xr:uid="{00000000-0005-0000-0000-0000694F0000}"/>
    <cellStyle name="Normalny 2 3 3 7 3 3" xfId="30035" xr:uid="{00000000-0005-0000-0000-00006A4F0000}"/>
    <cellStyle name="Normalny 2 3 3 7 3 4" xfId="38040" xr:uid="{00000000-0005-0000-0000-00006B4F0000}"/>
    <cellStyle name="Normalny 2 3 3 7 3 5" xfId="46045" xr:uid="{00000000-0005-0000-0000-00006C4F0000}"/>
    <cellStyle name="Normalny 2 3 3 7 3 6" xfId="54050" xr:uid="{00000000-0005-0000-0000-00006D4F0000}"/>
    <cellStyle name="Normalny 2 3 3 7 4" xfId="7446" xr:uid="{00000000-0005-0000-0000-00006E4F0000}"/>
    <cellStyle name="Normalny 2 3 3 7 5" xfId="15452" xr:uid="{00000000-0005-0000-0000-00006F4F0000}"/>
    <cellStyle name="Normalny 2 3 3 7 6" xfId="23457" xr:uid="{00000000-0005-0000-0000-0000704F0000}"/>
    <cellStyle name="Normalny 2 3 3 7 7" xfId="31462" xr:uid="{00000000-0005-0000-0000-0000714F0000}"/>
    <cellStyle name="Normalny 2 3 3 7 8" xfId="39467" xr:uid="{00000000-0005-0000-0000-0000724F0000}"/>
    <cellStyle name="Normalny 2 3 3 7 9" xfId="47472" xr:uid="{00000000-0005-0000-0000-0000734F0000}"/>
    <cellStyle name="Normalny 2 3 3 8" xfId="1678" xr:uid="{00000000-0005-0000-0000-0000744F0000}"/>
    <cellStyle name="Normalny 2 3 3 8 2" xfId="4974" xr:uid="{00000000-0005-0000-0000-0000754F0000}"/>
    <cellStyle name="Normalny 2 3 3 8 2 2" xfId="11566" xr:uid="{00000000-0005-0000-0000-0000764F0000}"/>
    <cellStyle name="Normalny 2 3 3 8 2 3" xfId="19572" xr:uid="{00000000-0005-0000-0000-0000774F0000}"/>
    <cellStyle name="Normalny 2 3 3 8 2 4" xfId="27577" xr:uid="{00000000-0005-0000-0000-0000784F0000}"/>
    <cellStyle name="Normalny 2 3 3 8 2 5" xfId="35582" xr:uid="{00000000-0005-0000-0000-0000794F0000}"/>
    <cellStyle name="Normalny 2 3 3 8 2 6" xfId="43587" xr:uid="{00000000-0005-0000-0000-00007A4F0000}"/>
    <cellStyle name="Normalny 2 3 3 8 2 7" xfId="51592" xr:uid="{00000000-0005-0000-0000-00007B4F0000}"/>
    <cellStyle name="Normalny 2 3 3 8 3" xfId="13422" xr:uid="{00000000-0005-0000-0000-00007C4F0000}"/>
    <cellStyle name="Normalny 2 3 3 8 3 2" xfId="21427" xr:uid="{00000000-0005-0000-0000-00007D4F0000}"/>
    <cellStyle name="Normalny 2 3 3 8 3 3" xfId="29432" xr:uid="{00000000-0005-0000-0000-00007E4F0000}"/>
    <cellStyle name="Normalny 2 3 3 8 3 4" xfId="37437" xr:uid="{00000000-0005-0000-0000-00007F4F0000}"/>
    <cellStyle name="Normalny 2 3 3 8 3 5" xfId="45442" xr:uid="{00000000-0005-0000-0000-0000804F0000}"/>
    <cellStyle name="Normalny 2 3 3 8 3 6" xfId="53447" xr:uid="{00000000-0005-0000-0000-0000814F0000}"/>
    <cellStyle name="Normalny 2 3 3 8 4" xfId="8270" xr:uid="{00000000-0005-0000-0000-0000824F0000}"/>
    <cellStyle name="Normalny 2 3 3 8 5" xfId="16276" xr:uid="{00000000-0005-0000-0000-0000834F0000}"/>
    <cellStyle name="Normalny 2 3 3 8 6" xfId="24281" xr:uid="{00000000-0005-0000-0000-0000844F0000}"/>
    <cellStyle name="Normalny 2 3 3 8 7" xfId="32286" xr:uid="{00000000-0005-0000-0000-0000854F0000}"/>
    <cellStyle name="Normalny 2 3 3 8 8" xfId="40291" xr:uid="{00000000-0005-0000-0000-0000864F0000}"/>
    <cellStyle name="Normalny 2 3 3 8 9" xfId="48296" xr:uid="{00000000-0005-0000-0000-0000874F0000}"/>
    <cellStyle name="Normalny 2 3 3 9" xfId="2502" xr:uid="{00000000-0005-0000-0000-0000884F0000}"/>
    <cellStyle name="Normalny 2 3 3 9 2" xfId="5798" xr:uid="{00000000-0005-0000-0000-0000894F0000}"/>
    <cellStyle name="Normalny 2 3 3 9 2 2" xfId="12390" xr:uid="{00000000-0005-0000-0000-00008A4F0000}"/>
    <cellStyle name="Normalny 2 3 3 9 2 3" xfId="20396" xr:uid="{00000000-0005-0000-0000-00008B4F0000}"/>
    <cellStyle name="Normalny 2 3 3 9 2 4" xfId="28401" xr:uid="{00000000-0005-0000-0000-00008C4F0000}"/>
    <cellStyle name="Normalny 2 3 3 9 2 5" xfId="36406" xr:uid="{00000000-0005-0000-0000-00008D4F0000}"/>
    <cellStyle name="Normalny 2 3 3 9 2 6" xfId="44411" xr:uid="{00000000-0005-0000-0000-00008E4F0000}"/>
    <cellStyle name="Normalny 2 3 3 9 2 7" xfId="52416" xr:uid="{00000000-0005-0000-0000-00008F4F0000}"/>
    <cellStyle name="Normalny 2 3 3 9 3" xfId="9094" xr:uid="{00000000-0005-0000-0000-0000904F0000}"/>
    <cellStyle name="Normalny 2 3 3 9 4" xfId="17100" xr:uid="{00000000-0005-0000-0000-0000914F0000}"/>
    <cellStyle name="Normalny 2 3 3 9 5" xfId="25105" xr:uid="{00000000-0005-0000-0000-0000924F0000}"/>
    <cellStyle name="Normalny 2 3 3 9 6" xfId="33110" xr:uid="{00000000-0005-0000-0000-0000934F0000}"/>
    <cellStyle name="Normalny 2 3 3 9 7" xfId="41115" xr:uid="{00000000-0005-0000-0000-0000944F0000}"/>
    <cellStyle name="Normalny 2 3 3 9 8" xfId="49120" xr:uid="{00000000-0005-0000-0000-0000954F0000}"/>
    <cellStyle name="Normalny 2 3 4" xfId="35" xr:uid="{00000000-0005-0000-0000-0000964F0000}"/>
    <cellStyle name="Normalny 2 3 4 10" xfId="3333" xr:uid="{00000000-0005-0000-0000-0000974F0000}"/>
    <cellStyle name="Normalny 2 3 4 10 2" xfId="9925" xr:uid="{00000000-0005-0000-0000-0000984F0000}"/>
    <cellStyle name="Normalny 2 3 4 10 3" xfId="17931" xr:uid="{00000000-0005-0000-0000-0000994F0000}"/>
    <cellStyle name="Normalny 2 3 4 10 4" xfId="25936" xr:uid="{00000000-0005-0000-0000-00009A4F0000}"/>
    <cellStyle name="Normalny 2 3 4 10 5" xfId="33941" xr:uid="{00000000-0005-0000-0000-00009B4F0000}"/>
    <cellStyle name="Normalny 2 3 4 10 6" xfId="41946" xr:uid="{00000000-0005-0000-0000-00009C4F0000}"/>
    <cellStyle name="Normalny 2 3 4 10 7" xfId="49951" xr:uid="{00000000-0005-0000-0000-00009D4F0000}"/>
    <cellStyle name="Normalny 2 3 4 11" xfId="13223" xr:uid="{00000000-0005-0000-0000-00009E4F0000}"/>
    <cellStyle name="Normalny 2 3 4 11 2" xfId="21228" xr:uid="{00000000-0005-0000-0000-00009F4F0000}"/>
    <cellStyle name="Normalny 2 3 4 11 3" xfId="29233" xr:uid="{00000000-0005-0000-0000-0000A04F0000}"/>
    <cellStyle name="Normalny 2 3 4 11 4" xfId="37238" xr:uid="{00000000-0005-0000-0000-0000A14F0000}"/>
    <cellStyle name="Normalny 2 3 4 11 5" xfId="45243" xr:uid="{00000000-0005-0000-0000-0000A24F0000}"/>
    <cellStyle name="Normalny 2 3 4 11 6" xfId="53248" xr:uid="{00000000-0005-0000-0000-0000A34F0000}"/>
    <cellStyle name="Normalny 2 3 4 12" xfId="6629" xr:uid="{00000000-0005-0000-0000-0000A44F0000}"/>
    <cellStyle name="Normalny 2 3 4 13" xfId="14635" xr:uid="{00000000-0005-0000-0000-0000A54F0000}"/>
    <cellStyle name="Normalny 2 3 4 14" xfId="22640" xr:uid="{00000000-0005-0000-0000-0000A64F0000}"/>
    <cellStyle name="Normalny 2 3 4 15" xfId="30645" xr:uid="{00000000-0005-0000-0000-0000A74F0000}"/>
    <cellStyle name="Normalny 2 3 4 16" xfId="38650" xr:uid="{00000000-0005-0000-0000-0000A84F0000}"/>
    <cellStyle name="Normalny 2 3 4 17" xfId="46655" xr:uid="{00000000-0005-0000-0000-0000A94F0000}"/>
    <cellStyle name="Normalny 2 3 4 2" xfId="76" xr:uid="{00000000-0005-0000-0000-0000AA4F0000}"/>
    <cellStyle name="Normalny 2 3 4 2 10" xfId="6670" xr:uid="{00000000-0005-0000-0000-0000AB4F0000}"/>
    <cellStyle name="Normalny 2 3 4 2 11" xfId="14676" xr:uid="{00000000-0005-0000-0000-0000AC4F0000}"/>
    <cellStyle name="Normalny 2 3 4 2 12" xfId="22681" xr:uid="{00000000-0005-0000-0000-0000AD4F0000}"/>
    <cellStyle name="Normalny 2 3 4 2 13" xfId="30686" xr:uid="{00000000-0005-0000-0000-0000AE4F0000}"/>
    <cellStyle name="Normalny 2 3 4 2 14" xfId="38691" xr:uid="{00000000-0005-0000-0000-0000AF4F0000}"/>
    <cellStyle name="Normalny 2 3 4 2 15" xfId="46696" xr:uid="{00000000-0005-0000-0000-0000B04F0000}"/>
    <cellStyle name="Normalny 2 3 4 2 2" xfId="173" xr:uid="{00000000-0005-0000-0000-0000B14F0000}"/>
    <cellStyle name="Normalny 2 3 4 2 2 10" xfId="14773" xr:uid="{00000000-0005-0000-0000-0000B24F0000}"/>
    <cellStyle name="Normalny 2 3 4 2 2 11" xfId="22778" xr:uid="{00000000-0005-0000-0000-0000B34F0000}"/>
    <cellStyle name="Normalny 2 3 4 2 2 12" xfId="30783" xr:uid="{00000000-0005-0000-0000-0000B44F0000}"/>
    <cellStyle name="Normalny 2 3 4 2 2 13" xfId="38788" xr:uid="{00000000-0005-0000-0000-0000B54F0000}"/>
    <cellStyle name="Normalny 2 3 4 2 2 14" xfId="46793" xr:uid="{00000000-0005-0000-0000-0000B64F0000}"/>
    <cellStyle name="Normalny 2 3 4 2 2 2" xfId="381" xr:uid="{00000000-0005-0000-0000-0000B74F0000}"/>
    <cellStyle name="Normalny 2 3 4 2 2 2 10" xfId="22984" xr:uid="{00000000-0005-0000-0000-0000B84F0000}"/>
    <cellStyle name="Normalny 2 3 4 2 2 2 11" xfId="30989" xr:uid="{00000000-0005-0000-0000-0000B94F0000}"/>
    <cellStyle name="Normalny 2 3 4 2 2 2 12" xfId="38994" xr:uid="{00000000-0005-0000-0000-0000BA4F0000}"/>
    <cellStyle name="Normalny 2 3 4 2 2 2 13" xfId="46999" xr:uid="{00000000-0005-0000-0000-0000BB4F0000}"/>
    <cellStyle name="Normalny 2 3 4 2 2 2 2" xfId="793" xr:uid="{00000000-0005-0000-0000-0000BC4F0000}"/>
    <cellStyle name="Normalny 2 3 4 2 2 2 2 10" xfId="31401" xr:uid="{00000000-0005-0000-0000-0000BD4F0000}"/>
    <cellStyle name="Normalny 2 3 4 2 2 2 2 11" xfId="39406" xr:uid="{00000000-0005-0000-0000-0000BE4F0000}"/>
    <cellStyle name="Normalny 2 3 4 2 2 2 2 12" xfId="47411" xr:uid="{00000000-0005-0000-0000-0000BF4F0000}"/>
    <cellStyle name="Normalny 2 3 4 2 2 2 2 2" xfId="1617" xr:uid="{00000000-0005-0000-0000-0000C04F0000}"/>
    <cellStyle name="Normalny 2 3 4 2 2 2 2 2 2" xfId="4913" xr:uid="{00000000-0005-0000-0000-0000C14F0000}"/>
    <cellStyle name="Normalny 2 3 4 2 2 2 2 2 2 2" xfId="11505" xr:uid="{00000000-0005-0000-0000-0000C24F0000}"/>
    <cellStyle name="Normalny 2 3 4 2 2 2 2 2 2 3" xfId="19511" xr:uid="{00000000-0005-0000-0000-0000C34F0000}"/>
    <cellStyle name="Normalny 2 3 4 2 2 2 2 2 2 4" xfId="27516" xr:uid="{00000000-0005-0000-0000-0000C44F0000}"/>
    <cellStyle name="Normalny 2 3 4 2 2 2 2 2 2 5" xfId="35521" xr:uid="{00000000-0005-0000-0000-0000C54F0000}"/>
    <cellStyle name="Normalny 2 3 4 2 2 2 2 2 2 6" xfId="43526" xr:uid="{00000000-0005-0000-0000-0000C64F0000}"/>
    <cellStyle name="Normalny 2 3 4 2 2 2 2 2 2 7" xfId="51531" xr:uid="{00000000-0005-0000-0000-0000C74F0000}"/>
    <cellStyle name="Normalny 2 3 4 2 2 2 2 2 3" xfId="8209" xr:uid="{00000000-0005-0000-0000-0000C84F0000}"/>
    <cellStyle name="Normalny 2 3 4 2 2 2 2 2 4" xfId="16215" xr:uid="{00000000-0005-0000-0000-0000C94F0000}"/>
    <cellStyle name="Normalny 2 3 4 2 2 2 2 2 5" xfId="24220" xr:uid="{00000000-0005-0000-0000-0000CA4F0000}"/>
    <cellStyle name="Normalny 2 3 4 2 2 2 2 2 6" xfId="32225" xr:uid="{00000000-0005-0000-0000-0000CB4F0000}"/>
    <cellStyle name="Normalny 2 3 4 2 2 2 2 2 7" xfId="40230" xr:uid="{00000000-0005-0000-0000-0000CC4F0000}"/>
    <cellStyle name="Normalny 2 3 4 2 2 2 2 2 8" xfId="48235" xr:uid="{00000000-0005-0000-0000-0000CD4F0000}"/>
    <cellStyle name="Normalny 2 3 4 2 2 2 2 3" xfId="2441" xr:uid="{00000000-0005-0000-0000-0000CE4F0000}"/>
    <cellStyle name="Normalny 2 3 4 2 2 2 2 3 2" xfId="5737" xr:uid="{00000000-0005-0000-0000-0000CF4F0000}"/>
    <cellStyle name="Normalny 2 3 4 2 2 2 2 3 2 2" xfId="12329" xr:uid="{00000000-0005-0000-0000-0000D04F0000}"/>
    <cellStyle name="Normalny 2 3 4 2 2 2 2 3 2 3" xfId="20335" xr:uid="{00000000-0005-0000-0000-0000D14F0000}"/>
    <cellStyle name="Normalny 2 3 4 2 2 2 2 3 2 4" xfId="28340" xr:uid="{00000000-0005-0000-0000-0000D24F0000}"/>
    <cellStyle name="Normalny 2 3 4 2 2 2 2 3 2 5" xfId="36345" xr:uid="{00000000-0005-0000-0000-0000D34F0000}"/>
    <cellStyle name="Normalny 2 3 4 2 2 2 2 3 2 6" xfId="44350" xr:uid="{00000000-0005-0000-0000-0000D44F0000}"/>
    <cellStyle name="Normalny 2 3 4 2 2 2 2 3 2 7" xfId="52355" xr:uid="{00000000-0005-0000-0000-0000D54F0000}"/>
    <cellStyle name="Normalny 2 3 4 2 2 2 2 3 3" xfId="9033" xr:uid="{00000000-0005-0000-0000-0000D64F0000}"/>
    <cellStyle name="Normalny 2 3 4 2 2 2 2 3 4" xfId="17039" xr:uid="{00000000-0005-0000-0000-0000D74F0000}"/>
    <cellStyle name="Normalny 2 3 4 2 2 2 2 3 5" xfId="25044" xr:uid="{00000000-0005-0000-0000-0000D84F0000}"/>
    <cellStyle name="Normalny 2 3 4 2 2 2 2 3 6" xfId="33049" xr:uid="{00000000-0005-0000-0000-0000D94F0000}"/>
    <cellStyle name="Normalny 2 3 4 2 2 2 2 3 7" xfId="41054" xr:uid="{00000000-0005-0000-0000-0000DA4F0000}"/>
    <cellStyle name="Normalny 2 3 4 2 2 2 2 3 8" xfId="49059" xr:uid="{00000000-0005-0000-0000-0000DB4F0000}"/>
    <cellStyle name="Normalny 2 3 4 2 2 2 2 4" xfId="3265" xr:uid="{00000000-0005-0000-0000-0000DC4F0000}"/>
    <cellStyle name="Normalny 2 3 4 2 2 2 2 4 2" xfId="6561" xr:uid="{00000000-0005-0000-0000-0000DD4F0000}"/>
    <cellStyle name="Normalny 2 3 4 2 2 2 2 4 2 2" xfId="13153" xr:uid="{00000000-0005-0000-0000-0000DE4F0000}"/>
    <cellStyle name="Normalny 2 3 4 2 2 2 2 4 2 3" xfId="21159" xr:uid="{00000000-0005-0000-0000-0000DF4F0000}"/>
    <cellStyle name="Normalny 2 3 4 2 2 2 2 4 2 4" xfId="29164" xr:uid="{00000000-0005-0000-0000-0000E04F0000}"/>
    <cellStyle name="Normalny 2 3 4 2 2 2 2 4 2 5" xfId="37169" xr:uid="{00000000-0005-0000-0000-0000E14F0000}"/>
    <cellStyle name="Normalny 2 3 4 2 2 2 2 4 2 6" xfId="45174" xr:uid="{00000000-0005-0000-0000-0000E24F0000}"/>
    <cellStyle name="Normalny 2 3 4 2 2 2 2 4 2 7" xfId="53179" xr:uid="{00000000-0005-0000-0000-0000E34F0000}"/>
    <cellStyle name="Normalny 2 3 4 2 2 2 2 4 3" xfId="9857" xr:uid="{00000000-0005-0000-0000-0000E44F0000}"/>
    <cellStyle name="Normalny 2 3 4 2 2 2 2 4 4" xfId="17863" xr:uid="{00000000-0005-0000-0000-0000E54F0000}"/>
    <cellStyle name="Normalny 2 3 4 2 2 2 2 4 5" xfId="25868" xr:uid="{00000000-0005-0000-0000-0000E64F0000}"/>
    <cellStyle name="Normalny 2 3 4 2 2 2 2 4 6" xfId="33873" xr:uid="{00000000-0005-0000-0000-0000E74F0000}"/>
    <cellStyle name="Normalny 2 3 4 2 2 2 2 4 7" xfId="41878" xr:uid="{00000000-0005-0000-0000-0000E84F0000}"/>
    <cellStyle name="Normalny 2 3 4 2 2 2 2 4 8" xfId="49883" xr:uid="{00000000-0005-0000-0000-0000E94F0000}"/>
    <cellStyle name="Normalny 2 3 4 2 2 2 2 5" xfId="4089" xr:uid="{00000000-0005-0000-0000-0000EA4F0000}"/>
    <cellStyle name="Normalny 2 3 4 2 2 2 2 5 2" xfId="10681" xr:uid="{00000000-0005-0000-0000-0000EB4F0000}"/>
    <cellStyle name="Normalny 2 3 4 2 2 2 2 5 3" xfId="18687" xr:uid="{00000000-0005-0000-0000-0000EC4F0000}"/>
    <cellStyle name="Normalny 2 3 4 2 2 2 2 5 4" xfId="26692" xr:uid="{00000000-0005-0000-0000-0000ED4F0000}"/>
    <cellStyle name="Normalny 2 3 4 2 2 2 2 5 5" xfId="34697" xr:uid="{00000000-0005-0000-0000-0000EE4F0000}"/>
    <cellStyle name="Normalny 2 3 4 2 2 2 2 5 6" xfId="42702" xr:uid="{00000000-0005-0000-0000-0000EF4F0000}"/>
    <cellStyle name="Normalny 2 3 4 2 2 2 2 5 7" xfId="50707" xr:uid="{00000000-0005-0000-0000-0000F04F0000}"/>
    <cellStyle name="Normalny 2 3 4 2 2 2 2 6" xfId="14367" xr:uid="{00000000-0005-0000-0000-0000F14F0000}"/>
    <cellStyle name="Normalny 2 3 4 2 2 2 2 6 2" xfId="22372" xr:uid="{00000000-0005-0000-0000-0000F24F0000}"/>
    <cellStyle name="Normalny 2 3 4 2 2 2 2 6 3" xfId="30377" xr:uid="{00000000-0005-0000-0000-0000F34F0000}"/>
    <cellStyle name="Normalny 2 3 4 2 2 2 2 6 4" xfId="38382" xr:uid="{00000000-0005-0000-0000-0000F44F0000}"/>
    <cellStyle name="Normalny 2 3 4 2 2 2 2 6 5" xfId="46387" xr:uid="{00000000-0005-0000-0000-0000F54F0000}"/>
    <cellStyle name="Normalny 2 3 4 2 2 2 2 6 6" xfId="54392" xr:uid="{00000000-0005-0000-0000-0000F64F0000}"/>
    <cellStyle name="Normalny 2 3 4 2 2 2 2 7" xfId="7385" xr:uid="{00000000-0005-0000-0000-0000F74F0000}"/>
    <cellStyle name="Normalny 2 3 4 2 2 2 2 8" xfId="15391" xr:uid="{00000000-0005-0000-0000-0000F84F0000}"/>
    <cellStyle name="Normalny 2 3 4 2 2 2 2 9" xfId="23396" xr:uid="{00000000-0005-0000-0000-0000F94F0000}"/>
    <cellStyle name="Normalny 2 3 4 2 2 2 3" xfId="1205" xr:uid="{00000000-0005-0000-0000-0000FA4F0000}"/>
    <cellStyle name="Normalny 2 3 4 2 2 2 3 2" xfId="4501" xr:uid="{00000000-0005-0000-0000-0000FB4F0000}"/>
    <cellStyle name="Normalny 2 3 4 2 2 2 3 2 2" xfId="11093" xr:uid="{00000000-0005-0000-0000-0000FC4F0000}"/>
    <cellStyle name="Normalny 2 3 4 2 2 2 3 2 3" xfId="19099" xr:uid="{00000000-0005-0000-0000-0000FD4F0000}"/>
    <cellStyle name="Normalny 2 3 4 2 2 2 3 2 4" xfId="27104" xr:uid="{00000000-0005-0000-0000-0000FE4F0000}"/>
    <cellStyle name="Normalny 2 3 4 2 2 2 3 2 5" xfId="35109" xr:uid="{00000000-0005-0000-0000-0000FF4F0000}"/>
    <cellStyle name="Normalny 2 3 4 2 2 2 3 2 6" xfId="43114" xr:uid="{00000000-0005-0000-0000-000000500000}"/>
    <cellStyle name="Normalny 2 3 4 2 2 2 3 2 7" xfId="51119" xr:uid="{00000000-0005-0000-0000-000001500000}"/>
    <cellStyle name="Normalny 2 3 4 2 2 2 3 3" xfId="7797" xr:uid="{00000000-0005-0000-0000-000002500000}"/>
    <cellStyle name="Normalny 2 3 4 2 2 2 3 4" xfId="15803" xr:uid="{00000000-0005-0000-0000-000003500000}"/>
    <cellStyle name="Normalny 2 3 4 2 2 2 3 5" xfId="23808" xr:uid="{00000000-0005-0000-0000-000004500000}"/>
    <cellStyle name="Normalny 2 3 4 2 2 2 3 6" xfId="31813" xr:uid="{00000000-0005-0000-0000-000005500000}"/>
    <cellStyle name="Normalny 2 3 4 2 2 2 3 7" xfId="39818" xr:uid="{00000000-0005-0000-0000-000006500000}"/>
    <cellStyle name="Normalny 2 3 4 2 2 2 3 8" xfId="47823" xr:uid="{00000000-0005-0000-0000-000007500000}"/>
    <cellStyle name="Normalny 2 3 4 2 2 2 4" xfId="2029" xr:uid="{00000000-0005-0000-0000-000008500000}"/>
    <cellStyle name="Normalny 2 3 4 2 2 2 4 2" xfId="5325" xr:uid="{00000000-0005-0000-0000-000009500000}"/>
    <cellStyle name="Normalny 2 3 4 2 2 2 4 2 2" xfId="11917" xr:uid="{00000000-0005-0000-0000-00000A500000}"/>
    <cellStyle name="Normalny 2 3 4 2 2 2 4 2 3" xfId="19923" xr:uid="{00000000-0005-0000-0000-00000B500000}"/>
    <cellStyle name="Normalny 2 3 4 2 2 2 4 2 4" xfId="27928" xr:uid="{00000000-0005-0000-0000-00000C500000}"/>
    <cellStyle name="Normalny 2 3 4 2 2 2 4 2 5" xfId="35933" xr:uid="{00000000-0005-0000-0000-00000D500000}"/>
    <cellStyle name="Normalny 2 3 4 2 2 2 4 2 6" xfId="43938" xr:uid="{00000000-0005-0000-0000-00000E500000}"/>
    <cellStyle name="Normalny 2 3 4 2 2 2 4 2 7" xfId="51943" xr:uid="{00000000-0005-0000-0000-00000F500000}"/>
    <cellStyle name="Normalny 2 3 4 2 2 2 4 3" xfId="8621" xr:uid="{00000000-0005-0000-0000-000010500000}"/>
    <cellStyle name="Normalny 2 3 4 2 2 2 4 4" xfId="16627" xr:uid="{00000000-0005-0000-0000-000011500000}"/>
    <cellStyle name="Normalny 2 3 4 2 2 2 4 5" xfId="24632" xr:uid="{00000000-0005-0000-0000-000012500000}"/>
    <cellStyle name="Normalny 2 3 4 2 2 2 4 6" xfId="32637" xr:uid="{00000000-0005-0000-0000-000013500000}"/>
    <cellStyle name="Normalny 2 3 4 2 2 2 4 7" xfId="40642" xr:uid="{00000000-0005-0000-0000-000014500000}"/>
    <cellStyle name="Normalny 2 3 4 2 2 2 4 8" xfId="48647" xr:uid="{00000000-0005-0000-0000-000015500000}"/>
    <cellStyle name="Normalny 2 3 4 2 2 2 5" xfId="2853" xr:uid="{00000000-0005-0000-0000-000016500000}"/>
    <cellStyle name="Normalny 2 3 4 2 2 2 5 2" xfId="6149" xr:uid="{00000000-0005-0000-0000-000017500000}"/>
    <cellStyle name="Normalny 2 3 4 2 2 2 5 2 2" xfId="12741" xr:uid="{00000000-0005-0000-0000-000018500000}"/>
    <cellStyle name="Normalny 2 3 4 2 2 2 5 2 3" xfId="20747" xr:uid="{00000000-0005-0000-0000-000019500000}"/>
    <cellStyle name="Normalny 2 3 4 2 2 2 5 2 4" xfId="28752" xr:uid="{00000000-0005-0000-0000-00001A500000}"/>
    <cellStyle name="Normalny 2 3 4 2 2 2 5 2 5" xfId="36757" xr:uid="{00000000-0005-0000-0000-00001B500000}"/>
    <cellStyle name="Normalny 2 3 4 2 2 2 5 2 6" xfId="44762" xr:uid="{00000000-0005-0000-0000-00001C500000}"/>
    <cellStyle name="Normalny 2 3 4 2 2 2 5 2 7" xfId="52767" xr:uid="{00000000-0005-0000-0000-00001D500000}"/>
    <cellStyle name="Normalny 2 3 4 2 2 2 5 3" xfId="9445" xr:uid="{00000000-0005-0000-0000-00001E500000}"/>
    <cellStyle name="Normalny 2 3 4 2 2 2 5 4" xfId="17451" xr:uid="{00000000-0005-0000-0000-00001F500000}"/>
    <cellStyle name="Normalny 2 3 4 2 2 2 5 5" xfId="25456" xr:uid="{00000000-0005-0000-0000-000020500000}"/>
    <cellStyle name="Normalny 2 3 4 2 2 2 5 6" xfId="33461" xr:uid="{00000000-0005-0000-0000-000021500000}"/>
    <cellStyle name="Normalny 2 3 4 2 2 2 5 7" xfId="41466" xr:uid="{00000000-0005-0000-0000-000022500000}"/>
    <cellStyle name="Normalny 2 3 4 2 2 2 5 8" xfId="49471" xr:uid="{00000000-0005-0000-0000-000023500000}"/>
    <cellStyle name="Normalny 2 3 4 2 2 2 6" xfId="3677" xr:uid="{00000000-0005-0000-0000-000024500000}"/>
    <cellStyle name="Normalny 2 3 4 2 2 2 6 2" xfId="10269" xr:uid="{00000000-0005-0000-0000-000025500000}"/>
    <cellStyle name="Normalny 2 3 4 2 2 2 6 3" xfId="18275" xr:uid="{00000000-0005-0000-0000-000026500000}"/>
    <cellStyle name="Normalny 2 3 4 2 2 2 6 4" xfId="26280" xr:uid="{00000000-0005-0000-0000-000027500000}"/>
    <cellStyle name="Normalny 2 3 4 2 2 2 6 5" xfId="34285" xr:uid="{00000000-0005-0000-0000-000028500000}"/>
    <cellStyle name="Normalny 2 3 4 2 2 2 6 6" xfId="42290" xr:uid="{00000000-0005-0000-0000-000029500000}"/>
    <cellStyle name="Normalny 2 3 4 2 2 2 6 7" xfId="50295" xr:uid="{00000000-0005-0000-0000-00002A500000}"/>
    <cellStyle name="Normalny 2 3 4 2 2 2 7" xfId="13764" xr:uid="{00000000-0005-0000-0000-00002B500000}"/>
    <cellStyle name="Normalny 2 3 4 2 2 2 7 2" xfId="21769" xr:uid="{00000000-0005-0000-0000-00002C500000}"/>
    <cellStyle name="Normalny 2 3 4 2 2 2 7 3" xfId="29774" xr:uid="{00000000-0005-0000-0000-00002D500000}"/>
    <cellStyle name="Normalny 2 3 4 2 2 2 7 4" xfId="37779" xr:uid="{00000000-0005-0000-0000-00002E500000}"/>
    <cellStyle name="Normalny 2 3 4 2 2 2 7 5" xfId="45784" xr:uid="{00000000-0005-0000-0000-00002F500000}"/>
    <cellStyle name="Normalny 2 3 4 2 2 2 7 6" xfId="53789" xr:uid="{00000000-0005-0000-0000-000030500000}"/>
    <cellStyle name="Normalny 2 3 4 2 2 2 8" xfId="6973" xr:uid="{00000000-0005-0000-0000-000031500000}"/>
    <cellStyle name="Normalny 2 3 4 2 2 2 9" xfId="14979" xr:uid="{00000000-0005-0000-0000-000032500000}"/>
    <cellStyle name="Normalny 2 3 4 2 2 3" xfId="587" xr:uid="{00000000-0005-0000-0000-000033500000}"/>
    <cellStyle name="Normalny 2 3 4 2 2 3 10" xfId="31195" xr:uid="{00000000-0005-0000-0000-000034500000}"/>
    <cellStyle name="Normalny 2 3 4 2 2 3 11" xfId="39200" xr:uid="{00000000-0005-0000-0000-000035500000}"/>
    <cellStyle name="Normalny 2 3 4 2 2 3 12" xfId="47205" xr:uid="{00000000-0005-0000-0000-000036500000}"/>
    <cellStyle name="Normalny 2 3 4 2 2 3 2" xfId="1411" xr:uid="{00000000-0005-0000-0000-000037500000}"/>
    <cellStyle name="Normalny 2 3 4 2 2 3 2 2" xfId="4707" xr:uid="{00000000-0005-0000-0000-000038500000}"/>
    <cellStyle name="Normalny 2 3 4 2 2 3 2 2 2" xfId="11299" xr:uid="{00000000-0005-0000-0000-000039500000}"/>
    <cellStyle name="Normalny 2 3 4 2 2 3 2 2 3" xfId="19305" xr:uid="{00000000-0005-0000-0000-00003A500000}"/>
    <cellStyle name="Normalny 2 3 4 2 2 3 2 2 4" xfId="27310" xr:uid="{00000000-0005-0000-0000-00003B500000}"/>
    <cellStyle name="Normalny 2 3 4 2 2 3 2 2 5" xfId="35315" xr:uid="{00000000-0005-0000-0000-00003C500000}"/>
    <cellStyle name="Normalny 2 3 4 2 2 3 2 2 6" xfId="43320" xr:uid="{00000000-0005-0000-0000-00003D500000}"/>
    <cellStyle name="Normalny 2 3 4 2 2 3 2 2 7" xfId="51325" xr:uid="{00000000-0005-0000-0000-00003E500000}"/>
    <cellStyle name="Normalny 2 3 4 2 2 3 2 3" xfId="14570" xr:uid="{00000000-0005-0000-0000-00003F500000}"/>
    <cellStyle name="Normalny 2 3 4 2 2 3 2 3 2" xfId="22575" xr:uid="{00000000-0005-0000-0000-000040500000}"/>
    <cellStyle name="Normalny 2 3 4 2 2 3 2 3 3" xfId="30580" xr:uid="{00000000-0005-0000-0000-000041500000}"/>
    <cellStyle name="Normalny 2 3 4 2 2 3 2 3 4" xfId="38585" xr:uid="{00000000-0005-0000-0000-000042500000}"/>
    <cellStyle name="Normalny 2 3 4 2 2 3 2 3 5" xfId="46590" xr:uid="{00000000-0005-0000-0000-000043500000}"/>
    <cellStyle name="Normalny 2 3 4 2 2 3 2 3 6" xfId="54595" xr:uid="{00000000-0005-0000-0000-000044500000}"/>
    <cellStyle name="Normalny 2 3 4 2 2 3 2 4" xfId="8003" xr:uid="{00000000-0005-0000-0000-000045500000}"/>
    <cellStyle name="Normalny 2 3 4 2 2 3 2 5" xfId="16009" xr:uid="{00000000-0005-0000-0000-000046500000}"/>
    <cellStyle name="Normalny 2 3 4 2 2 3 2 6" xfId="24014" xr:uid="{00000000-0005-0000-0000-000047500000}"/>
    <cellStyle name="Normalny 2 3 4 2 2 3 2 7" xfId="32019" xr:uid="{00000000-0005-0000-0000-000048500000}"/>
    <cellStyle name="Normalny 2 3 4 2 2 3 2 8" xfId="40024" xr:uid="{00000000-0005-0000-0000-000049500000}"/>
    <cellStyle name="Normalny 2 3 4 2 2 3 2 9" xfId="48029" xr:uid="{00000000-0005-0000-0000-00004A500000}"/>
    <cellStyle name="Normalny 2 3 4 2 2 3 3" xfId="2235" xr:uid="{00000000-0005-0000-0000-00004B500000}"/>
    <cellStyle name="Normalny 2 3 4 2 2 3 3 2" xfId="5531" xr:uid="{00000000-0005-0000-0000-00004C500000}"/>
    <cellStyle name="Normalny 2 3 4 2 2 3 3 2 2" xfId="12123" xr:uid="{00000000-0005-0000-0000-00004D500000}"/>
    <cellStyle name="Normalny 2 3 4 2 2 3 3 2 3" xfId="20129" xr:uid="{00000000-0005-0000-0000-00004E500000}"/>
    <cellStyle name="Normalny 2 3 4 2 2 3 3 2 4" xfId="28134" xr:uid="{00000000-0005-0000-0000-00004F500000}"/>
    <cellStyle name="Normalny 2 3 4 2 2 3 3 2 5" xfId="36139" xr:uid="{00000000-0005-0000-0000-000050500000}"/>
    <cellStyle name="Normalny 2 3 4 2 2 3 3 2 6" xfId="44144" xr:uid="{00000000-0005-0000-0000-000051500000}"/>
    <cellStyle name="Normalny 2 3 4 2 2 3 3 2 7" xfId="52149" xr:uid="{00000000-0005-0000-0000-000052500000}"/>
    <cellStyle name="Normalny 2 3 4 2 2 3 3 3" xfId="8827" xr:uid="{00000000-0005-0000-0000-000053500000}"/>
    <cellStyle name="Normalny 2 3 4 2 2 3 3 4" xfId="16833" xr:uid="{00000000-0005-0000-0000-000054500000}"/>
    <cellStyle name="Normalny 2 3 4 2 2 3 3 5" xfId="24838" xr:uid="{00000000-0005-0000-0000-000055500000}"/>
    <cellStyle name="Normalny 2 3 4 2 2 3 3 6" xfId="32843" xr:uid="{00000000-0005-0000-0000-000056500000}"/>
    <cellStyle name="Normalny 2 3 4 2 2 3 3 7" xfId="40848" xr:uid="{00000000-0005-0000-0000-000057500000}"/>
    <cellStyle name="Normalny 2 3 4 2 2 3 3 8" xfId="48853" xr:uid="{00000000-0005-0000-0000-000058500000}"/>
    <cellStyle name="Normalny 2 3 4 2 2 3 4" xfId="3059" xr:uid="{00000000-0005-0000-0000-000059500000}"/>
    <cellStyle name="Normalny 2 3 4 2 2 3 4 2" xfId="6355" xr:uid="{00000000-0005-0000-0000-00005A500000}"/>
    <cellStyle name="Normalny 2 3 4 2 2 3 4 2 2" xfId="12947" xr:uid="{00000000-0005-0000-0000-00005B500000}"/>
    <cellStyle name="Normalny 2 3 4 2 2 3 4 2 3" xfId="20953" xr:uid="{00000000-0005-0000-0000-00005C500000}"/>
    <cellStyle name="Normalny 2 3 4 2 2 3 4 2 4" xfId="28958" xr:uid="{00000000-0005-0000-0000-00005D500000}"/>
    <cellStyle name="Normalny 2 3 4 2 2 3 4 2 5" xfId="36963" xr:uid="{00000000-0005-0000-0000-00005E500000}"/>
    <cellStyle name="Normalny 2 3 4 2 2 3 4 2 6" xfId="44968" xr:uid="{00000000-0005-0000-0000-00005F500000}"/>
    <cellStyle name="Normalny 2 3 4 2 2 3 4 2 7" xfId="52973" xr:uid="{00000000-0005-0000-0000-000060500000}"/>
    <cellStyle name="Normalny 2 3 4 2 2 3 4 3" xfId="9651" xr:uid="{00000000-0005-0000-0000-000061500000}"/>
    <cellStyle name="Normalny 2 3 4 2 2 3 4 4" xfId="17657" xr:uid="{00000000-0005-0000-0000-000062500000}"/>
    <cellStyle name="Normalny 2 3 4 2 2 3 4 5" xfId="25662" xr:uid="{00000000-0005-0000-0000-000063500000}"/>
    <cellStyle name="Normalny 2 3 4 2 2 3 4 6" xfId="33667" xr:uid="{00000000-0005-0000-0000-000064500000}"/>
    <cellStyle name="Normalny 2 3 4 2 2 3 4 7" xfId="41672" xr:uid="{00000000-0005-0000-0000-000065500000}"/>
    <cellStyle name="Normalny 2 3 4 2 2 3 4 8" xfId="49677" xr:uid="{00000000-0005-0000-0000-000066500000}"/>
    <cellStyle name="Normalny 2 3 4 2 2 3 5" xfId="3883" xr:uid="{00000000-0005-0000-0000-000067500000}"/>
    <cellStyle name="Normalny 2 3 4 2 2 3 5 2" xfId="10475" xr:uid="{00000000-0005-0000-0000-000068500000}"/>
    <cellStyle name="Normalny 2 3 4 2 2 3 5 3" xfId="18481" xr:uid="{00000000-0005-0000-0000-000069500000}"/>
    <cellStyle name="Normalny 2 3 4 2 2 3 5 4" xfId="26486" xr:uid="{00000000-0005-0000-0000-00006A500000}"/>
    <cellStyle name="Normalny 2 3 4 2 2 3 5 5" xfId="34491" xr:uid="{00000000-0005-0000-0000-00006B500000}"/>
    <cellStyle name="Normalny 2 3 4 2 2 3 5 6" xfId="42496" xr:uid="{00000000-0005-0000-0000-00006C500000}"/>
    <cellStyle name="Normalny 2 3 4 2 2 3 5 7" xfId="50501" xr:uid="{00000000-0005-0000-0000-00006D500000}"/>
    <cellStyle name="Normalny 2 3 4 2 2 3 6" xfId="13967" xr:uid="{00000000-0005-0000-0000-00006E500000}"/>
    <cellStyle name="Normalny 2 3 4 2 2 3 6 2" xfId="21972" xr:uid="{00000000-0005-0000-0000-00006F500000}"/>
    <cellStyle name="Normalny 2 3 4 2 2 3 6 3" xfId="29977" xr:uid="{00000000-0005-0000-0000-000070500000}"/>
    <cellStyle name="Normalny 2 3 4 2 2 3 6 4" xfId="37982" xr:uid="{00000000-0005-0000-0000-000071500000}"/>
    <cellStyle name="Normalny 2 3 4 2 2 3 6 5" xfId="45987" xr:uid="{00000000-0005-0000-0000-000072500000}"/>
    <cellStyle name="Normalny 2 3 4 2 2 3 6 6" xfId="53992" xr:uid="{00000000-0005-0000-0000-000073500000}"/>
    <cellStyle name="Normalny 2 3 4 2 2 3 7" xfId="7179" xr:uid="{00000000-0005-0000-0000-000074500000}"/>
    <cellStyle name="Normalny 2 3 4 2 2 3 8" xfId="15185" xr:uid="{00000000-0005-0000-0000-000075500000}"/>
    <cellStyle name="Normalny 2 3 4 2 2 3 9" xfId="23190" xr:uid="{00000000-0005-0000-0000-000076500000}"/>
    <cellStyle name="Normalny 2 3 4 2 2 4" xfId="999" xr:uid="{00000000-0005-0000-0000-000077500000}"/>
    <cellStyle name="Normalny 2 3 4 2 2 4 2" xfId="4295" xr:uid="{00000000-0005-0000-0000-000078500000}"/>
    <cellStyle name="Normalny 2 3 4 2 2 4 2 2" xfId="10887" xr:uid="{00000000-0005-0000-0000-000079500000}"/>
    <cellStyle name="Normalny 2 3 4 2 2 4 2 3" xfId="18893" xr:uid="{00000000-0005-0000-0000-00007A500000}"/>
    <cellStyle name="Normalny 2 3 4 2 2 4 2 4" xfId="26898" xr:uid="{00000000-0005-0000-0000-00007B500000}"/>
    <cellStyle name="Normalny 2 3 4 2 2 4 2 5" xfId="34903" xr:uid="{00000000-0005-0000-0000-00007C500000}"/>
    <cellStyle name="Normalny 2 3 4 2 2 4 2 6" xfId="42908" xr:uid="{00000000-0005-0000-0000-00007D500000}"/>
    <cellStyle name="Normalny 2 3 4 2 2 4 2 7" xfId="50913" xr:uid="{00000000-0005-0000-0000-00007E500000}"/>
    <cellStyle name="Normalny 2 3 4 2 2 4 3" xfId="14170" xr:uid="{00000000-0005-0000-0000-00007F500000}"/>
    <cellStyle name="Normalny 2 3 4 2 2 4 3 2" xfId="22175" xr:uid="{00000000-0005-0000-0000-000080500000}"/>
    <cellStyle name="Normalny 2 3 4 2 2 4 3 3" xfId="30180" xr:uid="{00000000-0005-0000-0000-000081500000}"/>
    <cellStyle name="Normalny 2 3 4 2 2 4 3 4" xfId="38185" xr:uid="{00000000-0005-0000-0000-000082500000}"/>
    <cellStyle name="Normalny 2 3 4 2 2 4 3 5" xfId="46190" xr:uid="{00000000-0005-0000-0000-000083500000}"/>
    <cellStyle name="Normalny 2 3 4 2 2 4 3 6" xfId="54195" xr:uid="{00000000-0005-0000-0000-000084500000}"/>
    <cellStyle name="Normalny 2 3 4 2 2 4 4" xfId="7591" xr:uid="{00000000-0005-0000-0000-000085500000}"/>
    <cellStyle name="Normalny 2 3 4 2 2 4 5" xfId="15597" xr:uid="{00000000-0005-0000-0000-000086500000}"/>
    <cellStyle name="Normalny 2 3 4 2 2 4 6" xfId="23602" xr:uid="{00000000-0005-0000-0000-000087500000}"/>
    <cellStyle name="Normalny 2 3 4 2 2 4 7" xfId="31607" xr:uid="{00000000-0005-0000-0000-000088500000}"/>
    <cellStyle name="Normalny 2 3 4 2 2 4 8" xfId="39612" xr:uid="{00000000-0005-0000-0000-000089500000}"/>
    <cellStyle name="Normalny 2 3 4 2 2 4 9" xfId="47617" xr:uid="{00000000-0005-0000-0000-00008A500000}"/>
    <cellStyle name="Normalny 2 3 4 2 2 5" xfId="1823" xr:uid="{00000000-0005-0000-0000-00008B500000}"/>
    <cellStyle name="Normalny 2 3 4 2 2 5 2" xfId="5119" xr:uid="{00000000-0005-0000-0000-00008C500000}"/>
    <cellStyle name="Normalny 2 3 4 2 2 5 2 2" xfId="11711" xr:uid="{00000000-0005-0000-0000-00008D500000}"/>
    <cellStyle name="Normalny 2 3 4 2 2 5 2 3" xfId="19717" xr:uid="{00000000-0005-0000-0000-00008E500000}"/>
    <cellStyle name="Normalny 2 3 4 2 2 5 2 4" xfId="27722" xr:uid="{00000000-0005-0000-0000-00008F500000}"/>
    <cellStyle name="Normalny 2 3 4 2 2 5 2 5" xfId="35727" xr:uid="{00000000-0005-0000-0000-000090500000}"/>
    <cellStyle name="Normalny 2 3 4 2 2 5 2 6" xfId="43732" xr:uid="{00000000-0005-0000-0000-000091500000}"/>
    <cellStyle name="Normalny 2 3 4 2 2 5 2 7" xfId="51737" xr:uid="{00000000-0005-0000-0000-000092500000}"/>
    <cellStyle name="Normalny 2 3 4 2 2 5 3" xfId="13567" xr:uid="{00000000-0005-0000-0000-000093500000}"/>
    <cellStyle name="Normalny 2 3 4 2 2 5 3 2" xfId="21572" xr:uid="{00000000-0005-0000-0000-000094500000}"/>
    <cellStyle name="Normalny 2 3 4 2 2 5 3 3" xfId="29577" xr:uid="{00000000-0005-0000-0000-000095500000}"/>
    <cellStyle name="Normalny 2 3 4 2 2 5 3 4" xfId="37582" xr:uid="{00000000-0005-0000-0000-000096500000}"/>
    <cellStyle name="Normalny 2 3 4 2 2 5 3 5" xfId="45587" xr:uid="{00000000-0005-0000-0000-000097500000}"/>
    <cellStyle name="Normalny 2 3 4 2 2 5 3 6" xfId="53592" xr:uid="{00000000-0005-0000-0000-000098500000}"/>
    <cellStyle name="Normalny 2 3 4 2 2 5 4" xfId="8415" xr:uid="{00000000-0005-0000-0000-000099500000}"/>
    <cellStyle name="Normalny 2 3 4 2 2 5 5" xfId="16421" xr:uid="{00000000-0005-0000-0000-00009A500000}"/>
    <cellStyle name="Normalny 2 3 4 2 2 5 6" xfId="24426" xr:uid="{00000000-0005-0000-0000-00009B500000}"/>
    <cellStyle name="Normalny 2 3 4 2 2 5 7" xfId="32431" xr:uid="{00000000-0005-0000-0000-00009C500000}"/>
    <cellStyle name="Normalny 2 3 4 2 2 5 8" xfId="40436" xr:uid="{00000000-0005-0000-0000-00009D500000}"/>
    <cellStyle name="Normalny 2 3 4 2 2 5 9" xfId="48441" xr:uid="{00000000-0005-0000-0000-00009E500000}"/>
    <cellStyle name="Normalny 2 3 4 2 2 6" xfId="2647" xr:uid="{00000000-0005-0000-0000-00009F500000}"/>
    <cellStyle name="Normalny 2 3 4 2 2 6 2" xfId="5943" xr:uid="{00000000-0005-0000-0000-0000A0500000}"/>
    <cellStyle name="Normalny 2 3 4 2 2 6 2 2" xfId="12535" xr:uid="{00000000-0005-0000-0000-0000A1500000}"/>
    <cellStyle name="Normalny 2 3 4 2 2 6 2 3" xfId="20541" xr:uid="{00000000-0005-0000-0000-0000A2500000}"/>
    <cellStyle name="Normalny 2 3 4 2 2 6 2 4" xfId="28546" xr:uid="{00000000-0005-0000-0000-0000A3500000}"/>
    <cellStyle name="Normalny 2 3 4 2 2 6 2 5" xfId="36551" xr:uid="{00000000-0005-0000-0000-0000A4500000}"/>
    <cellStyle name="Normalny 2 3 4 2 2 6 2 6" xfId="44556" xr:uid="{00000000-0005-0000-0000-0000A5500000}"/>
    <cellStyle name="Normalny 2 3 4 2 2 6 2 7" xfId="52561" xr:uid="{00000000-0005-0000-0000-0000A6500000}"/>
    <cellStyle name="Normalny 2 3 4 2 2 6 3" xfId="9239" xr:uid="{00000000-0005-0000-0000-0000A7500000}"/>
    <cellStyle name="Normalny 2 3 4 2 2 6 4" xfId="17245" xr:uid="{00000000-0005-0000-0000-0000A8500000}"/>
    <cellStyle name="Normalny 2 3 4 2 2 6 5" xfId="25250" xr:uid="{00000000-0005-0000-0000-0000A9500000}"/>
    <cellStyle name="Normalny 2 3 4 2 2 6 6" xfId="33255" xr:uid="{00000000-0005-0000-0000-0000AA500000}"/>
    <cellStyle name="Normalny 2 3 4 2 2 6 7" xfId="41260" xr:uid="{00000000-0005-0000-0000-0000AB500000}"/>
    <cellStyle name="Normalny 2 3 4 2 2 6 8" xfId="49265" xr:uid="{00000000-0005-0000-0000-0000AC500000}"/>
    <cellStyle name="Normalny 2 3 4 2 2 7" xfId="3471" xr:uid="{00000000-0005-0000-0000-0000AD500000}"/>
    <cellStyle name="Normalny 2 3 4 2 2 7 2" xfId="10063" xr:uid="{00000000-0005-0000-0000-0000AE500000}"/>
    <cellStyle name="Normalny 2 3 4 2 2 7 3" xfId="18069" xr:uid="{00000000-0005-0000-0000-0000AF500000}"/>
    <cellStyle name="Normalny 2 3 4 2 2 7 4" xfId="26074" xr:uid="{00000000-0005-0000-0000-0000B0500000}"/>
    <cellStyle name="Normalny 2 3 4 2 2 7 5" xfId="34079" xr:uid="{00000000-0005-0000-0000-0000B1500000}"/>
    <cellStyle name="Normalny 2 3 4 2 2 7 6" xfId="42084" xr:uid="{00000000-0005-0000-0000-0000B2500000}"/>
    <cellStyle name="Normalny 2 3 4 2 2 7 7" xfId="50089" xr:uid="{00000000-0005-0000-0000-0000B3500000}"/>
    <cellStyle name="Normalny 2 3 4 2 2 8" xfId="13361" xr:uid="{00000000-0005-0000-0000-0000B4500000}"/>
    <cellStyle name="Normalny 2 3 4 2 2 8 2" xfId="21366" xr:uid="{00000000-0005-0000-0000-0000B5500000}"/>
    <cellStyle name="Normalny 2 3 4 2 2 8 3" xfId="29371" xr:uid="{00000000-0005-0000-0000-0000B6500000}"/>
    <cellStyle name="Normalny 2 3 4 2 2 8 4" xfId="37376" xr:uid="{00000000-0005-0000-0000-0000B7500000}"/>
    <cellStyle name="Normalny 2 3 4 2 2 8 5" xfId="45381" xr:uid="{00000000-0005-0000-0000-0000B8500000}"/>
    <cellStyle name="Normalny 2 3 4 2 2 8 6" xfId="53386" xr:uid="{00000000-0005-0000-0000-0000B9500000}"/>
    <cellStyle name="Normalny 2 3 4 2 2 9" xfId="6767" xr:uid="{00000000-0005-0000-0000-0000BA500000}"/>
    <cellStyle name="Normalny 2 3 4 2 3" xfId="284" xr:uid="{00000000-0005-0000-0000-0000BB500000}"/>
    <cellStyle name="Normalny 2 3 4 2 3 10" xfId="22887" xr:uid="{00000000-0005-0000-0000-0000BC500000}"/>
    <cellStyle name="Normalny 2 3 4 2 3 11" xfId="30892" xr:uid="{00000000-0005-0000-0000-0000BD500000}"/>
    <cellStyle name="Normalny 2 3 4 2 3 12" xfId="38897" xr:uid="{00000000-0005-0000-0000-0000BE500000}"/>
    <cellStyle name="Normalny 2 3 4 2 3 13" xfId="46902" xr:uid="{00000000-0005-0000-0000-0000BF500000}"/>
    <cellStyle name="Normalny 2 3 4 2 3 2" xfId="696" xr:uid="{00000000-0005-0000-0000-0000C0500000}"/>
    <cellStyle name="Normalny 2 3 4 2 3 2 10" xfId="31304" xr:uid="{00000000-0005-0000-0000-0000C1500000}"/>
    <cellStyle name="Normalny 2 3 4 2 3 2 11" xfId="39309" xr:uid="{00000000-0005-0000-0000-0000C2500000}"/>
    <cellStyle name="Normalny 2 3 4 2 3 2 12" xfId="47314" xr:uid="{00000000-0005-0000-0000-0000C3500000}"/>
    <cellStyle name="Normalny 2 3 4 2 3 2 2" xfId="1520" xr:uid="{00000000-0005-0000-0000-0000C4500000}"/>
    <cellStyle name="Normalny 2 3 4 2 3 2 2 2" xfId="4816" xr:uid="{00000000-0005-0000-0000-0000C5500000}"/>
    <cellStyle name="Normalny 2 3 4 2 3 2 2 2 2" xfId="11408" xr:uid="{00000000-0005-0000-0000-0000C6500000}"/>
    <cellStyle name="Normalny 2 3 4 2 3 2 2 2 3" xfId="19414" xr:uid="{00000000-0005-0000-0000-0000C7500000}"/>
    <cellStyle name="Normalny 2 3 4 2 3 2 2 2 4" xfId="27419" xr:uid="{00000000-0005-0000-0000-0000C8500000}"/>
    <cellStyle name="Normalny 2 3 4 2 3 2 2 2 5" xfId="35424" xr:uid="{00000000-0005-0000-0000-0000C9500000}"/>
    <cellStyle name="Normalny 2 3 4 2 3 2 2 2 6" xfId="43429" xr:uid="{00000000-0005-0000-0000-0000CA500000}"/>
    <cellStyle name="Normalny 2 3 4 2 3 2 2 2 7" xfId="51434" xr:uid="{00000000-0005-0000-0000-0000CB500000}"/>
    <cellStyle name="Normalny 2 3 4 2 3 2 2 3" xfId="8112" xr:uid="{00000000-0005-0000-0000-0000CC500000}"/>
    <cellStyle name="Normalny 2 3 4 2 3 2 2 4" xfId="16118" xr:uid="{00000000-0005-0000-0000-0000CD500000}"/>
    <cellStyle name="Normalny 2 3 4 2 3 2 2 5" xfId="24123" xr:uid="{00000000-0005-0000-0000-0000CE500000}"/>
    <cellStyle name="Normalny 2 3 4 2 3 2 2 6" xfId="32128" xr:uid="{00000000-0005-0000-0000-0000CF500000}"/>
    <cellStyle name="Normalny 2 3 4 2 3 2 2 7" xfId="40133" xr:uid="{00000000-0005-0000-0000-0000D0500000}"/>
    <cellStyle name="Normalny 2 3 4 2 3 2 2 8" xfId="48138" xr:uid="{00000000-0005-0000-0000-0000D1500000}"/>
    <cellStyle name="Normalny 2 3 4 2 3 2 3" xfId="2344" xr:uid="{00000000-0005-0000-0000-0000D2500000}"/>
    <cellStyle name="Normalny 2 3 4 2 3 2 3 2" xfId="5640" xr:uid="{00000000-0005-0000-0000-0000D3500000}"/>
    <cellStyle name="Normalny 2 3 4 2 3 2 3 2 2" xfId="12232" xr:uid="{00000000-0005-0000-0000-0000D4500000}"/>
    <cellStyle name="Normalny 2 3 4 2 3 2 3 2 3" xfId="20238" xr:uid="{00000000-0005-0000-0000-0000D5500000}"/>
    <cellStyle name="Normalny 2 3 4 2 3 2 3 2 4" xfId="28243" xr:uid="{00000000-0005-0000-0000-0000D6500000}"/>
    <cellStyle name="Normalny 2 3 4 2 3 2 3 2 5" xfId="36248" xr:uid="{00000000-0005-0000-0000-0000D7500000}"/>
    <cellStyle name="Normalny 2 3 4 2 3 2 3 2 6" xfId="44253" xr:uid="{00000000-0005-0000-0000-0000D8500000}"/>
    <cellStyle name="Normalny 2 3 4 2 3 2 3 2 7" xfId="52258" xr:uid="{00000000-0005-0000-0000-0000D9500000}"/>
    <cellStyle name="Normalny 2 3 4 2 3 2 3 3" xfId="8936" xr:uid="{00000000-0005-0000-0000-0000DA500000}"/>
    <cellStyle name="Normalny 2 3 4 2 3 2 3 4" xfId="16942" xr:uid="{00000000-0005-0000-0000-0000DB500000}"/>
    <cellStyle name="Normalny 2 3 4 2 3 2 3 5" xfId="24947" xr:uid="{00000000-0005-0000-0000-0000DC500000}"/>
    <cellStyle name="Normalny 2 3 4 2 3 2 3 6" xfId="32952" xr:uid="{00000000-0005-0000-0000-0000DD500000}"/>
    <cellStyle name="Normalny 2 3 4 2 3 2 3 7" xfId="40957" xr:uid="{00000000-0005-0000-0000-0000DE500000}"/>
    <cellStyle name="Normalny 2 3 4 2 3 2 3 8" xfId="48962" xr:uid="{00000000-0005-0000-0000-0000DF500000}"/>
    <cellStyle name="Normalny 2 3 4 2 3 2 4" xfId="3168" xr:uid="{00000000-0005-0000-0000-0000E0500000}"/>
    <cellStyle name="Normalny 2 3 4 2 3 2 4 2" xfId="6464" xr:uid="{00000000-0005-0000-0000-0000E1500000}"/>
    <cellStyle name="Normalny 2 3 4 2 3 2 4 2 2" xfId="13056" xr:uid="{00000000-0005-0000-0000-0000E2500000}"/>
    <cellStyle name="Normalny 2 3 4 2 3 2 4 2 3" xfId="21062" xr:uid="{00000000-0005-0000-0000-0000E3500000}"/>
    <cellStyle name="Normalny 2 3 4 2 3 2 4 2 4" xfId="29067" xr:uid="{00000000-0005-0000-0000-0000E4500000}"/>
    <cellStyle name="Normalny 2 3 4 2 3 2 4 2 5" xfId="37072" xr:uid="{00000000-0005-0000-0000-0000E5500000}"/>
    <cellStyle name="Normalny 2 3 4 2 3 2 4 2 6" xfId="45077" xr:uid="{00000000-0005-0000-0000-0000E6500000}"/>
    <cellStyle name="Normalny 2 3 4 2 3 2 4 2 7" xfId="53082" xr:uid="{00000000-0005-0000-0000-0000E7500000}"/>
    <cellStyle name="Normalny 2 3 4 2 3 2 4 3" xfId="9760" xr:uid="{00000000-0005-0000-0000-0000E8500000}"/>
    <cellStyle name="Normalny 2 3 4 2 3 2 4 4" xfId="17766" xr:uid="{00000000-0005-0000-0000-0000E9500000}"/>
    <cellStyle name="Normalny 2 3 4 2 3 2 4 5" xfId="25771" xr:uid="{00000000-0005-0000-0000-0000EA500000}"/>
    <cellStyle name="Normalny 2 3 4 2 3 2 4 6" xfId="33776" xr:uid="{00000000-0005-0000-0000-0000EB500000}"/>
    <cellStyle name="Normalny 2 3 4 2 3 2 4 7" xfId="41781" xr:uid="{00000000-0005-0000-0000-0000EC500000}"/>
    <cellStyle name="Normalny 2 3 4 2 3 2 4 8" xfId="49786" xr:uid="{00000000-0005-0000-0000-0000ED500000}"/>
    <cellStyle name="Normalny 2 3 4 2 3 2 5" xfId="3992" xr:uid="{00000000-0005-0000-0000-0000EE500000}"/>
    <cellStyle name="Normalny 2 3 4 2 3 2 5 2" xfId="10584" xr:uid="{00000000-0005-0000-0000-0000EF500000}"/>
    <cellStyle name="Normalny 2 3 4 2 3 2 5 3" xfId="18590" xr:uid="{00000000-0005-0000-0000-0000F0500000}"/>
    <cellStyle name="Normalny 2 3 4 2 3 2 5 4" xfId="26595" xr:uid="{00000000-0005-0000-0000-0000F1500000}"/>
    <cellStyle name="Normalny 2 3 4 2 3 2 5 5" xfId="34600" xr:uid="{00000000-0005-0000-0000-0000F2500000}"/>
    <cellStyle name="Normalny 2 3 4 2 3 2 5 6" xfId="42605" xr:uid="{00000000-0005-0000-0000-0000F3500000}"/>
    <cellStyle name="Normalny 2 3 4 2 3 2 5 7" xfId="50610" xr:uid="{00000000-0005-0000-0000-0000F4500000}"/>
    <cellStyle name="Normalny 2 3 4 2 3 2 6" xfId="14270" xr:uid="{00000000-0005-0000-0000-0000F5500000}"/>
    <cellStyle name="Normalny 2 3 4 2 3 2 6 2" xfId="22275" xr:uid="{00000000-0005-0000-0000-0000F6500000}"/>
    <cellStyle name="Normalny 2 3 4 2 3 2 6 3" xfId="30280" xr:uid="{00000000-0005-0000-0000-0000F7500000}"/>
    <cellStyle name="Normalny 2 3 4 2 3 2 6 4" xfId="38285" xr:uid="{00000000-0005-0000-0000-0000F8500000}"/>
    <cellStyle name="Normalny 2 3 4 2 3 2 6 5" xfId="46290" xr:uid="{00000000-0005-0000-0000-0000F9500000}"/>
    <cellStyle name="Normalny 2 3 4 2 3 2 6 6" xfId="54295" xr:uid="{00000000-0005-0000-0000-0000FA500000}"/>
    <cellStyle name="Normalny 2 3 4 2 3 2 7" xfId="7288" xr:uid="{00000000-0005-0000-0000-0000FB500000}"/>
    <cellStyle name="Normalny 2 3 4 2 3 2 8" xfId="15294" xr:uid="{00000000-0005-0000-0000-0000FC500000}"/>
    <cellStyle name="Normalny 2 3 4 2 3 2 9" xfId="23299" xr:uid="{00000000-0005-0000-0000-0000FD500000}"/>
    <cellStyle name="Normalny 2 3 4 2 3 3" xfId="1108" xr:uid="{00000000-0005-0000-0000-0000FE500000}"/>
    <cellStyle name="Normalny 2 3 4 2 3 3 2" xfId="4404" xr:uid="{00000000-0005-0000-0000-0000FF500000}"/>
    <cellStyle name="Normalny 2 3 4 2 3 3 2 2" xfId="10996" xr:uid="{00000000-0005-0000-0000-000000510000}"/>
    <cellStyle name="Normalny 2 3 4 2 3 3 2 3" xfId="19002" xr:uid="{00000000-0005-0000-0000-000001510000}"/>
    <cellStyle name="Normalny 2 3 4 2 3 3 2 4" xfId="27007" xr:uid="{00000000-0005-0000-0000-000002510000}"/>
    <cellStyle name="Normalny 2 3 4 2 3 3 2 5" xfId="35012" xr:uid="{00000000-0005-0000-0000-000003510000}"/>
    <cellStyle name="Normalny 2 3 4 2 3 3 2 6" xfId="43017" xr:uid="{00000000-0005-0000-0000-000004510000}"/>
    <cellStyle name="Normalny 2 3 4 2 3 3 2 7" xfId="51022" xr:uid="{00000000-0005-0000-0000-000005510000}"/>
    <cellStyle name="Normalny 2 3 4 2 3 3 3" xfId="7700" xr:uid="{00000000-0005-0000-0000-000006510000}"/>
    <cellStyle name="Normalny 2 3 4 2 3 3 4" xfId="15706" xr:uid="{00000000-0005-0000-0000-000007510000}"/>
    <cellStyle name="Normalny 2 3 4 2 3 3 5" xfId="23711" xr:uid="{00000000-0005-0000-0000-000008510000}"/>
    <cellStyle name="Normalny 2 3 4 2 3 3 6" xfId="31716" xr:uid="{00000000-0005-0000-0000-000009510000}"/>
    <cellStyle name="Normalny 2 3 4 2 3 3 7" xfId="39721" xr:uid="{00000000-0005-0000-0000-00000A510000}"/>
    <cellStyle name="Normalny 2 3 4 2 3 3 8" xfId="47726" xr:uid="{00000000-0005-0000-0000-00000B510000}"/>
    <cellStyle name="Normalny 2 3 4 2 3 4" xfId="1932" xr:uid="{00000000-0005-0000-0000-00000C510000}"/>
    <cellStyle name="Normalny 2 3 4 2 3 4 2" xfId="5228" xr:uid="{00000000-0005-0000-0000-00000D510000}"/>
    <cellStyle name="Normalny 2 3 4 2 3 4 2 2" xfId="11820" xr:uid="{00000000-0005-0000-0000-00000E510000}"/>
    <cellStyle name="Normalny 2 3 4 2 3 4 2 3" xfId="19826" xr:uid="{00000000-0005-0000-0000-00000F510000}"/>
    <cellStyle name="Normalny 2 3 4 2 3 4 2 4" xfId="27831" xr:uid="{00000000-0005-0000-0000-000010510000}"/>
    <cellStyle name="Normalny 2 3 4 2 3 4 2 5" xfId="35836" xr:uid="{00000000-0005-0000-0000-000011510000}"/>
    <cellStyle name="Normalny 2 3 4 2 3 4 2 6" xfId="43841" xr:uid="{00000000-0005-0000-0000-000012510000}"/>
    <cellStyle name="Normalny 2 3 4 2 3 4 2 7" xfId="51846" xr:uid="{00000000-0005-0000-0000-000013510000}"/>
    <cellStyle name="Normalny 2 3 4 2 3 4 3" xfId="8524" xr:uid="{00000000-0005-0000-0000-000014510000}"/>
    <cellStyle name="Normalny 2 3 4 2 3 4 4" xfId="16530" xr:uid="{00000000-0005-0000-0000-000015510000}"/>
    <cellStyle name="Normalny 2 3 4 2 3 4 5" xfId="24535" xr:uid="{00000000-0005-0000-0000-000016510000}"/>
    <cellStyle name="Normalny 2 3 4 2 3 4 6" xfId="32540" xr:uid="{00000000-0005-0000-0000-000017510000}"/>
    <cellStyle name="Normalny 2 3 4 2 3 4 7" xfId="40545" xr:uid="{00000000-0005-0000-0000-000018510000}"/>
    <cellStyle name="Normalny 2 3 4 2 3 4 8" xfId="48550" xr:uid="{00000000-0005-0000-0000-000019510000}"/>
    <cellStyle name="Normalny 2 3 4 2 3 5" xfId="2756" xr:uid="{00000000-0005-0000-0000-00001A510000}"/>
    <cellStyle name="Normalny 2 3 4 2 3 5 2" xfId="6052" xr:uid="{00000000-0005-0000-0000-00001B510000}"/>
    <cellStyle name="Normalny 2 3 4 2 3 5 2 2" xfId="12644" xr:uid="{00000000-0005-0000-0000-00001C510000}"/>
    <cellStyle name="Normalny 2 3 4 2 3 5 2 3" xfId="20650" xr:uid="{00000000-0005-0000-0000-00001D510000}"/>
    <cellStyle name="Normalny 2 3 4 2 3 5 2 4" xfId="28655" xr:uid="{00000000-0005-0000-0000-00001E510000}"/>
    <cellStyle name="Normalny 2 3 4 2 3 5 2 5" xfId="36660" xr:uid="{00000000-0005-0000-0000-00001F510000}"/>
    <cellStyle name="Normalny 2 3 4 2 3 5 2 6" xfId="44665" xr:uid="{00000000-0005-0000-0000-000020510000}"/>
    <cellStyle name="Normalny 2 3 4 2 3 5 2 7" xfId="52670" xr:uid="{00000000-0005-0000-0000-000021510000}"/>
    <cellStyle name="Normalny 2 3 4 2 3 5 3" xfId="9348" xr:uid="{00000000-0005-0000-0000-000022510000}"/>
    <cellStyle name="Normalny 2 3 4 2 3 5 4" xfId="17354" xr:uid="{00000000-0005-0000-0000-000023510000}"/>
    <cellStyle name="Normalny 2 3 4 2 3 5 5" xfId="25359" xr:uid="{00000000-0005-0000-0000-000024510000}"/>
    <cellStyle name="Normalny 2 3 4 2 3 5 6" xfId="33364" xr:uid="{00000000-0005-0000-0000-000025510000}"/>
    <cellStyle name="Normalny 2 3 4 2 3 5 7" xfId="41369" xr:uid="{00000000-0005-0000-0000-000026510000}"/>
    <cellStyle name="Normalny 2 3 4 2 3 5 8" xfId="49374" xr:uid="{00000000-0005-0000-0000-000027510000}"/>
    <cellStyle name="Normalny 2 3 4 2 3 6" xfId="3580" xr:uid="{00000000-0005-0000-0000-000028510000}"/>
    <cellStyle name="Normalny 2 3 4 2 3 6 2" xfId="10172" xr:uid="{00000000-0005-0000-0000-000029510000}"/>
    <cellStyle name="Normalny 2 3 4 2 3 6 3" xfId="18178" xr:uid="{00000000-0005-0000-0000-00002A510000}"/>
    <cellStyle name="Normalny 2 3 4 2 3 6 4" xfId="26183" xr:uid="{00000000-0005-0000-0000-00002B510000}"/>
    <cellStyle name="Normalny 2 3 4 2 3 6 5" xfId="34188" xr:uid="{00000000-0005-0000-0000-00002C510000}"/>
    <cellStyle name="Normalny 2 3 4 2 3 6 6" xfId="42193" xr:uid="{00000000-0005-0000-0000-00002D510000}"/>
    <cellStyle name="Normalny 2 3 4 2 3 6 7" xfId="50198" xr:uid="{00000000-0005-0000-0000-00002E510000}"/>
    <cellStyle name="Normalny 2 3 4 2 3 7" xfId="13667" xr:uid="{00000000-0005-0000-0000-00002F510000}"/>
    <cellStyle name="Normalny 2 3 4 2 3 7 2" xfId="21672" xr:uid="{00000000-0005-0000-0000-000030510000}"/>
    <cellStyle name="Normalny 2 3 4 2 3 7 3" xfId="29677" xr:uid="{00000000-0005-0000-0000-000031510000}"/>
    <cellStyle name="Normalny 2 3 4 2 3 7 4" xfId="37682" xr:uid="{00000000-0005-0000-0000-000032510000}"/>
    <cellStyle name="Normalny 2 3 4 2 3 7 5" xfId="45687" xr:uid="{00000000-0005-0000-0000-000033510000}"/>
    <cellStyle name="Normalny 2 3 4 2 3 7 6" xfId="53692" xr:uid="{00000000-0005-0000-0000-000034510000}"/>
    <cellStyle name="Normalny 2 3 4 2 3 8" xfId="6876" xr:uid="{00000000-0005-0000-0000-000035510000}"/>
    <cellStyle name="Normalny 2 3 4 2 3 9" xfId="14882" xr:uid="{00000000-0005-0000-0000-000036510000}"/>
    <cellStyle name="Normalny 2 3 4 2 4" xfId="490" xr:uid="{00000000-0005-0000-0000-000037510000}"/>
    <cellStyle name="Normalny 2 3 4 2 4 10" xfId="31098" xr:uid="{00000000-0005-0000-0000-000038510000}"/>
    <cellStyle name="Normalny 2 3 4 2 4 11" xfId="39103" xr:uid="{00000000-0005-0000-0000-000039510000}"/>
    <cellStyle name="Normalny 2 3 4 2 4 12" xfId="47108" xr:uid="{00000000-0005-0000-0000-00003A510000}"/>
    <cellStyle name="Normalny 2 3 4 2 4 2" xfId="1314" xr:uid="{00000000-0005-0000-0000-00003B510000}"/>
    <cellStyle name="Normalny 2 3 4 2 4 2 2" xfId="4610" xr:uid="{00000000-0005-0000-0000-00003C510000}"/>
    <cellStyle name="Normalny 2 3 4 2 4 2 2 2" xfId="11202" xr:uid="{00000000-0005-0000-0000-00003D510000}"/>
    <cellStyle name="Normalny 2 3 4 2 4 2 2 3" xfId="19208" xr:uid="{00000000-0005-0000-0000-00003E510000}"/>
    <cellStyle name="Normalny 2 3 4 2 4 2 2 4" xfId="27213" xr:uid="{00000000-0005-0000-0000-00003F510000}"/>
    <cellStyle name="Normalny 2 3 4 2 4 2 2 5" xfId="35218" xr:uid="{00000000-0005-0000-0000-000040510000}"/>
    <cellStyle name="Normalny 2 3 4 2 4 2 2 6" xfId="43223" xr:uid="{00000000-0005-0000-0000-000041510000}"/>
    <cellStyle name="Normalny 2 3 4 2 4 2 2 7" xfId="51228" xr:uid="{00000000-0005-0000-0000-000042510000}"/>
    <cellStyle name="Normalny 2 3 4 2 4 2 3" xfId="14473" xr:uid="{00000000-0005-0000-0000-000043510000}"/>
    <cellStyle name="Normalny 2 3 4 2 4 2 3 2" xfId="22478" xr:uid="{00000000-0005-0000-0000-000044510000}"/>
    <cellStyle name="Normalny 2 3 4 2 4 2 3 3" xfId="30483" xr:uid="{00000000-0005-0000-0000-000045510000}"/>
    <cellStyle name="Normalny 2 3 4 2 4 2 3 4" xfId="38488" xr:uid="{00000000-0005-0000-0000-000046510000}"/>
    <cellStyle name="Normalny 2 3 4 2 4 2 3 5" xfId="46493" xr:uid="{00000000-0005-0000-0000-000047510000}"/>
    <cellStyle name="Normalny 2 3 4 2 4 2 3 6" xfId="54498" xr:uid="{00000000-0005-0000-0000-000048510000}"/>
    <cellStyle name="Normalny 2 3 4 2 4 2 4" xfId="7906" xr:uid="{00000000-0005-0000-0000-000049510000}"/>
    <cellStyle name="Normalny 2 3 4 2 4 2 5" xfId="15912" xr:uid="{00000000-0005-0000-0000-00004A510000}"/>
    <cellStyle name="Normalny 2 3 4 2 4 2 6" xfId="23917" xr:uid="{00000000-0005-0000-0000-00004B510000}"/>
    <cellStyle name="Normalny 2 3 4 2 4 2 7" xfId="31922" xr:uid="{00000000-0005-0000-0000-00004C510000}"/>
    <cellStyle name="Normalny 2 3 4 2 4 2 8" xfId="39927" xr:uid="{00000000-0005-0000-0000-00004D510000}"/>
    <cellStyle name="Normalny 2 3 4 2 4 2 9" xfId="47932" xr:uid="{00000000-0005-0000-0000-00004E510000}"/>
    <cellStyle name="Normalny 2 3 4 2 4 3" xfId="2138" xr:uid="{00000000-0005-0000-0000-00004F510000}"/>
    <cellStyle name="Normalny 2 3 4 2 4 3 2" xfId="5434" xr:uid="{00000000-0005-0000-0000-000050510000}"/>
    <cellStyle name="Normalny 2 3 4 2 4 3 2 2" xfId="12026" xr:uid="{00000000-0005-0000-0000-000051510000}"/>
    <cellStyle name="Normalny 2 3 4 2 4 3 2 3" xfId="20032" xr:uid="{00000000-0005-0000-0000-000052510000}"/>
    <cellStyle name="Normalny 2 3 4 2 4 3 2 4" xfId="28037" xr:uid="{00000000-0005-0000-0000-000053510000}"/>
    <cellStyle name="Normalny 2 3 4 2 4 3 2 5" xfId="36042" xr:uid="{00000000-0005-0000-0000-000054510000}"/>
    <cellStyle name="Normalny 2 3 4 2 4 3 2 6" xfId="44047" xr:uid="{00000000-0005-0000-0000-000055510000}"/>
    <cellStyle name="Normalny 2 3 4 2 4 3 2 7" xfId="52052" xr:uid="{00000000-0005-0000-0000-000056510000}"/>
    <cellStyle name="Normalny 2 3 4 2 4 3 3" xfId="8730" xr:uid="{00000000-0005-0000-0000-000057510000}"/>
    <cellStyle name="Normalny 2 3 4 2 4 3 4" xfId="16736" xr:uid="{00000000-0005-0000-0000-000058510000}"/>
    <cellStyle name="Normalny 2 3 4 2 4 3 5" xfId="24741" xr:uid="{00000000-0005-0000-0000-000059510000}"/>
    <cellStyle name="Normalny 2 3 4 2 4 3 6" xfId="32746" xr:uid="{00000000-0005-0000-0000-00005A510000}"/>
    <cellStyle name="Normalny 2 3 4 2 4 3 7" xfId="40751" xr:uid="{00000000-0005-0000-0000-00005B510000}"/>
    <cellStyle name="Normalny 2 3 4 2 4 3 8" xfId="48756" xr:uid="{00000000-0005-0000-0000-00005C510000}"/>
    <cellStyle name="Normalny 2 3 4 2 4 4" xfId="2962" xr:uid="{00000000-0005-0000-0000-00005D510000}"/>
    <cellStyle name="Normalny 2 3 4 2 4 4 2" xfId="6258" xr:uid="{00000000-0005-0000-0000-00005E510000}"/>
    <cellStyle name="Normalny 2 3 4 2 4 4 2 2" xfId="12850" xr:uid="{00000000-0005-0000-0000-00005F510000}"/>
    <cellStyle name="Normalny 2 3 4 2 4 4 2 3" xfId="20856" xr:uid="{00000000-0005-0000-0000-000060510000}"/>
    <cellStyle name="Normalny 2 3 4 2 4 4 2 4" xfId="28861" xr:uid="{00000000-0005-0000-0000-000061510000}"/>
    <cellStyle name="Normalny 2 3 4 2 4 4 2 5" xfId="36866" xr:uid="{00000000-0005-0000-0000-000062510000}"/>
    <cellStyle name="Normalny 2 3 4 2 4 4 2 6" xfId="44871" xr:uid="{00000000-0005-0000-0000-000063510000}"/>
    <cellStyle name="Normalny 2 3 4 2 4 4 2 7" xfId="52876" xr:uid="{00000000-0005-0000-0000-000064510000}"/>
    <cellStyle name="Normalny 2 3 4 2 4 4 3" xfId="9554" xr:uid="{00000000-0005-0000-0000-000065510000}"/>
    <cellStyle name="Normalny 2 3 4 2 4 4 4" xfId="17560" xr:uid="{00000000-0005-0000-0000-000066510000}"/>
    <cellStyle name="Normalny 2 3 4 2 4 4 5" xfId="25565" xr:uid="{00000000-0005-0000-0000-000067510000}"/>
    <cellStyle name="Normalny 2 3 4 2 4 4 6" xfId="33570" xr:uid="{00000000-0005-0000-0000-000068510000}"/>
    <cellStyle name="Normalny 2 3 4 2 4 4 7" xfId="41575" xr:uid="{00000000-0005-0000-0000-000069510000}"/>
    <cellStyle name="Normalny 2 3 4 2 4 4 8" xfId="49580" xr:uid="{00000000-0005-0000-0000-00006A510000}"/>
    <cellStyle name="Normalny 2 3 4 2 4 5" xfId="3786" xr:uid="{00000000-0005-0000-0000-00006B510000}"/>
    <cellStyle name="Normalny 2 3 4 2 4 5 2" xfId="10378" xr:uid="{00000000-0005-0000-0000-00006C510000}"/>
    <cellStyle name="Normalny 2 3 4 2 4 5 3" xfId="18384" xr:uid="{00000000-0005-0000-0000-00006D510000}"/>
    <cellStyle name="Normalny 2 3 4 2 4 5 4" xfId="26389" xr:uid="{00000000-0005-0000-0000-00006E510000}"/>
    <cellStyle name="Normalny 2 3 4 2 4 5 5" xfId="34394" xr:uid="{00000000-0005-0000-0000-00006F510000}"/>
    <cellStyle name="Normalny 2 3 4 2 4 5 6" xfId="42399" xr:uid="{00000000-0005-0000-0000-000070510000}"/>
    <cellStyle name="Normalny 2 3 4 2 4 5 7" xfId="50404" xr:uid="{00000000-0005-0000-0000-000071510000}"/>
    <cellStyle name="Normalny 2 3 4 2 4 6" xfId="13870" xr:uid="{00000000-0005-0000-0000-000072510000}"/>
    <cellStyle name="Normalny 2 3 4 2 4 6 2" xfId="21875" xr:uid="{00000000-0005-0000-0000-000073510000}"/>
    <cellStyle name="Normalny 2 3 4 2 4 6 3" xfId="29880" xr:uid="{00000000-0005-0000-0000-000074510000}"/>
    <cellStyle name="Normalny 2 3 4 2 4 6 4" xfId="37885" xr:uid="{00000000-0005-0000-0000-000075510000}"/>
    <cellStyle name="Normalny 2 3 4 2 4 6 5" xfId="45890" xr:uid="{00000000-0005-0000-0000-000076510000}"/>
    <cellStyle name="Normalny 2 3 4 2 4 6 6" xfId="53895" xr:uid="{00000000-0005-0000-0000-000077510000}"/>
    <cellStyle name="Normalny 2 3 4 2 4 7" xfId="7082" xr:uid="{00000000-0005-0000-0000-000078510000}"/>
    <cellStyle name="Normalny 2 3 4 2 4 8" xfId="15088" xr:uid="{00000000-0005-0000-0000-000079510000}"/>
    <cellStyle name="Normalny 2 3 4 2 4 9" xfId="23093" xr:uid="{00000000-0005-0000-0000-00007A510000}"/>
    <cellStyle name="Normalny 2 3 4 2 5" xfId="902" xr:uid="{00000000-0005-0000-0000-00007B510000}"/>
    <cellStyle name="Normalny 2 3 4 2 5 2" xfId="4198" xr:uid="{00000000-0005-0000-0000-00007C510000}"/>
    <cellStyle name="Normalny 2 3 4 2 5 2 2" xfId="10790" xr:uid="{00000000-0005-0000-0000-00007D510000}"/>
    <cellStyle name="Normalny 2 3 4 2 5 2 3" xfId="18796" xr:uid="{00000000-0005-0000-0000-00007E510000}"/>
    <cellStyle name="Normalny 2 3 4 2 5 2 4" xfId="26801" xr:uid="{00000000-0005-0000-0000-00007F510000}"/>
    <cellStyle name="Normalny 2 3 4 2 5 2 5" xfId="34806" xr:uid="{00000000-0005-0000-0000-000080510000}"/>
    <cellStyle name="Normalny 2 3 4 2 5 2 6" xfId="42811" xr:uid="{00000000-0005-0000-0000-000081510000}"/>
    <cellStyle name="Normalny 2 3 4 2 5 2 7" xfId="50816" xr:uid="{00000000-0005-0000-0000-000082510000}"/>
    <cellStyle name="Normalny 2 3 4 2 5 3" xfId="14073" xr:uid="{00000000-0005-0000-0000-000083510000}"/>
    <cellStyle name="Normalny 2 3 4 2 5 3 2" xfId="22078" xr:uid="{00000000-0005-0000-0000-000084510000}"/>
    <cellStyle name="Normalny 2 3 4 2 5 3 3" xfId="30083" xr:uid="{00000000-0005-0000-0000-000085510000}"/>
    <cellStyle name="Normalny 2 3 4 2 5 3 4" xfId="38088" xr:uid="{00000000-0005-0000-0000-000086510000}"/>
    <cellStyle name="Normalny 2 3 4 2 5 3 5" xfId="46093" xr:uid="{00000000-0005-0000-0000-000087510000}"/>
    <cellStyle name="Normalny 2 3 4 2 5 3 6" xfId="54098" xr:uid="{00000000-0005-0000-0000-000088510000}"/>
    <cellStyle name="Normalny 2 3 4 2 5 4" xfId="7494" xr:uid="{00000000-0005-0000-0000-000089510000}"/>
    <cellStyle name="Normalny 2 3 4 2 5 5" xfId="15500" xr:uid="{00000000-0005-0000-0000-00008A510000}"/>
    <cellStyle name="Normalny 2 3 4 2 5 6" xfId="23505" xr:uid="{00000000-0005-0000-0000-00008B510000}"/>
    <cellStyle name="Normalny 2 3 4 2 5 7" xfId="31510" xr:uid="{00000000-0005-0000-0000-00008C510000}"/>
    <cellStyle name="Normalny 2 3 4 2 5 8" xfId="39515" xr:uid="{00000000-0005-0000-0000-00008D510000}"/>
    <cellStyle name="Normalny 2 3 4 2 5 9" xfId="47520" xr:uid="{00000000-0005-0000-0000-00008E510000}"/>
    <cellStyle name="Normalny 2 3 4 2 6" xfId="1726" xr:uid="{00000000-0005-0000-0000-00008F510000}"/>
    <cellStyle name="Normalny 2 3 4 2 6 2" xfId="5022" xr:uid="{00000000-0005-0000-0000-000090510000}"/>
    <cellStyle name="Normalny 2 3 4 2 6 2 2" xfId="11614" xr:uid="{00000000-0005-0000-0000-000091510000}"/>
    <cellStyle name="Normalny 2 3 4 2 6 2 3" xfId="19620" xr:uid="{00000000-0005-0000-0000-000092510000}"/>
    <cellStyle name="Normalny 2 3 4 2 6 2 4" xfId="27625" xr:uid="{00000000-0005-0000-0000-000093510000}"/>
    <cellStyle name="Normalny 2 3 4 2 6 2 5" xfId="35630" xr:uid="{00000000-0005-0000-0000-000094510000}"/>
    <cellStyle name="Normalny 2 3 4 2 6 2 6" xfId="43635" xr:uid="{00000000-0005-0000-0000-000095510000}"/>
    <cellStyle name="Normalny 2 3 4 2 6 2 7" xfId="51640" xr:uid="{00000000-0005-0000-0000-000096510000}"/>
    <cellStyle name="Normalny 2 3 4 2 6 3" xfId="13470" xr:uid="{00000000-0005-0000-0000-000097510000}"/>
    <cellStyle name="Normalny 2 3 4 2 6 3 2" xfId="21475" xr:uid="{00000000-0005-0000-0000-000098510000}"/>
    <cellStyle name="Normalny 2 3 4 2 6 3 3" xfId="29480" xr:uid="{00000000-0005-0000-0000-000099510000}"/>
    <cellStyle name="Normalny 2 3 4 2 6 3 4" xfId="37485" xr:uid="{00000000-0005-0000-0000-00009A510000}"/>
    <cellStyle name="Normalny 2 3 4 2 6 3 5" xfId="45490" xr:uid="{00000000-0005-0000-0000-00009B510000}"/>
    <cellStyle name="Normalny 2 3 4 2 6 3 6" xfId="53495" xr:uid="{00000000-0005-0000-0000-00009C510000}"/>
    <cellStyle name="Normalny 2 3 4 2 6 4" xfId="8318" xr:uid="{00000000-0005-0000-0000-00009D510000}"/>
    <cellStyle name="Normalny 2 3 4 2 6 5" xfId="16324" xr:uid="{00000000-0005-0000-0000-00009E510000}"/>
    <cellStyle name="Normalny 2 3 4 2 6 6" xfId="24329" xr:uid="{00000000-0005-0000-0000-00009F510000}"/>
    <cellStyle name="Normalny 2 3 4 2 6 7" xfId="32334" xr:uid="{00000000-0005-0000-0000-0000A0510000}"/>
    <cellStyle name="Normalny 2 3 4 2 6 8" xfId="40339" xr:uid="{00000000-0005-0000-0000-0000A1510000}"/>
    <cellStyle name="Normalny 2 3 4 2 6 9" xfId="48344" xr:uid="{00000000-0005-0000-0000-0000A2510000}"/>
    <cellStyle name="Normalny 2 3 4 2 7" xfId="2550" xr:uid="{00000000-0005-0000-0000-0000A3510000}"/>
    <cellStyle name="Normalny 2 3 4 2 7 2" xfId="5846" xr:uid="{00000000-0005-0000-0000-0000A4510000}"/>
    <cellStyle name="Normalny 2 3 4 2 7 2 2" xfId="12438" xr:uid="{00000000-0005-0000-0000-0000A5510000}"/>
    <cellStyle name="Normalny 2 3 4 2 7 2 3" xfId="20444" xr:uid="{00000000-0005-0000-0000-0000A6510000}"/>
    <cellStyle name="Normalny 2 3 4 2 7 2 4" xfId="28449" xr:uid="{00000000-0005-0000-0000-0000A7510000}"/>
    <cellStyle name="Normalny 2 3 4 2 7 2 5" xfId="36454" xr:uid="{00000000-0005-0000-0000-0000A8510000}"/>
    <cellStyle name="Normalny 2 3 4 2 7 2 6" xfId="44459" xr:uid="{00000000-0005-0000-0000-0000A9510000}"/>
    <cellStyle name="Normalny 2 3 4 2 7 2 7" xfId="52464" xr:uid="{00000000-0005-0000-0000-0000AA510000}"/>
    <cellStyle name="Normalny 2 3 4 2 7 3" xfId="9142" xr:uid="{00000000-0005-0000-0000-0000AB510000}"/>
    <cellStyle name="Normalny 2 3 4 2 7 4" xfId="17148" xr:uid="{00000000-0005-0000-0000-0000AC510000}"/>
    <cellStyle name="Normalny 2 3 4 2 7 5" xfId="25153" xr:uid="{00000000-0005-0000-0000-0000AD510000}"/>
    <cellStyle name="Normalny 2 3 4 2 7 6" xfId="33158" xr:uid="{00000000-0005-0000-0000-0000AE510000}"/>
    <cellStyle name="Normalny 2 3 4 2 7 7" xfId="41163" xr:uid="{00000000-0005-0000-0000-0000AF510000}"/>
    <cellStyle name="Normalny 2 3 4 2 7 8" xfId="49168" xr:uid="{00000000-0005-0000-0000-0000B0510000}"/>
    <cellStyle name="Normalny 2 3 4 2 8" xfId="3374" xr:uid="{00000000-0005-0000-0000-0000B1510000}"/>
    <cellStyle name="Normalny 2 3 4 2 8 2" xfId="9966" xr:uid="{00000000-0005-0000-0000-0000B2510000}"/>
    <cellStyle name="Normalny 2 3 4 2 8 3" xfId="17972" xr:uid="{00000000-0005-0000-0000-0000B3510000}"/>
    <cellStyle name="Normalny 2 3 4 2 8 4" xfId="25977" xr:uid="{00000000-0005-0000-0000-0000B4510000}"/>
    <cellStyle name="Normalny 2 3 4 2 8 5" xfId="33982" xr:uid="{00000000-0005-0000-0000-0000B5510000}"/>
    <cellStyle name="Normalny 2 3 4 2 8 6" xfId="41987" xr:uid="{00000000-0005-0000-0000-0000B6510000}"/>
    <cellStyle name="Normalny 2 3 4 2 8 7" xfId="49992" xr:uid="{00000000-0005-0000-0000-0000B7510000}"/>
    <cellStyle name="Normalny 2 3 4 2 9" xfId="13264" xr:uid="{00000000-0005-0000-0000-0000B8510000}"/>
    <cellStyle name="Normalny 2 3 4 2 9 2" xfId="21269" xr:uid="{00000000-0005-0000-0000-0000B9510000}"/>
    <cellStyle name="Normalny 2 3 4 2 9 3" xfId="29274" xr:uid="{00000000-0005-0000-0000-0000BA510000}"/>
    <cellStyle name="Normalny 2 3 4 2 9 4" xfId="37279" xr:uid="{00000000-0005-0000-0000-0000BB510000}"/>
    <cellStyle name="Normalny 2 3 4 2 9 5" xfId="45284" xr:uid="{00000000-0005-0000-0000-0000BC510000}"/>
    <cellStyle name="Normalny 2 3 4 2 9 6" xfId="53289" xr:uid="{00000000-0005-0000-0000-0000BD510000}"/>
    <cellStyle name="Normalny 2 3 4 3" xfId="104" xr:uid="{00000000-0005-0000-0000-0000BE510000}"/>
    <cellStyle name="Normalny 2 3 4 3 10" xfId="6698" xr:uid="{00000000-0005-0000-0000-0000BF510000}"/>
    <cellStyle name="Normalny 2 3 4 3 11" xfId="14704" xr:uid="{00000000-0005-0000-0000-0000C0510000}"/>
    <cellStyle name="Normalny 2 3 4 3 12" xfId="22709" xr:uid="{00000000-0005-0000-0000-0000C1510000}"/>
    <cellStyle name="Normalny 2 3 4 3 13" xfId="30714" xr:uid="{00000000-0005-0000-0000-0000C2510000}"/>
    <cellStyle name="Normalny 2 3 4 3 14" xfId="38719" xr:uid="{00000000-0005-0000-0000-0000C3510000}"/>
    <cellStyle name="Normalny 2 3 4 3 15" xfId="46724" xr:uid="{00000000-0005-0000-0000-0000C4510000}"/>
    <cellStyle name="Normalny 2 3 4 3 2" xfId="201" xr:uid="{00000000-0005-0000-0000-0000C5510000}"/>
    <cellStyle name="Normalny 2 3 4 3 2 10" xfId="14801" xr:uid="{00000000-0005-0000-0000-0000C6510000}"/>
    <cellStyle name="Normalny 2 3 4 3 2 11" xfId="22806" xr:uid="{00000000-0005-0000-0000-0000C7510000}"/>
    <cellStyle name="Normalny 2 3 4 3 2 12" xfId="30811" xr:uid="{00000000-0005-0000-0000-0000C8510000}"/>
    <cellStyle name="Normalny 2 3 4 3 2 13" xfId="38816" xr:uid="{00000000-0005-0000-0000-0000C9510000}"/>
    <cellStyle name="Normalny 2 3 4 3 2 14" xfId="46821" xr:uid="{00000000-0005-0000-0000-0000CA510000}"/>
    <cellStyle name="Normalny 2 3 4 3 2 2" xfId="409" xr:uid="{00000000-0005-0000-0000-0000CB510000}"/>
    <cellStyle name="Normalny 2 3 4 3 2 2 10" xfId="23012" xr:uid="{00000000-0005-0000-0000-0000CC510000}"/>
    <cellStyle name="Normalny 2 3 4 3 2 2 11" xfId="31017" xr:uid="{00000000-0005-0000-0000-0000CD510000}"/>
    <cellStyle name="Normalny 2 3 4 3 2 2 12" xfId="39022" xr:uid="{00000000-0005-0000-0000-0000CE510000}"/>
    <cellStyle name="Normalny 2 3 4 3 2 2 13" xfId="47027" xr:uid="{00000000-0005-0000-0000-0000CF510000}"/>
    <cellStyle name="Normalny 2 3 4 3 2 2 2" xfId="821" xr:uid="{00000000-0005-0000-0000-0000D0510000}"/>
    <cellStyle name="Normalny 2 3 4 3 2 2 2 10" xfId="31429" xr:uid="{00000000-0005-0000-0000-0000D1510000}"/>
    <cellStyle name="Normalny 2 3 4 3 2 2 2 11" xfId="39434" xr:uid="{00000000-0005-0000-0000-0000D2510000}"/>
    <cellStyle name="Normalny 2 3 4 3 2 2 2 12" xfId="47439" xr:uid="{00000000-0005-0000-0000-0000D3510000}"/>
    <cellStyle name="Normalny 2 3 4 3 2 2 2 2" xfId="1645" xr:uid="{00000000-0005-0000-0000-0000D4510000}"/>
    <cellStyle name="Normalny 2 3 4 3 2 2 2 2 2" xfId="4941" xr:uid="{00000000-0005-0000-0000-0000D5510000}"/>
    <cellStyle name="Normalny 2 3 4 3 2 2 2 2 2 2" xfId="11533" xr:uid="{00000000-0005-0000-0000-0000D6510000}"/>
    <cellStyle name="Normalny 2 3 4 3 2 2 2 2 2 3" xfId="19539" xr:uid="{00000000-0005-0000-0000-0000D7510000}"/>
    <cellStyle name="Normalny 2 3 4 3 2 2 2 2 2 4" xfId="27544" xr:uid="{00000000-0005-0000-0000-0000D8510000}"/>
    <cellStyle name="Normalny 2 3 4 3 2 2 2 2 2 5" xfId="35549" xr:uid="{00000000-0005-0000-0000-0000D9510000}"/>
    <cellStyle name="Normalny 2 3 4 3 2 2 2 2 2 6" xfId="43554" xr:uid="{00000000-0005-0000-0000-0000DA510000}"/>
    <cellStyle name="Normalny 2 3 4 3 2 2 2 2 2 7" xfId="51559" xr:uid="{00000000-0005-0000-0000-0000DB510000}"/>
    <cellStyle name="Normalny 2 3 4 3 2 2 2 2 3" xfId="8237" xr:uid="{00000000-0005-0000-0000-0000DC510000}"/>
    <cellStyle name="Normalny 2 3 4 3 2 2 2 2 4" xfId="16243" xr:uid="{00000000-0005-0000-0000-0000DD510000}"/>
    <cellStyle name="Normalny 2 3 4 3 2 2 2 2 5" xfId="24248" xr:uid="{00000000-0005-0000-0000-0000DE510000}"/>
    <cellStyle name="Normalny 2 3 4 3 2 2 2 2 6" xfId="32253" xr:uid="{00000000-0005-0000-0000-0000DF510000}"/>
    <cellStyle name="Normalny 2 3 4 3 2 2 2 2 7" xfId="40258" xr:uid="{00000000-0005-0000-0000-0000E0510000}"/>
    <cellStyle name="Normalny 2 3 4 3 2 2 2 2 8" xfId="48263" xr:uid="{00000000-0005-0000-0000-0000E1510000}"/>
    <cellStyle name="Normalny 2 3 4 3 2 2 2 3" xfId="2469" xr:uid="{00000000-0005-0000-0000-0000E2510000}"/>
    <cellStyle name="Normalny 2 3 4 3 2 2 2 3 2" xfId="5765" xr:uid="{00000000-0005-0000-0000-0000E3510000}"/>
    <cellStyle name="Normalny 2 3 4 3 2 2 2 3 2 2" xfId="12357" xr:uid="{00000000-0005-0000-0000-0000E4510000}"/>
    <cellStyle name="Normalny 2 3 4 3 2 2 2 3 2 3" xfId="20363" xr:uid="{00000000-0005-0000-0000-0000E5510000}"/>
    <cellStyle name="Normalny 2 3 4 3 2 2 2 3 2 4" xfId="28368" xr:uid="{00000000-0005-0000-0000-0000E6510000}"/>
    <cellStyle name="Normalny 2 3 4 3 2 2 2 3 2 5" xfId="36373" xr:uid="{00000000-0005-0000-0000-0000E7510000}"/>
    <cellStyle name="Normalny 2 3 4 3 2 2 2 3 2 6" xfId="44378" xr:uid="{00000000-0005-0000-0000-0000E8510000}"/>
    <cellStyle name="Normalny 2 3 4 3 2 2 2 3 2 7" xfId="52383" xr:uid="{00000000-0005-0000-0000-0000E9510000}"/>
    <cellStyle name="Normalny 2 3 4 3 2 2 2 3 3" xfId="9061" xr:uid="{00000000-0005-0000-0000-0000EA510000}"/>
    <cellStyle name="Normalny 2 3 4 3 2 2 2 3 4" xfId="17067" xr:uid="{00000000-0005-0000-0000-0000EB510000}"/>
    <cellStyle name="Normalny 2 3 4 3 2 2 2 3 5" xfId="25072" xr:uid="{00000000-0005-0000-0000-0000EC510000}"/>
    <cellStyle name="Normalny 2 3 4 3 2 2 2 3 6" xfId="33077" xr:uid="{00000000-0005-0000-0000-0000ED510000}"/>
    <cellStyle name="Normalny 2 3 4 3 2 2 2 3 7" xfId="41082" xr:uid="{00000000-0005-0000-0000-0000EE510000}"/>
    <cellStyle name="Normalny 2 3 4 3 2 2 2 3 8" xfId="49087" xr:uid="{00000000-0005-0000-0000-0000EF510000}"/>
    <cellStyle name="Normalny 2 3 4 3 2 2 2 4" xfId="3293" xr:uid="{00000000-0005-0000-0000-0000F0510000}"/>
    <cellStyle name="Normalny 2 3 4 3 2 2 2 4 2" xfId="6589" xr:uid="{00000000-0005-0000-0000-0000F1510000}"/>
    <cellStyle name="Normalny 2 3 4 3 2 2 2 4 2 2" xfId="13181" xr:uid="{00000000-0005-0000-0000-0000F2510000}"/>
    <cellStyle name="Normalny 2 3 4 3 2 2 2 4 2 3" xfId="21187" xr:uid="{00000000-0005-0000-0000-0000F3510000}"/>
    <cellStyle name="Normalny 2 3 4 3 2 2 2 4 2 4" xfId="29192" xr:uid="{00000000-0005-0000-0000-0000F4510000}"/>
    <cellStyle name="Normalny 2 3 4 3 2 2 2 4 2 5" xfId="37197" xr:uid="{00000000-0005-0000-0000-0000F5510000}"/>
    <cellStyle name="Normalny 2 3 4 3 2 2 2 4 2 6" xfId="45202" xr:uid="{00000000-0005-0000-0000-0000F6510000}"/>
    <cellStyle name="Normalny 2 3 4 3 2 2 2 4 2 7" xfId="53207" xr:uid="{00000000-0005-0000-0000-0000F7510000}"/>
    <cellStyle name="Normalny 2 3 4 3 2 2 2 4 3" xfId="9885" xr:uid="{00000000-0005-0000-0000-0000F8510000}"/>
    <cellStyle name="Normalny 2 3 4 3 2 2 2 4 4" xfId="17891" xr:uid="{00000000-0005-0000-0000-0000F9510000}"/>
    <cellStyle name="Normalny 2 3 4 3 2 2 2 4 5" xfId="25896" xr:uid="{00000000-0005-0000-0000-0000FA510000}"/>
    <cellStyle name="Normalny 2 3 4 3 2 2 2 4 6" xfId="33901" xr:uid="{00000000-0005-0000-0000-0000FB510000}"/>
    <cellStyle name="Normalny 2 3 4 3 2 2 2 4 7" xfId="41906" xr:uid="{00000000-0005-0000-0000-0000FC510000}"/>
    <cellStyle name="Normalny 2 3 4 3 2 2 2 4 8" xfId="49911" xr:uid="{00000000-0005-0000-0000-0000FD510000}"/>
    <cellStyle name="Normalny 2 3 4 3 2 2 2 5" xfId="4117" xr:uid="{00000000-0005-0000-0000-0000FE510000}"/>
    <cellStyle name="Normalny 2 3 4 3 2 2 2 5 2" xfId="10709" xr:uid="{00000000-0005-0000-0000-0000FF510000}"/>
    <cellStyle name="Normalny 2 3 4 3 2 2 2 5 3" xfId="18715" xr:uid="{00000000-0005-0000-0000-000000520000}"/>
    <cellStyle name="Normalny 2 3 4 3 2 2 2 5 4" xfId="26720" xr:uid="{00000000-0005-0000-0000-000001520000}"/>
    <cellStyle name="Normalny 2 3 4 3 2 2 2 5 5" xfId="34725" xr:uid="{00000000-0005-0000-0000-000002520000}"/>
    <cellStyle name="Normalny 2 3 4 3 2 2 2 5 6" xfId="42730" xr:uid="{00000000-0005-0000-0000-000003520000}"/>
    <cellStyle name="Normalny 2 3 4 3 2 2 2 5 7" xfId="50735" xr:uid="{00000000-0005-0000-0000-000004520000}"/>
    <cellStyle name="Normalny 2 3 4 3 2 2 2 6" xfId="14395" xr:uid="{00000000-0005-0000-0000-000005520000}"/>
    <cellStyle name="Normalny 2 3 4 3 2 2 2 6 2" xfId="22400" xr:uid="{00000000-0005-0000-0000-000006520000}"/>
    <cellStyle name="Normalny 2 3 4 3 2 2 2 6 3" xfId="30405" xr:uid="{00000000-0005-0000-0000-000007520000}"/>
    <cellStyle name="Normalny 2 3 4 3 2 2 2 6 4" xfId="38410" xr:uid="{00000000-0005-0000-0000-000008520000}"/>
    <cellStyle name="Normalny 2 3 4 3 2 2 2 6 5" xfId="46415" xr:uid="{00000000-0005-0000-0000-000009520000}"/>
    <cellStyle name="Normalny 2 3 4 3 2 2 2 6 6" xfId="54420" xr:uid="{00000000-0005-0000-0000-00000A520000}"/>
    <cellStyle name="Normalny 2 3 4 3 2 2 2 7" xfId="7413" xr:uid="{00000000-0005-0000-0000-00000B520000}"/>
    <cellStyle name="Normalny 2 3 4 3 2 2 2 8" xfId="15419" xr:uid="{00000000-0005-0000-0000-00000C520000}"/>
    <cellStyle name="Normalny 2 3 4 3 2 2 2 9" xfId="23424" xr:uid="{00000000-0005-0000-0000-00000D520000}"/>
    <cellStyle name="Normalny 2 3 4 3 2 2 3" xfId="1233" xr:uid="{00000000-0005-0000-0000-00000E520000}"/>
    <cellStyle name="Normalny 2 3 4 3 2 2 3 2" xfId="4529" xr:uid="{00000000-0005-0000-0000-00000F520000}"/>
    <cellStyle name="Normalny 2 3 4 3 2 2 3 2 2" xfId="11121" xr:uid="{00000000-0005-0000-0000-000010520000}"/>
    <cellStyle name="Normalny 2 3 4 3 2 2 3 2 3" xfId="19127" xr:uid="{00000000-0005-0000-0000-000011520000}"/>
    <cellStyle name="Normalny 2 3 4 3 2 2 3 2 4" xfId="27132" xr:uid="{00000000-0005-0000-0000-000012520000}"/>
    <cellStyle name="Normalny 2 3 4 3 2 2 3 2 5" xfId="35137" xr:uid="{00000000-0005-0000-0000-000013520000}"/>
    <cellStyle name="Normalny 2 3 4 3 2 2 3 2 6" xfId="43142" xr:uid="{00000000-0005-0000-0000-000014520000}"/>
    <cellStyle name="Normalny 2 3 4 3 2 2 3 2 7" xfId="51147" xr:uid="{00000000-0005-0000-0000-000015520000}"/>
    <cellStyle name="Normalny 2 3 4 3 2 2 3 3" xfId="7825" xr:uid="{00000000-0005-0000-0000-000016520000}"/>
    <cellStyle name="Normalny 2 3 4 3 2 2 3 4" xfId="15831" xr:uid="{00000000-0005-0000-0000-000017520000}"/>
    <cellStyle name="Normalny 2 3 4 3 2 2 3 5" xfId="23836" xr:uid="{00000000-0005-0000-0000-000018520000}"/>
    <cellStyle name="Normalny 2 3 4 3 2 2 3 6" xfId="31841" xr:uid="{00000000-0005-0000-0000-000019520000}"/>
    <cellStyle name="Normalny 2 3 4 3 2 2 3 7" xfId="39846" xr:uid="{00000000-0005-0000-0000-00001A520000}"/>
    <cellStyle name="Normalny 2 3 4 3 2 2 3 8" xfId="47851" xr:uid="{00000000-0005-0000-0000-00001B520000}"/>
    <cellStyle name="Normalny 2 3 4 3 2 2 4" xfId="2057" xr:uid="{00000000-0005-0000-0000-00001C520000}"/>
    <cellStyle name="Normalny 2 3 4 3 2 2 4 2" xfId="5353" xr:uid="{00000000-0005-0000-0000-00001D520000}"/>
    <cellStyle name="Normalny 2 3 4 3 2 2 4 2 2" xfId="11945" xr:uid="{00000000-0005-0000-0000-00001E520000}"/>
    <cellStyle name="Normalny 2 3 4 3 2 2 4 2 3" xfId="19951" xr:uid="{00000000-0005-0000-0000-00001F520000}"/>
    <cellStyle name="Normalny 2 3 4 3 2 2 4 2 4" xfId="27956" xr:uid="{00000000-0005-0000-0000-000020520000}"/>
    <cellStyle name="Normalny 2 3 4 3 2 2 4 2 5" xfId="35961" xr:uid="{00000000-0005-0000-0000-000021520000}"/>
    <cellStyle name="Normalny 2 3 4 3 2 2 4 2 6" xfId="43966" xr:uid="{00000000-0005-0000-0000-000022520000}"/>
    <cellStyle name="Normalny 2 3 4 3 2 2 4 2 7" xfId="51971" xr:uid="{00000000-0005-0000-0000-000023520000}"/>
    <cellStyle name="Normalny 2 3 4 3 2 2 4 3" xfId="8649" xr:uid="{00000000-0005-0000-0000-000024520000}"/>
    <cellStyle name="Normalny 2 3 4 3 2 2 4 4" xfId="16655" xr:uid="{00000000-0005-0000-0000-000025520000}"/>
    <cellStyle name="Normalny 2 3 4 3 2 2 4 5" xfId="24660" xr:uid="{00000000-0005-0000-0000-000026520000}"/>
    <cellStyle name="Normalny 2 3 4 3 2 2 4 6" xfId="32665" xr:uid="{00000000-0005-0000-0000-000027520000}"/>
    <cellStyle name="Normalny 2 3 4 3 2 2 4 7" xfId="40670" xr:uid="{00000000-0005-0000-0000-000028520000}"/>
    <cellStyle name="Normalny 2 3 4 3 2 2 4 8" xfId="48675" xr:uid="{00000000-0005-0000-0000-000029520000}"/>
    <cellStyle name="Normalny 2 3 4 3 2 2 5" xfId="2881" xr:uid="{00000000-0005-0000-0000-00002A520000}"/>
    <cellStyle name="Normalny 2 3 4 3 2 2 5 2" xfId="6177" xr:uid="{00000000-0005-0000-0000-00002B520000}"/>
    <cellStyle name="Normalny 2 3 4 3 2 2 5 2 2" xfId="12769" xr:uid="{00000000-0005-0000-0000-00002C520000}"/>
    <cellStyle name="Normalny 2 3 4 3 2 2 5 2 3" xfId="20775" xr:uid="{00000000-0005-0000-0000-00002D520000}"/>
    <cellStyle name="Normalny 2 3 4 3 2 2 5 2 4" xfId="28780" xr:uid="{00000000-0005-0000-0000-00002E520000}"/>
    <cellStyle name="Normalny 2 3 4 3 2 2 5 2 5" xfId="36785" xr:uid="{00000000-0005-0000-0000-00002F520000}"/>
    <cellStyle name="Normalny 2 3 4 3 2 2 5 2 6" xfId="44790" xr:uid="{00000000-0005-0000-0000-000030520000}"/>
    <cellStyle name="Normalny 2 3 4 3 2 2 5 2 7" xfId="52795" xr:uid="{00000000-0005-0000-0000-000031520000}"/>
    <cellStyle name="Normalny 2 3 4 3 2 2 5 3" xfId="9473" xr:uid="{00000000-0005-0000-0000-000032520000}"/>
    <cellStyle name="Normalny 2 3 4 3 2 2 5 4" xfId="17479" xr:uid="{00000000-0005-0000-0000-000033520000}"/>
    <cellStyle name="Normalny 2 3 4 3 2 2 5 5" xfId="25484" xr:uid="{00000000-0005-0000-0000-000034520000}"/>
    <cellStyle name="Normalny 2 3 4 3 2 2 5 6" xfId="33489" xr:uid="{00000000-0005-0000-0000-000035520000}"/>
    <cellStyle name="Normalny 2 3 4 3 2 2 5 7" xfId="41494" xr:uid="{00000000-0005-0000-0000-000036520000}"/>
    <cellStyle name="Normalny 2 3 4 3 2 2 5 8" xfId="49499" xr:uid="{00000000-0005-0000-0000-000037520000}"/>
    <cellStyle name="Normalny 2 3 4 3 2 2 6" xfId="3705" xr:uid="{00000000-0005-0000-0000-000038520000}"/>
    <cellStyle name="Normalny 2 3 4 3 2 2 6 2" xfId="10297" xr:uid="{00000000-0005-0000-0000-000039520000}"/>
    <cellStyle name="Normalny 2 3 4 3 2 2 6 3" xfId="18303" xr:uid="{00000000-0005-0000-0000-00003A520000}"/>
    <cellStyle name="Normalny 2 3 4 3 2 2 6 4" xfId="26308" xr:uid="{00000000-0005-0000-0000-00003B520000}"/>
    <cellStyle name="Normalny 2 3 4 3 2 2 6 5" xfId="34313" xr:uid="{00000000-0005-0000-0000-00003C520000}"/>
    <cellStyle name="Normalny 2 3 4 3 2 2 6 6" xfId="42318" xr:uid="{00000000-0005-0000-0000-00003D520000}"/>
    <cellStyle name="Normalny 2 3 4 3 2 2 6 7" xfId="50323" xr:uid="{00000000-0005-0000-0000-00003E520000}"/>
    <cellStyle name="Normalny 2 3 4 3 2 2 7" xfId="13792" xr:uid="{00000000-0005-0000-0000-00003F520000}"/>
    <cellStyle name="Normalny 2 3 4 3 2 2 7 2" xfId="21797" xr:uid="{00000000-0005-0000-0000-000040520000}"/>
    <cellStyle name="Normalny 2 3 4 3 2 2 7 3" xfId="29802" xr:uid="{00000000-0005-0000-0000-000041520000}"/>
    <cellStyle name="Normalny 2 3 4 3 2 2 7 4" xfId="37807" xr:uid="{00000000-0005-0000-0000-000042520000}"/>
    <cellStyle name="Normalny 2 3 4 3 2 2 7 5" xfId="45812" xr:uid="{00000000-0005-0000-0000-000043520000}"/>
    <cellStyle name="Normalny 2 3 4 3 2 2 7 6" xfId="53817" xr:uid="{00000000-0005-0000-0000-000044520000}"/>
    <cellStyle name="Normalny 2 3 4 3 2 2 8" xfId="7001" xr:uid="{00000000-0005-0000-0000-000045520000}"/>
    <cellStyle name="Normalny 2 3 4 3 2 2 9" xfId="15007" xr:uid="{00000000-0005-0000-0000-000046520000}"/>
    <cellStyle name="Normalny 2 3 4 3 2 3" xfId="615" xr:uid="{00000000-0005-0000-0000-000047520000}"/>
    <cellStyle name="Normalny 2 3 4 3 2 3 10" xfId="31223" xr:uid="{00000000-0005-0000-0000-000048520000}"/>
    <cellStyle name="Normalny 2 3 4 3 2 3 11" xfId="39228" xr:uid="{00000000-0005-0000-0000-000049520000}"/>
    <cellStyle name="Normalny 2 3 4 3 2 3 12" xfId="47233" xr:uid="{00000000-0005-0000-0000-00004A520000}"/>
    <cellStyle name="Normalny 2 3 4 3 2 3 2" xfId="1439" xr:uid="{00000000-0005-0000-0000-00004B520000}"/>
    <cellStyle name="Normalny 2 3 4 3 2 3 2 2" xfId="4735" xr:uid="{00000000-0005-0000-0000-00004C520000}"/>
    <cellStyle name="Normalny 2 3 4 3 2 3 2 2 2" xfId="11327" xr:uid="{00000000-0005-0000-0000-00004D520000}"/>
    <cellStyle name="Normalny 2 3 4 3 2 3 2 2 3" xfId="19333" xr:uid="{00000000-0005-0000-0000-00004E520000}"/>
    <cellStyle name="Normalny 2 3 4 3 2 3 2 2 4" xfId="27338" xr:uid="{00000000-0005-0000-0000-00004F520000}"/>
    <cellStyle name="Normalny 2 3 4 3 2 3 2 2 5" xfId="35343" xr:uid="{00000000-0005-0000-0000-000050520000}"/>
    <cellStyle name="Normalny 2 3 4 3 2 3 2 2 6" xfId="43348" xr:uid="{00000000-0005-0000-0000-000051520000}"/>
    <cellStyle name="Normalny 2 3 4 3 2 3 2 2 7" xfId="51353" xr:uid="{00000000-0005-0000-0000-000052520000}"/>
    <cellStyle name="Normalny 2 3 4 3 2 3 2 3" xfId="14598" xr:uid="{00000000-0005-0000-0000-000053520000}"/>
    <cellStyle name="Normalny 2 3 4 3 2 3 2 3 2" xfId="22603" xr:uid="{00000000-0005-0000-0000-000054520000}"/>
    <cellStyle name="Normalny 2 3 4 3 2 3 2 3 3" xfId="30608" xr:uid="{00000000-0005-0000-0000-000055520000}"/>
    <cellStyle name="Normalny 2 3 4 3 2 3 2 3 4" xfId="38613" xr:uid="{00000000-0005-0000-0000-000056520000}"/>
    <cellStyle name="Normalny 2 3 4 3 2 3 2 3 5" xfId="46618" xr:uid="{00000000-0005-0000-0000-000057520000}"/>
    <cellStyle name="Normalny 2 3 4 3 2 3 2 3 6" xfId="54623" xr:uid="{00000000-0005-0000-0000-000058520000}"/>
    <cellStyle name="Normalny 2 3 4 3 2 3 2 4" xfId="8031" xr:uid="{00000000-0005-0000-0000-000059520000}"/>
    <cellStyle name="Normalny 2 3 4 3 2 3 2 5" xfId="16037" xr:uid="{00000000-0005-0000-0000-00005A520000}"/>
    <cellStyle name="Normalny 2 3 4 3 2 3 2 6" xfId="24042" xr:uid="{00000000-0005-0000-0000-00005B520000}"/>
    <cellStyle name="Normalny 2 3 4 3 2 3 2 7" xfId="32047" xr:uid="{00000000-0005-0000-0000-00005C520000}"/>
    <cellStyle name="Normalny 2 3 4 3 2 3 2 8" xfId="40052" xr:uid="{00000000-0005-0000-0000-00005D520000}"/>
    <cellStyle name="Normalny 2 3 4 3 2 3 2 9" xfId="48057" xr:uid="{00000000-0005-0000-0000-00005E520000}"/>
    <cellStyle name="Normalny 2 3 4 3 2 3 3" xfId="2263" xr:uid="{00000000-0005-0000-0000-00005F520000}"/>
    <cellStyle name="Normalny 2 3 4 3 2 3 3 2" xfId="5559" xr:uid="{00000000-0005-0000-0000-000060520000}"/>
    <cellStyle name="Normalny 2 3 4 3 2 3 3 2 2" xfId="12151" xr:uid="{00000000-0005-0000-0000-000061520000}"/>
    <cellStyle name="Normalny 2 3 4 3 2 3 3 2 3" xfId="20157" xr:uid="{00000000-0005-0000-0000-000062520000}"/>
    <cellStyle name="Normalny 2 3 4 3 2 3 3 2 4" xfId="28162" xr:uid="{00000000-0005-0000-0000-000063520000}"/>
    <cellStyle name="Normalny 2 3 4 3 2 3 3 2 5" xfId="36167" xr:uid="{00000000-0005-0000-0000-000064520000}"/>
    <cellStyle name="Normalny 2 3 4 3 2 3 3 2 6" xfId="44172" xr:uid="{00000000-0005-0000-0000-000065520000}"/>
    <cellStyle name="Normalny 2 3 4 3 2 3 3 2 7" xfId="52177" xr:uid="{00000000-0005-0000-0000-000066520000}"/>
    <cellStyle name="Normalny 2 3 4 3 2 3 3 3" xfId="8855" xr:uid="{00000000-0005-0000-0000-000067520000}"/>
    <cellStyle name="Normalny 2 3 4 3 2 3 3 4" xfId="16861" xr:uid="{00000000-0005-0000-0000-000068520000}"/>
    <cellStyle name="Normalny 2 3 4 3 2 3 3 5" xfId="24866" xr:uid="{00000000-0005-0000-0000-000069520000}"/>
    <cellStyle name="Normalny 2 3 4 3 2 3 3 6" xfId="32871" xr:uid="{00000000-0005-0000-0000-00006A520000}"/>
    <cellStyle name="Normalny 2 3 4 3 2 3 3 7" xfId="40876" xr:uid="{00000000-0005-0000-0000-00006B520000}"/>
    <cellStyle name="Normalny 2 3 4 3 2 3 3 8" xfId="48881" xr:uid="{00000000-0005-0000-0000-00006C520000}"/>
    <cellStyle name="Normalny 2 3 4 3 2 3 4" xfId="3087" xr:uid="{00000000-0005-0000-0000-00006D520000}"/>
    <cellStyle name="Normalny 2 3 4 3 2 3 4 2" xfId="6383" xr:uid="{00000000-0005-0000-0000-00006E520000}"/>
    <cellStyle name="Normalny 2 3 4 3 2 3 4 2 2" xfId="12975" xr:uid="{00000000-0005-0000-0000-00006F520000}"/>
    <cellStyle name="Normalny 2 3 4 3 2 3 4 2 3" xfId="20981" xr:uid="{00000000-0005-0000-0000-000070520000}"/>
    <cellStyle name="Normalny 2 3 4 3 2 3 4 2 4" xfId="28986" xr:uid="{00000000-0005-0000-0000-000071520000}"/>
    <cellStyle name="Normalny 2 3 4 3 2 3 4 2 5" xfId="36991" xr:uid="{00000000-0005-0000-0000-000072520000}"/>
    <cellStyle name="Normalny 2 3 4 3 2 3 4 2 6" xfId="44996" xr:uid="{00000000-0005-0000-0000-000073520000}"/>
    <cellStyle name="Normalny 2 3 4 3 2 3 4 2 7" xfId="53001" xr:uid="{00000000-0005-0000-0000-000074520000}"/>
    <cellStyle name="Normalny 2 3 4 3 2 3 4 3" xfId="9679" xr:uid="{00000000-0005-0000-0000-000075520000}"/>
    <cellStyle name="Normalny 2 3 4 3 2 3 4 4" xfId="17685" xr:uid="{00000000-0005-0000-0000-000076520000}"/>
    <cellStyle name="Normalny 2 3 4 3 2 3 4 5" xfId="25690" xr:uid="{00000000-0005-0000-0000-000077520000}"/>
    <cellStyle name="Normalny 2 3 4 3 2 3 4 6" xfId="33695" xr:uid="{00000000-0005-0000-0000-000078520000}"/>
    <cellStyle name="Normalny 2 3 4 3 2 3 4 7" xfId="41700" xr:uid="{00000000-0005-0000-0000-000079520000}"/>
    <cellStyle name="Normalny 2 3 4 3 2 3 4 8" xfId="49705" xr:uid="{00000000-0005-0000-0000-00007A520000}"/>
    <cellStyle name="Normalny 2 3 4 3 2 3 5" xfId="3911" xr:uid="{00000000-0005-0000-0000-00007B520000}"/>
    <cellStyle name="Normalny 2 3 4 3 2 3 5 2" xfId="10503" xr:uid="{00000000-0005-0000-0000-00007C520000}"/>
    <cellStyle name="Normalny 2 3 4 3 2 3 5 3" xfId="18509" xr:uid="{00000000-0005-0000-0000-00007D520000}"/>
    <cellStyle name="Normalny 2 3 4 3 2 3 5 4" xfId="26514" xr:uid="{00000000-0005-0000-0000-00007E520000}"/>
    <cellStyle name="Normalny 2 3 4 3 2 3 5 5" xfId="34519" xr:uid="{00000000-0005-0000-0000-00007F520000}"/>
    <cellStyle name="Normalny 2 3 4 3 2 3 5 6" xfId="42524" xr:uid="{00000000-0005-0000-0000-000080520000}"/>
    <cellStyle name="Normalny 2 3 4 3 2 3 5 7" xfId="50529" xr:uid="{00000000-0005-0000-0000-000081520000}"/>
    <cellStyle name="Normalny 2 3 4 3 2 3 6" xfId="13995" xr:uid="{00000000-0005-0000-0000-000082520000}"/>
    <cellStyle name="Normalny 2 3 4 3 2 3 6 2" xfId="22000" xr:uid="{00000000-0005-0000-0000-000083520000}"/>
    <cellStyle name="Normalny 2 3 4 3 2 3 6 3" xfId="30005" xr:uid="{00000000-0005-0000-0000-000084520000}"/>
    <cellStyle name="Normalny 2 3 4 3 2 3 6 4" xfId="38010" xr:uid="{00000000-0005-0000-0000-000085520000}"/>
    <cellStyle name="Normalny 2 3 4 3 2 3 6 5" xfId="46015" xr:uid="{00000000-0005-0000-0000-000086520000}"/>
    <cellStyle name="Normalny 2 3 4 3 2 3 6 6" xfId="54020" xr:uid="{00000000-0005-0000-0000-000087520000}"/>
    <cellStyle name="Normalny 2 3 4 3 2 3 7" xfId="7207" xr:uid="{00000000-0005-0000-0000-000088520000}"/>
    <cellStyle name="Normalny 2 3 4 3 2 3 8" xfId="15213" xr:uid="{00000000-0005-0000-0000-000089520000}"/>
    <cellStyle name="Normalny 2 3 4 3 2 3 9" xfId="23218" xr:uid="{00000000-0005-0000-0000-00008A520000}"/>
    <cellStyle name="Normalny 2 3 4 3 2 4" xfId="1027" xr:uid="{00000000-0005-0000-0000-00008B520000}"/>
    <cellStyle name="Normalny 2 3 4 3 2 4 2" xfId="4323" xr:uid="{00000000-0005-0000-0000-00008C520000}"/>
    <cellStyle name="Normalny 2 3 4 3 2 4 2 2" xfId="10915" xr:uid="{00000000-0005-0000-0000-00008D520000}"/>
    <cellStyle name="Normalny 2 3 4 3 2 4 2 3" xfId="18921" xr:uid="{00000000-0005-0000-0000-00008E520000}"/>
    <cellStyle name="Normalny 2 3 4 3 2 4 2 4" xfId="26926" xr:uid="{00000000-0005-0000-0000-00008F520000}"/>
    <cellStyle name="Normalny 2 3 4 3 2 4 2 5" xfId="34931" xr:uid="{00000000-0005-0000-0000-000090520000}"/>
    <cellStyle name="Normalny 2 3 4 3 2 4 2 6" xfId="42936" xr:uid="{00000000-0005-0000-0000-000091520000}"/>
    <cellStyle name="Normalny 2 3 4 3 2 4 2 7" xfId="50941" xr:uid="{00000000-0005-0000-0000-000092520000}"/>
    <cellStyle name="Normalny 2 3 4 3 2 4 3" xfId="14198" xr:uid="{00000000-0005-0000-0000-000093520000}"/>
    <cellStyle name="Normalny 2 3 4 3 2 4 3 2" xfId="22203" xr:uid="{00000000-0005-0000-0000-000094520000}"/>
    <cellStyle name="Normalny 2 3 4 3 2 4 3 3" xfId="30208" xr:uid="{00000000-0005-0000-0000-000095520000}"/>
    <cellStyle name="Normalny 2 3 4 3 2 4 3 4" xfId="38213" xr:uid="{00000000-0005-0000-0000-000096520000}"/>
    <cellStyle name="Normalny 2 3 4 3 2 4 3 5" xfId="46218" xr:uid="{00000000-0005-0000-0000-000097520000}"/>
    <cellStyle name="Normalny 2 3 4 3 2 4 3 6" xfId="54223" xr:uid="{00000000-0005-0000-0000-000098520000}"/>
    <cellStyle name="Normalny 2 3 4 3 2 4 4" xfId="7619" xr:uid="{00000000-0005-0000-0000-000099520000}"/>
    <cellStyle name="Normalny 2 3 4 3 2 4 5" xfId="15625" xr:uid="{00000000-0005-0000-0000-00009A520000}"/>
    <cellStyle name="Normalny 2 3 4 3 2 4 6" xfId="23630" xr:uid="{00000000-0005-0000-0000-00009B520000}"/>
    <cellStyle name="Normalny 2 3 4 3 2 4 7" xfId="31635" xr:uid="{00000000-0005-0000-0000-00009C520000}"/>
    <cellStyle name="Normalny 2 3 4 3 2 4 8" xfId="39640" xr:uid="{00000000-0005-0000-0000-00009D520000}"/>
    <cellStyle name="Normalny 2 3 4 3 2 4 9" xfId="47645" xr:uid="{00000000-0005-0000-0000-00009E520000}"/>
    <cellStyle name="Normalny 2 3 4 3 2 5" xfId="1851" xr:uid="{00000000-0005-0000-0000-00009F520000}"/>
    <cellStyle name="Normalny 2 3 4 3 2 5 2" xfId="5147" xr:uid="{00000000-0005-0000-0000-0000A0520000}"/>
    <cellStyle name="Normalny 2 3 4 3 2 5 2 2" xfId="11739" xr:uid="{00000000-0005-0000-0000-0000A1520000}"/>
    <cellStyle name="Normalny 2 3 4 3 2 5 2 3" xfId="19745" xr:uid="{00000000-0005-0000-0000-0000A2520000}"/>
    <cellStyle name="Normalny 2 3 4 3 2 5 2 4" xfId="27750" xr:uid="{00000000-0005-0000-0000-0000A3520000}"/>
    <cellStyle name="Normalny 2 3 4 3 2 5 2 5" xfId="35755" xr:uid="{00000000-0005-0000-0000-0000A4520000}"/>
    <cellStyle name="Normalny 2 3 4 3 2 5 2 6" xfId="43760" xr:uid="{00000000-0005-0000-0000-0000A5520000}"/>
    <cellStyle name="Normalny 2 3 4 3 2 5 2 7" xfId="51765" xr:uid="{00000000-0005-0000-0000-0000A6520000}"/>
    <cellStyle name="Normalny 2 3 4 3 2 5 3" xfId="13595" xr:uid="{00000000-0005-0000-0000-0000A7520000}"/>
    <cellStyle name="Normalny 2 3 4 3 2 5 3 2" xfId="21600" xr:uid="{00000000-0005-0000-0000-0000A8520000}"/>
    <cellStyle name="Normalny 2 3 4 3 2 5 3 3" xfId="29605" xr:uid="{00000000-0005-0000-0000-0000A9520000}"/>
    <cellStyle name="Normalny 2 3 4 3 2 5 3 4" xfId="37610" xr:uid="{00000000-0005-0000-0000-0000AA520000}"/>
    <cellStyle name="Normalny 2 3 4 3 2 5 3 5" xfId="45615" xr:uid="{00000000-0005-0000-0000-0000AB520000}"/>
    <cellStyle name="Normalny 2 3 4 3 2 5 3 6" xfId="53620" xr:uid="{00000000-0005-0000-0000-0000AC520000}"/>
    <cellStyle name="Normalny 2 3 4 3 2 5 4" xfId="8443" xr:uid="{00000000-0005-0000-0000-0000AD520000}"/>
    <cellStyle name="Normalny 2 3 4 3 2 5 5" xfId="16449" xr:uid="{00000000-0005-0000-0000-0000AE520000}"/>
    <cellStyle name="Normalny 2 3 4 3 2 5 6" xfId="24454" xr:uid="{00000000-0005-0000-0000-0000AF520000}"/>
    <cellStyle name="Normalny 2 3 4 3 2 5 7" xfId="32459" xr:uid="{00000000-0005-0000-0000-0000B0520000}"/>
    <cellStyle name="Normalny 2 3 4 3 2 5 8" xfId="40464" xr:uid="{00000000-0005-0000-0000-0000B1520000}"/>
    <cellStyle name="Normalny 2 3 4 3 2 5 9" xfId="48469" xr:uid="{00000000-0005-0000-0000-0000B2520000}"/>
    <cellStyle name="Normalny 2 3 4 3 2 6" xfId="2675" xr:uid="{00000000-0005-0000-0000-0000B3520000}"/>
    <cellStyle name="Normalny 2 3 4 3 2 6 2" xfId="5971" xr:uid="{00000000-0005-0000-0000-0000B4520000}"/>
    <cellStyle name="Normalny 2 3 4 3 2 6 2 2" xfId="12563" xr:uid="{00000000-0005-0000-0000-0000B5520000}"/>
    <cellStyle name="Normalny 2 3 4 3 2 6 2 3" xfId="20569" xr:uid="{00000000-0005-0000-0000-0000B6520000}"/>
    <cellStyle name="Normalny 2 3 4 3 2 6 2 4" xfId="28574" xr:uid="{00000000-0005-0000-0000-0000B7520000}"/>
    <cellStyle name="Normalny 2 3 4 3 2 6 2 5" xfId="36579" xr:uid="{00000000-0005-0000-0000-0000B8520000}"/>
    <cellStyle name="Normalny 2 3 4 3 2 6 2 6" xfId="44584" xr:uid="{00000000-0005-0000-0000-0000B9520000}"/>
    <cellStyle name="Normalny 2 3 4 3 2 6 2 7" xfId="52589" xr:uid="{00000000-0005-0000-0000-0000BA520000}"/>
    <cellStyle name="Normalny 2 3 4 3 2 6 3" xfId="9267" xr:uid="{00000000-0005-0000-0000-0000BB520000}"/>
    <cellStyle name="Normalny 2 3 4 3 2 6 4" xfId="17273" xr:uid="{00000000-0005-0000-0000-0000BC520000}"/>
    <cellStyle name="Normalny 2 3 4 3 2 6 5" xfId="25278" xr:uid="{00000000-0005-0000-0000-0000BD520000}"/>
    <cellStyle name="Normalny 2 3 4 3 2 6 6" xfId="33283" xr:uid="{00000000-0005-0000-0000-0000BE520000}"/>
    <cellStyle name="Normalny 2 3 4 3 2 6 7" xfId="41288" xr:uid="{00000000-0005-0000-0000-0000BF520000}"/>
    <cellStyle name="Normalny 2 3 4 3 2 6 8" xfId="49293" xr:uid="{00000000-0005-0000-0000-0000C0520000}"/>
    <cellStyle name="Normalny 2 3 4 3 2 7" xfId="3499" xr:uid="{00000000-0005-0000-0000-0000C1520000}"/>
    <cellStyle name="Normalny 2 3 4 3 2 7 2" xfId="10091" xr:uid="{00000000-0005-0000-0000-0000C2520000}"/>
    <cellStyle name="Normalny 2 3 4 3 2 7 3" xfId="18097" xr:uid="{00000000-0005-0000-0000-0000C3520000}"/>
    <cellStyle name="Normalny 2 3 4 3 2 7 4" xfId="26102" xr:uid="{00000000-0005-0000-0000-0000C4520000}"/>
    <cellStyle name="Normalny 2 3 4 3 2 7 5" xfId="34107" xr:uid="{00000000-0005-0000-0000-0000C5520000}"/>
    <cellStyle name="Normalny 2 3 4 3 2 7 6" xfId="42112" xr:uid="{00000000-0005-0000-0000-0000C6520000}"/>
    <cellStyle name="Normalny 2 3 4 3 2 7 7" xfId="50117" xr:uid="{00000000-0005-0000-0000-0000C7520000}"/>
    <cellStyle name="Normalny 2 3 4 3 2 8" xfId="13389" xr:uid="{00000000-0005-0000-0000-0000C8520000}"/>
    <cellStyle name="Normalny 2 3 4 3 2 8 2" xfId="21394" xr:uid="{00000000-0005-0000-0000-0000C9520000}"/>
    <cellStyle name="Normalny 2 3 4 3 2 8 3" xfId="29399" xr:uid="{00000000-0005-0000-0000-0000CA520000}"/>
    <cellStyle name="Normalny 2 3 4 3 2 8 4" xfId="37404" xr:uid="{00000000-0005-0000-0000-0000CB520000}"/>
    <cellStyle name="Normalny 2 3 4 3 2 8 5" xfId="45409" xr:uid="{00000000-0005-0000-0000-0000CC520000}"/>
    <cellStyle name="Normalny 2 3 4 3 2 8 6" xfId="53414" xr:uid="{00000000-0005-0000-0000-0000CD520000}"/>
    <cellStyle name="Normalny 2 3 4 3 2 9" xfId="6795" xr:uid="{00000000-0005-0000-0000-0000CE520000}"/>
    <cellStyle name="Normalny 2 3 4 3 3" xfId="312" xr:uid="{00000000-0005-0000-0000-0000CF520000}"/>
    <cellStyle name="Normalny 2 3 4 3 3 10" xfId="22915" xr:uid="{00000000-0005-0000-0000-0000D0520000}"/>
    <cellStyle name="Normalny 2 3 4 3 3 11" xfId="30920" xr:uid="{00000000-0005-0000-0000-0000D1520000}"/>
    <cellStyle name="Normalny 2 3 4 3 3 12" xfId="38925" xr:uid="{00000000-0005-0000-0000-0000D2520000}"/>
    <cellStyle name="Normalny 2 3 4 3 3 13" xfId="46930" xr:uid="{00000000-0005-0000-0000-0000D3520000}"/>
    <cellStyle name="Normalny 2 3 4 3 3 2" xfId="724" xr:uid="{00000000-0005-0000-0000-0000D4520000}"/>
    <cellStyle name="Normalny 2 3 4 3 3 2 10" xfId="31332" xr:uid="{00000000-0005-0000-0000-0000D5520000}"/>
    <cellStyle name="Normalny 2 3 4 3 3 2 11" xfId="39337" xr:uid="{00000000-0005-0000-0000-0000D6520000}"/>
    <cellStyle name="Normalny 2 3 4 3 3 2 12" xfId="47342" xr:uid="{00000000-0005-0000-0000-0000D7520000}"/>
    <cellStyle name="Normalny 2 3 4 3 3 2 2" xfId="1548" xr:uid="{00000000-0005-0000-0000-0000D8520000}"/>
    <cellStyle name="Normalny 2 3 4 3 3 2 2 2" xfId="4844" xr:uid="{00000000-0005-0000-0000-0000D9520000}"/>
    <cellStyle name="Normalny 2 3 4 3 3 2 2 2 2" xfId="11436" xr:uid="{00000000-0005-0000-0000-0000DA520000}"/>
    <cellStyle name="Normalny 2 3 4 3 3 2 2 2 3" xfId="19442" xr:uid="{00000000-0005-0000-0000-0000DB520000}"/>
    <cellStyle name="Normalny 2 3 4 3 3 2 2 2 4" xfId="27447" xr:uid="{00000000-0005-0000-0000-0000DC520000}"/>
    <cellStyle name="Normalny 2 3 4 3 3 2 2 2 5" xfId="35452" xr:uid="{00000000-0005-0000-0000-0000DD520000}"/>
    <cellStyle name="Normalny 2 3 4 3 3 2 2 2 6" xfId="43457" xr:uid="{00000000-0005-0000-0000-0000DE520000}"/>
    <cellStyle name="Normalny 2 3 4 3 3 2 2 2 7" xfId="51462" xr:uid="{00000000-0005-0000-0000-0000DF520000}"/>
    <cellStyle name="Normalny 2 3 4 3 3 2 2 3" xfId="8140" xr:uid="{00000000-0005-0000-0000-0000E0520000}"/>
    <cellStyle name="Normalny 2 3 4 3 3 2 2 4" xfId="16146" xr:uid="{00000000-0005-0000-0000-0000E1520000}"/>
    <cellStyle name="Normalny 2 3 4 3 3 2 2 5" xfId="24151" xr:uid="{00000000-0005-0000-0000-0000E2520000}"/>
    <cellStyle name="Normalny 2 3 4 3 3 2 2 6" xfId="32156" xr:uid="{00000000-0005-0000-0000-0000E3520000}"/>
    <cellStyle name="Normalny 2 3 4 3 3 2 2 7" xfId="40161" xr:uid="{00000000-0005-0000-0000-0000E4520000}"/>
    <cellStyle name="Normalny 2 3 4 3 3 2 2 8" xfId="48166" xr:uid="{00000000-0005-0000-0000-0000E5520000}"/>
    <cellStyle name="Normalny 2 3 4 3 3 2 3" xfId="2372" xr:uid="{00000000-0005-0000-0000-0000E6520000}"/>
    <cellStyle name="Normalny 2 3 4 3 3 2 3 2" xfId="5668" xr:uid="{00000000-0005-0000-0000-0000E7520000}"/>
    <cellStyle name="Normalny 2 3 4 3 3 2 3 2 2" xfId="12260" xr:uid="{00000000-0005-0000-0000-0000E8520000}"/>
    <cellStyle name="Normalny 2 3 4 3 3 2 3 2 3" xfId="20266" xr:uid="{00000000-0005-0000-0000-0000E9520000}"/>
    <cellStyle name="Normalny 2 3 4 3 3 2 3 2 4" xfId="28271" xr:uid="{00000000-0005-0000-0000-0000EA520000}"/>
    <cellStyle name="Normalny 2 3 4 3 3 2 3 2 5" xfId="36276" xr:uid="{00000000-0005-0000-0000-0000EB520000}"/>
    <cellStyle name="Normalny 2 3 4 3 3 2 3 2 6" xfId="44281" xr:uid="{00000000-0005-0000-0000-0000EC520000}"/>
    <cellStyle name="Normalny 2 3 4 3 3 2 3 2 7" xfId="52286" xr:uid="{00000000-0005-0000-0000-0000ED520000}"/>
    <cellStyle name="Normalny 2 3 4 3 3 2 3 3" xfId="8964" xr:uid="{00000000-0005-0000-0000-0000EE520000}"/>
    <cellStyle name="Normalny 2 3 4 3 3 2 3 4" xfId="16970" xr:uid="{00000000-0005-0000-0000-0000EF520000}"/>
    <cellStyle name="Normalny 2 3 4 3 3 2 3 5" xfId="24975" xr:uid="{00000000-0005-0000-0000-0000F0520000}"/>
    <cellStyle name="Normalny 2 3 4 3 3 2 3 6" xfId="32980" xr:uid="{00000000-0005-0000-0000-0000F1520000}"/>
    <cellStyle name="Normalny 2 3 4 3 3 2 3 7" xfId="40985" xr:uid="{00000000-0005-0000-0000-0000F2520000}"/>
    <cellStyle name="Normalny 2 3 4 3 3 2 3 8" xfId="48990" xr:uid="{00000000-0005-0000-0000-0000F3520000}"/>
    <cellStyle name="Normalny 2 3 4 3 3 2 4" xfId="3196" xr:uid="{00000000-0005-0000-0000-0000F4520000}"/>
    <cellStyle name="Normalny 2 3 4 3 3 2 4 2" xfId="6492" xr:uid="{00000000-0005-0000-0000-0000F5520000}"/>
    <cellStyle name="Normalny 2 3 4 3 3 2 4 2 2" xfId="13084" xr:uid="{00000000-0005-0000-0000-0000F6520000}"/>
    <cellStyle name="Normalny 2 3 4 3 3 2 4 2 3" xfId="21090" xr:uid="{00000000-0005-0000-0000-0000F7520000}"/>
    <cellStyle name="Normalny 2 3 4 3 3 2 4 2 4" xfId="29095" xr:uid="{00000000-0005-0000-0000-0000F8520000}"/>
    <cellStyle name="Normalny 2 3 4 3 3 2 4 2 5" xfId="37100" xr:uid="{00000000-0005-0000-0000-0000F9520000}"/>
    <cellStyle name="Normalny 2 3 4 3 3 2 4 2 6" xfId="45105" xr:uid="{00000000-0005-0000-0000-0000FA520000}"/>
    <cellStyle name="Normalny 2 3 4 3 3 2 4 2 7" xfId="53110" xr:uid="{00000000-0005-0000-0000-0000FB520000}"/>
    <cellStyle name="Normalny 2 3 4 3 3 2 4 3" xfId="9788" xr:uid="{00000000-0005-0000-0000-0000FC520000}"/>
    <cellStyle name="Normalny 2 3 4 3 3 2 4 4" xfId="17794" xr:uid="{00000000-0005-0000-0000-0000FD520000}"/>
    <cellStyle name="Normalny 2 3 4 3 3 2 4 5" xfId="25799" xr:uid="{00000000-0005-0000-0000-0000FE520000}"/>
    <cellStyle name="Normalny 2 3 4 3 3 2 4 6" xfId="33804" xr:uid="{00000000-0005-0000-0000-0000FF520000}"/>
    <cellStyle name="Normalny 2 3 4 3 3 2 4 7" xfId="41809" xr:uid="{00000000-0005-0000-0000-000000530000}"/>
    <cellStyle name="Normalny 2 3 4 3 3 2 4 8" xfId="49814" xr:uid="{00000000-0005-0000-0000-000001530000}"/>
    <cellStyle name="Normalny 2 3 4 3 3 2 5" xfId="4020" xr:uid="{00000000-0005-0000-0000-000002530000}"/>
    <cellStyle name="Normalny 2 3 4 3 3 2 5 2" xfId="10612" xr:uid="{00000000-0005-0000-0000-000003530000}"/>
    <cellStyle name="Normalny 2 3 4 3 3 2 5 3" xfId="18618" xr:uid="{00000000-0005-0000-0000-000004530000}"/>
    <cellStyle name="Normalny 2 3 4 3 3 2 5 4" xfId="26623" xr:uid="{00000000-0005-0000-0000-000005530000}"/>
    <cellStyle name="Normalny 2 3 4 3 3 2 5 5" xfId="34628" xr:uid="{00000000-0005-0000-0000-000006530000}"/>
    <cellStyle name="Normalny 2 3 4 3 3 2 5 6" xfId="42633" xr:uid="{00000000-0005-0000-0000-000007530000}"/>
    <cellStyle name="Normalny 2 3 4 3 3 2 5 7" xfId="50638" xr:uid="{00000000-0005-0000-0000-000008530000}"/>
    <cellStyle name="Normalny 2 3 4 3 3 2 6" xfId="14298" xr:uid="{00000000-0005-0000-0000-000009530000}"/>
    <cellStyle name="Normalny 2 3 4 3 3 2 6 2" xfId="22303" xr:uid="{00000000-0005-0000-0000-00000A530000}"/>
    <cellStyle name="Normalny 2 3 4 3 3 2 6 3" xfId="30308" xr:uid="{00000000-0005-0000-0000-00000B530000}"/>
    <cellStyle name="Normalny 2 3 4 3 3 2 6 4" xfId="38313" xr:uid="{00000000-0005-0000-0000-00000C530000}"/>
    <cellStyle name="Normalny 2 3 4 3 3 2 6 5" xfId="46318" xr:uid="{00000000-0005-0000-0000-00000D530000}"/>
    <cellStyle name="Normalny 2 3 4 3 3 2 6 6" xfId="54323" xr:uid="{00000000-0005-0000-0000-00000E530000}"/>
    <cellStyle name="Normalny 2 3 4 3 3 2 7" xfId="7316" xr:uid="{00000000-0005-0000-0000-00000F530000}"/>
    <cellStyle name="Normalny 2 3 4 3 3 2 8" xfId="15322" xr:uid="{00000000-0005-0000-0000-000010530000}"/>
    <cellStyle name="Normalny 2 3 4 3 3 2 9" xfId="23327" xr:uid="{00000000-0005-0000-0000-000011530000}"/>
    <cellStyle name="Normalny 2 3 4 3 3 3" xfId="1136" xr:uid="{00000000-0005-0000-0000-000012530000}"/>
    <cellStyle name="Normalny 2 3 4 3 3 3 2" xfId="4432" xr:uid="{00000000-0005-0000-0000-000013530000}"/>
    <cellStyle name="Normalny 2 3 4 3 3 3 2 2" xfId="11024" xr:uid="{00000000-0005-0000-0000-000014530000}"/>
    <cellStyle name="Normalny 2 3 4 3 3 3 2 3" xfId="19030" xr:uid="{00000000-0005-0000-0000-000015530000}"/>
    <cellStyle name="Normalny 2 3 4 3 3 3 2 4" xfId="27035" xr:uid="{00000000-0005-0000-0000-000016530000}"/>
    <cellStyle name="Normalny 2 3 4 3 3 3 2 5" xfId="35040" xr:uid="{00000000-0005-0000-0000-000017530000}"/>
    <cellStyle name="Normalny 2 3 4 3 3 3 2 6" xfId="43045" xr:uid="{00000000-0005-0000-0000-000018530000}"/>
    <cellStyle name="Normalny 2 3 4 3 3 3 2 7" xfId="51050" xr:uid="{00000000-0005-0000-0000-000019530000}"/>
    <cellStyle name="Normalny 2 3 4 3 3 3 3" xfId="7728" xr:uid="{00000000-0005-0000-0000-00001A530000}"/>
    <cellStyle name="Normalny 2 3 4 3 3 3 4" xfId="15734" xr:uid="{00000000-0005-0000-0000-00001B530000}"/>
    <cellStyle name="Normalny 2 3 4 3 3 3 5" xfId="23739" xr:uid="{00000000-0005-0000-0000-00001C530000}"/>
    <cellStyle name="Normalny 2 3 4 3 3 3 6" xfId="31744" xr:uid="{00000000-0005-0000-0000-00001D530000}"/>
    <cellStyle name="Normalny 2 3 4 3 3 3 7" xfId="39749" xr:uid="{00000000-0005-0000-0000-00001E530000}"/>
    <cellStyle name="Normalny 2 3 4 3 3 3 8" xfId="47754" xr:uid="{00000000-0005-0000-0000-00001F530000}"/>
    <cellStyle name="Normalny 2 3 4 3 3 4" xfId="1960" xr:uid="{00000000-0005-0000-0000-000020530000}"/>
    <cellStyle name="Normalny 2 3 4 3 3 4 2" xfId="5256" xr:uid="{00000000-0005-0000-0000-000021530000}"/>
    <cellStyle name="Normalny 2 3 4 3 3 4 2 2" xfId="11848" xr:uid="{00000000-0005-0000-0000-000022530000}"/>
    <cellStyle name="Normalny 2 3 4 3 3 4 2 3" xfId="19854" xr:uid="{00000000-0005-0000-0000-000023530000}"/>
    <cellStyle name="Normalny 2 3 4 3 3 4 2 4" xfId="27859" xr:uid="{00000000-0005-0000-0000-000024530000}"/>
    <cellStyle name="Normalny 2 3 4 3 3 4 2 5" xfId="35864" xr:uid="{00000000-0005-0000-0000-000025530000}"/>
    <cellStyle name="Normalny 2 3 4 3 3 4 2 6" xfId="43869" xr:uid="{00000000-0005-0000-0000-000026530000}"/>
    <cellStyle name="Normalny 2 3 4 3 3 4 2 7" xfId="51874" xr:uid="{00000000-0005-0000-0000-000027530000}"/>
    <cellStyle name="Normalny 2 3 4 3 3 4 3" xfId="8552" xr:uid="{00000000-0005-0000-0000-000028530000}"/>
    <cellStyle name="Normalny 2 3 4 3 3 4 4" xfId="16558" xr:uid="{00000000-0005-0000-0000-000029530000}"/>
    <cellStyle name="Normalny 2 3 4 3 3 4 5" xfId="24563" xr:uid="{00000000-0005-0000-0000-00002A530000}"/>
    <cellStyle name="Normalny 2 3 4 3 3 4 6" xfId="32568" xr:uid="{00000000-0005-0000-0000-00002B530000}"/>
    <cellStyle name="Normalny 2 3 4 3 3 4 7" xfId="40573" xr:uid="{00000000-0005-0000-0000-00002C530000}"/>
    <cellStyle name="Normalny 2 3 4 3 3 4 8" xfId="48578" xr:uid="{00000000-0005-0000-0000-00002D530000}"/>
    <cellStyle name="Normalny 2 3 4 3 3 5" xfId="2784" xr:uid="{00000000-0005-0000-0000-00002E530000}"/>
    <cellStyle name="Normalny 2 3 4 3 3 5 2" xfId="6080" xr:uid="{00000000-0005-0000-0000-00002F530000}"/>
    <cellStyle name="Normalny 2 3 4 3 3 5 2 2" xfId="12672" xr:uid="{00000000-0005-0000-0000-000030530000}"/>
    <cellStyle name="Normalny 2 3 4 3 3 5 2 3" xfId="20678" xr:uid="{00000000-0005-0000-0000-000031530000}"/>
    <cellStyle name="Normalny 2 3 4 3 3 5 2 4" xfId="28683" xr:uid="{00000000-0005-0000-0000-000032530000}"/>
    <cellStyle name="Normalny 2 3 4 3 3 5 2 5" xfId="36688" xr:uid="{00000000-0005-0000-0000-000033530000}"/>
    <cellStyle name="Normalny 2 3 4 3 3 5 2 6" xfId="44693" xr:uid="{00000000-0005-0000-0000-000034530000}"/>
    <cellStyle name="Normalny 2 3 4 3 3 5 2 7" xfId="52698" xr:uid="{00000000-0005-0000-0000-000035530000}"/>
    <cellStyle name="Normalny 2 3 4 3 3 5 3" xfId="9376" xr:uid="{00000000-0005-0000-0000-000036530000}"/>
    <cellStyle name="Normalny 2 3 4 3 3 5 4" xfId="17382" xr:uid="{00000000-0005-0000-0000-000037530000}"/>
    <cellStyle name="Normalny 2 3 4 3 3 5 5" xfId="25387" xr:uid="{00000000-0005-0000-0000-000038530000}"/>
    <cellStyle name="Normalny 2 3 4 3 3 5 6" xfId="33392" xr:uid="{00000000-0005-0000-0000-000039530000}"/>
    <cellStyle name="Normalny 2 3 4 3 3 5 7" xfId="41397" xr:uid="{00000000-0005-0000-0000-00003A530000}"/>
    <cellStyle name="Normalny 2 3 4 3 3 5 8" xfId="49402" xr:uid="{00000000-0005-0000-0000-00003B530000}"/>
    <cellStyle name="Normalny 2 3 4 3 3 6" xfId="3608" xr:uid="{00000000-0005-0000-0000-00003C530000}"/>
    <cellStyle name="Normalny 2 3 4 3 3 6 2" xfId="10200" xr:uid="{00000000-0005-0000-0000-00003D530000}"/>
    <cellStyle name="Normalny 2 3 4 3 3 6 3" xfId="18206" xr:uid="{00000000-0005-0000-0000-00003E530000}"/>
    <cellStyle name="Normalny 2 3 4 3 3 6 4" xfId="26211" xr:uid="{00000000-0005-0000-0000-00003F530000}"/>
    <cellStyle name="Normalny 2 3 4 3 3 6 5" xfId="34216" xr:uid="{00000000-0005-0000-0000-000040530000}"/>
    <cellStyle name="Normalny 2 3 4 3 3 6 6" xfId="42221" xr:uid="{00000000-0005-0000-0000-000041530000}"/>
    <cellStyle name="Normalny 2 3 4 3 3 6 7" xfId="50226" xr:uid="{00000000-0005-0000-0000-000042530000}"/>
    <cellStyle name="Normalny 2 3 4 3 3 7" xfId="13695" xr:uid="{00000000-0005-0000-0000-000043530000}"/>
    <cellStyle name="Normalny 2 3 4 3 3 7 2" xfId="21700" xr:uid="{00000000-0005-0000-0000-000044530000}"/>
    <cellStyle name="Normalny 2 3 4 3 3 7 3" xfId="29705" xr:uid="{00000000-0005-0000-0000-000045530000}"/>
    <cellStyle name="Normalny 2 3 4 3 3 7 4" xfId="37710" xr:uid="{00000000-0005-0000-0000-000046530000}"/>
    <cellStyle name="Normalny 2 3 4 3 3 7 5" xfId="45715" xr:uid="{00000000-0005-0000-0000-000047530000}"/>
    <cellStyle name="Normalny 2 3 4 3 3 7 6" xfId="53720" xr:uid="{00000000-0005-0000-0000-000048530000}"/>
    <cellStyle name="Normalny 2 3 4 3 3 8" xfId="6904" xr:uid="{00000000-0005-0000-0000-000049530000}"/>
    <cellStyle name="Normalny 2 3 4 3 3 9" xfId="14910" xr:uid="{00000000-0005-0000-0000-00004A530000}"/>
    <cellStyle name="Normalny 2 3 4 3 4" xfId="518" xr:uid="{00000000-0005-0000-0000-00004B530000}"/>
    <cellStyle name="Normalny 2 3 4 3 4 10" xfId="31126" xr:uid="{00000000-0005-0000-0000-00004C530000}"/>
    <cellStyle name="Normalny 2 3 4 3 4 11" xfId="39131" xr:uid="{00000000-0005-0000-0000-00004D530000}"/>
    <cellStyle name="Normalny 2 3 4 3 4 12" xfId="47136" xr:uid="{00000000-0005-0000-0000-00004E530000}"/>
    <cellStyle name="Normalny 2 3 4 3 4 2" xfId="1342" xr:uid="{00000000-0005-0000-0000-00004F530000}"/>
    <cellStyle name="Normalny 2 3 4 3 4 2 2" xfId="4638" xr:uid="{00000000-0005-0000-0000-000050530000}"/>
    <cellStyle name="Normalny 2 3 4 3 4 2 2 2" xfId="11230" xr:uid="{00000000-0005-0000-0000-000051530000}"/>
    <cellStyle name="Normalny 2 3 4 3 4 2 2 3" xfId="19236" xr:uid="{00000000-0005-0000-0000-000052530000}"/>
    <cellStyle name="Normalny 2 3 4 3 4 2 2 4" xfId="27241" xr:uid="{00000000-0005-0000-0000-000053530000}"/>
    <cellStyle name="Normalny 2 3 4 3 4 2 2 5" xfId="35246" xr:uid="{00000000-0005-0000-0000-000054530000}"/>
    <cellStyle name="Normalny 2 3 4 3 4 2 2 6" xfId="43251" xr:uid="{00000000-0005-0000-0000-000055530000}"/>
    <cellStyle name="Normalny 2 3 4 3 4 2 2 7" xfId="51256" xr:uid="{00000000-0005-0000-0000-000056530000}"/>
    <cellStyle name="Normalny 2 3 4 3 4 2 3" xfId="14501" xr:uid="{00000000-0005-0000-0000-000057530000}"/>
    <cellStyle name="Normalny 2 3 4 3 4 2 3 2" xfId="22506" xr:uid="{00000000-0005-0000-0000-000058530000}"/>
    <cellStyle name="Normalny 2 3 4 3 4 2 3 3" xfId="30511" xr:uid="{00000000-0005-0000-0000-000059530000}"/>
    <cellStyle name="Normalny 2 3 4 3 4 2 3 4" xfId="38516" xr:uid="{00000000-0005-0000-0000-00005A530000}"/>
    <cellStyle name="Normalny 2 3 4 3 4 2 3 5" xfId="46521" xr:uid="{00000000-0005-0000-0000-00005B530000}"/>
    <cellStyle name="Normalny 2 3 4 3 4 2 3 6" xfId="54526" xr:uid="{00000000-0005-0000-0000-00005C530000}"/>
    <cellStyle name="Normalny 2 3 4 3 4 2 4" xfId="7934" xr:uid="{00000000-0005-0000-0000-00005D530000}"/>
    <cellStyle name="Normalny 2 3 4 3 4 2 5" xfId="15940" xr:uid="{00000000-0005-0000-0000-00005E530000}"/>
    <cellStyle name="Normalny 2 3 4 3 4 2 6" xfId="23945" xr:uid="{00000000-0005-0000-0000-00005F530000}"/>
    <cellStyle name="Normalny 2 3 4 3 4 2 7" xfId="31950" xr:uid="{00000000-0005-0000-0000-000060530000}"/>
    <cellStyle name="Normalny 2 3 4 3 4 2 8" xfId="39955" xr:uid="{00000000-0005-0000-0000-000061530000}"/>
    <cellStyle name="Normalny 2 3 4 3 4 2 9" xfId="47960" xr:uid="{00000000-0005-0000-0000-000062530000}"/>
    <cellStyle name="Normalny 2 3 4 3 4 3" xfId="2166" xr:uid="{00000000-0005-0000-0000-000063530000}"/>
    <cellStyle name="Normalny 2 3 4 3 4 3 2" xfId="5462" xr:uid="{00000000-0005-0000-0000-000064530000}"/>
    <cellStyle name="Normalny 2 3 4 3 4 3 2 2" xfId="12054" xr:uid="{00000000-0005-0000-0000-000065530000}"/>
    <cellStyle name="Normalny 2 3 4 3 4 3 2 3" xfId="20060" xr:uid="{00000000-0005-0000-0000-000066530000}"/>
    <cellStyle name="Normalny 2 3 4 3 4 3 2 4" xfId="28065" xr:uid="{00000000-0005-0000-0000-000067530000}"/>
    <cellStyle name="Normalny 2 3 4 3 4 3 2 5" xfId="36070" xr:uid="{00000000-0005-0000-0000-000068530000}"/>
    <cellStyle name="Normalny 2 3 4 3 4 3 2 6" xfId="44075" xr:uid="{00000000-0005-0000-0000-000069530000}"/>
    <cellStyle name="Normalny 2 3 4 3 4 3 2 7" xfId="52080" xr:uid="{00000000-0005-0000-0000-00006A530000}"/>
    <cellStyle name="Normalny 2 3 4 3 4 3 3" xfId="8758" xr:uid="{00000000-0005-0000-0000-00006B530000}"/>
    <cellStyle name="Normalny 2 3 4 3 4 3 4" xfId="16764" xr:uid="{00000000-0005-0000-0000-00006C530000}"/>
    <cellStyle name="Normalny 2 3 4 3 4 3 5" xfId="24769" xr:uid="{00000000-0005-0000-0000-00006D530000}"/>
    <cellStyle name="Normalny 2 3 4 3 4 3 6" xfId="32774" xr:uid="{00000000-0005-0000-0000-00006E530000}"/>
    <cellStyle name="Normalny 2 3 4 3 4 3 7" xfId="40779" xr:uid="{00000000-0005-0000-0000-00006F530000}"/>
    <cellStyle name="Normalny 2 3 4 3 4 3 8" xfId="48784" xr:uid="{00000000-0005-0000-0000-000070530000}"/>
    <cellStyle name="Normalny 2 3 4 3 4 4" xfId="2990" xr:uid="{00000000-0005-0000-0000-000071530000}"/>
    <cellStyle name="Normalny 2 3 4 3 4 4 2" xfId="6286" xr:uid="{00000000-0005-0000-0000-000072530000}"/>
    <cellStyle name="Normalny 2 3 4 3 4 4 2 2" xfId="12878" xr:uid="{00000000-0005-0000-0000-000073530000}"/>
    <cellStyle name="Normalny 2 3 4 3 4 4 2 3" xfId="20884" xr:uid="{00000000-0005-0000-0000-000074530000}"/>
    <cellStyle name="Normalny 2 3 4 3 4 4 2 4" xfId="28889" xr:uid="{00000000-0005-0000-0000-000075530000}"/>
    <cellStyle name="Normalny 2 3 4 3 4 4 2 5" xfId="36894" xr:uid="{00000000-0005-0000-0000-000076530000}"/>
    <cellStyle name="Normalny 2 3 4 3 4 4 2 6" xfId="44899" xr:uid="{00000000-0005-0000-0000-000077530000}"/>
    <cellStyle name="Normalny 2 3 4 3 4 4 2 7" xfId="52904" xr:uid="{00000000-0005-0000-0000-000078530000}"/>
    <cellStyle name="Normalny 2 3 4 3 4 4 3" xfId="9582" xr:uid="{00000000-0005-0000-0000-000079530000}"/>
    <cellStyle name="Normalny 2 3 4 3 4 4 4" xfId="17588" xr:uid="{00000000-0005-0000-0000-00007A530000}"/>
    <cellStyle name="Normalny 2 3 4 3 4 4 5" xfId="25593" xr:uid="{00000000-0005-0000-0000-00007B530000}"/>
    <cellStyle name="Normalny 2 3 4 3 4 4 6" xfId="33598" xr:uid="{00000000-0005-0000-0000-00007C530000}"/>
    <cellStyle name="Normalny 2 3 4 3 4 4 7" xfId="41603" xr:uid="{00000000-0005-0000-0000-00007D530000}"/>
    <cellStyle name="Normalny 2 3 4 3 4 4 8" xfId="49608" xr:uid="{00000000-0005-0000-0000-00007E530000}"/>
    <cellStyle name="Normalny 2 3 4 3 4 5" xfId="3814" xr:uid="{00000000-0005-0000-0000-00007F530000}"/>
    <cellStyle name="Normalny 2 3 4 3 4 5 2" xfId="10406" xr:uid="{00000000-0005-0000-0000-000080530000}"/>
    <cellStyle name="Normalny 2 3 4 3 4 5 3" xfId="18412" xr:uid="{00000000-0005-0000-0000-000081530000}"/>
    <cellStyle name="Normalny 2 3 4 3 4 5 4" xfId="26417" xr:uid="{00000000-0005-0000-0000-000082530000}"/>
    <cellStyle name="Normalny 2 3 4 3 4 5 5" xfId="34422" xr:uid="{00000000-0005-0000-0000-000083530000}"/>
    <cellStyle name="Normalny 2 3 4 3 4 5 6" xfId="42427" xr:uid="{00000000-0005-0000-0000-000084530000}"/>
    <cellStyle name="Normalny 2 3 4 3 4 5 7" xfId="50432" xr:uid="{00000000-0005-0000-0000-000085530000}"/>
    <cellStyle name="Normalny 2 3 4 3 4 6" xfId="13898" xr:uid="{00000000-0005-0000-0000-000086530000}"/>
    <cellStyle name="Normalny 2 3 4 3 4 6 2" xfId="21903" xr:uid="{00000000-0005-0000-0000-000087530000}"/>
    <cellStyle name="Normalny 2 3 4 3 4 6 3" xfId="29908" xr:uid="{00000000-0005-0000-0000-000088530000}"/>
    <cellStyle name="Normalny 2 3 4 3 4 6 4" xfId="37913" xr:uid="{00000000-0005-0000-0000-000089530000}"/>
    <cellStyle name="Normalny 2 3 4 3 4 6 5" xfId="45918" xr:uid="{00000000-0005-0000-0000-00008A530000}"/>
    <cellStyle name="Normalny 2 3 4 3 4 6 6" xfId="53923" xr:uid="{00000000-0005-0000-0000-00008B530000}"/>
    <cellStyle name="Normalny 2 3 4 3 4 7" xfId="7110" xr:uid="{00000000-0005-0000-0000-00008C530000}"/>
    <cellStyle name="Normalny 2 3 4 3 4 8" xfId="15116" xr:uid="{00000000-0005-0000-0000-00008D530000}"/>
    <cellStyle name="Normalny 2 3 4 3 4 9" xfId="23121" xr:uid="{00000000-0005-0000-0000-00008E530000}"/>
    <cellStyle name="Normalny 2 3 4 3 5" xfId="930" xr:uid="{00000000-0005-0000-0000-00008F530000}"/>
    <cellStyle name="Normalny 2 3 4 3 5 2" xfId="4226" xr:uid="{00000000-0005-0000-0000-000090530000}"/>
    <cellStyle name="Normalny 2 3 4 3 5 2 2" xfId="10818" xr:uid="{00000000-0005-0000-0000-000091530000}"/>
    <cellStyle name="Normalny 2 3 4 3 5 2 3" xfId="18824" xr:uid="{00000000-0005-0000-0000-000092530000}"/>
    <cellStyle name="Normalny 2 3 4 3 5 2 4" xfId="26829" xr:uid="{00000000-0005-0000-0000-000093530000}"/>
    <cellStyle name="Normalny 2 3 4 3 5 2 5" xfId="34834" xr:uid="{00000000-0005-0000-0000-000094530000}"/>
    <cellStyle name="Normalny 2 3 4 3 5 2 6" xfId="42839" xr:uid="{00000000-0005-0000-0000-000095530000}"/>
    <cellStyle name="Normalny 2 3 4 3 5 2 7" xfId="50844" xr:uid="{00000000-0005-0000-0000-000096530000}"/>
    <cellStyle name="Normalny 2 3 4 3 5 3" xfId="14101" xr:uid="{00000000-0005-0000-0000-000097530000}"/>
    <cellStyle name="Normalny 2 3 4 3 5 3 2" xfId="22106" xr:uid="{00000000-0005-0000-0000-000098530000}"/>
    <cellStyle name="Normalny 2 3 4 3 5 3 3" xfId="30111" xr:uid="{00000000-0005-0000-0000-000099530000}"/>
    <cellStyle name="Normalny 2 3 4 3 5 3 4" xfId="38116" xr:uid="{00000000-0005-0000-0000-00009A530000}"/>
    <cellStyle name="Normalny 2 3 4 3 5 3 5" xfId="46121" xr:uid="{00000000-0005-0000-0000-00009B530000}"/>
    <cellStyle name="Normalny 2 3 4 3 5 3 6" xfId="54126" xr:uid="{00000000-0005-0000-0000-00009C530000}"/>
    <cellStyle name="Normalny 2 3 4 3 5 4" xfId="7522" xr:uid="{00000000-0005-0000-0000-00009D530000}"/>
    <cellStyle name="Normalny 2 3 4 3 5 5" xfId="15528" xr:uid="{00000000-0005-0000-0000-00009E530000}"/>
    <cellStyle name="Normalny 2 3 4 3 5 6" xfId="23533" xr:uid="{00000000-0005-0000-0000-00009F530000}"/>
    <cellStyle name="Normalny 2 3 4 3 5 7" xfId="31538" xr:uid="{00000000-0005-0000-0000-0000A0530000}"/>
    <cellStyle name="Normalny 2 3 4 3 5 8" xfId="39543" xr:uid="{00000000-0005-0000-0000-0000A1530000}"/>
    <cellStyle name="Normalny 2 3 4 3 5 9" xfId="47548" xr:uid="{00000000-0005-0000-0000-0000A2530000}"/>
    <cellStyle name="Normalny 2 3 4 3 6" xfId="1754" xr:uid="{00000000-0005-0000-0000-0000A3530000}"/>
    <cellStyle name="Normalny 2 3 4 3 6 2" xfId="5050" xr:uid="{00000000-0005-0000-0000-0000A4530000}"/>
    <cellStyle name="Normalny 2 3 4 3 6 2 2" xfId="11642" xr:uid="{00000000-0005-0000-0000-0000A5530000}"/>
    <cellStyle name="Normalny 2 3 4 3 6 2 3" xfId="19648" xr:uid="{00000000-0005-0000-0000-0000A6530000}"/>
    <cellStyle name="Normalny 2 3 4 3 6 2 4" xfId="27653" xr:uid="{00000000-0005-0000-0000-0000A7530000}"/>
    <cellStyle name="Normalny 2 3 4 3 6 2 5" xfId="35658" xr:uid="{00000000-0005-0000-0000-0000A8530000}"/>
    <cellStyle name="Normalny 2 3 4 3 6 2 6" xfId="43663" xr:uid="{00000000-0005-0000-0000-0000A9530000}"/>
    <cellStyle name="Normalny 2 3 4 3 6 2 7" xfId="51668" xr:uid="{00000000-0005-0000-0000-0000AA530000}"/>
    <cellStyle name="Normalny 2 3 4 3 6 3" xfId="13498" xr:uid="{00000000-0005-0000-0000-0000AB530000}"/>
    <cellStyle name="Normalny 2 3 4 3 6 3 2" xfId="21503" xr:uid="{00000000-0005-0000-0000-0000AC530000}"/>
    <cellStyle name="Normalny 2 3 4 3 6 3 3" xfId="29508" xr:uid="{00000000-0005-0000-0000-0000AD530000}"/>
    <cellStyle name="Normalny 2 3 4 3 6 3 4" xfId="37513" xr:uid="{00000000-0005-0000-0000-0000AE530000}"/>
    <cellStyle name="Normalny 2 3 4 3 6 3 5" xfId="45518" xr:uid="{00000000-0005-0000-0000-0000AF530000}"/>
    <cellStyle name="Normalny 2 3 4 3 6 3 6" xfId="53523" xr:uid="{00000000-0005-0000-0000-0000B0530000}"/>
    <cellStyle name="Normalny 2 3 4 3 6 4" xfId="8346" xr:uid="{00000000-0005-0000-0000-0000B1530000}"/>
    <cellStyle name="Normalny 2 3 4 3 6 5" xfId="16352" xr:uid="{00000000-0005-0000-0000-0000B2530000}"/>
    <cellStyle name="Normalny 2 3 4 3 6 6" xfId="24357" xr:uid="{00000000-0005-0000-0000-0000B3530000}"/>
    <cellStyle name="Normalny 2 3 4 3 6 7" xfId="32362" xr:uid="{00000000-0005-0000-0000-0000B4530000}"/>
    <cellStyle name="Normalny 2 3 4 3 6 8" xfId="40367" xr:uid="{00000000-0005-0000-0000-0000B5530000}"/>
    <cellStyle name="Normalny 2 3 4 3 6 9" xfId="48372" xr:uid="{00000000-0005-0000-0000-0000B6530000}"/>
    <cellStyle name="Normalny 2 3 4 3 7" xfId="2578" xr:uid="{00000000-0005-0000-0000-0000B7530000}"/>
    <cellStyle name="Normalny 2 3 4 3 7 2" xfId="5874" xr:uid="{00000000-0005-0000-0000-0000B8530000}"/>
    <cellStyle name="Normalny 2 3 4 3 7 2 2" xfId="12466" xr:uid="{00000000-0005-0000-0000-0000B9530000}"/>
    <cellStyle name="Normalny 2 3 4 3 7 2 3" xfId="20472" xr:uid="{00000000-0005-0000-0000-0000BA530000}"/>
    <cellStyle name="Normalny 2 3 4 3 7 2 4" xfId="28477" xr:uid="{00000000-0005-0000-0000-0000BB530000}"/>
    <cellStyle name="Normalny 2 3 4 3 7 2 5" xfId="36482" xr:uid="{00000000-0005-0000-0000-0000BC530000}"/>
    <cellStyle name="Normalny 2 3 4 3 7 2 6" xfId="44487" xr:uid="{00000000-0005-0000-0000-0000BD530000}"/>
    <cellStyle name="Normalny 2 3 4 3 7 2 7" xfId="52492" xr:uid="{00000000-0005-0000-0000-0000BE530000}"/>
    <cellStyle name="Normalny 2 3 4 3 7 3" xfId="9170" xr:uid="{00000000-0005-0000-0000-0000BF530000}"/>
    <cellStyle name="Normalny 2 3 4 3 7 4" xfId="17176" xr:uid="{00000000-0005-0000-0000-0000C0530000}"/>
    <cellStyle name="Normalny 2 3 4 3 7 5" xfId="25181" xr:uid="{00000000-0005-0000-0000-0000C1530000}"/>
    <cellStyle name="Normalny 2 3 4 3 7 6" xfId="33186" xr:uid="{00000000-0005-0000-0000-0000C2530000}"/>
    <cellStyle name="Normalny 2 3 4 3 7 7" xfId="41191" xr:uid="{00000000-0005-0000-0000-0000C3530000}"/>
    <cellStyle name="Normalny 2 3 4 3 7 8" xfId="49196" xr:uid="{00000000-0005-0000-0000-0000C4530000}"/>
    <cellStyle name="Normalny 2 3 4 3 8" xfId="3402" xr:uid="{00000000-0005-0000-0000-0000C5530000}"/>
    <cellStyle name="Normalny 2 3 4 3 8 2" xfId="9994" xr:uid="{00000000-0005-0000-0000-0000C6530000}"/>
    <cellStyle name="Normalny 2 3 4 3 8 3" xfId="18000" xr:uid="{00000000-0005-0000-0000-0000C7530000}"/>
    <cellStyle name="Normalny 2 3 4 3 8 4" xfId="26005" xr:uid="{00000000-0005-0000-0000-0000C8530000}"/>
    <cellStyle name="Normalny 2 3 4 3 8 5" xfId="34010" xr:uid="{00000000-0005-0000-0000-0000C9530000}"/>
    <cellStyle name="Normalny 2 3 4 3 8 6" xfId="42015" xr:uid="{00000000-0005-0000-0000-0000CA530000}"/>
    <cellStyle name="Normalny 2 3 4 3 8 7" xfId="50020" xr:uid="{00000000-0005-0000-0000-0000CB530000}"/>
    <cellStyle name="Normalny 2 3 4 3 9" xfId="13292" xr:uid="{00000000-0005-0000-0000-0000CC530000}"/>
    <cellStyle name="Normalny 2 3 4 3 9 2" xfId="21297" xr:uid="{00000000-0005-0000-0000-0000CD530000}"/>
    <cellStyle name="Normalny 2 3 4 3 9 3" xfId="29302" xr:uid="{00000000-0005-0000-0000-0000CE530000}"/>
    <cellStyle name="Normalny 2 3 4 3 9 4" xfId="37307" xr:uid="{00000000-0005-0000-0000-0000CF530000}"/>
    <cellStyle name="Normalny 2 3 4 3 9 5" xfId="45312" xr:uid="{00000000-0005-0000-0000-0000D0530000}"/>
    <cellStyle name="Normalny 2 3 4 3 9 6" xfId="53317" xr:uid="{00000000-0005-0000-0000-0000D1530000}"/>
    <cellStyle name="Normalny 2 3 4 4" xfId="132" xr:uid="{00000000-0005-0000-0000-0000D2530000}"/>
    <cellStyle name="Normalny 2 3 4 4 10" xfId="14732" xr:uid="{00000000-0005-0000-0000-0000D3530000}"/>
    <cellStyle name="Normalny 2 3 4 4 11" xfId="22737" xr:uid="{00000000-0005-0000-0000-0000D4530000}"/>
    <cellStyle name="Normalny 2 3 4 4 12" xfId="30742" xr:uid="{00000000-0005-0000-0000-0000D5530000}"/>
    <cellStyle name="Normalny 2 3 4 4 13" xfId="38747" xr:uid="{00000000-0005-0000-0000-0000D6530000}"/>
    <cellStyle name="Normalny 2 3 4 4 14" xfId="46752" xr:uid="{00000000-0005-0000-0000-0000D7530000}"/>
    <cellStyle name="Normalny 2 3 4 4 2" xfId="340" xr:uid="{00000000-0005-0000-0000-0000D8530000}"/>
    <cellStyle name="Normalny 2 3 4 4 2 10" xfId="22943" xr:uid="{00000000-0005-0000-0000-0000D9530000}"/>
    <cellStyle name="Normalny 2 3 4 4 2 11" xfId="30948" xr:uid="{00000000-0005-0000-0000-0000DA530000}"/>
    <cellStyle name="Normalny 2 3 4 4 2 12" xfId="38953" xr:uid="{00000000-0005-0000-0000-0000DB530000}"/>
    <cellStyle name="Normalny 2 3 4 4 2 13" xfId="46958" xr:uid="{00000000-0005-0000-0000-0000DC530000}"/>
    <cellStyle name="Normalny 2 3 4 4 2 2" xfId="752" xr:uid="{00000000-0005-0000-0000-0000DD530000}"/>
    <cellStyle name="Normalny 2 3 4 4 2 2 10" xfId="31360" xr:uid="{00000000-0005-0000-0000-0000DE530000}"/>
    <cellStyle name="Normalny 2 3 4 4 2 2 11" xfId="39365" xr:uid="{00000000-0005-0000-0000-0000DF530000}"/>
    <cellStyle name="Normalny 2 3 4 4 2 2 12" xfId="47370" xr:uid="{00000000-0005-0000-0000-0000E0530000}"/>
    <cellStyle name="Normalny 2 3 4 4 2 2 2" xfId="1576" xr:uid="{00000000-0005-0000-0000-0000E1530000}"/>
    <cellStyle name="Normalny 2 3 4 4 2 2 2 2" xfId="4872" xr:uid="{00000000-0005-0000-0000-0000E2530000}"/>
    <cellStyle name="Normalny 2 3 4 4 2 2 2 2 2" xfId="11464" xr:uid="{00000000-0005-0000-0000-0000E3530000}"/>
    <cellStyle name="Normalny 2 3 4 4 2 2 2 2 3" xfId="19470" xr:uid="{00000000-0005-0000-0000-0000E4530000}"/>
    <cellStyle name="Normalny 2 3 4 4 2 2 2 2 4" xfId="27475" xr:uid="{00000000-0005-0000-0000-0000E5530000}"/>
    <cellStyle name="Normalny 2 3 4 4 2 2 2 2 5" xfId="35480" xr:uid="{00000000-0005-0000-0000-0000E6530000}"/>
    <cellStyle name="Normalny 2 3 4 4 2 2 2 2 6" xfId="43485" xr:uid="{00000000-0005-0000-0000-0000E7530000}"/>
    <cellStyle name="Normalny 2 3 4 4 2 2 2 2 7" xfId="51490" xr:uid="{00000000-0005-0000-0000-0000E8530000}"/>
    <cellStyle name="Normalny 2 3 4 4 2 2 2 3" xfId="8168" xr:uid="{00000000-0005-0000-0000-0000E9530000}"/>
    <cellStyle name="Normalny 2 3 4 4 2 2 2 4" xfId="16174" xr:uid="{00000000-0005-0000-0000-0000EA530000}"/>
    <cellStyle name="Normalny 2 3 4 4 2 2 2 5" xfId="24179" xr:uid="{00000000-0005-0000-0000-0000EB530000}"/>
    <cellStyle name="Normalny 2 3 4 4 2 2 2 6" xfId="32184" xr:uid="{00000000-0005-0000-0000-0000EC530000}"/>
    <cellStyle name="Normalny 2 3 4 4 2 2 2 7" xfId="40189" xr:uid="{00000000-0005-0000-0000-0000ED530000}"/>
    <cellStyle name="Normalny 2 3 4 4 2 2 2 8" xfId="48194" xr:uid="{00000000-0005-0000-0000-0000EE530000}"/>
    <cellStyle name="Normalny 2 3 4 4 2 2 3" xfId="2400" xr:uid="{00000000-0005-0000-0000-0000EF530000}"/>
    <cellStyle name="Normalny 2 3 4 4 2 2 3 2" xfId="5696" xr:uid="{00000000-0005-0000-0000-0000F0530000}"/>
    <cellStyle name="Normalny 2 3 4 4 2 2 3 2 2" xfId="12288" xr:uid="{00000000-0005-0000-0000-0000F1530000}"/>
    <cellStyle name="Normalny 2 3 4 4 2 2 3 2 3" xfId="20294" xr:uid="{00000000-0005-0000-0000-0000F2530000}"/>
    <cellStyle name="Normalny 2 3 4 4 2 2 3 2 4" xfId="28299" xr:uid="{00000000-0005-0000-0000-0000F3530000}"/>
    <cellStyle name="Normalny 2 3 4 4 2 2 3 2 5" xfId="36304" xr:uid="{00000000-0005-0000-0000-0000F4530000}"/>
    <cellStyle name="Normalny 2 3 4 4 2 2 3 2 6" xfId="44309" xr:uid="{00000000-0005-0000-0000-0000F5530000}"/>
    <cellStyle name="Normalny 2 3 4 4 2 2 3 2 7" xfId="52314" xr:uid="{00000000-0005-0000-0000-0000F6530000}"/>
    <cellStyle name="Normalny 2 3 4 4 2 2 3 3" xfId="8992" xr:uid="{00000000-0005-0000-0000-0000F7530000}"/>
    <cellStyle name="Normalny 2 3 4 4 2 2 3 4" xfId="16998" xr:uid="{00000000-0005-0000-0000-0000F8530000}"/>
    <cellStyle name="Normalny 2 3 4 4 2 2 3 5" xfId="25003" xr:uid="{00000000-0005-0000-0000-0000F9530000}"/>
    <cellStyle name="Normalny 2 3 4 4 2 2 3 6" xfId="33008" xr:uid="{00000000-0005-0000-0000-0000FA530000}"/>
    <cellStyle name="Normalny 2 3 4 4 2 2 3 7" xfId="41013" xr:uid="{00000000-0005-0000-0000-0000FB530000}"/>
    <cellStyle name="Normalny 2 3 4 4 2 2 3 8" xfId="49018" xr:uid="{00000000-0005-0000-0000-0000FC530000}"/>
    <cellStyle name="Normalny 2 3 4 4 2 2 4" xfId="3224" xr:uid="{00000000-0005-0000-0000-0000FD530000}"/>
    <cellStyle name="Normalny 2 3 4 4 2 2 4 2" xfId="6520" xr:uid="{00000000-0005-0000-0000-0000FE530000}"/>
    <cellStyle name="Normalny 2 3 4 4 2 2 4 2 2" xfId="13112" xr:uid="{00000000-0005-0000-0000-0000FF530000}"/>
    <cellStyle name="Normalny 2 3 4 4 2 2 4 2 3" xfId="21118" xr:uid="{00000000-0005-0000-0000-000000540000}"/>
    <cellStyle name="Normalny 2 3 4 4 2 2 4 2 4" xfId="29123" xr:uid="{00000000-0005-0000-0000-000001540000}"/>
    <cellStyle name="Normalny 2 3 4 4 2 2 4 2 5" xfId="37128" xr:uid="{00000000-0005-0000-0000-000002540000}"/>
    <cellStyle name="Normalny 2 3 4 4 2 2 4 2 6" xfId="45133" xr:uid="{00000000-0005-0000-0000-000003540000}"/>
    <cellStyle name="Normalny 2 3 4 4 2 2 4 2 7" xfId="53138" xr:uid="{00000000-0005-0000-0000-000004540000}"/>
    <cellStyle name="Normalny 2 3 4 4 2 2 4 3" xfId="9816" xr:uid="{00000000-0005-0000-0000-000005540000}"/>
    <cellStyle name="Normalny 2 3 4 4 2 2 4 4" xfId="17822" xr:uid="{00000000-0005-0000-0000-000006540000}"/>
    <cellStyle name="Normalny 2 3 4 4 2 2 4 5" xfId="25827" xr:uid="{00000000-0005-0000-0000-000007540000}"/>
    <cellStyle name="Normalny 2 3 4 4 2 2 4 6" xfId="33832" xr:uid="{00000000-0005-0000-0000-000008540000}"/>
    <cellStyle name="Normalny 2 3 4 4 2 2 4 7" xfId="41837" xr:uid="{00000000-0005-0000-0000-000009540000}"/>
    <cellStyle name="Normalny 2 3 4 4 2 2 4 8" xfId="49842" xr:uid="{00000000-0005-0000-0000-00000A540000}"/>
    <cellStyle name="Normalny 2 3 4 4 2 2 5" xfId="4048" xr:uid="{00000000-0005-0000-0000-00000B540000}"/>
    <cellStyle name="Normalny 2 3 4 4 2 2 5 2" xfId="10640" xr:uid="{00000000-0005-0000-0000-00000C540000}"/>
    <cellStyle name="Normalny 2 3 4 4 2 2 5 3" xfId="18646" xr:uid="{00000000-0005-0000-0000-00000D540000}"/>
    <cellStyle name="Normalny 2 3 4 4 2 2 5 4" xfId="26651" xr:uid="{00000000-0005-0000-0000-00000E540000}"/>
    <cellStyle name="Normalny 2 3 4 4 2 2 5 5" xfId="34656" xr:uid="{00000000-0005-0000-0000-00000F540000}"/>
    <cellStyle name="Normalny 2 3 4 4 2 2 5 6" xfId="42661" xr:uid="{00000000-0005-0000-0000-000010540000}"/>
    <cellStyle name="Normalny 2 3 4 4 2 2 5 7" xfId="50666" xr:uid="{00000000-0005-0000-0000-000011540000}"/>
    <cellStyle name="Normalny 2 3 4 4 2 2 6" xfId="14326" xr:uid="{00000000-0005-0000-0000-000012540000}"/>
    <cellStyle name="Normalny 2 3 4 4 2 2 6 2" xfId="22331" xr:uid="{00000000-0005-0000-0000-000013540000}"/>
    <cellStyle name="Normalny 2 3 4 4 2 2 6 3" xfId="30336" xr:uid="{00000000-0005-0000-0000-000014540000}"/>
    <cellStyle name="Normalny 2 3 4 4 2 2 6 4" xfId="38341" xr:uid="{00000000-0005-0000-0000-000015540000}"/>
    <cellStyle name="Normalny 2 3 4 4 2 2 6 5" xfId="46346" xr:uid="{00000000-0005-0000-0000-000016540000}"/>
    <cellStyle name="Normalny 2 3 4 4 2 2 6 6" xfId="54351" xr:uid="{00000000-0005-0000-0000-000017540000}"/>
    <cellStyle name="Normalny 2 3 4 4 2 2 7" xfId="7344" xr:uid="{00000000-0005-0000-0000-000018540000}"/>
    <cellStyle name="Normalny 2 3 4 4 2 2 8" xfId="15350" xr:uid="{00000000-0005-0000-0000-000019540000}"/>
    <cellStyle name="Normalny 2 3 4 4 2 2 9" xfId="23355" xr:uid="{00000000-0005-0000-0000-00001A540000}"/>
    <cellStyle name="Normalny 2 3 4 4 2 3" xfId="1164" xr:uid="{00000000-0005-0000-0000-00001B540000}"/>
    <cellStyle name="Normalny 2 3 4 4 2 3 2" xfId="4460" xr:uid="{00000000-0005-0000-0000-00001C540000}"/>
    <cellStyle name="Normalny 2 3 4 4 2 3 2 2" xfId="11052" xr:uid="{00000000-0005-0000-0000-00001D540000}"/>
    <cellStyle name="Normalny 2 3 4 4 2 3 2 3" xfId="19058" xr:uid="{00000000-0005-0000-0000-00001E540000}"/>
    <cellStyle name="Normalny 2 3 4 4 2 3 2 4" xfId="27063" xr:uid="{00000000-0005-0000-0000-00001F540000}"/>
    <cellStyle name="Normalny 2 3 4 4 2 3 2 5" xfId="35068" xr:uid="{00000000-0005-0000-0000-000020540000}"/>
    <cellStyle name="Normalny 2 3 4 4 2 3 2 6" xfId="43073" xr:uid="{00000000-0005-0000-0000-000021540000}"/>
    <cellStyle name="Normalny 2 3 4 4 2 3 2 7" xfId="51078" xr:uid="{00000000-0005-0000-0000-000022540000}"/>
    <cellStyle name="Normalny 2 3 4 4 2 3 3" xfId="7756" xr:uid="{00000000-0005-0000-0000-000023540000}"/>
    <cellStyle name="Normalny 2 3 4 4 2 3 4" xfId="15762" xr:uid="{00000000-0005-0000-0000-000024540000}"/>
    <cellStyle name="Normalny 2 3 4 4 2 3 5" xfId="23767" xr:uid="{00000000-0005-0000-0000-000025540000}"/>
    <cellStyle name="Normalny 2 3 4 4 2 3 6" xfId="31772" xr:uid="{00000000-0005-0000-0000-000026540000}"/>
    <cellStyle name="Normalny 2 3 4 4 2 3 7" xfId="39777" xr:uid="{00000000-0005-0000-0000-000027540000}"/>
    <cellStyle name="Normalny 2 3 4 4 2 3 8" xfId="47782" xr:uid="{00000000-0005-0000-0000-000028540000}"/>
    <cellStyle name="Normalny 2 3 4 4 2 4" xfId="1988" xr:uid="{00000000-0005-0000-0000-000029540000}"/>
    <cellStyle name="Normalny 2 3 4 4 2 4 2" xfId="5284" xr:uid="{00000000-0005-0000-0000-00002A540000}"/>
    <cellStyle name="Normalny 2 3 4 4 2 4 2 2" xfId="11876" xr:uid="{00000000-0005-0000-0000-00002B540000}"/>
    <cellStyle name="Normalny 2 3 4 4 2 4 2 3" xfId="19882" xr:uid="{00000000-0005-0000-0000-00002C540000}"/>
    <cellStyle name="Normalny 2 3 4 4 2 4 2 4" xfId="27887" xr:uid="{00000000-0005-0000-0000-00002D540000}"/>
    <cellStyle name="Normalny 2 3 4 4 2 4 2 5" xfId="35892" xr:uid="{00000000-0005-0000-0000-00002E540000}"/>
    <cellStyle name="Normalny 2 3 4 4 2 4 2 6" xfId="43897" xr:uid="{00000000-0005-0000-0000-00002F540000}"/>
    <cellStyle name="Normalny 2 3 4 4 2 4 2 7" xfId="51902" xr:uid="{00000000-0005-0000-0000-000030540000}"/>
    <cellStyle name="Normalny 2 3 4 4 2 4 3" xfId="8580" xr:uid="{00000000-0005-0000-0000-000031540000}"/>
    <cellStyle name="Normalny 2 3 4 4 2 4 4" xfId="16586" xr:uid="{00000000-0005-0000-0000-000032540000}"/>
    <cellStyle name="Normalny 2 3 4 4 2 4 5" xfId="24591" xr:uid="{00000000-0005-0000-0000-000033540000}"/>
    <cellStyle name="Normalny 2 3 4 4 2 4 6" xfId="32596" xr:uid="{00000000-0005-0000-0000-000034540000}"/>
    <cellStyle name="Normalny 2 3 4 4 2 4 7" xfId="40601" xr:uid="{00000000-0005-0000-0000-000035540000}"/>
    <cellStyle name="Normalny 2 3 4 4 2 4 8" xfId="48606" xr:uid="{00000000-0005-0000-0000-000036540000}"/>
    <cellStyle name="Normalny 2 3 4 4 2 5" xfId="2812" xr:uid="{00000000-0005-0000-0000-000037540000}"/>
    <cellStyle name="Normalny 2 3 4 4 2 5 2" xfId="6108" xr:uid="{00000000-0005-0000-0000-000038540000}"/>
    <cellStyle name="Normalny 2 3 4 4 2 5 2 2" xfId="12700" xr:uid="{00000000-0005-0000-0000-000039540000}"/>
    <cellStyle name="Normalny 2 3 4 4 2 5 2 3" xfId="20706" xr:uid="{00000000-0005-0000-0000-00003A540000}"/>
    <cellStyle name="Normalny 2 3 4 4 2 5 2 4" xfId="28711" xr:uid="{00000000-0005-0000-0000-00003B540000}"/>
    <cellStyle name="Normalny 2 3 4 4 2 5 2 5" xfId="36716" xr:uid="{00000000-0005-0000-0000-00003C540000}"/>
    <cellStyle name="Normalny 2 3 4 4 2 5 2 6" xfId="44721" xr:uid="{00000000-0005-0000-0000-00003D540000}"/>
    <cellStyle name="Normalny 2 3 4 4 2 5 2 7" xfId="52726" xr:uid="{00000000-0005-0000-0000-00003E540000}"/>
    <cellStyle name="Normalny 2 3 4 4 2 5 3" xfId="9404" xr:uid="{00000000-0005-0000-0000-00003F540000}"/>
    <cellStyle name="Normalny 2 3 4 4 2 5 4" xfId="17410" xr:uid="{00000000-0005-0000-0000-000040540000}"/>
    <cellStyle name="Normalny 2 3 4 4 2 5 5" xfId="25415" xr:uid="{00000000-0005-0000-0000-000041540000}"/>
    <cellStyle name="Normalny 2 3 4 4 2 5 6" xfId="33420" xr:uid="{00000000-0005-0000-0000-000042540000}"/>
    <cellStyle name="Normalny 2 3 4 4 2 5 7" xfId="41425" xr:uid="{00000000-0005-0000-0000-000043540000}"/>
    <cellStyle name="Normalny 2 3 4 4 2 5 8" xfId="49430" xr:uid="{00000000-0005-0000-0000-000044540000}"/>
    <cellStyle name="Normalny 2 3 4 4 2 6" xfId="3636" xr:uid="{00000000-0005-0000-0000-000045540000}"/>
    <cellStyle name="Normalny 2 3 4 4 2 6 2" xfId="10228" xr:uid="{00000000-0005-0000-0000-000046540000}"/>
    <cellStyle name="Normalny 2 3 4 4 2 6 3" xfId="18234" xr:uid="{00000000-0005-0000-0000-000047540000}"/>
    <cellStyle name="Normalny 2 3 4 4 2 6 4" xfId="26239" xr:uid="{00000000-0005-0000-0000-000048540000}"/>
    <cellStyle name="Normalny 2 3 4 4 2 6 5" xfId="34244" xr:uid="{00000000-0005-0000-0000-000049540000}"/>
    <cellStyle name="Normalny 2 3 4 4 2 6 6" xfId="42249" xr:uid="{00000000-0005-0000-0000-00004A540000}"/>
    <cellStyle name="Normalny 2 3 4 4 2 6 7" xfId="50254" xr:uid="{00000000-0005-0000-0000-00004B540000}"/>
    <cellStyle name="Normalny 2 3 4 4 2 7" xfId="13723" xr:uid="{00000000-0005-0000-0000-00004C540000}"/>
    <cellStyle name="Normalny 2 3 4 4 2 7 2" xfId="21728" xr:uid="{00000000-0005-0000-0000-00004D540000}"/>
    <cellStyle name="Normalny 2 3 4 4 2 7 3" xfId="29733" xr:uid="{00000000-0005-0000-0000-00004E540000}"/>
    <cellStyle name="Normalny 2 3 4 4 2 7 4" xfId="37738" xr:uid="{00000000-0005-0000-0000-00004F540000}"/>
    <cellStyle name="Normalny 2 3 4 4 2 7 5" xfId="45743" xr:uid="{00000000-0005-0000-0000-000050540000}"/>
    <cellStyle name="Normalny 2 3 4 4 2 7 6" xfId="53748" xr:uid="{00000000-0005-0000-0000-000051540000}"/>
    <cellStyle name="Normalny 2 3 4 4 2 8" xfId="6932" xr:uid="{00000000-0005-0000-0000-000052540000}"/>
    <cellStyle name="Normalny 2 3 4 4 2 9" xfId="14938" xr:uid="{00000000-0005-0000-0000-000053540000}"/>
    <cellStyle name="Normalny 2 3 4 4 3" xfId="546" xr:uid="{00000000-0005-0000-0000-000054540000}"/>
    <cellStyle name="Normalny 2 3 4 4 3 10" xfId="31154" xr:uid="{00000000-0005-0000-0000-000055540000}"/>
    <cellStyle name="Normalny 2 3 4 4 3 11" xfId="39159" xr:uid="{00000000-0005-0000-0000-000056540000}"/>
    <cellStyle name="Normalny 2 3 4 4 3 12" xfId="47164" xr:uid="{00000000-0005-0000-0000-000057540000}"/>
    <cellStyle name="Normalny 2 3 4 4 3 2" xfId="1370" xr:uid="{00000000-0005-0000-0000-000058540000}"/>
    <cellStyle name="Normalny 2 3 4 4 3 2 2" xfId="4666" xr:uid="{00000000-0005-0000-0000-000059540000}"/>
    <cellStyle name="Normalny 2 3 4 4 3 2 2 2" xfId="11258" xr:uid="{00000000-0005-0000-0000-00005A540000}"/>
    <cellStyle name="Normalny 2 3 4 4 3 2 2 3" xfId="19264" xr:uid="{00000000-0005-0000-0000-00005B540000}"/>
    <cellStyle name="Normalny 2 3 4 4 3 2 2 4" xfId="27269" xr:uid="{00000000-0005-0000-0000-00005C540000}"/>
    <cellStyle name="Normalny 2 3 4 4 3 2 2 5" xfId="35274" xr:uid="{00000000-0005-0000-0000-00005D540000}"/>
    <cellStyle name="Normalny 2 3 4 4 3 2 2 6" xfId="43279" xr:uid="{00000000-0005-0000-0000-00005E540000}"/>
    <cellStyle name="Normalny 2 3 4 4 3 2 2 7" xfId="51284" xr:uid="{00000000-0005-0000-0000-00005F540000}"/>
    <cellStyle name="Normalny 2 3 4 4 3 2 3" xfId="14529" xr:uid="{00000000-0005-0000-0000-000060540000}"/>
    <cellStyle name="Normalny 2 3 4 4 3 2 3 2" xfId="22534" xr:uid="{00000000-0005-0000-0000-000061540000}"/>
    <cellStyle name="Normalny 2 3 4 4 3 2 3 3" xfId="30539" xr:uid="{00000000-0005-0000-0000-000062540000}"/>
    <cellStyle name="Normalny 2 3 4 4 3 2 3 4" xfId="38544" xr:uid="{00000000-0005-0000-0000-000063540000}"/>
    <cellStyle name="Normalny 2 3 4 4 3 2 3 5" xfId="46549" xr:uid="{00000000-0005-0000-0000-000064540000}"/>
    <cellStyle name="Normalny 2 3 4 4 3 2 3 6" xfId="54554" xr:uid="{00000000-0005-0000-0000-000065540000}"/>
    <cellStyle name="Normalny 2 3 4 4 3 2 4" xfId="7962" xr:uid="{00000000-0005-0000-0000-000066540000}"/>
    <cellStyle name="Normalny 2 3 4 4 3 2 5" xfId="15968" xr:uid="{00000000-0005-0000-0000-000067540000}"/>
    <cellStyle name="Normalny 2 3 4 4 3 2 6" xfId="23973" xr:uid="{00000000-0005-0000-0000-000068540000}"/>
    <cellStyle name="Normalny 2 3 4 4 3 2 7" xfId="31978" xr:uid="{00000000-0005-0000-0000-000069540000}"/>
    <cellStyle name="Normalny 2 3 4 4 3 2 8" xfId="39983" xr:uid="{00000000-0005-0000-0000-00006A540000}"/>
    <cellStyle name="Normalny 2 3 4 4 3 2 9" xfId="47988" xr:uid="{00000000-0005-0000-0000-00006B540000}"/>
    <cellStyle name="Normalny 2 3 4 4 3 3" xfId="2194" xr:uid="{00000000-0005-0000-0000-00006C540000}"/>
    <cellStyle name="Normalny 2 3 4 4 3 3 2" xfId="5490" xr:uid="{00000000-0005-0000-0000-00006D540000}"/>
    <cellStyle name="Normalny 2 3 4 4 3 3 2 2" xfId="12082" xr:uid="{00000000-0005-0000-0000-00006E540000}"/>
    <cellStyle name="Normalny 2 3 4 4 3 3 2 3" xfId="20088" xr:uid="{00000000-0005-0000-0000-00006F540000}"/>
    <cellStyle name="Normalny 2 3 4 4 3 3 2 4" xfId="28093" xr:uid="{00000000-0005-0000-0000-000070540000}"/>
    <cellStyle name="Normalny 2 3 4 4 3 3 2 5" xfId="36098" xr:uid="{00000000-0005-0000-0000-000071540000}"/>
    <cellStyle name="Normalny 2 3 4 4 3 3 2 6" xfId="44103" xr:uid="{00000000-0005-0000-0000-000072540000}"/>
    <cellStyle name="Normalny 2 3 4 4 3 3 2 7" xfId="52108" xr:uid="{00000000-0005-0000-0000-000073540000}"/>
    <cellStyle name="Normalny 2 3 4 4 3 3 3" xfId="8786" xr:uid="{00000000-0005-0000-0000-000074540000}"/>
    <cellStyle name="Normalny 2 3 4 4 3 3 4" xfId="16792" xr:uid="{00000000-0005-0000-0000-000075540000}"/>
    <cellStyle name="Normalny 2 3 4 4 3 3 5" xfId="24797" xr:uid="{00000000-0005-0000-0000-000076540000}"/>
    <cellStyle name="Normalny 2 3 4 4 3 3 6" xfId="32802" xr:uid="{00000000-0005-0000-0000-000077540000}"/>
    <cellStyle name="Normalny 2 3 4 4 3 3 7" xfId="40807" xr:uid="{00000000-0005-0000-0000-000078540000}"/>
    <cellStyle name="Normalny 2 3 4 4 3 3 8" xfId="48812" xr:uid="{00000000-0005-0000-0000-000079540000}"/>
    <cellStyle name="Normalny 2 3 4 4 3 4" xfId="3018" xr:uid="{00000000-0005-0000-0000-00007A540000}"/>
    <cellStyle name="Normalny 2 3 4 4 3 4 2" xfId="6314" xr:uid="{00000000-0005-0000-0000-00007B540000}"/>
    <cellStyle name="Normalny 2 3 4 4 3 4 2 2" xfId="12906" xr:uid="{00000000-0005-0000-0000-00007C540000}"/>
    <cellStyle name="Normalny 2 3 4 4 3 4 2 3" xfId="20912" xr:uid="{00000000-0005-0000-0000-00007D540000}"/>
    <cellStyle name="Normalny 2 3 4 4 3 4 2 4" xfId="28917" xr:uid="{00000000-0005-0000-0000-00007E540000}"/>
    <cellStyle name="Normalny 2 3 4 4 3 4 2 5" xfId="36922" xr:uid="{00000000-0005-0000-0000-00007F540000}"/>
    <cellStyle name="Normalny 2 3 4 4 3 4 2 6" xfId="44927" xr:uid="{00000000-0005-0000-0000-000080540000}"/>
    <cellStyle name="Normalny 2 3 4 4 3 4 2 7" xfId="52932" xr:uid="{00000000-0005-0000-0000-000081540000}"/>
    <cellStyle name="Normalny 2 3 4 4 3 4 3" xfId="9610" xr:uid="{00000000-0005-0000-0000-000082540000}"/>
    <cellStyle name="Normalny 2 3 4 4 3 4 4" xfId="17616" xr:uid="{00000000-0005-0000-0000-000083540000}"/>
    <cellStyle name="Normalny 2 3 4 4 3 4 5" xfId="25621" xr:uid="{00000000-0005-0000-0000-000084540000}"/>
    <cellStyle name="Normalny 2 3 4 4 3 4 6" xfId="33626" xr:uid="{00000000-0005-0000-0000-000085540000}"/>
    <cellStyle name="Normalny 2 3 4 4 3 4 7" xfId="41631" xr:uid="{00000000-0005-0000-0000-000086540000}"/>
    <cellStyle name="Normalny 2 3 4 4 3 4 8" xfId="49636" xr:uid="{00000000-0005-0000-0000-000087540000}"/>
    <cellStyle name="Normalny 2 3 4 4 3 5" xfId="3842" xr:uid="{00000000-0005-0000-0000-000088540000}"/>
    <cellStyle name="Normalny 2 3 4 4 3 5 2" xfId="10434" xr:uid="{00000000-0005-0000-0000-000089540000}"/>
    <cellStyle name="Normalny 2 3 4 4 3 5 3" xfId="18440" xr:uid="{00000000-0005-0000-0000-00008A540000}"/>
    <cellStyle name="Normalny 2 3 4 4 3 5 4" xfId="26445" xr:uid="{00000000-0005-0000-0000-00008B540000}"/>
    <cellStyle name="Normalny 2 3 4 4 3 5 5" xfId="34450" xr:uid="{00000000-0005-0000-0000-00008C540000}"/>
    <cellStyle name="Normalny 2 3 4 4 3 5 6" xfId="42455" xr:uid="{00000000-0005-0000-0000-00008D540000}"/>
    <cellStyle name="Normalny 2 3 4 4 3 5 7" xfId="50460" xr:uid="{00000000-0005-0000-0000-00008E540000}"/>
    <cellStyle name="Normalny 2 3 4 4 3 6" xfId="13926" xr:uid="{00000000-0005-0000-0000-00008F540000}"/>
    <cellStyle name="Normalny 2 3 4 4 3 6 2" xfId="21931" xr:uid="{00000000-0005-0000-0000-000090540000}"/>
    <cellStyle name="Normalny 2 3 4 4 3 6 3" xfId="29936" xr:uid="{00000000-0005-0000-0000-000091540000}"/>
    <cellStyle name="Normalny 2 3 4 4 3 6 4" xfId="37941" xr:uid="{00000000-0005-0000-0000-000092540000}"/>
    <cellStyle name="Normalny 2 3 4 4 3 6 5" xfId="45946" xr:uid="{00000000-0005-0000-0000-000093540000}"/>
    <cellStyle name="Normalny 2 3 4 4 3 6 6" xfId="53951" xr:uid="{00000000-0005-0000-0000-000094540000}"/>
    <cellStyle name="Normalny 2 3 4 4 3 7" xfId="7138" xr:uid="{00000000-0005-0000-0000-000095540000}"/>
    <cellStyle name="Normalny 2 3 4 4 3 8" xfId="15144" xr:uid="{00000000-0005-0000-0000-000096540000}"/>
    <cellStyle name="Normalny 2 3 4 4 3 9" xfId="23149" xr:uid="{00000000-0005-0000-0000-000097540000}"/>
    <cellStyle name="Normalny 2 3 4 4 4" xfId="958" xr:uid="{00000000-0005-0000-0000-000098540000}"/>
    <cellStyle name="Normalny 2 3 4 4 4 2" xfId="4254" xr:uid="{00000000-0005-0000-0000-000099540000}"/>
    <cellStyle name="Normalny 2 3 4 4 4 2 2" xfId="10846" xr:uid="{00000000-0005-0000-0000-00009A540000}"/>
    <cellStyle name="Normalny 2 3 4 4 4 2 3" xfId="18852" xr:uid="{00000000-0005-0000-0000-00009B540000}"/>
    <cellStyle name="Normalny 2 3 4 4 4 2 4" xfId="26857" xr:uid="{00000000-0005-0000-0000-00009C540000}"/>
    <cellStyle name="Normalny 2 3 4 4 4 2 5" xfId="34862" xr:uid="{00000000-0005-0000-0000-00009D540000}"/>
    <cellStyle name="Normalny 2 3 4 4 4 2 6" xfId="42867" xr:uid="{00000000-0005-0000-0000-00009E540000}"/>
    <cellStyle name="Normalny 2 3 4 4 4 2 7" xfId="50872" xr:uid="{00000000-0005-0000-0000-00009F540000}"/>
    <cellStyle name="Normalny 2 3 4 4 4 3" xfId="14129" xr:uid="{00000000-0005-0000-0000-0000A0540000}"/>
    <cellStyle name="Normalny 2 3 4 4 4 3 2" xfId="22134" xr:uid="{00000000-0005-0000-0000-0000A1540000}"/>
    <cellStyle name="Normalny 2 3 4 4 4 3 3" xfId="30139" xr:uid="{00000000-0005-0000-0000-0000A2540000}"/>
    <cellStyle name="Normalny 2 3 4 4 4 3 4" xfId="38144" xr:uid="{00000000-0005-0000-0000-0000A3540000}"/>
    <cellStyle name="Normalny 2 3 4 4 4 3 5" xfId="46149" xr:uid="{00000000-0005-0000-0000-0000A4540000}"/>
    <cellStyle name="Normalny 2 3 4 4 4 3 6" xfId="54154" xr:uid="{00000000-0005-0000-0000-0000A5540000}"/>
    <cellStyle name="Normalny 2 3 4 4 4 4" xfId="7550" xr:uid="{00000000-0005-0000-0000-0000A6540000}"/>
    <cellStyle name="Normalny 2 3 4 4 4 5" xfId="15556" xr:uid="{00000000-0005-0000-0000-0000A7540000}"/>
    <cellStyle name="Normalny 2 3 4 4 4 6" xfId="23561" xr:uid="{00000000-0005-0000-0000-0000A8540000}"/>
    <cellStyle name="Normalny 2 3 4 4 4 7" xfId="31566" xr:uid="{00000000-0005-0000-0000-0000A9540000}"/>
    <cellStyle name="Normalny 2 3 4 4 4 8" xfId="39571" xr:uid="{00000000-0005-0000-0000-0000AA540000}"/>
    <cellStyle name="Normalny 2 3 4 4 4 9" xfId="47576" xr:uid="{00000000-0005-0000-0000-0000AB540000}"/>
    <cellStyle name="Normalny 2 3 4 4 5" xfId="1782" xr:uid="{00000000-0005-0000-0000-0000AC540000}"/>
    <cellStyle name="Normalny 2 3 4 4 5 2" xfId="5078" xr:uid="{00000000-0005-0000-0000-0000AD540000}"/>
    <cellStyle name="Normalny 2 3 4 4 5 2 2" xfId="11670" xr:uid="{00000000-0005-0000-0000-0000AE540000}"/>
    <cellStyle name="Normalny 2 3 4 4 5 2 3" xfId="19676" xr:uid="{00000000-0005-0000-0000-0000AF540000}"/>
    <cellStyle name="Normalny 2 3 4 4 5 2 4" xfId="27681" xr:uid="{00000000-0005-0000-0000-0000B0540000}"/>
    <cellStyle name="Normalny 2 3 4 4 5 2 5" xfId="35686" xr:uid="{00000000-0005-0000-0000-0000B1540000}"/>
    <cellStyle name="Normalny 2 3 4 4 5 2 6" xfId="43691" xr:uid="{00000000-0005-0000-0000-0000B2540000}"/>
    <cellStyle name="Normalny 2 3 4 4 5 2 7" xfId="51696" xr:uid="{00000000-0005-0000-0000-0000B3540000}"/>
    <cellStyle name="Normalny 2 3 4 4 5 3" xfId="13526" xr:uid="{00000000-0005-0000-0000-0000B4540000}"/>
    <cellStyle name="Normalny 2 3 4 4 5 3 2" xfId="21531" xr:uid="{00000000-0005-0000-0000-0000B5540000}"/>
    <cellStyle name="Normalny 2 3 4 4 5 3 3" xfId="29536" xr:uid="{00000000-0005-0000-0000-0000B6540000}"/>
    <cellStyle name="Normalny 2 3 4 4 5 3 4" xfId="37541" xr:uid="{00000000-0005-0000-0000-0000B7540000}"/>
    <cellStyle name="Normalny 2 3 4 4 5 3 5" xfId="45546" xr:uid="{00000000-0005-0000-0000-0000B8540000}"/>
    <cellStyle name="Normalny 2 3 4 4 5 3 6" xfId="53551" xr:uid="{00000000-0005-0000-0000-0000B9540000}"/>
    <cellStyle name="Normalny 2 3 4 4 5 4" xfId="8374" xr:uid="{00000000-0005-0000-0000-0000BA540000}"/>
    <cellStyle name="Normalny 2 3 4 4 5 5" xfId="16380" xr:uid="{00000000-0005-0000-0000-0000BB540000}"/>
    <cellStyle name="Normalny 2 3 4 4 5 6" xfId="24385" xr:uid="{00000000-0005-0000-0000-0000BC540000}"/>
    <cellStyle name="Normalny 2 3 4 4 5 7" xfId="32390" xr:uid="{00000000-0005-0000-0000-0000BD540000}"/>
    <cellStyle name="Normalny 2 3 4 4 5 8" xfId="40395" xr:uid="{00000000-0005-0000-0000-0000BE540000}"/>
    <cellStyle name="Normalny 2 3 4 4 5 9" xfId="48400" xr:uid="{00000000-0005-0000-0000-0000BF540000}"/>
    <cellStyle name="Normalny 2 3 4 4 6" xfId="2606" xr:uid="{00000000-0005-0000-0000-0000C0540000}"/>
    <cellStyle name="Normalny 2 3 4 4 6 2" xfId="5902" xr:uid="{00000000-0005-0000-0000-0000C1540000}"/>
    <cellStyle name="Normalny 2 3 4 4 6 2 2" xfId="12494" xr:uid="{00000000-0005-0000-0000-0000C2540000}"/>
    <cellStyle name="Normalny 2 3 4 4 6 2 3" xfId="20500" xr:uid="{00000000-0005-0000-0000-0000C3540000}"/>
    <cellStyle name="Normalny 2 3 4 4 6 2 4" xfId="28505" xr:uid="{00000000-0005-0000-0000-0000C4540000}"/>
    <cellStyle name="Normalny 2 3 4 4 6 2 5" xfId="36510" xr:uid="{00000000-0005-0000-0000-0000C5540000}"/>
    <cellStyle name="Normalny 2 3 4 4 6 2 6" xfId="44515" xr:uid="{00000000-0005-0000-0000-0000C6540000}"/>
    <cellStyle name="Normalny 2 3 4 4 6 2 7" xfId="52520" xr:uid="{00000000-0005-0000-0000-0000C7540000}"/>
    <cellStyle name="Normalny 2 3 4 4 6 3" xfId="9198" xr:uid="{00000000-0005-0000-0000-0000C8540000}"/>
    <cellStyle name="Normalny 2 3 4 4 6 4" xfId="17204" xr:uid="{00000000-0005-0000-0000-0000C9540000}"/>
    <cellStyle name="Normalny 2 3 4 4 6 5" xfId="25209" xr:uid="{00000000-0005-0000-0000-0000CA540000}"/>
    <cellStyle name="Normalny 2 3 4 4 6 6" xfId="33214" xr:uid="{00000000-0005-0000-0000-0000CB540000}"/>
    <cellStyle name="Normalny 2 3 4 4 6 7" xfId="41219" xr:uid="{00000000-0005-0000-0000-0000CC540000}"/>
    <cellStyle name="Normalny 2 3 4 4 6 8" xfId="49224" xr:uid="{00000000-0005-0000-0000-0000CD540000}"/>
    <cellStyle name="Normalny 2 3 4 4 7" xfId="3430" xr:uid="{00000000-0005-0000-0000-0000CE540000}"/>
    <cellStyle name="Normalny 2 3 4 4 7 2" xfId="10022" xr:uid="{00000000-0005-0000-0000-0000CF540000}"/>
    <cellStyle name="Normalny 2 3 4 4 7 3" xfId="18028" xr:uid="{00000000-0005-0000-0000-0000D0540000}"/>
    <cellStyle name="Normalny 2 3 4 4 7 4" xfId="26033" xr:uid="{00000000-0005-0000-0000-0000D1540000}"/>
    <cellStyle name="Normalny 2 3 4 4 7 5" xfId="34038" xr:uid="{00000000-0005-0000-0000-0000D2540000}"/>
    <cellStyle name="Normalny 2 3 4 4 7 6" xfId="42043" xr:uid="{00000000-0005-0000-0000-0000D3540000}"/>
    <cellStyle name="Normalny 2 3 4 4 7 7" xfId="50048" xr:uid="{00000000-0005-0000-0000-0000D4540000}"/>
    <cellStyle name="Normalny 2 3 4 4 8" xfId="13320" xr:uid="{00000000-0005-0000-0000-0000D5540000}"/>
    <cellStyle name="Normalny 2 3 4 4 8 2" xfId="21325" xr:uid="{00000000-0005-0000-0000-0000D6540000}"/>
    <cellStyle name="Normalny 2 3 4 4 8 3" xfId="29330" xr:uid="{00000000-0005-0000-0000-0000D7540000}"/>
    <cellStyle name="Normalny 2 3 4 4 8 4" xfId="37335" xr:uid="{00000000-0005-0000-0000-0000D8540000}"/>
    <cellStyle name="Normalny 2 3 4 4 8 5" xfId="45340" xr:uid="{00000000-0005-0000-0000-0000D9540000}"/>
    <cellStyle name="Normalny 2 3 4 4 8 6" xfId="53345" xr:uid="{00000000-0005-0000-0000-0000DA540000}"/>
    <cellStyle name="Normalny 2 3 4 4 9" xfId="6726" xr:uid="{00000000-0005-0000-0000-0000DB540000}"/>
    <cellStyle name="Normalny 2 3 4 5" xfId="243" xr:uid="{00000000-0005-0000-0000-0000DC540000}"/>
    <cellStyle name="Normalny 2 3 4 5 10" xfId="22846" xr:uid="{00000000-0005-0000-0000-0000DD540000}"/>
    <cellStyle name="Normalny 2 3 4 5 11" xfId="30851" xr:uid="{00000000-0005-0000-0000-0000DE540000}"/>
    <cellStyle name="Normalny 2 3 4 5 12" xfId="38856" xr:uid="{00000000-0005-0000-0000-0000DF540000}"/>
    <cellStyle name="Normalny 2 3 4 5 13" xfId="46861" xr:uid="{00000000-0005-0000-0000-0000E0540000}"/>
    <cellStyle name="Normalny 2 3 4 5 2" xfId="655" xr:uid="{00000000-0005-0000-0000-0000E1540000}"/>
    <cellStyle name="Normalny 2 3 4 5 2 10" xfId="31263" xr:uid="{00000000-0005-0000-0000-0000E2540000}"/>
    <cellStyle name="Normalny 2 3 4 5 2 11" xfId="39268" xr:uid="{00000000-0005-0000-0000-0000E3540000}"/>
    <cellStyle name="Normalny 2 3 4 5 2 12" xfId="47273" xr:uid="{00000000-0005-0000-0000-0000E4540000}"/>
    <cellStyle name="Normalny 2 3 4 5 2 2" xfId="1479" xr:uid="{00000000-0005-0000-0000-0000E5540000}"/>
    <cellStyle name="Normalny 2 3 4 5 2 2 2" xfId="4775" xr:uid="{00000000-0005-0000-0000-0000E6540000}"/>
    <cellStyle name="Normalny 2 3 4 5 2 2 2 2" xfId="11367" xr:uid="{00000000-0005-0000-0000-0000E7540000}"/>
    <cellStyle name="Normalny 2 3 4 5 2 2 2 3" xfId="19373" xr:uid="{00000000-0005-0000-0000-0000E8540000}"/>
    <cellStyle name="Normalny 2 3 4 5 2 2 2 4" xfId="27378" xr:uid="{00000000-0005-0000-0000-0000E9540000}"/>
    <cellStyle name="Normalny 2 3 4 5 2 2 2 5" xfId="35383" xr:uid="{00000000-0005-0000-0000-0000EA540000}"/>
    <cellStyle name="Normalny 2 3 4 5 2 2 2 6" xfId="43388" xr:uid="{00000000-0005-0000-0000-0000EB540000}"/>
    <cellStyle name="Normalny 2 3 4 5 2 2 2 7" xfId="51393" xr:uid="{00000000-0005-0000-0000-0000EC540000}"/>
    <cellStyle name="Normalny 2 3 4 5 2 2 3" xfId="8071" xr:uid="{00000000-0005-0000-0000-0000ED540000}"/>
    <cellStyle name="Normalny 2 3 4 5 2 2 4" xfId="16077" xr:uid="{00000000-0005-0000-0000-0000EE540000}"/>
    <cellStyle name="Normalny 2 3 4 5 2 2 5" xfId="24082" xr:uid="{00000000-0005-0000-0000-0000EF540000}"/>
    <cellStyle name="Normalny 2 3 4 5 2 2 6" xfId="32087" xr:uid="{00000000-0005-0000-0000-0000F0540000}"/>
    <cellStyle name="Normalny 2 3 4 5 2 2 7" xfId="40092" xr:uid="{00000000-0005-0000-0000-0000F1540000}"/>
    <cellStyle name="Normalny 2 3 4 5 2 2 8" xfId="48097" xr:uid="{00000000-0005-0000-0000-0000F2540000}"/>
    <cellStyle name="Normalny 2 3 4 5 2 3" xfId="2303" xr:uid="{00000000-0005-0000-0000-0000F3540000}"/>
    <cellStyle name="Normalny 2 3 4 5 2 3 2" xfId="5599" xr:uid="{00000000-0005-0000-0000-0000F4540000}"/>
    <cellStyle name="Normalny 2 3 4 5 2 3 2 2" xfId="12191" xr:uid="{00000000-0005-0000-0000-0000F5540000}"/>
    <cellStyle name="Normalny 2 3 4 5 2 3 2 3" xfId="20197" xr:uid="{00000000-0005-0000-0000-0000F6540000}"/>
    <cellStyle name="Normalny 2 3 4 5 2 3 2 4" xfId="28202" xr:uid="{00000000-0005-0000-0000-0000F7540000}"/>
    <cellStyle name="Normalny 2 3 4 5 2 3 2 5" xfId="36207" xr:uid="{00000000-0005-0000-0000-0000F8540000}"/>
    <cellStyle name="Normalny 2 3 4 5 2 3 2 6" xfId="44212" xr:uid="{00000000-0005-0000-0000-0000F9540000}"/>
    <cellStyle name="Normalny 2 3 4 5 2 3 2 7" xfId="52217" xr:uid="{00000000-0005-0000-0000-0000FA540000}"/>
    <cellStyle name="Normalny 2 3 4 5 2 3 3" xfId="8895" xr:uid="{00000000-0005-0000-0000-0000FB540000}"/>
    <cellStyle name="Normalny 2 3 4 5 2 3 4" xfId="16901" xr:uid="{00000000-0005-0000-0000-0000FC540000}"/>
    <cellStyle name="Normalny 2 3 4 5 2 3 5" xfId="24906" xr:uid="{00000000-0005-0000-0000-0000FD540000}"/>
    <cellStyle name="Normalny 2 3 4 5 2 3 6" xfId="32911" xr:uid="{00000000-0005-0000-0000-0000FE540000}"/>
    <cellStyle name="Normalny 2 3 4 5 2 3 7" xfId="40916" xr:uid="{00000000-0005-0000-0000-0000FF540000}"/>
    <cellStyle name="Normalny 2 3 4 5 2 3 8" xfId="48921" xr:uid="{00000000-0005-0000-0000-000000550000}"/>
    <cellStyle name="Normalny 2 3 4 5 2 4" xfId="3127" xr:uid="{00000000-0005-0000-0000-000001550000}"/>
    <cellStyle name="Normalny 2 3 4 5 2 4 2" xfId="6423" xr:uid="{00000000-0005-0000-0000-000002550000}"/>
    <cellStyle name="Normalny 2 3 4 5 2 4 2 2" xfId="13015" xr:uid="{00000000-0005-0000-0000-000003550000}"/>
    <cellStyle name="Normalny 2 3 4 5 2 4 2 3" xfId="21021" xr:uid="{00000000-0005-0000-0000-000004550000}"/>
    <cellStyle name="Normalny 2 3 4 5 2 4 2 4" xfId="29026" xr:uid="{00000000-0005-0000-0000-000005550000}"/>
    <cellStyle name="Normalny 2 3 4 5 2 4 2 5" xfId="37031" xr:uid="{00000000-0005-0000-0000-000006550000}"/>
    <cellStyle name="Normalny 2 3 4 5 2 4 2 6" xfId="45036" xr:uid="{00000000-0005-0000-0000-000007550000}"/>
    <cellStyle name="Normalny 2 3 4 5 2 4 2 7" xfId="53041" xr:uid="{00000000-0005-0000-0000-000008550000}"/>
    <cellStyle name="Normalny 2 3 4 5 2 4 3" xfId="9719" xr:uid="{00000000-0005-0000-0000-000009550000}"/>
    <cellStyle name="Normalny 2 3 4 5 2 4 4" xfId="17725" xr:uid="{00000000-0005-0000-0000-00000A550000}"/>
    <cellStyle name="Normalny 2 3 4 5 2 4 5" xfId="25730" xr:uid="{00000000-0005-0000-0000-00000B550000}"/>
    <cellStyle name="Normalny 2 3 4 5 2 4 6" xfId="33735" xr:uid="{00000000-0005-0000-0000-00000C550000}"/>
    <cellStyle name="Normalny 2 3 4 5 2 4 7" xfId="41740" xr:uid="{00000000-0005-0000-0000-00000D550000}"/>
    <cellStyle name="Normalny 2 3 4 5 2 4 8" xfId="49745" xr:uid="{00000000-0005-0000-0000-00000E550000}"/>
    <cellStyle name="Normalny 2 3 4 5 2 5" xfId="3951" xr:uid="{00000000-0005-0000-0000-00000F550000}"/>
    <cellStyle name="Normalny 2 3 4 5 2 5 2" xfId="10543" xr:uid="{00000000-0005-0000-0000-000010550000}"/>
    <cellStyle name="Normalny 2 3 4 5 2 5 3" xfId="18549" xr:uid="{00000000-0005-0000-0000-000011550000}"/>
    <cellStyle name="Normalny 2 3 4 5 2 5 4" xfId="26554" xr:uid="{00000000-0005-0000-0000-000012550000}"/>
    <cellStyle name="Normalny 2 3 4 5 2 5 5" xfId="34559" xr:uid="{00000000-0005-0000-0000-000013550000}"/>
    <cellStyle name="Normalny 2 3 4 5 2 5 6" xfId="42564" xr:uid="{00000000-0005-0000-0000-000014550000}"/>
    <cellStyle name="Normalny 2 3 4 5 2 5 7" xfId="50569" xr:uid="{00000000-0005-0000-0000-000015550000}"/>
    <cellStyle name="Normalny 2 3 4 5 2 6" xfId="14229" xr:uid="{00000000-0005-0000-0000-000016550000}"/>
    <cellStyle name="Normalny 2 3 4 5 2 6 2" xfId="22234" xr:uid="{00000000-0005-0000-0000-000017550000}"/>
    <cellStyle name="Normalny 2 3 4 5 2 6 3" xfId="30239" xr:uid="{00000000-0005-0000-0000-000018550000}"/>
    <cellStyle name="Normalny 2 3 4 5 2 6 4" xfId="38244" xr:uid="{00000000-0005-0000-0000-000019550000}"/>
    <cellStyle name="Normalny 2 3 4 5 2 6 5" xfId="46249" xr:uid="{00000000-0005-0000-0000-00001A550000}"/>
    <cellStyle name="Normalny 2 3 4 5 2 6 6" xfId="54254" xr:uid="{00000000-0005-0000-0000-00001B550000}"/>
    <cellStyle name="Normalny 2 3 4 5 2 7" xfId="7247" xr:uid="{00000000-0005-0000-0000-00001C550000}"/>
    <cellStyle name="Normalny 2 3 4 5 2 8" xfId="15253" xr:uid="{00000000-0005-0000-0000-00001D550000}"/>
    <cellStyle name="Normalny 2 3 4 5 2 9" xfId="23258" xr:uid="{00000000-0005-0000-0000-00001E550000}"/>
    <cellStyle name="Normalny 2 3 4 5 3" xfId="1067" xr:uid="{00000000-0005-0000-0000-00001F550000}"/>
    <cellStyle name="Normalny 2 3 4 5 3 2" xfId="4363" xr:uid="{00000000-0005-0000-0000-000020550000}"/>
    <cellStyle name="Normalny 2 3 4 5 3 2 2" xfId="10955" xr:uid="{00000000-0005-0000-0000-000021550000}"/>
    <cellStyle name="Normalny 2 3 4 5 3 2 3" xfId="18961" xr:uid="{00000000-0005-0000-0000-000022550000}"/>
    <cellStyle name="Normalny 2 3 4 5 3 2 4" xfId="26966" xr:uid="{00000000-0005-0000-0000-000023550000}"/>
    <cellStyle name="Normalny 2 3 4 5 3 2 5" xfId="34971" xr:uid="{00000000-0005-0000-0000-000024550000}"/>
    <cellStyle name="Normalny 2 3 4 5 3 2 6" xfId="42976" xr:uid="{00000000-0005-0000-0000-000025550000}"/>
    <cellStyle name="Normalny 2 3 4 5 3 2 7" xfId="50981" xr:uid="{00000000-0005-0000-0000-000026550000}"/>
    <cellStyle name="Normalny 2 3 4 5 3 3" xfId="7659" xr:uid="{00000000-0005-0000-0000-000027550000}"/>
    <cellStyle name="Normalny 2 3 4 5 3 4" xfId="15665" xr:uid="{00000000-0005-0000-0000-000028550000}"/>
    <cellStyle name="Normalny 2 3 4 5 3 5" xfId="23670" xr:uid="{00000000-0005-0000-0000-000029550000}"/>
    <cellStyle name="Normalny 2 3 4 5 3 6" xfId="31675" xr:uid="{00000000-0005-0000-0000-00002A550000}"/>
    <cellStyle name="Normalny 2 3 4 5 3 7" xfId="39680" xr:uid="{00000000-0005-0000-0000-00002B550000}"/>
    <cellStyle name="Normalny 2 3 4 5 3 8" xfId="47685" xr:uid="{00000000-0005-0000-0000-00002C550000}"/>
    <cellStyle name="Normalny 2 3 4 5 4" xfId="1891" xr:uid="{00000000-0005-0000-0000-00002D550000}"/>
    <cellStyle name="Normalny 2 3 4 5 4 2" xfId="5187" xr:uid="{00000000-0005-0000-0000-00002E550000}"/>
    <cellStyle name="Normalny 2 3 4 5 4 2 2" xfId="11779" xr:uid="{00000000-0005-0000-0000-00002F550000}"/>
    <cellStyle name="Normalny 2 3 4 5 4 2 3" xfId="19785" xr:uid="{00000000-0005-0000-0000-000030550000}"/>
    <cellStyle name="Normalny 2 3 4 5 4 2 4" xfId="27790" xr:uid="{00000000-0005-0000-0000-000031550000}"/>
    <cellStyle name="Normalny 2 3 4 5 4 2 5" xfId="35795" xr:uid="{00000000-0005-0000-0000-000032550000}"/>
    <cellStyle name="Normalny 2 3 4 5 4 2 6" xfId="43800" xr:uid="{00000000-0005-0000-0000-000033550000}"/>
    <cellStyle name="Normalny 2 3 4 5 4 2 7" xfId="51805" xr:uid="{00000000-0005-0000-0000-000034550000}"/>
    <cellStyle name="Normalny 2 3 4 5 4 3" xfId="8483" xr:uid="{00000000-0005-0000-0000-000035550000}"/>
    <cellStyle name="Normalny 2 3 4 5 4 4" xfId="16489" xr:uid="{00000000-0005-0000-0000-000036550000}"/>
    <cellStyle name="Normalny 2 3 4 5 4 5" xfId="24494" xr:uid="{00000000-0005-0000-0000-000037550000}"/>
    <cellStyle name="Normalny 2 3 4 5 4 6" xfId="32499" xr:uid="{00000000-0005-0000-0000-000038550000}"/>
    <cellStyle name="Normalny 2 3 4 5 4 7" xfId="40504" xr:uid="{00000000-0005-0000-0000-000039550000}"/>
    <cellStyle name="Normalny 2 3 4 5 4 8" xfId="48509" xr:uid="{00000000-0005-0000-0000-00003A550000}"/>
    <cellStyle name="Normalny 2 3 4 5 5" xfId="2715" xr:uid="{00000000-0005-0000-0000-00003B550000}"/>
    <cellStyle name="Normalny 2 3 4 5 5 2" xfId="6011" xr:uid="{00000000-0005-0000-0000-00003C550000}"/>
    <cellStyle name="Normalny 2 3 4 5 5 2 2" xfId="12603" xr:uid="{00000000-0005-0000-0000-00003D550000}"/>
    <cellStyle name="Normalny 2 3 4 5 5 2 3" xfId="20609" xr:uid="{00000000-0005-0000-0000-00003E550000}"/>
    <cellStyle name="Normalny 2 3 4 5 5 2 4" xfId="28614" xr:uid="{00000000-0005-0000-0000-00003F550000}"/>
    <cellStyle name="Normalny 2 3 4 5 5 2 5" xfId="36619" xr:uid="{00000000-0005-0000-0000-000040550000}"/>
    <cellStyle name="Normalny 2 3 4 5 5 2 6" xfId="44624" xr:uid="{00000000-0005-0000-0000-000041550000}"/>
    <cellStyle name="Normalny 2 3 4 5 5 2 7" xfId="52629" xr:uid="{00000000-0005-0000-0000-000042550000}"/>
    <cellStyle name="Normalny 2 3 4 5 5 3" xfId="9307" xr:uid="{00000000-0005-0000-0000-000043550000}"/>
    <cellStyle name="Normalny 2 3 4 5 5 4" xfId="17313" xr:uid="{00000000-0005-0000-0000-000044550000}"/>
    <cellStyle name="Normalny 2 3 4 5 5 5" xfId="25318" xr:uid="{00000000-0005-0000-0000-000045550000}"/>
    <cellStyle name="Normalny 2 3 4 5 5 6" xfId="33323" xr:uid="{00000000-0005-0000-0000-000046550000}"/>
    <cellStyle name="Normalny 2 3 4 5 5 7" xfId="41328" xr:uid="{00000000-0005-0000-0000-000047550000}"/>
    <cellStyle name="Normalny 2 3 4 5 5 8" xfId="49333" xr:uid="{00000000-0005-0000-0000-000048550000}"/>
    <cellStyle name="Normalny 2 3 4 5 6" xfId="3539" xr:uid="{00000000-0005-0000-0000-000049550000}"/>
    <cellStyle name="Normalny 2 3 4 5 6 2" xfId="10131" xr:uid="{00000000-0005-0000-0000-00004A550000}"/>
    <cellStyle name="Normalny 2 3 4 5 6 3" xfId="18137" xr:uid="{00000000-0005-0000-0000-00004B550000}"/>
    <cellStyle name="Normalny 2 3 4 5 6 4" xfId="26142" xr:uid="{00000000-0005-0000-0000-00004C550000}"/>
    <cellStyle name="Normalny 2 3 4 5 6 5" xfId="34147" xr:uid="{00000000-0005-0000-0000-00004D550000}"/>
    <cellStyle name="Normalny 2 3 4 5 6 6" xfId="42152" xr:uid="{00000000-0005-0000-0000-00004E550000}"/>
    <cellStyle name="Normalny 2 3 4 5 6 7" xfId="50157" xr:uid="{00000000-0005-0000-0000-00004F550000}"/>
    <cellStyle name="Normalny 2 3 4 5 7" xfId="13626" xr:uid="{00000000-0005-0000-0000-000050550000}"/>
    <cellStyle name="Normalny 2 3 4 5 7 2" xfId="21631" xr:uid="{00000000-0005-0000-0000-000051550000}"/>
    <cellStyle name="Normalny 2 3 4 5 7 3" xfId="29636" xr:uid="{00000000-0005-0000-0000-000052550000}"/>
    <cellStyle name="Normalny 2 3 4 5 7 4" xfId="37641" xr:uid="{00000000-0005-0000-0000-000053550000}"/>
    <cellStyle name="Normalny 2 3 4 5 7 5" xfId="45646" xr:uid="{00000000-0005-0000-0000-000054550000}"/>
    <cellStyle name="Normalny 2 3 4 5 7 6" xfId="53651" xr:uid="{00000000-0005-0000-0000-000055550000}"/>
    <cellStyle name="Normalny 2 3 4 5 8" xfId="6835" xr:uid="{00000000-0005-0000-0000-000056550000}"/>
    <cellStyle name="Normalny 2 3 4 5 9" xfId="14841" xr:uid="{00000000-0005-0000-0000-000057550000}"/>
    <cellStyle name="Normalny 2 3 4 6" xfId="449" xr:uid="{00000000-0005-0000-0000-000058550000}"/>
    <cellStyle name="Normalny 2 3 4 6 10" xfId="31057" xr:uid="{00000000-0005-0000-0000-000059550000}"/>
    <cellStyle name="Normalny 2 3 4 6 11" xfId="39062" xr:uid="{00000000-0005-0000-0000-00005A550000}"/>
    <cellStyle name="Normalny 2 3 4 6 12" xfId="47067" xr:uid="{00000000-0005-0000-0000-00005B550000}"/>
    <cellStyle name="Normalny 2 3 4 6 2" xfId="1273" xr:uid="{00000000-0005-0000-0000-00005C550000}"/>
    <cellStyle name="Normalny 2 3 4 6 2 2" xfId="4569" xr:uid="{00000000-0005-0000-0000-00005D550000}"/>
    <cellStyle name="Normalny 2 3 4 6 2 2 2" xfId="11161" xr:uid="{00000000-0005-0000-0000-00005E550000}"/>
    <cellStyle name="Normalny 2 3 4 6 2 2 3" xfId="19167" xr:uid="{00000000-0005-0000-0000-00005F550000}"/>
    <cellStyle name="Normalny 2 3 4 6 2 2 4" xfId="27172" xr:uid="{00000000-0005-0000-0000-000060550000}"/>
    <cellStyle name="Normalny 2 3 4 6 2 2 5" xfId="35177" xr:uid="{00000000-0005-0000-0000-000061550000}"/>
    <cellStyle name="Normalny 2 3 4 6 2 2 6" xfId="43182" xr:uid="{00000000-0005-0000-0000-000062550000}"/>
    <cellStyle name="Normalny 2 3 4 6 2 2 7" xfId="51187" xr:uid="{00000000-0005-0000-0000-000063550000}"/>
    <cellStyle name="Normalny 2 3 4 6 2 3" xfId="14432" xr:uid="{00000000-0005-0000-0000-000064550000}"/>
    <cellStyle name="Normalny 2 3 4 6 2 3 2" xfId="22437" xr:uid="{00000000-0005-0000-0000-000065550000}"/>
    <cellStyle name="Normalny 2 3 4 6 2 3 3" xfId="30442" xr:uid="{00000000-0005-0000-0000-000066550000}"/>
    <cellStyle name="Normalny 2 3 4 6 2 3 4" xfId="38447" xr:uid="{00000000-0005-0000-0000-000067550000}"/>
    <cellStyle name="Normalny 2 3 4 6 2 3 5" xfId="46452" xr:uid="{00000000-0005-0000-0000-000068550000}"/>
    <cellStyle name="Normalny 2 3 4 6 2 3 6" xfId="54457" xr:uid="{00000000-0005-0000-0000-000069550000}"/>
    <cellStyle name="Normalny 2 3 4 6 2 4" xfId="7865" xr:uid="{00000000-0005-0000-0000-00006A550000}"/>
    <cellStyle name="Normalny 2 3 4 6 2 5" xfId="15871" xr:uid="{00000000-0005-0000-0000-00006B550000}"/>
    <cellStyle name="Normalny 2 3 4 6 2 6" xfId="23876" xr:uid="{00000000-0005-0000-0000-00006C550000}"/>
    <cellStyle name="Normalny 2 3 4 6 2 7" xfId="31881" xr:uid="{00000000-0005-0000-0000-00006D550000}"/>
    <cellStyle name="Normalny 2 3 4 6 2 8" xfId="39886" xr:uid="{00000000-0005-0000-0000-00006E550000}"/>
    <cellStyle name="Normalny 2 3 4 6 2 9" xfId="47891" xr:uid="{00000000-0005-0000-0000-00006F550000}"/>
    <cellStyle name="Normalny 2 3 4 6 3" xfId="2097" xr:uid="{00000000-0005-0000-0000-000070550000}"/>
    <cellStyle name="Normalny 2 3 4 6 3 2" xfId="5393" xr:uid="{00000000-0005-0000-0000-000071550000}"/>
    <cellStyle name="Normalny 2 3 4 6 3 2 2" xfId="11985" xr:uid="{00000000-0005-0000-0000-000072550000}"/>
    <cellStyle name="Normalny 2 3 4 6 3 2 3" xfId="19991" xr:uid="{00000000-0005-0000-0000-000073550000}"/>
    <cellStyle name="Normalny 2 3 4 6 3 2 4" xfId="27996" xr:uid="{00000000-0005-0000-0000-000074550000}"/>
    <cellStyle name="Normalny 2 3 4 6 3 2 5" xfId="36001" xr:uid="{00000000-0005-0000-0000-000075550000}"/>
    <cellStyle name="Normalny 2 3 4 6 3 2 6" xfId="44006" xr:uid="{00000000-0005-0000-0000-000076550000}"/>
    <cellStyle name="Normalny 2 3 4 6 3 2 7" xfId="52011" xr:uid="{00000000-0005-0000-0000-000077550000}"/>
    <cellStyle name="Normalny 2 3 4 6 3 3" xfId="8689" xr:uid="{00000000-0005-0000-0000-000078550000}"/>
    <cellStyle name="Normalny 2 3 4 6 3 4" xfId="16695" xr:uid="{00000000-0005-0000-0000-000079550000}"/>
    <cellStyle name="Normalny 2 3 4 6 3 5" xfId="24700" xr:uid="{00000000-0005-0000-0000-00007A550000}"/>
    <cellStyle name="Normalny 2 3 4 6 3 6" xfId="32705" xr:uid="{00000000-0005-0000-0000-00007B550000}"/>
    <cellStyle name="Normalny 2 3 4 6 3 7" xfId="40710" xr:uid="{00000000-0005-0000-0000-00007C550000}"/>
    <cellStyle name="Normalny 2 3 4 6 3 8" xfId="48715" xr:uid="{00000000-0005-0000-0000-00007D550000}"/>
    <cellStyle name="Normalny 2 3 4 6 4" xfId="2921" xr:uid="{00000000-0005-0000-0000-00007E550000}"/>
    <cellStyle name="Normalny 2 3 4 6 4 2" xfId="6217" xr:uid="{00000000-0005-0000-0000-00007F550000}"/>
    <cellStyle name="Normalny 2 3 4 6 4 2 2" xfId="12809" xr:uid="{00000000-0005-0000-0000-000080550000}"/>
    <cellStyle name="Normalny 2 3 4 6 4 2 3" xfId="20815" xr:uid="{00000000-0005-0000-0000-000081550000}"/>
    <cellStyle name="Normalny 2 3 4 6 4 2 4" xfId="28820" xr:uid="{00000000-0005-0000-0000-000082550000}"/>
    <cellStyle name="Normalny 2 3 4 6 4 2 5" xfId="36825" xr:uid="{00000000-0005-0000-0000-000083550000}"/>
    <cellStyle name="Normalny 2 3 4 6 4 2 6" xfId="44830" xr:uid="{00000000-0005-0000-0000-000084550000}"/>
    <cellStyle name="Normalny 2 3 4 6 4 2 7" xfId="52835" xr:uid="{00000000-0005-0000-0000-000085550000}"/>
    <cellStyle name="Normalny 2 3 4 6 4 3" xfId="9513" xr:uid="{00000000-0005-0000-0000-000086550000}"/>
    <cellStyle name="Normalny 2 3 4 6 4 4" xfId="17519" xr:uid="{00000000-0005-0000-0000-000087550000}"/>
    <cellStyle name="Normalny 2 3 4 6 4 5" xfId="25524" xr:uid="{00000000-0005-0000-0000-000088550000}"/>
    <cellStyle name="Normalny 2 3 4 6 4 6" xfId="33529" xr:uid="{00000000-0005-0000-0000-000089550000}"/>
    <cellStyle name="Normalny 2 3 4 6 4 7" xfId="41534" xr:uid="{00000000-0005-0000-0000-00008A550000}"/>
    <cellStyle name="Normalny 2 3 4 6 4 8" xfId="49539" xr:uid="{00000000-0005-0000-0000-00008B550000}"/>
    <cellStyle name="Normalny 2 3 4 6 5" xfId="3745" xr:uid="{00000000-0005-0000-0000-00008C550000}"/>
    <cellStyle name="Normalny 2 3 4 6 5 2" xfId="10337" xr:uid="{00000000-0005-0000-0000-00008D550000}"/>
    <cellStyle name="Normalny 2 3 4 6 5 3" xfId="18343" xr:uid="{00000000-0005-0000-0000-00008E550000}"/>
    <cellStyle name="Normalny 2 3 4 6 5 4" xfId="26348" xr:uid="{00000000-0005-0000-0000-00008F550000}"/>
    <cellStyle name="Normalny 2 3 4 6 5 5" xfId="34353" xr:uid="{00000000-0005-0000-0000-000090550000}"/>
    <cellStyle name="Normalny 2 3 4 6 5 6" xfId="42358" xr:uid="{00000000-0005-0000-0000-000091550000}"/>
    <cellStyle name="Normalny 2 3 4 6 5 7" xfId="50363" xr:uid="{00000000-0005-0000-0000-000092550000}"/>
    <cellStyle name="Normalny 2 3 4 6 6" xfId="13829" xr:uid="{00000000-0005-0000-0000-000093550000}"/>
    <cellStyle name="Normalny 2 3 4 6 6 2" xfId="21834" xr:uid="{00000000-0005-0000-0000-000094550000}"/>
    <cellStyle name="Normalny 2 3 4 6 6 3" xfId="29839" xr:uid="{00000000-0005-0000-0000-000095550000}"/>
    <cellStyle name="Normalny 2 3 4 6 6 4" xfId="37844" xr:uid="{00000000-0005-0000-0000-000096550000}"/>
    <cellStyle name="Normalny 2 3 4 6 6 5" xfId="45849" xr:uid="{00000000-0005-0000-0000-000097550000}"/>
    <cellStyle name="Normalny 2 3 4 6 6 6" xfId="53854" xr:uid="{00000000-0005-0000-0000-000098550000}"/>
    <cellStyle name="Normalny 2 3 4 6 7" xfId="7041" xr:uid="{00000000-0005-0000-0000-000099550000}"/>
    <cellStyle name="Normalny 2 3 4 6 8" xfId="15047" xr:uid="{00000000-0005-0000-0000-00009A550000}"/>
    <cellStyle name="Normalny 2 3 4 6 9" xfId="23052" xr:uid="{00000000-0005-0000-0000-00009B550000}"/>
    <cellStyle name="Normalny 2 3 4 7" xfId="861" xr:uid="{00000000-0005-0000-0000-00009C550000}"/>
    <cellStyle name="Normalny 2 3 4 7 2" xfId="4157" xr:uid="{00000000-0005-0000-0000-00009D550000}"/>
    <cellStyle name="Normalny 2 3 4 7 2 2" xfId="10749" xr:uid="{00000000-0005-0000-0000-00009E550000}"/>
    <cellStyle name="Normalny 2 3 4 7 2 3" xfId="18755" xr:uid="{00000000-0005-0000-0000-00009F550000}"/>
    <cellStyle name="Normalny 2 3 4 7 2 4" xfId="26760" xr:uid="{00000000-0005-0000-0000-0000A0550000}"/>
    <cellStyle name="Normalny 2 3 4 7 2 5" xfId="34765" xr:uid="{00000000-0005-0000-0000-0000A1550000}"/>
    <cellStyle name="Normalny 2 3 4 7 2 6" xfId="42770" xr:uid="{00000000-0005-0000-0000-0000A2550000}"/>
    <cellStyle name="Normalny 2 3 4 7 2 7" xfId="50775" xr:uid="{00000000-0005-0000-0000-0000A3550000}"/>
    <cellStyle name="Normalny 2 3 4 7 3" xfId="14032" xr:uid="{00000000-0005-0000-0000-0000A4550000}"/>
    <cellStyle name="Normalny 2 3 4 7 3 2" xfId="22037" xr:uid="{00000000-0005-0000-0000-0000A5550000}"/>
    <cellStyle name="Normalny 2 3 4 7 3 3" xfId="30042" xr:uid="{00000000-0005-0000-0000-0000A6550000}"/>
    <cellStyle name="Normalny 2 3 4 7 3 4" xfId="38047" xr:uid="{00000000-0005-0000-0000-0000A7550000}"/>
    <cellStyle name="Normalny 2 3 4 7 3 5" xfId="46052" xr:uid="{00000000-0005-0000-0000-0000A8550000}"/>
    <cellStyle name="Normalny 2 3 4 7 3 6" xfId="54057" xr:uid="{00000000-0005-0000-0000-0000A9550000}"/>
    <cellStyle name="Normalny 2 3 4 7 4" xfId="7453" xr:uid="{00000000-0005-0000-0000-0000AA550000}"/>
    <cellStyle name="Normalny 2 3 4 7 5" xfId="15459" xr:uid="{00000000-0005-0000-0000-0000AB550000}"/>
    <cellStyle name="Normalny 2 3 4 7 6" xfId="23464" xr:uid="{00000000-0005-0000-0000-0000AC550000}"/>
    <cellStyle name="Normalny 2 3 4 7 7" xfId="31469" xr:uid="{00000000-0005-0000-0000-0000AD550000}"/>
    <cellStyle name="Normalny 2 3 4 7 8" xfId="39474" xr:uid="{00000000-0005-0000-0000-0000AE550000}"/>
    <cellStyle name="Normalny 2 3 4 7 9" xfId="47479" xr:uid="{00000000-0005-0000-0000-0000AF550000}"/>
    <cellStyle name="Normalny 2 3 4 8" xfId="1685" xr:uid="{00000000-0005-0000-0000-0000B0550000}"/>
    <cellStyle name="Normalny 2 3 4 8 2" xfId="4981" xr:uid="{00000000-0005-0000-0000-0000B1550000}"/>
    <cellStyle name="Normalny 2 3 4 8 2 2" xfId="11573" xr:uid="{00000000-0005-0000-0000-0000B2550000}"/>
    <cellStyle name="Normalny 2 3 4 8 2 3" xfId="19579" xr:uid="{00000000-0005-0000-0000-0000B3550000}"/>
    <cellStyle name="Normalny 2 3 4 8 2 4" xfId="27584" xr:uid="{00000000-0005-0000-0000-0000B4550000}"/>
    <cellStyle name="Normalny 2 3 4 8 2 5" xfId="35589" xr:uid="{00000000-0005-0000-0000-0000B5550000}"/>
    <cellStyle name="Normalny 2 3 4 8 2 6" xfId="43594" xr:uid="{00000000-0005-0000-0000-0000B6550000}"/>
    <cellStyle name="Normalny 2 3 4 8 2 7" xfId="51599" xr:uid="{00000000-0005-0000-0000-0000B7550000}"/>
    <cellStyle name="Normalny 2 3 4 8 3" xfId="13429" xr:uid="{00000000-0005-0000-0000-0000B8550000}"/>
    <cellStyle name="Normalny 2 3 4 8 3 2" xfId="21434" xr:uid="{00000000-0005-0000-0000-0000B9550000}"/>
    <cellStyle name="Normalny 2 3 4 8 3 3" xfId="29439" xr:uid="{00000000-0005-0000-0000-0000BA550000}"/>
    <cellStyle name="Normalny 2 3 4 8 3 4" xfId="37444" xr:uid="{00000000-0005-0000-0000-0000BB550000}"/>
    <cellStyle name="Normalny 2 3 4 8 3 5" xfId="45449" xr:uid="{00000000-0005-0000-0000-0000BC550000}"/>
    <cellStyle name="Normalny 2 3 4 8 3 6" xfId="53454" xr:uid="{00000000-0005-0000-0000-0000BD550000}"/>
    <cellStyle name="Normalny 2 3 4 8 4" xfId="8277" xr:uid="{00000000-0005-0000-0000-0000BE550000}"/>
    <cellStyle name="Normalny 2 3 4 8 5" xfId="16283" xr:uid="{00000000-0005-0000-0000-0000BF550000}"/>
    <cellStyle name="Normalny 2 3 4 8 6" xfId="24288" xr:uid="{00000000-0005-0000-0000-0000C0550000}"/>
    <cellStyle name="Normalny 2 3 4 8 7" xfId="32293" xr:uid="{00000000-0005-0000-0000-0000C1550000}"/>
    <cellStyle name="Normalny 2 3 4 8 8" xfId="40298" xr:uid="{00000000-0005-0000-0000-0000C2550000}"/>
    <cellStyle name="Normalny 2 3 4 8 9" xfId="48303" xr:uid="{00000000-0005-0000-0000-0000C3550000}"/>
    <cellStyle name="Normalny 2 3 4 9" xfId="2509" xr:uid="{00000000-0005-0000-0000-0000C4550000}"/>
    <cellStyle name="Normalny 2 3 4 9 2" xfId="5805" xr:uid="{00000000-0005-0000-0000-0000C5550000}"/>
    <cellStyle name="Normalny 2 3 4 9 2 2" xfId="12397" xr:uid="{00000000-0005-0000-0000-0000C6550000}"/>
    <cellStyle name="Normalny 2 3 4 9 2 3" xfId="20403" xr:uid="{00000000-0005-0000-0000-0000C7550000}"/>
    <cellStyle name="Normalny 2 3 4 9 2 4" xfId="28408" xr:uid="{00000000-0005-0000-0000-0000C8550000}"/>
    <cellStyle name="Normalny 2 3 4 9 2 5" xfId="36413" xr:uid="{00000000-0005-0000-0000-0000C9550000}"/>
    <cellStyle name="Normalny 2 3 4 9 2 6" xfId="44418" xr:uid="{00000000-0005-0000-0000-0000CA550000}"/>
    <cellStyle name="Normalny 2 3 4 9 2 7" xfId="52423" xr:uid="{00000000-0005-0000-0000-0000CB550000}"/>
    <cellStyle name="Normalny 2 3 4 9 3" xfId="9101" xr:uid="{00000000-0005-0000-0000-0000CC550000}"/>
    <cellStyle name="Normalny 2 3 4 9 4" xfId="17107" xr:uid="{00000000-0005-0000-0000-0000CD550000}"/>
    <cellStyle name="Normalny 2 3 4 9 5" xfId="25112" xr:uid="{00000000-0005-0000-0000-0000CE550000}"/>
    <cellStyle name="Normalny 2 3 4 9 6" xfId="33117" xr:uid="{00000000-0005-0000-0000-0000CF550000}"/>
    <cellStyle name="Normalny 2 3 4 9 7" xfId="41122" xr:uid="{00000000-0005-0000-0000-0000D0550000}"/>
    <cellStyle name="Normalny 2 3 4 9 8" xfId="49127" xr:uid="{00000000-0005-0000-0000-0000D1550000}"/>
    <cellStyle name="Normalny 2 3 5" xfId="42" xr:uid="{00000000-0005-0000-0000-0000D2550000}"/>
    <cellStyle name="Normalny 2 3 5 10" xfId="6636" xr:uid="{00000000-0005-0000-0000-0000D3550000}"/>
    <cellStyle name="Normalny 2 3 5 11" xfId="14642" xr:uid="{00000000-0005-0000-0000-0000D4550000}"/>
    <cellStyle name="Normalny 2 3 5 12" xfId="22647" xr:uid="{00000000-0005-0000-0000-0000D5550000}"/>
    <cellStyle name="Normalny 2 3 5 13" xfId="30652" xr:uid="{00000000-0005-0000-0000-0000D6550000}"/>
    <cellStyle name="Normalny 2 3 5 14" xfId="38657" xr:uid="{00000000-0005-0000-0000-0000D7550000}"/>
    <cellStyle name="Normalny 2 3 5 15" xfId="46662" xr:uid="{00000000-0005-0000-0000-0000D8550000}"/>
    <cellStyle name="Normalny 2 3 5 2" xfId="139" xr:uid="{00000000-0005-0000-0000-0000D9550000}"/>
    <cellStyle name="Normalny 2 3 5 2 10" xfId="14739" xr:uid="{00000000-0005-0000-0000-0000DA550000}"/>
    <cellStyle name="Normalny 2 3 5 2 11" xfId="22744" xr:uid="{00000000-0005-0000-0000-0000DB550000}"/>
    <cellStyle name="Normalny 2 3 5 2 12" xfId="30749" xr:uid="{00000000-0005-0000-0000-0000DC550000}"/>
    <cellStyle name="Normalny 2 3 5 2 13" xfId="38754" xr:uid="{00000000-0005-0000-0000-0000DD550000}"/>
    <cellStyle name="Normalny 2 3 5 2 14" xfId="46759" xr:uid="{00000000-0005-0000-0000-0000DE550000}"/>
    <cellStyle name="Normalny 2 3 5 2 2" xfId="347" xr:uid="{00000000-0005-0000-0000-0000DF550000}"/>
    <cellStyle name="Normalny 2 3 5 2 2 10" xfId="22950" xr:uid="{00000000-0005-0000-0000-0000E0550000}"/>
    <cellStyle name="Normalny 2 3 5 2 2 11" xfId="30955" xr:uid="{00000000-0005-0000-0000-0000E1550000}"/>
    <cellStyle name="Normalny 2 3 5 2 2 12" xfId="38960" xr:uid="{00000000-0005-0000-0000-0000E2550000}"/>
    <cellStyle name="Normalny 2 3 5 2 2 13" xfId="46965" xr:uid="{00000000-0005-0000-0000-0000E3550000}"/>
    <cellStyle name="Normalny 2 3 5 2 2 2" xfId="759" xr:uid="{00000000-0005-0000-0000-0000E4550000}"/>
    <cellStyle name="Normalny 2 3 5 2 2 2 10" xfId="31367" xr:uid="{00000000-0005-0000-0000-0000E5550000}"/>
    <cellStyle name="Normalny 2 3 5 2 2 2 11" xfId="39372" xr:uid="{00000000-0005-0000-0000-0000E6550000}"/>
    <cellStyle name="Normalny 2 3 5 2 2 2 12" xfId="47377" xr:uid="{00000000-0005-0000-0000-0000E7550000}"/>
    <cellStyle name="Normalny 2 3 5 2 2 2 2" xfId="1583" xr:uid="{00000000-0005-0000-0000-0000E8550000}"/>
    <cellStyle name="Normalny 2 3 5 2 2 2 2 2" xfId="4879" xr:uid="{00000000-0005-0000-0000-0000E9550000}"/>
    <cellStyle name="Normalny 2 3 5 2 2 2 2 2 2" xfId="11471" xr:uid="{00000000-0005-0000-0000-0000EA550000}"/>
    <cellStyle name="Normalny 2 3 5 2 2 2 2 2 3" xfId="19477" xr:uid="{00000000-0005-0000-0000-0000EB550000}"/>
    <cellStyle name="Normalny 2 3 5 2 2 2 2 2 4" xfId="27482" xr:uid="{00000000-0005-0000-0000-0000EC550000}"/>
    <cellStyle name="Normalny 2 3 5 2 2 2 2 2 5" xfId="35487" xr:uid="{00000000-0005-0000-0000-0000ED550000}"/>
    <cellStyle name="Normalny 2 3 5 2 2 2 2 2 6" xfId="43492" xr:uid="{00000000-0005-0000-0000-0000EE550000}"/>
    <cellStyle name="Normalny 2 3 5 2 2 2 2 2 7" xfId="51497" xr:uid="{00000000-0005-0000-0000-0000EF550000}"/>
    <cellStyle name="Normalny 2 3 5 2 2 2 2 3" xfId="8175" xr:uid="{00000000-0005-0000-0000-0000F0550000}"/>
    <cellStyle name="Normalny 2 3 5 2 2 2 2 4" xfId="16181" xr:uid="{00000000-0005-0000-0000-0000F1550000}"/>
    <cellStyle name="Normalny 2 3 5 2 2 2 2 5" xfId="24186" xr:uid="{00000000-0005-0000-0000-0000F2550000}"/>
    <cellStyle name="Normalny 2 3 5 2 2 2 2 6" xfId="32191" xr:uid="{00000000-0005-0000-0000-0000F3550000}"/>
    <cellStyle name="Normalny 2 3 5 2 2 2 2 7" xfId="40196" xr:uid="{00000000-0005-0000-0000-0000F4550000}"/>
    <cellStyle name="Normalny 2 3 5 2 2 2 2 8" xfId="48201" xr:uid="{00000000-0005-0000-0000-0000F5550000}"/>
    <cellStyle name="Normalny 2 3 5 2 2 2 3" xfId="2407" xr:uid="{00000000-0005-0000-0000-0000F6550000}"/>
    <cellStyle name="Normalny 2 3 5 2 2 2 3 2" xfId="5703" xr:uid="{00000000-0005-0000-0000-0000F7550000}"/>
    <cellStyle name="Normalny 2 3 5 2 2 2 3 2 2" xfId="12295" xr:uid="{00000000-0005-0000-0000-0000F8550000}"/>
    <cellStyle name="Normalny 2 3 5 2 2 2 3 2 3" xfId="20301" xr:uid="{00000000-0005-0000-0000-0000F9550000}"/>
    <cellStyle name="Normalny 2 3 5 2 2 2 3 2 4" xfId="28306" xr:uid="{00000000-0005-0000-0000-0000FA550000}"/>
    <cellStyle name="Normalny 2 3 5 2 2 2 3 2 5" xfId="36311" xr:uid="{00000000-0005-0000-0000-0000FB550000}"/>
    <cellStyle name="Normalny 2 3 5 2 2 2 3 2 6" xfId="44316" xr:uid="{00000000-0005-0000-0000-0000FC550000}"/>
    <cellStyle name="Normalny 2 3 5 2 2 2 3 2 7" xfId="52321" xr:uid="{00000000-0005-0000-0000-0000FD550000}"/>
    <cellStyle name="Normalny 2 3 5 2 2 2 3 3" xfId="8999" xr:uid="{00000000-0005-0000-0000-0000FE550000}"/>
    <cellStyle name="Normalny 2 3 5 2 2 2 3 4" xfId="17005" xr:uid="{00000000-0005-0000-0000-0000FF550000}"/>
    <cellStyle name="Normalny 2 3 5 2 2 2 3 5" xfId="25010" xr:uid="{00000000-0005-0000-0000-000000560000}"/>
    <cellStyle name="Normalny 2 3 5 2 2 2 3 6" xfId="33015" xr:uid="{00000000-0005-0000-0000-000001560000}"/>
    <cellStyle name="Normalny 2 3 5 2 2 2 3 7" xfId="41020" xr:uid="{00000000-0005-0000-0000-000002560000}"/>
    <cellStyle name="Normalny 2 3 5 2 2 2 3 8" xfId="49025" xr:uid="{00000000-0005-0000-0000-000003560000}"/>
    <cellStyle name="Normalny 2 3 5 2 2 2 4" xfId="3231" xr:uid="{00000000-0005-0000-0000-000004560000}"/>
    <cellStyle name="Normalny 2 3 5 2 2 2 4 2" xfId="6527" xr:uid="{00000000-0005-0000-0000-000005560000}"/>
    <cellStyle name="Normalny 2 3 5 2 2 2 4 2 2" xfId="13119" xr:uid="{00000000-0005-0000-0000-000006560000}"/>
    <cellStyle name="Normalny 2 3 5 2 2 2 4 2 3" xfId="21125" xr:uid="{00000000-0005-0000-0000-000007560000}"/>
    <cellStyle name="Normalny 2 3 5 2 2 2 4 2 4" xfId="29130" xr:uid="{00000000-0005-0000-0000-000008560000}"/>
    <cellStyle name="Normalny 2 3 5 2 2 2 4 2 5" xfId="37135" xr:uid="{00000000-0005-0000-0000-000009560000}"/>
    <cellStyle name="Normalny 2 3 5 2 2 2 4 2 6" xfId="45140" xr:uid="{00000000-0005-0000-0000-00000A560000}"/>
    <cellStyle name="Normalny 2 3 5 2 2 2 4 2 7" xfId="53145" xr:uid="{00000000-0005-0000-0000-00000B560000}"/>
    <cellStyle name="Normalny 2 3 5 2 2 2 4 3" xfId="9823" xr:uid="{00000000-0005-0000-0000-00000C560000}"/>
    <cellStyle name="Normalny 2 3 5 2 2 2 4 4" xfId="17829" xr:uid="{00000000-0005-0000-0000-00000D560000}"/>
    <cellStyle name="Normalny 2 3 5 2 2 2 4 5" xfId="25834" xr:uid="{00000000-0005-0000-0000-00000E560000}"/>
    <cellStyle name="Normalny 2 3 5 2 2 2 4 6" xfId="33839" xr:uid="{00000000-0005-0000-0000-00000F560000}"/>
    <cellStyle name="Normalny 2 3 5 2 2 2 4 7" xfId="41844" xr:uid="{00000000-0005-0000-0000-000010560000}"/>
    <cellStyle name="Normalny 2 3 5 2 2 2 4 8" xfId="49849" xr:uid="{00000000-0005-0000-0000-000011560000}"/>
    <cellStyle name="Normalny 2 3 5 2 2 2 5" xfId="4055" xr:uid="{00000000-0005-0000-0000-000012560000}"/>
    <cellStyle name="Normalny 2 3 5 2 2 2 5 2" xfId="10647" xr:uid="{00000000-0005-0000-0000-000013560000}"/>
    <cellStyle name="Normalny 2 3 5 2 2 2 5 3" xfId="18653" xr:uid="{00000000-0005-0000-0000-000014560000}"/>
    <cellStyle name="Normalny 2 3 5 2 2 2 5 4" xfId="26658" xr:uid="{00000000-0005-0000-0000-000015560000}"/>
    <cellStyle name="Normalny 2 3 5 2 2 2 5 5" xfId="34663" xr:uid="{00000000-0005-0000-0000-000016560000}"/>
    <cellStyle name="Normalny 2 3 5 2 2 2 5 6" xfId="42668" xr:uid="{00000000-0005-0000-0000-000017560000}"/>
    <cellStyle name="Normalny 2 3 5 2 2 2 5 7" xfId="50673" xr:uid="{00000000-0005-0000-0000-000018560000}"/>
    <cellStyle name="Normalny 2 3 5 2 2 2 6" xfId="14333" xr:uid="{00000000-0005-0000-0000-000019560000}"/>
    <cellStyle name="Normalny 2 3 5 2 2 2 6 2" xfId="22338" xr:uid="{00000000-0005-0000-0000-00001A560000}"/>
    <cellStyle name="Normalny 2 3 5 2 2 2 6 3" xfId="30343" xr:uid="{00000000-0005-0000-0000-00001B560000}"/>
    <cellStyle name="Normalny 2 3 5 2 2 2 6 4" xfId="38348" xr:uid="{00000000-0005-0000-0000-00001C560000}"/>
    <cellStyle name="Normalny 2 3 5 2 2 2 6 5" xfId="46353" xr:uid="{00000000-0005-0000-0000-00001D560000}"/>
    <cellStyle name="Normalny 2 3 5 2 2 2 6 6" xfId="54358" xr:uid="{00000000-0005-0000-0000-00001E560000}"/>
    <cellStyle name="Normalny 2 3 5 2 2 2 7" xfId="7351" xr:uid="{00000000-0005-0000-0000-00001F560000}"/>
    <cellStyle name="Normalny 2 3 5 2 2 2 8" xfId="15357" xr:uid="{00000000-0005-0000-0000-000020560000}"/>
    <cellStyle name="Normalny 2 3 5 2 2 2 9" xfId="23362" xr:uid="{00000000-0005-0000-0000-000021560000}"/>
    <cellStyle name="Normalny 2 3 5 2 2 3" xfId="1171" xr:uid="{00000000-0005-0000-0000-000022560000}"/>
    <cellStyle name="Normalny 2 3 5 2 2 3 2" xfId="4467" xr:uid="{00000000-0005-0000-0000-000023560000}"/>
    <cellStyle name="Normalny 2 3 5 2 2 3 2 2" xfId="11059" xr:uid="{00000000-0005-0000-0000-000024560000}"/>
    <cellStyle name="Normalny 2 3 5 2 2 3 2 3" xfId="19065" xr:uid="{00000000-0005-0000-0000-000025560000}"/>
    <cellStyle name="Normalny 2 3 5 2 2 3 2 4" xfId="27070" xr:uid="{00000000-0005-0000-0000-000026560000}"/>
    <cellStyle name="Normalny 2 3 5 2 2 3 2 5" xfId="35075" xr:uid="{00000000-0005-0000-0000-000027560000}"/>
    <cellStyle name="Normalny 2 3 5 2 2 3 2 6" xfId="43080" xr:uid="{00000000-0005-0000-0000-000028560000}"/>
    <cellStyle name="Normalny 2 3 5 2 2 3 2 7" xfId="51085" xr:uid="{00000000-0005-0000-0000-000029560000}"/>
    <cellStyle name="Normalny 2 3 5 2 2 3 3" xfId="7763" xr:uid="{00000000-0005-0000-0000-00002A560000}"/>
    <cellStyle name="Normalny 2 3 5 2 2 3 4" xfId="15769" xr:uid="{00000000-0005-0000-0000-00002B560000}"/>
    <cellStyle name="Normalny 2 3 5 2 2 3 5" xfId="23774" xr:uid="{00000000-0005-0000-0000-00002C560000}"/>
    <cellStyle name="Normalny 2 3 5 2 2 3 6" xfId="31779" xr:uid="{00000000-0005-0000-0000-00002D560000}"/>
    <cellStyle name="Normalny 2 3 5 2 2 3 7" xfId="39784" xr:uid="{00000000-0005-0000-0000-00002E560000}"/>
    <cellStyle name="Normalny 2 3 5 2 2 3 8" xfId="47789" xr:uid="{00000000-0005-0000-0000-00002F560000}"/>
    <cellStyle name="Normalny 2 3 5 2 2 4" xfId="1995" xr:uid="{00000000-0005-0000-0000-000030560000}"/>
    <cellStyle name="Normalny 2 3 5 2 2 4 2" xfId="5291" xr:uid="{00000000-0005-0000-0000-000031560000}"/>
    <cellStyle name="Normalny 2 3 5 2 2 4 2 2" xfId="11883" xr:uid="{00000000-0005-0000-0000-000032560000}"/>
    <cellStyle name="Normalny 2 3 5 2 2 4 2 3" xfId="19889" xr:uid="{00000000-0005-0000-0000-000033560000}"/>
    <cellStyle name="Normalny 2 3 5 2 2 4 2 4" xfId="27894" xr:uid="{00000000-0005-0000-0000-000034560000}"/>
    <cellStyle name="Normalny 2 3 5 2 2 4 2 5" xfId="35899" xr:uid="{00000000-0005-0000-0000-000035560000}"/>
    <cellStyle name="Normalny 2 3 5 2 2 4 2 6" xfId="43904" xr:uid="{00000000-0005-0000-0000-000036560000}"/>
    <cellStyle name="Normalny 2 3 5 2 2 4 2 7" xfId="51909" xr:uid="{00000000-0005-0000-0000-000037560000}"/>
    <cellStyle name="Normalny 2 3 5 2 2 4 3" xfId="8587" xr:uid="{00000000-0005-0000-0000-000038560000}"/>
    <cellStyle name="Normalny 2 3 5 2 2 4 4" xfId="16593" xr:uid="{00000000-0005-0000-0000-000039560000}"/>
    <cellStyle name="Normalny 2 3 5 2 2 4 5" xfId="24598" xr:uid="{00000000-0005-0000-0000-00003A560000}"/>
    <cellStyle name="Normalny 2 3 5 2 2 4 6" xfId="32603" xr:uid="{00000000-0005-0000-0000-00003B560000}"/>
    <cellStyle name="Normalny 2 3 5 2 2 4 7" xfId="40608" xr:uid="{00000000-0005-0000-0000-00003C560000}"/>
    <cellStyle name="Normalny 2 3 5 2 2 4 8" xfId="48613" xr:uid="{00000000-0005-0000-0000-00003D560000}"/>
    <cellStyle name="Normalny 2 3 5 2 2 5" xfId="2819" xr:uid="{00000000-0005-0000-0000-00003E560000}"/>
    <cellStyle name="Normalny 2 3 5 2 2 5 2" xfId="6115" xr:uid="{00000000-0005-0000-0000-00003F560000}"/>
    <cellStyle name="Normalny 2 3 5 2 2 5 2 2" xfId="12707" xr:uid="{00000000-0005-0000-0000-000040560000}"/>
    <cellStyle name="Normalny 2 3 5 2 2 5 2 3" xfId="20713" xr:uid="{00000000-0005-0000-0000-000041560000}"/>
    <cellStyle name="Normalny 2 3 5 2 2 5 2 4" xfId="28718" xr:uid="{00000000-0005-0000-0000-000042560000}"/>
    <cellStyle name="Normalny 2 3 5 2 2 5 2 5" xfId="36723" xr:uid="{00000000-0005-0000-0000-000043560000}"/>
    <cellStyle name="Normalny 2 3 5 2 2 5 2 6" xfId="44728" xr:uid="{00000000-0005-0000-0000-000044560000}"/>
    <cellStyle name="Normalny 2 3 5 2 2 5 2 7" xfId="52733" xr:uid="{00000000-0005-0000-0000-000045560000}"/>
    <cellStyle name="Normalny 2 3 5 2 2 5 3" xfId="9411" xr:uid="{00000000-0005-0000-0000-000046560000}"/>
    <cellStyle name="Normalny 2 3 5 2 2 5 4" xfId="17417" xr:uid="{00000000-0005-0000-0000-000047560000}"/>
    <cellStyle name="Normalny 2 3 5 2 2 5 5" xfId="25422" xr:uid="{00000000-0005-0000-0000-000048560000}"/>
    <cellStyle name="Normalny 2 3 5 2 2 5 6" xfId="33427" xr:uid="{00000000-0005-0000-0000-000049560000}"/>
    <cellStyle name="Normalny 2 3 5 2 2 5 7" xfId="41432" xr:uid="{00000000-0005-0000-0000-00004A560000}"/>
    <cellStyle name="Normalny 2 3 5 2 2 5 8" xfId="49437" xr:uid="{00000000-0005-0000-0000-00004B560000}"/>
    <cellStyle name="Normalny 2 3 5 2 2 6" xfId="3643" xr:uid="{00000000-0005-0000-0000-00004C560000}"/>
    <cellStyle name="Normalny 2 3 5 2 2 6 2" xfId="10235" xr:uid="{00000000-0005-0000-0000-00004D560000}"/>
    <cellStyle name="Normalny 2 3 5 2 2 6 3" xfId="18241" xr:uid="{00000000-0005-0000-0000-00004E560000}"/>
    <cellStyle name="Normalny 2 3 5 2 2 6 4" xfId="26246" xr:uid="{00000000-0005-0000-0000-00004F560000}"/>
    <cellStyle name="Normalny 2 3 5 2 2 6 5" xfId="34251" xr:uid="{00000000-0005-0000-0000-000050560000}"/>
    <cellStyle name="Normalny 2 3 5 2 2 6 6" xfId="42256" xr:uid="{00000000-0005-0000-0000-000051560000}"/>
    <cellStyle name="Normalny 2 3 5 2 2 6 7" xfId="50261" xr:uid="{00000000-0005-0000-0000-000052560000}"/>
    <cellStyle name="Normalny 2 3 5 2 2 7" xfId="13730" xr:uid="{00000000-0005-0000-0000-000053560000}"/>
    <cellStyle name="Normalny 2 3 5 2 2 7 2" xfId="21735" xr:uid="{00000000-0005-0000-0000-000054560000}"/>
    <cellStyle name="Normalny 2 3 5 2 2 7 3" xfId="29740" xr:uid="{00000000-0005-0000-0000-000055560000}"/>
    <cellStyle name="Normalny 2 3 5 2 2 7 4" xfId="37745" xr:uid="{00000000-0005-0000-0000-000056560000}"/>
    <cellStyle name="Normalny 2 3 5 2 2 7 5" xfId="45750" xr:uid="{00000000-0005-0000-0000-000057560000}"/>
    <cellStyle name="Normalny 2 3 5 2 2 7 6" xfId="53755" xr:uid="{00000000-0005-0000-0000-000058560000}"/>
    <cellStyle name="Normalny 2 3 5 2 2 8" xfId="6939" xr:uid="{00000000-0005-0000-0000-000059560000}"/>
    <cellStyle name="Normalny 2 3 5 2 2 9" xfId="14945" xr:uid="{00000000-0005-0000-0000-00005A560000}"/>
    <cellStyle name="Normalny 2 3 5 2 3" xfId="553" xr:uid="{00000000-0005-0000-0000-00005B560000}"/>
    <cellStyle name="Normalny 2 3 5 2 3 10" xfId="31161" xr:uid="{00000000-0005-0000-0000-00005C560000}"/>
    <cellStyle name="Normalny 2 3 5 2 3 11" xfId="39166" xr:uid="{00000000-0005-0000-0000-00005D560000}"/>
    <cellStyle name="Normalny 2 3 5 2 3 12" xfId="47171" xr:uid="{00000000-0005-0000-0000-00005E560000}"/>
    <cellStyle name="Normalny 2 3 5 2 3 2" xfId="1377" xr:uid="{00000000-0005-0000-0000-00005F560000}"/>
    <cellStyle name="Normalny 2 3 5 2 3 2 2" xfId="4673" xr:uid="{00000000-0005-0000-0000-000060560000}"/>
    <cellStyle name="Normalny 2 3 5 2 3 2 2 2" xfId="11265" xr:uid="{00000000-0005-0000-0000-000061560000}"/>
    <cellStyle name="Normalny 2 3 5 2 3 2 2 3" xfId="19271" xr:uid="{00000000-0005-0000-0000-000062560000}"/>
    <cellStyle name="Normalny 2 3 5 2 3 2 2 4" xfId="27276" xr:uid="{00000000-0005-0000-0000-000063560000}"/>
    <cellStyle name="Normalny 2 3 5 2 3 2 2 5" xfId="35281" xr:uid="{00000000-0005-0000-0000-000064560000}"/>
    <cellStyle name="Normalny 2 3 5 2 3 2 2 6" xfId="43286" xr:uid="{00000000-0005-0000-0000-000065560000}"/>
    <cellStyle name="Normalny 2 3 5 2 3 2 2 7" xfId="51291" xr:uid="{00000000-0005-0000-0000-000066560000}"/>
    <cellStyle name="Normalny 2 3 5 2 3 2 3" xfId="14536" xr:uid="{00000000-0005-0000-0000-000067560000}"/>
    <cellStyle name="Normalny 2 3 5 2 3 2 3 2" xfId="22541" xr:uid="{00000000-0005-0000-0000-000068560000}"/>
    <cellStyle name="Normalny 2 3 5 2 3 2 3 3" xfId="30546" xr:uid="{00000000-0005-0000-0000-000069560000}"/>
    <cellStyle name="Normalny 2 3 5 2 3 2 3 4" xfId="38551" xr:uid="{00000000-0005-0000-0000-00006A560000}"/>
    <cellStyle name="Normalny 2 3 5 2 3 2 3 5" xfId="46556" xr:uid="{00000000-0005-0000-0000-00006B560000}"/>
    <cellStyle name="Normalny 2 3 5 2 3 2 3 6" xfId="54561" xr:uid="{00000000-0005-0000-0000-00006C560000}"/>
    <cellStyle name="Normalny 2 3 5 2 3 2 4" xfId="7969" xr:uid="{00000000-0005-0000-0000-00006D560000}"/>
    <cellStyle name="Normalny 2 3 5 2 3 2 5" xfId="15975" xr:uid="{00000000-0005-0000-0000-00006E560000}"/>
    <cellStyle name="Normalny 2 3 5 2 3 2 6" xfId="23980" xr:uid="{00000000-0005-0000-0000-00006F560000}"/>
    <cellStyle name="Normalny 2 3 5 2 3 2 7" xfId="31985" xr:uid="{00000000-0005-0000-0000-000070560000}"/>
    <cellStyle name="Normalny 2 3 5 2 3 2 8" xfId="39990" xr:uid="{00000000-0005-0000-0000-000071560000}"/>
    <cellStyle name="Normalny 2 3 5 2 3 2 9" xfId="47995" xr:uid="{00000000-0005-0000-0000-000072560000}"/>
    <cellStyle name="Normalny 2 3 5 2 3 3" xfId="2201" xr:uid="{00000000-0005-0000-0000-000073560000}"/>
    <cellStyle name="Normalny 2 3 5 2 3 3 2" xfId="5497" xr:uid="{00000000-0005-0000-0000-000074560000}"/>
    <cellStyle name="Normalny 2 3 5 2 3 3 2 2" xfId="12089" xr:uid="{00000000-0005-0000-0000-000075560000}"/>
    <cellStyle name="Normalny 2 3 5 2 3 3 2 3" xfId="20095" xr:uid="{00000000-0005-0000-0000-000076560000}"/>
    <cellStyle name="Normalny 2 3 5 2 3 3 2 4" xfId="28100" xr:uid="{00000000-0005-0000-0000-000077560000}"/>
    <cellStyle name="Normalny 2 3 5 2 3 3 2 5" xfId="36105" xr:uid="{00000000-0005-0000-0000-000078560000}"/>
    <cellStyle name="Normalny 2 3 5 2 3 3 2 6" xfId="44110" xr:uid="{00000000-0005-0000-0000-000079560000}"/>
    <cellStyle name="Normalny 2 3 5 2 3 3 2 7" xfId="52115" xr:uid="{00000000-0005-0000-0000-00007A560000}"/>
    <cellStyle name="Normalny 2 3 5 2 3 3 3" xfId="8793" xr:uid="{00000000-0005-0000-0000-00007B560000}"/>
    <cellStyle name="Normalny 2 3 5 2 3 3 4" xfId="16799" xr:uid="{00000000-0005-0000-0000-00007C560000}"/>
    <cellStyle name="Normalny 2 3 5 2 3 3 5" xfId="24804" xr:uid="{00000000-0005-0000-0000-00007D560000}"/>
    <cellStyle name="Normalny 2 3 5 2 3 3 6" xfId="32809" xr:uid="{00000000-0005-0000-0000-00007E560000}"/>
    <cellStyle name="Normalny 2 3 5 2 3 3 7" xfId="40814" xr:uid="{00000000-0005-0000-0000-00007F560000}"/>
    <cellStyle name="Normalny 2 3 5 2 3 3 8" xfId="48819" xr:uid="{00000000-0005-0000-0000-000080560000}"/>
    <cellStyle name="Normalny 2 3 5 2 3 4" xfId="3025" xr:uid="{00000000-0005-0000-0000-000081560000}"/>
    <cellStyle name="Normalny 2 3 5 2 3 4 2" xfId="6321" xr:uid="{00000000-0005-0000-0000-000082560000}"/>
    <cellStyle name="Normalny 2 3 5 2 3 4 2 2" xfId="12913" xr:uid="{00000000-0005-0000-0000-000083560000}"/>
    <cellStyle name="Normalny 2 3 5 2 3 4 2 3" xfId="20919" xr:uid="{00000000-0005-0000-0000-000084560000}"/>
    <cellStyle name="Normalny 2 3 5 2 3 4 2 4" xfId="28924" xr:uid="{00000000-0005-0000-0000-000085560000}"/>
    <cellStyle name="Normalny 2 3 5 2 3 4 2 5" xfId="36929" xr:uid="{00000000-0005-0000-0000-000086560000}"/>
    <cellStyle name="Normalny 2 3 5 2 3 4 2 6" xfId="44934" xr:uid="{00000000-0005-0000-0000-000087560000}"/>
    <cellStyle name="Normalny 2 3 5 2 3 4 2 7" xfId="52939" xr:uid="{00000000-0005-0000-0000-000088560000}"/>
    <cellStyle name="Normalny 2 3 5 2 3 4 3" xfId="9617" xr:uid="{00000000-0005-0000-0000-000089560000}"/>
    <cellStyle name="Normalny 2 3 5 2 3 4 4" xfId="17623" xr:uid="{00000000-0005-0000-0000-00008A560000}"/>
    <cellStyle name="Normalny 2 3 5 2 3 4 5" xfId="25628" xr:uid="{00000000-0005-0000-0000-00008B560000}"/>
    <cellStyle name="Normalny 2 3 5 2 3 4 6" xfId="33633" xr:uid="{00000000-0005-0000-0000-00008C560000}"/>
    <cellStyle name="Normalny 2 3 5 2 3 4 7" xfId="41638" xr:uid="{00000000-0005-0000-0000-00008D560000}"/>
    <cellStyle name="Normalny 2 3 5 2 3 4 8" xfId="49643" xr:uid="{00000000-0005-0000-0000-00008E560000}"/>
    <cellStyle name="Normalny 2 3 5 2 3 5" xfId="3849" xr:uid="{00000000-0005-0000-0000-00008F560000}"/>
    <cellStyle name="Normalny 2 3 5 2 3 5 2" xfId="10441" xr:uid="{00000000-0005-0000-0000-000090560000}"/>
    <cellStyle name="Normalny 2 3 5 2 3 5 3" xfId="18447" xr:uid="{00000000-0005-0000-0000-000091560000}"/>
    <cellStyle name="Normalny 2 3 5 2 3 5 4" xfId="26452" xr:uid="{00000000-0005-0000-0000-000092560000}"/>
    <cellStyle name="Normalny 2 3 5 2 3 5 5" xfId="34457" xr:uid="{00000000-0005-0000-0000-000093560000}"/>
    <cellStyle name="Normalny 2 3 5 2 3 5 6" xfId="42462" xr:uid="{00000000-0005-0000-0000-000094560000}"/>
    <cellStyle name="Normalny 2 3 5 2 3 5 7" xfId="50467" xr:uid="{00000000-0005-0000-0000-000095560000}"/>
    <cellStyle name="Normalny 2 3 5 2 3 6" xfId="13933" xr:uid="{00000000-0005-0000-0000-000096560000}"/>
    <cellStyle name="Normalny 2 3 5 2 3 6 2" xfId="21938" xr:uid="{00000000-0005-0000-0000-000097560000}"/>
    <cellStyle name="Normalny 2 3 5 2 3 6 3" xfId="29943" xr:uid="{00000000-0005-0000-0000-000098560000}"/>
    <cellStyle name="Normalny 2 3 5 2 3 6 4" xfId="37948" xr:uid="{00000000-0005-0000-0000-000099560000}"/>
    <cellStyle name="Normalny 2 3 5 2 3 6 5" xfId="45953" xr:uid="{00000000-0005-0000-0000-00009A560000}"/>
    <cellStyle name="Normalny 2 3 5 2 3 6 6" xfId="53958" xr:uid="{00000000-0005-0000-0000-00009B560000}"/>
    <cellStyle name="Normalny 2 3 5 2 3 7" xfId="7145" xr:uid="{00000000-0005-0000-0000-00009C560000}"/>
    <cellStyle name="Normalny 2 3 5 2 3 8" xfId="15151" xr:uid="{00000000-0005-0000-0000-00009D560000}"/>
    <cellStyle name="Normalny 2 3 5 2 3 9" xfId="23156" xr:uid="{00000000-0005-0000-0000-00009E560000}"/>
    <cellStyle name="Normalny 2 3 5 2 4" xfId="965" xr:uid="{00000000-0005-0000-0000-00009F560000}"/>
    <cellStyle name="Normalny 2 3 5 2 4 2" xfId="4261" xr:uid="{00000000-0005-0000-0000-0000A0560000}"/>
    <cellStyle name="Normalny 2 3 5 2 4 2 2" xfId="10853" xr:uid="{00000000-0005-0000-0000-0000A1560000}"/>
    <cellStyle name="Normalny 2 3 5 2 4 2 3" xfId="18859" xr:uid="{00000000-0005-0000-0000-0000A2560000}"/>
    <cellStyle name="Normalny 2 3 5 2 4 2 4" xfId="26864" xr:uid="{00000000-0005-0000-0000-0000A3560000}"/>
    <cellStyle name="Normalny 2 3 5 2 4 2 5" xfId="34869" xr:uid="{00000000-0005-0000-0000-0000A4560000}"/>
    <cellStyle name="Normalny 2 3 5 2 4 2 6" xfId="42874" xr:uid="{00000000-0005-0000-0000-0000A5560000}"/>
    <cellStyle name="Normalny 2 3 5 2 4 2 7" xfId="50879" xr:uid="{00000000-0005-0000-0000-0000A6560000}"/>
    <cellStyle name="Normalny 2 3 5 2 4 3" xfId="14136" xr:uid="{00000000-0005-0000-0000-0000A7560000}"/>
    <cellStyle name="Normalny 2 3 5 2 4 3 2" xfId="22141" xr:uid="{00000000-0005-0000-0000-0000A8560000}"/>
    <cellStyle name="Normalny 2 3 5 2 4 3 3" xfId="30146" xr:uid="{00000000-0005-0000-0000-0000A9560000}"/>
    <cellStyle name="Normalny 2 3 5 2 4 3 4" xfId="38151" xr:uid="{00000000-0005-0000-0000-0000AA560000}"/>
    <cellStyle name="Normalny 2 3 5 2 4 3 5" xfId="46156" xr:uid="{00000000-0005-0000-0000-0000AB560000}"/>
    <cellStyle name="Normalny 2 3 5 2 4 3 6" xfId="54161" xr:uid="{00000000-0005-0000-0000-0000AC560000}"/>
    <cellStyle name="Normalny 2 3 5 2 4 4" xfId="7557" xr:uid="{00000000-0005-0000-0000-0000AD560000}"/>
    <cellStyle name="Normalny 2 3 5 2 4 5" xfId="15563" xr:uid="{00000000-0005-0000-0000-0000AE560000}"/>
    <cellStyle name="Normalny 2 3 5 2 4 6" xfId="23568" xr:uid="{00000000-0005-0000-0000-0000AF560000}"/>
    <cellStyle name="Normalny 2 3 5 2 4 7" xfId="31573" xr:uid="{00000000-0005-0000-0000-0000B0560000}"/>
    <cellStyle name="Normalny 2 3 5 2 4 8" xfId="39578" xr:uid="{00000000-0005-0000-0000-0000B1560000}"/>
    <cellStyle name="Normalny 2 3 5 2 4 9" xfId="47583" xr:uid="{00000000-0005-0000-0000-0000B2560000}"/>
    <cellStyle name="Normalny 2 3 5 2 5" xfId="1789" xr:uid="{00000000-0005-0000-0000-0000B3560000}"/>
    <cellStyle name="Normalny 2 3 5 2 5 2" xfId="5085" xr:uid="{00000000-0005-0000-0000-0000B4560000}"/>
    <cellStyle name="Normalny 2 3 5 2 5 2 2" xfId="11677" xr:uid="{00000000-0005-0000-0000-0000B5560000}"/>
    <cellStyle name="Normalny 2 3 5 2 5 2 3" xfId="19683" xr:uid="{00000000-0005-0000-0000-0000B6560000}"/>
    <cellStyle name="Normalny 2 3 5 2 5 2 4" xfId="27688" xr:uid="{00000000-0005-0000-0000-0000B7560000}"/>
    <cellStyle name="Normalny 2 3 5 2 5 2 5" xfId="35693" xr:uid="{00000000-0005-0000-0000-0000B8560000}"/>
    <cellStyle name="Normalny 2 3 5 2 5 2 6" xfId="43698" xr:uid="{00000000-0005-0000-0000-0000B9560000}"/>
    <cellStyle name="Normalny 2 3 5 2 5 2 7" xfId="51703" xr:uid="{00000000-0005-0000-0000-0000BA560000}"/>
    <cellStyle name="Normalny 2 3 5 2 5 3" xfId="13533" xr:uid="{00000000-0005-0000-0000-0000BB560000}"/>
    <cellStyle name="Normalny 2 3 5 2 5 3 2" xfId="21538" xr:uid="{00000000-0005-0000-0000-0000BC560000}"/>
    <cellStyle name="Normalny 2 3 5 2 5 3 3" xfId="29543" xr:uid="{00000000-0005-0000-0000-0000BD560000}"/>
    <cellStyle name="Normalny 2 3 5 2 5 3 4" xfId="37548" xr:uid="{00000000-0005-0000-0000-0000BE560000}"/>
    <cellStyle name="Normalny 2 3 5 2 5 3 5" xfId="45553" xr:uid="{00000000-0005-0000-0000-0000BF560000}"/>
    <cellStyle name="Normalny 2 3 5 2 5 3 6" xfId="53558" xr:uid="{00000000-0005-0000-0000-0000C0560000}"/>
    <cellStyle name="Normalny 2 3 5 2 5 4" xfId="8381" xr:uid="{00000000-0005-0000-0000-0000C1560000}"/>
    <cellStyle name="Normalny 2 3 5 2 5 5" xfId="16387" xr:uid="{00000000-0005-0000-0000-0000C2560000}"/>
    <cellStyle name="Normalny 2 3 5 2 5 6" xfId="24392" xr:uid="{00000000-0005-0000-0000-0000C3560000}"/>
    <cellStyle name="Normalny 2 3 5 2 5 7" xfId="32397" xr:uid="{00000000-0005-0000-0000-0000C4560000}"/>
    <cellStyle name="Normalny 2 3 5 2 5 8" xfId="40402" xr:uid="{00000000-0005-0000-0000-0000C5560000}"/>
    <cellStyle name="Normalny 2 3 5 2 5 9" xfId="48407" xr:uid="{00000000-0005-0000-0000-0000C6560000}"/>
    <cellStyle name="Normalny 2 3 5 2 6" xfId="2613" xr:uid="{00000000-0005-0000-0000-0000C7560000}"/>
    <cellStyle name="Normalny 2 3 5 2 6 2" xfId="5909" xr:uid="{00000000-0005-0000-0000-0000C8560000}"/>
    <cellStyle name="Normalny 2 3 5 2 6 2 2" xfId="12501" xr:uid="{00000000-0005-0000-0000-0000C9560000}"/>
    <cellStyle name="Normalny 2 3 5 2 6 2 3" xfId="20507" xr:uid="{00000000-0005-0000-0000-0000CA560000}"/>
    <cellStyle name="Normalny 2 3 5 2 6 2 4" xfId="28512" xr:uid="{00000000-0005-0000-0000-0000CB560000}"/>
    <cellStyle name="Normalny 2 3 5 2 6 2 5" xfId="36517" xr:uid="{00000000-0005-0000-0000-0000CC560000}"/>
    <cellStyle name="Normalny 2 3 5 2 6 2 6" xfId="44522" xr:uid="{00000000-0005-0000-0000-0000CD560000}"/>
    <cellStyle name="Normalny 2 3 5 2 6 2 7" xfId="52527" xr:uid="{00000000-0005-0000-0000-0000CE560000}"/>
    <cellStyle name="Normalny 2 3 5 2 6 3" xfId="9205" xr:uid="{00000000-0005-0000-0000-0000CF560000}"/>
    <cellStyle name="Normalny 2 3 5 2 6 4" xfId="17211" xr:uid="{00000000-0005-0000-0000-0000D0560000}"/>
    <cellStyle name="Normalny 2 3 5 2 6 5" xfId="25216" xr:uid="{00000000-0005-0000-0000-0000D1560000}"/>
    <cellStyle name="Normalny 2 3 5 2 6 6" xfId="33221" xr:uid="{00000000-0005-0000-0000-0000D2560000}"/>
    <cellStyle name="Normalny 2 3 5 2 6 7" xfId="41226" xr:uid="{00000000-0005-0000-0000-0000D3560000}"/>
    <cellStyle name="Normalny 2 3 5 2 6 8" xfId="49231" xr:uid="{00000000-0005-0000-0000-0000D4560000}"/>
    <cellStyle name="Normalny 2 3 5 2 7" xfId="3437" xr:uid="{00000000-0005-0000-0000-0000D5560000}"/>
    <cellStyle name="Normalny 2 3 5 2 7 2" xfId="10029" xr:uid="{00000000-0005-0000-0000-0000D6560000}"/>
    <cellStyle name="Normalny 2 3 5 2 7 3" xfId="18035" xr:uid="{00000000-0005-0000-0000-0000D7560000}"/>
    <cellStyle name="Normalny 2 3 5 2 7 4" xfId="26040" xr:uid="{00000000-0005-0000-0000-0000D8560000}"/>
    <cellStyle name="Normalny 2 3 5 2 7 5" xfId="34045" xr:uid="{00000000-0005-0000-0000-0000D9560000}"/>
    <cellStyle name="Normalny 2 3 5 2 7 6" xfId="42050" xr:uid="{00000000-0005-0000-0000-0000DA560000}"/>
    <cellStyle name="Normalny 2 3 5 2 7 7" xfId="50055" xr:uid="{00000000-0005-0000-0000-0000DB560000}"/>
    <cellStyle name="Normalny 2 3 5 2 8" xfId="13327" xr:uid="{00000000-0005-0000-0000-0000DC560000}"/>
    <cellStyle name="Normalny 2 3 5 2 8 2" xfId="21332" xr:uid="{00000000-0005-0000-0000-0000DD560000}"/>
    <cellStyle name="Normalny 2 3 5 2 8 3" xfId="29337" xr:uid="{00000000-0005-0000-0000-0000DE560000}"/>
    <cellStyle name="Normalny 2 3 5 2 8 4" xfId="37342" xr:uid="{00000000-0005-0000-0000-0000DF560000}"/>
    <cellStyle name="Normalny 2 3 5 2 8 5" xfId="45347" xr:uid="{00000000-0005-0000-0000-0000E0560000}"/>
    <cellStyle name="Normalny 2 3 5 2 8 6" xfId="53352" xr:uid="{00000000-0005-0000-0000-0000E1560000}"/>
    <cellStyle name="Normalny 2 3 5 2 9" xfId="6733" xr:uid="{00000000-0005-0000-0000-0000E2560000}"/>
    <cellStyle name="Normalny 2 3 5 3" xfId="250" xr:uid="{00000000-0005-0000-0000-0000E3560000}"/>
    <cellStyle name="Normalny 2 3 5 3 10" xfId="22853" xr:uid="{00000000-0005-0000-0000-0000E4560000}"/>
    <cellStyle name="Normalny 2 3 5 3 11" xfId="30858" xr:uid="{00000000-0005-0000-0000-0000E5560000}"/>
    <cellStyle name="Normalny 2 3 5 3 12" xfId="38863" xr:uid="{00000000-0005-0000-0000-0000E6560000}"/>
    <cellStyle name="Normalny 2 3 5 3 13" xfId="46868" xr:uid="{00000000-0005-0000-0000-0000E7560000}"/>
    <cellStyle name="Normalny 2 3 5 3 2" xfId="662" xr:uid="{00000000-0005-0000-0000-0000E8560000}"/>
    <cellStyle name="Normalny 2 3 5 3 2 10" xfId="31270" xr:uid="{00000000-0005-0000-0000-0000E9560000}"/>
    <cellStyle name="Normalny 2 3 5 3 2 11" xfId="39275" xr:uid="{00000000-0005-0000-0000-0000EA560000}"/>
    <cellStyle name="Normalny 2 3 5 3 2 12" xfId="47280" xr:uid="{00000000-0005-0000-0000-0000EB560000}"/>
    <cellStyle name="Normalny 2 3 5 3 2 2" xfId="1486" xr:uid="{00000000-0005-0000-0000-0000EC560000}"/>
    <cellStyle name="Normalny 2 3 5 3 2 2 2" xfId="4782" xr:uid="{00000000-0005-0000-0000-0000ED560000}"/>
    <cellStyle name="Normalny 2 3 5 3 2 2 2 2" xfId="11374" xr:uid="{00000000-0005-0000-0000-0000EE560000}"/>
    <cellStyle name="Normalny 2 3 5 3 2 2 2 3" xfId="19380" xr:uid="{00000000-0005-0000-0000-0000EF560000}"/>
    <cellStyle name="Normalny 2 3 5 3 2 2 2 4" xfId="27385" xr:uid="{00000000-0005-0000-0000-0000F0560000}"/>
    <cellStyle name="Normalny 2 3 5 3 2 2 2 5" xfId="35390" xr:uid="{00000000-0005-0000-0000-0000F1560000}"/>
    <cellStyle name="Normalny 2 3 5 3 2 2 2 6" xfId="43395" xr:uid="{00000000-0005-0000-0000-0000F2560000}"/>
    <cellStyle name="Normalny 2 3 5 3 2 2 2 7" xfId="51400" xr:uid="{00000000-0005-0000-0000-0000F3560000}"/>
    <cellStyle name="Normalny 2 3 5 3 2 2 3" xfId="8078" xr:uid="{00000000-0005-0000-0000-0000F4560000}"/>
    <cellStyle name="Normalny 2 3 5 3 2 2 4" xfId="16084" xr:uid="{00000000-0005-0000-0000-0000F5560000}"/>
    <cellStyle name="Normalny 2 3 5 3 2 2 5" xfId="24089" xr:uid="{00000000-0005-0000-0000-0000F6560000}"/>
    <cellStyle name="Normalny 2 3 5 3 2 2 6" xfId="32094" xr:uid="{00000000-0005-0000-0000-0000F7560000}"/>
    <cellStyle name="Normalny 2 3 5 3 2 2 7" xfId="40099" xr:uid="{00000000-0005-0000-0000-0000F8560000}"/>
    <cellStyle name="Normalny 2 3 5 3 2 2 8" xfId="48104" xr:uid="{00000000-0005-0000-0000-0000F9560000}"/>
    <cellStyle name="Normalny 2 3 5 3 2 3" xfId="2310" xr:uid="{00000000-0005-0000-0000-0000FA560000}"/>
    <cellStyle name="Normalny 2 3 5 3 2 3 2" xfId="5606" xr:uid="{00000000-0005-0000-0000-0000FB560000}"/>
    <cellStyle name="Normalny 2 3 5 3 2 3 2 2" xfId="12198" xr:uid="{00000000-0005-0000-0000-0000FC560000}"/>
    <cellStyle name="Normalny 2 3 5 3 2 3 2 3" xfId="20204" xr:uid="{00000000-0005-0000-0000-0000FD560000}"/>
    <cellStyle name="Normalny 2 3 5 3 2 3 2 4" xfId="28209" xr:uid="{00000000-0005-0000-0000-0000FE560000}"/>
    <cellStyle name="Normalny 2 3 5 3 2 3 2 5" xfId="36214" xr:uid="{00000000-0005-0000-0000-0000FF560000}"/>
    <cellStyle name="Normalny 2 3 5 3 2 3 2 6" xfId="44219" xr:uid="{00000000-0005-0000-0000-000000570000}"/>
    <cellStyle name="Normalny 2 3 5 3 2 3 2 7" xfId="52224" xr:uid="{00000000-0005-0000-0000-000001570000}"/>
    <cellStyle name="Normalny 2 3 5 3 2 3 3" xfId="8902" xr:uid="{00000000-0005-0000-0000-000002570000}"/>
    <cellStyle name="Normalny 2 3 5 3 2 3 4" xfId="16908" xr:uid="{00000000-0005-0000-0000-000003570000}"/>
    <cellStyle name="Normalny 2 3 5 3 2 3 5" xfId="24913" xr:uid="{00000000-0005-0000-0000-000004570000}"/>
    <cellStyle name="Normalny 2 3 5 3 2 3 6" xfId="32918" xr:uid="{00000000-0005-0000-0000-000005570000}"/>
    <cellStyle name="Normalny 2 3 5 3 2 3 7" xfId="40923" xr:uid="{00000000-0005-0000-0000-000006570000}"/>
    <cellStyle name="Normalny 2 3 5 3 2 3 8" xfId="48928" xr:uid="{00000000-0005-0000-0000-000007570000}"/>
    <cellStyle name="Normalny 2 3 5 3 2 4" xfId="3134" xr:uid="{00000000-0005-0000-0000-000008570000}"/>
    <cellStyle name="Normalny 2 3 5 3 2 4 2" xfId="6430" xr:uid="{00000000-0005-0000-0000-000009570000}"/>
    <cellStyle name="Normalny 2 3 5 3 2 4 2 2" xfId="13022" xr:uid="{00000000-0005-0000-0000-00000A570000}"/>
    <cellStyle name="Normalny 2 3 5 3 2 4 2 3" xfId="21028" xr:uid="{00000000-0005-0000-0000-00000B570000}"/>
    <cellStyle name="Normalny 2 3 5 3 2 4 2 4" xfId="29033" xr:uid="{00000000-0005-0000-0000-00000C570000}"/>
    <cellStyle name="Normalny 2 3 5 3 2 4 2 5" xfId="37038" xr:uid="{00000000-0005-0000-0000-00000D570000}"/>
    <cellStyle name="Normalny 2 3 5 3 2 4 2 6" xfId="45043" xr:uid="{00000000-0005-0000-0000-00000E570000}"/>
    <cellStyle name="Normalny 2 3 5 3 2 4 2 7" xfId="53048" xr:uid="{00000000-0005-0000-0000-00000F570000}"/>
    <cellStyle name="Normalny 2 3 5 3 2 4 3" xfId="9726" xr:uid="{00000000-0005-0000-0000-000010570000}"/>
    <cellStyle name="Normalny 2 3 5 3 2 4 4" xfId="17732" xr:uid="{00000000-0005-0000-0000-000011570000}"/>
    <cellStyle name="Normalny 2 3 5 3 2 4 5" xfId="25737" xr:uid="{00000000-0005-0000-0000-000012570000}"/>
    <cellStyle name="Normalny 2 3 5 3 2 4 6" xfId="33742" xr:uid="{00000000-0005-0000-0000-000013570000}"/>
    <cellStyle name="Normalny 2 3 5 3 2 4 7" xfId="41747" xr:uid="{00000000-0005-0000-0000-000014570000}"/>
    <cellStyle name="Normalny 2 3 5 3 2 4 8" xfId="49752" xr:uid="{00000000-0005-0000-0000-000015570000}"/>
    <cellStyle name="Normalny 2 3 5 3 2 5" xfId="3958" xr:uid="{00000000-0005-0000-0000-000016570000}"/>
    <cellStyle name="Normalny 2 3 5 3 2 5 2" xfId="10550" xr:uid="{00000000-0005-0000-0000-000017570000}"/>
    <cellStyle name="Normalny 2 3 5 3 2 5 3" xfId="18556" xr:uid="{00000000-0005-0000-0000-000018570000}"/>
    <cellStyle name="Normalny 2 3 5 3 2 5 4" xfId="26561" xr:uid="{00000000-0005-0000-0000-000019570000}"/>
    <cellStyle name="Normalny 2 3 5 3 2 5 5" xfId="34566" xr:uid="{00000000-0005-0000-0000-00001A570000}"/>
    <cellStyle name="Normalny 2 3 5 3 2 5 6" xfId="42571" xr:uid="{00000000-0005-0000-0000-00001B570000}"/>
    <cellStyle name="Normalny 2 3 5 3 2 5 7" xfId="50576" xr:uid="{00000000-0005-0000-0000-00001C570000}"/>
    <cellStyle name="Normalny 2 3 5 3 2 6" xfId="14236" xr:uid="{00000000-0005-0000-0000-00001D570000}"/>
    <cellStyle name="Normalny 2 3 5 3 2 6 2" xfId="22241" xr:uid="{00000000-0005-0000-0000-00001E570000}"/>
    <cellStyle name="Normalny 2 3 5 3 2 6 3" xfId="30246" xr:uid="{00000000-0005-0000-0000-00001F570000}"/>
    <cellStyle name="Normalny 2 3 5 3 2 6 4" xfId="38251" xr:uid="{00000000-0005-0000-0000-000020570000}"/>
    <cellStyle name="Normalny 2 3 5 3 2 6 5" xfId="46256" xr:uid="{00000000-0005-0000-0000-000021570000}"/>
    <cellStyle name="Normalny 2 3 5 3 2 6 6" xfId="54261" xr:uid="{00000000-0005-0000-0000-000022570000}"/>
    <cellStyle name="Normalny 2 3 5 3 2 7" xfId="7254" xr:uid="{00000000-0005-0000-0000-000023570000}"/>
    <cellStyle name="Normalny 2 3 5 3 2 8" xfId="15260" xr:uid="{00000000-0005-0000-0000-000024570000}"/>
    <cellStyle name="Normalny 2 3 5 3 2 9" xfId="23265" xr:uid="{00000000-0005-0000-0000-000025570000}"/>
    <cellStyle name="Normalny 2 3 5 3 3" xfId="1074" xr:uid="{00000000-0005-0000-0000-000026570000}"/>
    <cellStyle name="Normalny 2 3 5 3 3 2" xfId="4370" xr:uid="{00000000-0005-0000-0000-000027570000}"/>
    <cellStyle name="Normalny 2 3 5 3 3 2 2" xfId="10962" xr:uid="{00000000-0005-0000-0000-000028570000}"/>
    <cellStyle name="Normalny 2 3 5 3 3 2 3" xfId="18968" xr:uid="{00000000-0005-0000-0000-000029570000}"/>
    <cellStyle name="Normalny 2 3 5 3 3 2 4" xfId="26973" xr:uid="{00000000-0005-0000-0000-00002A570000}"/>
    <cellStyle name="Normalny 2 3 5 3 3 2 5" xfId="34978" xr:uid="{00000000-0005-0000-0000-00002B570000}"/>
    <cellStyle name="Normalny 2 3 5 3 3 2 6" xfId="42983" xr:uid="{00000000-0005-0000-0000-00002C570000}"/>
    <cellStyle name="Normalny 2 3 5 3 3 2 7" xfId="50988" xr:uid="{00000000-0005-0000-0000-00002D570000}"/>
    <cellStyle name="Normalny 2 3 5 3 3 3" xfId="7666" xr:uid="{00000000-0005-0000-0000-00002E570000}"/>
    <cellStyle name="Normalny 2 3 5 3 3 4" xfId="15672" xr:uid="{00000000-0005-0000-0000-00002F570000}"/>
    <cellStyle name="Normalny 2 3 5 3 3 5" xfId="23677" xr:uid="{00000000-0005-0000-0000-000030570000}"/>
    <cellStyle name="Normalny 2 3 5 3 3 6" xfId="31682" xr:uid="{00000000-0005-0000-0000-000031570000}"/>
    <cellStyle name="Normalny 2 3 5 3 3 7" xfId="39687" xr:uid="{00000000-0005-0000-0000-000032570000}"/>
    <cellStyle name="Normalny 2 3 5 3 3 8" xfId="47692" xr:uid="{00000000-0005-0000-0000-000033570000}"/>
    <cellStyle name="Normalny 2 3 5 3 4" xfId="1898" xr:uid="{00000000-0005-0000-0000-000034570000}"/>
    <cellStyle name="Normalny 2 3 5 3 4 2" xfId="5194" xr:uid="{00000000-0005-0000-0000-000035570000}"/>
    <cellStyle name="Normalny 2 3 5 3 4 2 2" xfId="11786" xr:uid="{00000000-0005-0000-0000-000036570000}"/>
    <cellStyle name="Normalny 2 3 5 3 4 2 3" xfId="19792" xr:uid="{00000000-0005-0000-0000-000037570000}"/>
    <cellStyle name="Normalny 2 3 5 3 4 2 4" xfId="27797" xr:uid="{00000000-0005-0000-0000-000038570000}"/>
    <cellStyle name="Normalny 2 3 5 3 4 2 5" xfId="35802" xr:uid="{00000000-0005-0000-0000-000039570000}"/>
    <cellStyle name="Normalny 2 3 5 3 4 2 6" xfId="43807" xr:uid="{00000000-0005-0000-0000-00003A570000}"/>
    <cellStyle name="Normalny 2 3 5 3 4 2 7" xfId="51812" xr:uid="{00000000-0005-0000-0000-00003B570000}"/>
    <cellStyle name="Normalny 2 3 5 3 4 3" xfId="8490" xr:uid="{00000000-0005-0000-0000-00003C570000}"/>
    <cellStyle name="Normalny 2 3 5 3 4 4" xfId="16496" xr:uid="{00000000-0005-0000-0000-00003D570000}"/>
    <cellStyle name="Normalny 2 3 5 3 4 5" xfId="24501" xr:uid="{00000000-0005-0000-0000-00003E570000}"/>
    <cellStyle name="Normalny 2 3 5 3 4 6" xfId="32506" xr:uid="{00000000-0005-0000-0000-00003F570000}"/>
    <cellStyle name="Normalny 2 3 5 3 4 7" xfId="40511" xr:uid="{00000000-0005-0000-0000-000040570000}"/>
    <cellStyle name="Normalny 2 3 5 3 4 8" xfId="48516" xr:uid="{00000000-0005-0000-0000-000041570000}"/>
    <cellStyle name="Normalny 2 3 5 3 5" xfId="2722" xr:uid="{00000000-0005-0000-0000-000042570000}"/>
    <cellStyle name="Normalny 2 3 5 3 5 2" xfId="6018" xr:uid="{00000000-0005-0000-0000-000043570000}"/>
    <cellStyle name="Normalny 2 3 5 3 5 2 2" xfId="12610" xr:uid="{00000000-0005-0000-0000-000044570000}"/>
    <cellStyle name="Normalny 2 3 5 3 5 2 3" xfId="20616" xr:uid="{00000000-0005-0000-0000-000045570000}"/>
    <cellStyle name="Normalny 2 3 5 3 5 2 4" xfId="28621" xr:uid="{00000000-0005-0000-0000-000046570000}"/>
    <cellStyle name="Normalny 2 3 5 3 5 2 5" xfId="36626" xr:uid="{00000000-0005-0000-0000-000047570000}"/>
    <cellStyle name="Normalny 2 3 5 3 5 2 6" xfId="44631" xr:uid="{00000000-0005-0000-0000-000048570000}"/>
    <cellStyle name="Normalny 2 3 5 3 5 2 7" xfId="52636" xr:uid="{00000000-0005-0000-0000-000049570000}"/>
    <cellStyle name="Normalny 2 3 5 3 5 3" xfId="9314" xr:uid="{00000000-0005-0000-0000-00004A570000}"/>
    <cellStyle name="Normalny 2 3 5 3 5 4" xfId="17320" xr:uid="{00000000-0005-0000-0000-00004B570000}"/>
    <cellStyle name="Normalny 2 3 5 3 5 5" xfId="25325" xr:uid="{00000000-0005-0000-0000-00004C570000}"/>
    <cellStyle name="Normalny 2 3 5 3 5 6" xfId="33330" xr:uid="{00000000-0005-0000-0000-00004D570000}"/>
    <cellStyle name="Normalny 2 3 5 3 5 7" xfId="41335" xr:uid="{00000000-0005-0000-0000-00004E570000}"/>
    <cellStyle name="Normalny 2 3 5 3 5 8" xfId="49340" xr:uid="{00000000-0005-0000-0000-00004F570000}"/>
    <cellStyle name="Normalny 2 3 5 3 6" xfId="3546" xr:uid="{00000000-0005-0000-0000-000050570000}"/>
    <cellStyle name="Normalny 2 3 5 3 6 2" xfId="10138" xr:uid="{00000000-0005-0000-0000-000051570000}"/>
    <cellStyle name="Normalny 2 3 5 3 6 3" xfId="18144" xr:uid="{00000000-0005-0000-0000-000052570000}"/>
    <cellStyle name="Normalny 2 3 5 3 6 4" xfId="26149" xr:uid="{00000000-0005-0000-0000-000053570000}"/>
    <cellStyle name="Normalny 2 3 5 3 6 5" xfId="34154" xr:uid="{00000000-0005-0000-0000-000054570000}"/>
    <cellStyle name="Normalny 2 3 5 3 6 6" xfId="42159" xr:uid="{00000000-0005-0000-0000-000055570000}"/>
    <cellStyle name="Normalny 2 3 5 3 6 7" xfId="50164" xr:uid="{00000000-0005-0000-0000-000056570000}"/>
    <cellStyle name="Normalny 2 3 5 3 7" xfId="13633" xr:uid="{00000000-0005-0000-0000-000057570000}"/>
    <cellStyle name="Normalny 2 3 5 3 7 2" xfId="21638" xr:uid="{00000000-0005-0000-0000-000058570000}"/>
    <cellStyle name="Normalny 2 3 5 3 7 3" xfId="29643" xr:uid="{00000000-0005-0000-0000-000059570000}"/>
    <cellStyle name="Normalny 2 3 5 3 7 4" xfId="37648" xr:uid="{00000000-0005-0000-0000-00005A570000}"/>
    <cellStyle name="Normalny 2 3 5 3 7 5" xfId="45653" xr:uid="{00000000-0005-0000-0000-00005B570000}"/>
    <cellStyle name="Normalny 2 3 5 3 7 6" xfId="53658" xr:uid="{00000000-0005-0000-0000-00005C570000}"/>
    <cellStyle name="Normalny 2 3 5 3 8" xfId="6842" xr:uid="{00000000-0005-0000-0000-00005D570000}"/>
    <cellStyle name="Normalny 2 3 5 3 9" xfId="14848" xr:uid="{00000000-0005-0000-0000-00005E570000}"/>
    <cellStyle name="Normalny 2 3 5 4" xfId="456" xr:uid="{00000000-0005-0000-0000-00005F570000}"/>
    <cellStyle name="Normalny 2 3 5 4 10" xfId="31064" xr:uid="{00000000-0005-0000-0000-000060570000}"/>
    <cellStyle name="Normalny 2 3 5 4 11" xfId="39069" xr:uid="{00000000-0005-0000-0000-000061570000}"/>
    <cellStyle name="Normalny 2 3 5 4 12" xfId="47074" xr:uid="{00000000-0005-0000-0000-000062570000}"/>
    <cellStyle name="Normalny 2 3 5 4 2" xfId="1280" xr:uid="{00000000-0005-0000-0000-000063570000}"/>
    <cellStyle name="Normalny 2 3 5 4 2 2" xfId="4576" xr:uid="{00000000-0005-0000-0000-000064570000}"/>
    <cellStyle name="Normalny 2 3 5 4 2 2 2" xfId="11168" xr:uid="{00000000-0005-0000-0000-000065570000}"/>
    <cellStyle name="Normalny 2 3 5 4 2 2 3" xfId="19174" xr:uid="{00000000-0005-0000-0000-000066570000}"/>
    <cellStyle name="Normalny 2 3 5 4 2 2 4" xfId="27179" xr:uid="{00000000-0005-0000-0000-000067570000}"/>
    <cellStyle name="Normalny 2 3 5 4 2 2 5" xfId="35184" xr:uid="{00000000-0005-0000-0000-000068570000}"/>
    <cellStyle name="Normalny 2 3 5 4 2 2 6" xfId="43189" xr:uid="{00000000-0005-0000-0000-000069570000}"/>
    <cellStyle name="Normalny 2 3 5 4 2 2 7" xfId="51194" xr:uid="{00000000-0005-0000-0000-00006A570000}"/>
    <cellStyle name="Normalny 2 3 5 4 2 3" xfId="14439" xr:uid="{00000000-0005-0000-0000-00006B570000}"/>
    <cellStyle name="Normalny 2 3 5 4 2 3 2" xfId="22444" xr:uid="{00000000-0005-0000-0000-00006C570000}"/>
    <cellStyle name="Normalny 2 3 5 4 2 3 3" xfId="30449" xr:uid="{00000000-0005-0000-0000-00006D570000}"/>
    <cellStyle name="Normalny 2 3 5 4 2 3 4" xfId="38454" xr:uid="{00000000-0005-0000-0000-00006E570000}"/>
    <cellStyle name="Normalny 2 3 5 4 2 3 5" xfId="46459" xr:uid="{00000000-0005-0000-0000-00006F570000}"/>
    <cellStyle name="Normalny 2 3 5 4 2 3 6" xfId="54464" xr:uid="{00000000-0005-0000-0000-000070570000}"/>
    <cellStyle name="Normalny 2 3 5 4 2 4" xfId="7872" xr:uid="{00000000-0005-0000-0000-000071570000}"/>
    <cellStyle name="Normalny 2 3 5 4 2 5" xfId="15878" xr:uid="{00000000-0005-0000-0000-000072570000}"/>
    <cellStyle name="Normalny 2 3 5 4 2 6" xfId="23883" xr:uid="{00000000-0005-0000-0000-000073570000}"/>
    <cellStyle name="Normalny 2 3 5 4 2 7" xfId="31888" xr:uid="{00000000-0005-0000-0000-000074570000}"/>
    <cellStyle name="Normalny 2 3 5 4 2 8" xfId="39893" xr:uid="{00000000-0005-0000-0000-000075570000}"/>
    <cellStyle name="Normalny 2 3 5 4 2 9" xfId="47898" xr:uid="{00000000-0005-0000-0000-000076570000}"/>
    <cellStyle name="Normalny 2 3 5 4 3" xfId="2104" xr:uid="{00000000-0005-0000-0000-000077570000}"/>
    <cellStyle name="Normalny 2 3 5 4 3 2" xfId="5400" xr:uid="{00000000-0005-0000-0000-000078570000}"/>
    <cellStyle name="Normalny 2 3 5 4 3 2 2" xfId="11992" xr:uid="{00000000-0005-0000-0000-000079570000}"/>
    <cellStyle name="Normalny 2 3 5 4 3 2 3" xfId="19998" xr:uid="{00000000-0005-0000-0000-00007A570000}"/>
    <cellStyle name="Normalny 2 3 5 4 3 2 4" xfId="28003" xr:uid="{00000000-0005-0000-0000-00007B570000}"/>
    <cellStyle name="Normalny 2 3 5 4 3 2 5" xfId="36008" xr:uid="{00000000-0005-0000-0000-00007C570000}"/>
    <cellStyle name="Normalny 2 3 5 4 3 2 6" xfId="44013" xr:uid="{00000000-0005-0000-0000-00007D570000}"/>
    <cellStyle name="Normalny 2 3 5 4 3 2 7" xfId="52018" xr:uid="{00000000-0005-0000-0000-00007E570000}"/>
    <cellStyle name="Normalny 2 3 5 4 3 3" xfId="8696" xr:uid="{00000000-0005-0000-0000-00007F570000}"/>
    <cellStyle name="Normalny 2 3 5 4 3 4" xfId="16702" xr:uid="{00000000-0005-0000-0000-000080570000}"/>
    <cellStyle name="Normalny 2 3 5 4 3 5" xfId="24707" xr:uid="{00000000-0005-0000-0000-000081570000}"/>
    <cellStyle name="Normalny 2 3 5 4 3 6" xfId="32712" xr:uid="{00000000-0005-0000-0000-000082570000}"/>
    <cellStyle name="Normalny 2 3 5 4 3 7" xfId="40717" xr:uid="{00000000-0005-0000-0000-000083570000}"/>
    <cellStyle name="Normalny 2 3 5 4 3 8" xfId="48722" xr:uid="{00000000-0005-0000-0000-000084570000}"/>
    <cellStyle name="Normalny 2 3 5 4 4" xfId="2928" xr:uid="{00000000-0005-0000-0000-000085570000}"/>
    <cellStyle name="Normalny 2 3 5 4 4 2" xfId="6224" xr:uid="{00000000-0005-0000-0000-000086570000}"/>
    <cellStyle name="Normalny 2 3 5 4 4 2 2" xfId="12816" xr:uid="{00000000-0005-0000-0000-000087570000}"/>
    <cellStyle name="Normalny 2 3 5 4 4 2 3" xfId="20822" xr:uid="{00000000-0005-0000-0000-000088570000}"/>
    <cellStyle name="Normalny 2 3 5 4 4 2 4" xfId="28827" xr:uid="{00000000-0005-0000-0000-000089570000}"/>
    <cellStyle name="Normalny 2 3 5 4 4 2 5" xfId="36832" xr:uid="{00000000-0005-0000-0000-00008A570000}"/>
    <cellStyle name="Normalny 2 3 5 4 4 2 6" xfId="44837" xr:uid="{00000000-0005-0000-0000-00008B570000}"/>
    <cellStyle name="Normalny 2 3 5 4 4 2 7" xfId="52842" xr:uid="{00000000-0005-0000-0000-00008C570000}"/>
    <cellStyle name="Normalny 2 3 5 4 4 3" xfId="9520" xr:uid="{00000000-0005-0000-0000-00008D570000}"/>
    <cellStyle name="Normalny 2 3 5 4 4 4" xfId="17526" xr:uid="{00000000-0005-0000-0000-00008E570000}"/>
    <cellStyle name="Normalny 2 3 5 4 4 5" xfId="25531" xr:uid="{00000000-0005-0000-0000-00008F570000}"/>
    <cellStyle name="Normalny 2 3 5 4 4 6" xfId="33536" xr:uid="{00000000-0005-0000-0000-000090570000}"/>
    <cellStyle name="Normalny 2 3 5 4 4 7" xfId="41541" xr:uid="{00000000-0005-0000-0000-000091570000}"/>
    <cellStyle name="Normalny 2 3 5 4 4 8" xfId="49546" xr:uid="{00000000-0005-0000-0000-000092570000}"/>
    <cellStyle name="Normalny 2 3 5 4 5" xfId="3752" xr:uid="{00000000-0005-0000-0000-000093570000}"/>
    <cellStyle name="Normalny 2 3 5 4 5 2" xfId="10344" xr:uid="{00000000-0005-0000-0000-000094570000}"/>
    <cellStyle name="Normalny 2 3 5 4 5 3" xfId="18350" xr:uid="{00000000-0005-0000-0000-000095570000}"/>
    <cellStyle name="Normalny 2 3 5 4 5 4" xfId="26355" xr:uid="{00000000-0005-0000-0000-000096570000}"/>
    <cellStyle name="Normalny 2 3 5 4 5 5" xfId="34360" xr:uid="{00000000-0005-0000-0000-000097570000}"/>
    <cellStyle name="Normalny 2 3 5 4 5 6" xfId="42365" xr:uid="{00000000-0005-0000-0000-000098570000}"/>
    <cellStyle name="Normalny 2 3 5 4 5 7" xfId="50370" xr:uid="{00000000-0005-0000-0000-000099570000}"/>
    <cellStyle name="Normalny 2 3 5 4 6" xfId="13836" xr:uid="{00000000-0005-0000-0000-00009A570000}"/>
    <cellStyle name="Normalny 2 3 5 4 6 2" xfId="21841" xr:uid="{00000000-0005-0000-0000-00009B570000}"/>
    <cellStyle name="Normalny 2 3 5 4 6 3" xfId="29846" xr:uid="{00000000-0005-0000-0000-00009C570000}"/>
    <cellStyle name="Normalny 2 3 5 4 6 4" xfId="37851" xr:uid="{00000000-0005-0000-0000-00009D570000}"/>
    <cellStyle name="Normalny 2 3 5 4 6 5" xfId="45856" xr:uid="{00000000-0005-0000-0000-00009E570000}"/>
    <cellStyle name="Normalny 2 3 5 4 6 6" xfId="53861" xr:uid="{00000000-0005-0000-0000-00009F570000}"/>
    <cellStyle name="Normalny 2 3 5 4 7" xfId="7048" xr:uid="{00000000-0005-0000-0000-0000A0570000}"/>
    <cellStyle name="Normalny 2 3 5 4 8" xfId="15054" xr:uid="{00000000-0005-0000-0000-0000A1570000}"/>
    <cellStyle name="Normalny 2 3 5 4 9" xfId="23059" xr:uid="{00000000-0005-0000-0000-0000A2570000}"/>
    <cellStyle name="Normalny 2 3 5 5" xfId="868" xr:uid="{00000000-0005-0000-0000-0000A3570000}"/>
    <cellStyle name="Normalny 2 3 5 5 2" xfId="4164" xr:uid="{00000000-0005-0000-0000-0000A4570000}"/>
    <cellStyle name="Normalny 2 3 5 5 2 2" xfId="10756" xr:uid="{00000000-0005-0000-0000-0000A5570000}"/>
    <cellStyle name="Normalny 2 3 5 5 2 3" xfId="18762" xr:uid="{00000000-0005-0000-0000-0000A6570000}"/>
    <cellStyle name="Normalny 2 3 5 5 2 4" xfId="26767" xr:uid="{00000000-0005-0000-0000-0000A7570000}"/>
    <cellStyle name="Normalny 2 3 5 5 2 5" xfId="34772" xr:uid="{00000000-0005-0000-0000-0000A8570000}"/>
    <cellStyle name="Normalny 2 3 5 5 2 6" xfId="42777" xr:uid="{00000000-0005-0000-0000-0000A9570000}"/>
    <cellStyle name="Normalny 2 3 5 5 2 7" xfId="50782" xr:uid="{00000000-0005-0000-0000-0000AA570000}"/>
    <cellStyle name="Normalny 2 3 5 5 3" xfId="14039" xr:uid="{00000000-0005-0000-0000-0000AB570000}"/>
    <cellStyle name="Normalny 2 3 5 5 3 2" xfId="22044" xr:uid="{00000000-0005-0000-0000-0000AC570000}"/>
    <cellStyle name="Normalny 2 3 5 5 3 3" xfId="30049" xr:uid="{00000000-0005-0000-0000-0000AD570000}"/>
    <cellStyle name="Normalny 2 3 5 5 3 4" xfId="38054" xr:uid="{00000000-0005-0000-0000-0000AE570000}"/>
    <cellStyle name="Normalny 2 3 5 5 3 5" xfId="46059" xr:uid="{00000000-0005-0000-0000-0000AF570000}"/>
    <cellStyle name="Normalny 2 3 5 5 3 6" xfId="54064" xr:uid="{00000000-0005-0000-0000-0000B0570000}"/>
    <cellStyle name="Normalny 2 3 5 5 4" xfId="7460" xr:uid="{00000000-0005-0000-0000-0000B1570000}"/>
    <cellStyle name="Normalny 2 3 5 5 5" xfId="15466" xr:uid="{00000000-0005-0000-0000-0000B2570000}"/>
    <cellStyle name="Normalny 2 3 5 5 6" xfId="23471" xr:uid="{00000000-0005-0000-0000-0000B3570000}"/>
    <cellStyle name="Normalny 2 3 5 5 7" xfId="31476" xr:uid="{00000000-0005-0000-0000-0000B4570000}"/>
    <cellStyle name="Normalny 2 3 5 5 8" xfId="39481" xr:uid="{00000000-0005-0000-0000-0000B5570000}"/>
    <cellStyle name="Normalny 2 3 5 5 9" xfId="47486" xr:uid="{00000000-0005-0000-0000-0000B6570000}"/>
    <cellStyle name="Normalny 2 3 5 6" xfId="1692" xr:uid="{00000000-0005-0000-0000-0000B7570000}"/>
    <cellStyle name="Normalny 2 3 5 6 2" xfId="4988" xr:uid="{00000000-0005-0000-0000-0000B8570000}"/>
    <cellStyle name="Normalny 2 3 5 6 2 2" xfId="11580" xr:uid="{00000000-0005-0000-0000-0000B9570000}"/>
    <cellStyle name="Normalny 2 3 5 6 2 3" xfId="19586" xr:uid="{00000000-0005-0000-0000-0000BA570000}"/>
    <cellStyle name="Normalny 2 3 5 6 2 4" xfId="27591" xr:uid="{00000000-0005-0000-0000-0000BB570000}"/>
    <cellStyle name="Normalny 2 3 5 6 2 5" xfId="35596" xr:uid="{00000000-0005-0000-0000-0000BC570000}"/>
    <cellStyle name="Normalny 2 3 5 6 2 6" xfId="43601" xr:uid="{00000000-0005-0000-0000-0000BD570000}"/>
    <cellStyle name="Normalny 2 3 5 6 2 7" xfId="51606" xr:uid="{00000000-0005-0000-0000-0000BE570000}"/>
    <cellStyle name="Normalny 2 3 5 6 3" xfId="13436" xr:uid="{00000000-0005-0000-0000-0000BF570000}"/>
    <cellStyle name="Normalny 2 3 5 6 3 2" xfId="21441" xr:uid="{00000000-0005-0000-0000-0000C0570000}"/>
    <cellStyle name="Normalny 2 3 5 6 3 3" xfId="29446" xr:uid="{00000000-0005-0000-0000-0000C1570000}"/>
    <cellStyle name="Normalny 2 3 5 6 3 4" xfId="37451" xr:uid="{00000000-0005-0000-0000-0000C2570000}"/>
    <cellStyle name="Normalny 2 3 5 6 3 5" xfId="45456" xr:uid="{00000000-0005-0000-0000-0000C3570000}"/>
    <cellStyle name="Normalny 2 3 5 6 3 6" xfId="53461" xr:uid="{00000000-0005-0000-0000-0000C4570000}"/>
    <cellStyle name="Normalny 2 3 5 6 4" xfId="8284" xr:uid="{00000000-0005-0000-0000-0000C5570000}"/>
    <cellStyle name="Normalny 2 3 5 6 5" xfId="16290" xr:uid="{00000000-0005-0000-0000-0000C6570000}"/>
    <cellStyle name="Normalny 2 3 5 6 6" xfId="24295" xr:uid="{00000000-0005-0000-0000-0000C7570000}"/>
    <cellStyle name="Normalny 2 3 5 6 7" xfId="32300" xr:uid="{00000000-0005-0000-0000-0000C8570000}"/>
    <cellStyle name="Normalny 2 3 5 6 8" xfId="40305" xr:uid="{00000000-0005-0000-0000-0000C9570000}"/>
    <cellStyle name="Normalny 2 3 5 6 9" xfId="48310" xr:uid="{00000000-0005-0000-0000-0000CA570000}"/>
    <cellStyle name="Normalny 2 3 5 7" xfId="2516" xr:uid="{00000000-0005-0000-0000-0000CB570000}"/>
    <cellStyle name="Normalny 2 3 5 7 2" xfId="5812" xr:uid="{00000000-0005-0000-0000-0000CC570000}"/>
    <cellStyle name="Normalny 2 3 5 7 2 2" xfId="12404" xr:uid="{00000000-0005-0000-0000-0000CD570000}"/>
    <cellStyle name="Normalny 2 3 5 7 2 3" xfId="20410" xr:uid="{00000000-0005-0000-0000-0000CE570000}"/>
    <cellStyle name="Normalny 2 3 5 7 2 4" xfId="28415" xr:uid="{00000000-0005-0000-0000-0000CF570000}"/>
    <cellStyle name="Normalny 2 3 5 7 2 5" xfId="36420" xr:uid="{00000000-0005-0000-0000-0000D0570000}"/>
    <cellStyle name="Normalny 2 3 5 7 2 6" xfId="44425" xr:uid="{00000000-0005-0000-0000-0000D1570000}"/>
    <cellStyle name="Normalny 2 3 5 7 2 7" xfId="52430" xr:uid="{00000000-0005-0000-0000-0000D2570000}"/>
    <cellStyle name="Normalny 2 3 5 7 3" xfId="9108" xr:uid="{00000000-0005-0000-0000-0000D3570000}"/>
    <cellStyle name="Normalny 2 3 5 7 4" xfId="17114" xr:uid="{00000000-0005-0000-0000-0000D4570000}"/>
    <cellStyle name="Normalny 2 3 5 7 5" xfId="25119" xr:uid="{00000000-0005-0000-0000-0000D5570000}"/>
    <cellStyle name="Normalny 2 3 5 7 6" xfId="33124" xr:uid="{00000000-0005-0000-0000-0000D6570000}"/>
    <cellStyle name="Normalny 2 3 5 7 7" xfId="41129" xr:uid="{00000000-0005-0000-0000-0000D7570000}"/>
    <cellStyle name="Normalny 2 3 5 7 8" xfId="49134" xr:uid="{00000000-0005-0000-0000-0000D8570000}"/>
    <cellStyle name="Normalny 2 3 5 8" xfId="3340" xr:uid="{00000000-0005-0000-0000-0000D9570000}"/>
    <cellStyle name="Normalny 2 3 5 8 2" xfId="9932" xr:uid="{00000000-0005-0000-0000-0000DA570000}"/>
    <cellStyle name="Normalny 2 3 5 8 3" xfId="17938" xr:uid="{00000000-0005-0000-0000-0000DB570000}"/>
    <cellStyle name="Normalny 2 3 5 8 4" xfId="25943" xr:uid="{00000000-0005-0000-0000-0000DC570000}"/>
    <cellStyle name="Normalny 2 3 5 8 5" xfId="33948" xr:uid="{00000000-0005-0000-0000-0000DD570000}"/>
    <cellStyle name="Normalny 2 3 5 8 6" xfId="41953" xr:uid="{00000000-0005-0000-0000-0000DE570000}"/>
    <cellStyle name="Normalny 2 3 5 8 7" xfId="49958" xr:uid="{00000000-0005-0000-0000-0000DF570000}"/>
    <cellStyle name="Normalny 2 3 5 9" xfId="13230" xr:uid="{00000000-0005-0000-0000-0000E0570000}"/>
    <cellStyle name="Normalny 2 3 5 9 2" xfId="21235" xr:uid="{00000000-0005-0000-0000-0000E1570000}"/>
    <cellStyle name="Normalny 2 3 5 9 3" xfId="29240" xr:uid="{00000000-0005-0000-0000-0000E2570000}"/>
    <cellStyle name="Normalny 2 3 5 9 4" xfId="37245" xr:uid="{00000000-0005-0000-0000-0000E3570000}"/>
    <cellStyle name="Normalny 2 3 5 9 5" xfId="45250" xr:uid="{00000000-0005-0000-0000-0000E4570000}"/>
    <cellStyle name="Normalny 2 3 5 9 6" xfId="53255" xr:uid="{00000000-0005-0000-0000-0000E5570000}"/>
    <cellStyle name="Normalny 2 3 6" xfId="48" xr:uid="{00000000-0005-0000-0000-0000E6570000}"/>
    <cellStyle name="Normalny 2 3 6 10" xfId="6642" xr:uid="{00000000-0005-0000-0000-0000E7570000}"/>
    <cellStyle name="Normalny 2 3 6 11" xfId="14648" xr:uid="{00000000-0005-0000-0000-0000E8570000}"/>
    <cellStyle name="Normalny 2 3 6 12" xfId="22653" xr:uid="{00000000-0005-0000-0000-0000E9570000}"/>
    <cellStyle name="Normalny 2 3 6 13" xfId="30658" xr:uid="{00000000-0005-0000-0000-0000EA570000}"/>
    <cellStyle name="Normalny 2 3 6 14" xfId="38663" xr:uid="{00000000-0005-0000-0000-0000EB570000}"/>
    <cellStyle name="Normalny 2 3 6 15" xfId="46668" xr:uid="{00000000-0005-0000-0000-0000EC570000}"/>
    <cellStyle name="Normalny 2 3 6 2" xfId="145" xr:uid="{00000000-0005-0000-0000-0000ED570000}"/>
    <cellStyle name="Normalny 2 3 6 2 10" xfId="14745" xr:uid="{00000000-0005-0000-0000-0000EE570000}"/>
    <cellStyle name="Normalny 2 3 6 2 11" xfId="22750" xr:uid="{00000000-0005-0000-0000-0000EF570000}"/>
    <cellStyle name="Normalny 2 3 6 2 12" xfId="30755" xr:uid="{00000000-0005-0000-0000-0000F0570000}"/>
    <cellStyle name="Normalny 2 3 6 2 13" xfId="38760" xr:uid="{00000000-0005-0000-0000-0000F1570000}"/>
    <cellStyle name="Normalny 2 3 6 2 14" xfId="46765" xr:uid="{00000000-0005-0000-0000-0000F2570000}"/>
    <cellStyle name="Normalny 2 3 6 2 2" xfId="353" xr:uid="{00000000-0005-0000-0000-0000F3570000}"/>
    <cellStyle name="Normalny 2 3 6 2 2 10" xfId="22956" xr:uid="{00000000-0005-0000-0000-0000F4570000}"/>
    <cellStyle name="Normalny 2 3 6 2 2 11" xfId="30961" xr:uid="{00000000-0005-0000-0000-0000F5570000}"/>
    <cellStyle name="Normalny 2 3 6 2 2 12" xfId="38966" xr:uid="{00000000-0005-0000-0000-0000F6570000}"/>
    <cellStyle name="Normalny 2 3 6 2 2 13" xfId="46971" xr:uid="{00000000-0005-0000-0000-0000F7570000}"/>
    <cellStyle name="Normalny 2 3 6 2 2 2" xfId="765" xr:uid="{00000000-0005-0000-0000-0000F8570000}"/>
    <cellStyle name="Normalny 2 3 6 2 2 2 10" xfId="31373" xr:uid="{00000000-0005-0000-0000-0000F9570000}"/>
    <cellStyle name="Normalny 2 3 6 2 2 2 11" xfId="39378" xr:uid="{00000000-0005-0000-0000-0000FA570000}"/>
    <cellStyle name="Normalny 2 3 6 2 2 2 12" xfId="47383" xr:uid="{00000000-0005-0000-0000-0000FB570000}"/>
    <cellStyle name="Normalny 2 3 6 2 2 2 2" xfId="1589" xr:uid="{00000000-0005-0000-0000-0000FC570000}"/>
    <cellStyle name="Normalny 2 3 6 2 2 2 2 2" xfId="4885" xr:uid="{00000000-0005-0000-0000-0000FD570000}"/>
    <cellStyle name="Normalny 2 3 6 2 2 2 2 2 2" xfId="11477" xr:uid="{00000000-0005-0000-0000-0000FE570000}"/>
    <cellStyle name="Normalny 2 3 6 2 2 2 2 2 3" xfId="19483" xr:uid="{00000000-0005-0000-0000-0000FF570000}"/>
    <cellStyle name="Normalny 2 3 6 2 2 2 2 2 4" xfId="27488" xr:uid="{00000000-0005-0000-0000-000000580000}"/>
    <cellStyle name="Normalny 2 3 6 2 2 2 2 2 5" xfId="35493" xr:uid="{00000000-0005-0000-0000-000001580000}"/>
    <cellStyle name="Normalny 2 3 6 2 2 2 2 2 6" xfId="43498" xr:uid="{00000000-0005-0000-0000-000002580000}"/>
    <cellStyle name="Normalny 2 3 6 2 2 2 2 2 7" xfId="51503" xr:uid="{00000000-0005-0000-0000-000003580000}"/>
    <cellStyle name="Normalny 2 3 6 2 2 2 2 3" xfId="8181" xr:uid="{00000000-0005-0000-0000-000004580000}"/>
    <cellStyle name="Normalny 2 3 6 2 2 2 2 4" xfId="16187" xr:uid="{00000000-0005-0000-0000-000005580000}"/>
    <cellStyle name="Normalny 2 3 6 2 2 2 2 5" xfId="24192" xr:uid="{00000000-0005-0000-0000-000006580000}"/>
    <cellStyle name="Normalny 2 3 6 2 2 2 2 6" xfId="32197" xr:uid="{00000000-0005-0000-0000-000007580000}"/>
    <cellStyle name="Normalny 2 3 6 2 2 2 2 7" xfId="40202" xr:uid="{00000000-0005-0000-0000-000008580000}"/>
    <cellStyle name="Normalny 2 3 6 2 2 2 2 8" xfId="48207" xr:uid="{00000000-0005-0000-0000-000009580000}"/>
    <cellStyle name="Normalny 2 3 6 2 2 2 3" xfId="2413" xr:uid="{00000000-0005-0000-0000-00000A580000}"/>
    <cellStyle name="Normalny 2 3 6 2 2 2 3 2" xfId="5709" xr:uid="{00000000-0005-0000-0000-00000B580000}"/>
    <cellStyle name="Normalny 2 3 6 2 2 2 3 2 2" xfId="12301" xr:uid="{00000000-0005-0000-0000-00000C580000}"/>
    <cellStyle name="Normalny 2 3 6 2 2 2 3 2 3" xfId="20307" xr:uid="{00000000-0005-0000-0000-00000D580000}"/>
    <cellStyle name="Normalny 2 3 6 2 2 2 3 2 4" xfId="28312" xr:uid="{00000000-0005-0000-0000-00000E580000}"/>
    <cellStyle name="Normalny 2 3 6 2 2 2 3 2 5" xfId="36317" xr:uid="{00000000-0005-0000-0000-00000F580000}"/>
    <cellStyle name="Normalny 2 3 6 2 2 2 3 2 6" xfId="44322" xr:uid="{00000000-0005-0000-0000-000010580000}"/>
    <cellStyle name="Normalny 2 3 6 2 2 2 3 2 7" xfId="52327" xr:uid="{00000000-0005-0000-0000-000011580000}"/>
    <cellStyle name="Normalny 2 3 6 2 2 2 3 3" xfId="9005" xr:uid="{00000000-0005-0000-0000-000012580000}"/>
    <cellStyle name="Normalny 2 3 6 2 2 2 3 4" xfId="17011" xr:uid="{00000000-0005-0000-0000-000013580000}"/>
    <cellStyle name="Normalny 2 3 6 2 2 2 3 5" xfId="25016" xr:uid="{00000000-0005-0000-0000-000014580000}"/>
    <cellStyle name="Normalny 2 3 6 2 2 2 3 6" xfId="33021" xr:uid="{00000000-0005-0000-0000-000015580000}"/>
    <cellStyle name="Normalny 2 3 6 2 2 2 3 7" xfId="41026" xr:uid="{00000000-0005-0000-0000-000016580000}"/>
    <cellStyle name="Normalny 2 3 6 2 2 2 3 8" xfId="49031" xr:uid="{00000000-0005-0000-0000-000017580000}"/>
    <cellStyle name="Normalny 2 3 6 2 2 2 4" xfId="3237" xr:uid="{00000000-0005-0000-0000-000018580000}"/>
    <cellStyle name="Normalny 2 3 6 2 2 2 4 2" xfId="6533" xr:uid="{00000000-0005-0000-0000-000019580000}"/>
    <cellStyle name="Normalny 2 3 6 2 2 2 4 2 2" xfId="13125" xr:uid="{00000000-0005-0000-0000-00001A580000}"/>
    <cellStyle name="Normalny 2 3 6 2 2 2 4 2 3" xfId="21131" xr:uid="{00000000-0005-0000-0000-00001B580000}"/>
    <cellStyle name="Normalny 2 3 6 2 2 2 4 2 4" xfId="29136" xr:uid="{00000000-0005-0000-0000-00001C580000}"/>
    <cellStyle name="Normalny 2 3 6 2 2 2 4 2 5" xfId="37141" xr:uid="{00000000-0005-0000-0000-00001D580000}"/>
    <cellStyle name="Normalny 2 3 6 2 2 2 4 2 6" xfId="45146" xr:uid="{00000000-0005-0000-0000-00001E580000}"/>
    <cellStyle name="Normalny 2 3 6 2 2 2 4 2 7" xfId="53151" xr:uid="{00000000-0005-0000-0000-00001F580000}"/>
    <cellStyle name="Normalny 2 3 6 2 2 2 4 3" xfId="9829" xr:uid="{00000000-0005-0000-0000-000020580000}"/>
    <cellStyle name="Normalny 2 3 6 2 2 2 4 4" xfId="17835" xr:uid="{00000000-0005-0000-0000-000021580000}"/>
    <cellStyle name="Normalny 2 3 6 2 2 2 4 5" xfId="25840" xr:uid="{00000000-0005-0000-0000-000022580000}"/>
    <cellStyle name="Normalny 2 3 6 2 2 2 4 6" xfId="33845" xr:uid="{00000000-0005-0000-0000-000023580000}"/>
    <cellStyle name="Normalny 2 3 6 2 2 2 4 7" xfId="41850" xr:uid="{00000000-0005-0000-0000-000024580000}"/>
    <cellStyle name="Normalny 2 3 6 2 2 2 4 8" xfId="49855" xr:uid="{00000000-0005-0000-0000-000025580000}"/>
    <cellStyle name="Normalny 2 3 6 2 2 2 5" xfId="4061" xr:uid="{00000000-0005-0000-0000-000026580000}"/>
    <cellStyle name="Normalny 2 3 6 2 2 2 5 2" xfId="10653" xr:uid="{00000000-0005-0000-0000-000027580000}"/>
    <cellStyle name="Normalny 2 3 6 2 2 2 5 3" xfId="18659" xr:uid="{00000000-0005-0000-0000-000028580000}"/>
    <cellStyle name="Normalny 2 3 6 2 2 2 5 4" xfId="26664" xr:uid="{00000000-0005-0000-0000-000029580000}"/>
    <cellStyle name="Normalny 2 3 6 2 2 2 5 5" xfId="34669" xr:uid="{00000000-0005-0000-0000-00002A580000}"/>
    <cellStyle name="Normalny 2 3 6 2 2 2 5 6" xfId="42674" xr:uid="{00000000-0005-0000-0000-00002B580000}"/>
    <cellStyle name="Normalny 2 3 6 2 2 2 5 7" xfId="50679" xr:uid="{00000000-0005-0000-0000-00002C580000}"/>
    <cellStyle name="Normalny 2 3 6 2 2 2 6" xfId="14339" xr:uid="{00000000-0005-0000-0000-00002D580000}"/>
    <cellStyle name="Normalny 2 3 6 2 2 2 6 2" xfId="22344" xr:uid="{00000000-0005-0000-0000-00002E580000}"/>
    <cellStyle name="Normalny 2 3 6 2 2 2 6 3" xfId="30349" xr:uid="{00000000-0005-0000-0000-00002F580000}"/>
    <cellStyle name="Normalny 2 3 6 2 2 2 6 4" xfId="38354" xr:uid="{00000000-0005-0000-0000-000030580000}"/>
    <cellStyle name="Normalny 2 3 6 2 2 2 6 5" xfId="46359" xr:uid="{00000000-0005-0000-0000-000031580000}"/>
    <cellStyle name="Normalny 2 3 6 2 2 2 6 6" xfId="54364" xr:uid="{00000000-0005-0000-0000-000032580000}"/>
    <cellStyle name="Normalny 2 3 6 2 2 2 7" xfId="7357" xr:uid="{00000000-0005-0000-0000-000033580000}"/>
    <cellStyle name="Normalny 2 3 6 2 2 2 8" xfId="15363" xr:uid="{00000000-0005-0000-0000-000034580000}"/>
    <cellStyle name="Normalny 2 3 6 2 2 2 9" xfId="23368" xr:uid="{00000000-0005-0000-0000-000035580000}"/>
    <cellStyle name="Normalny 2 3 6 2 2 3" xfId="1177" xr:uid="{00000000-0005-0000-0000-000036580000}"/>
    <cellStyle name="Normalny 2 3 6 2 2 3 2" xfId="4473" xr:uid="{00000000-0005-0000-0000-000037580000}"/>
    <cellStyle name="Normalny 2 3 6 2 2 3 2 2" xfId="11065" xr:uid="{00000000-0005-0000-0000-000038580000}"/>
    <cellStyle name="Normalny 2 3 6 2 2 3 2 3" xfId="19071" xr:uid="{00000000-0005-0000-0000-000039580000}"/>
    <cellStyle name="Normalny 2 3 6 2 2 3 2 4" xfId="27076" xr:uid="{00000000-0005-0000-0000-00003A580000}"/>
    <cellStyle name="Normalny 2 3 6 2 2 3 2 5" xfId="35081" xr:uid="{00000000-0005-0000-0000-00003B580000}"/>
    <cellStyle name="Normalny 2 3 6 2 2 3 2 6" xfId="43086" xr:uid="{00000000-0005-0000-0000-00003C580000}"/>
    <cellStyle name="Normalny 2 3 6 2 2 3 2 7" xfId="51091" xr:uid="{00000000-0005-0000-0000-00003D580000}"/>
    <cellStyle name="Normalny 2 3 6 2 2 3 3" xfId="7769" xr:uid="{00000000-0005-0000-0000-00003E580000}"/>
    <cellStyle name="Normalny 2 3 6 2 2 3 4" xfId="15775" xr:uid="{00000000-0005-0000-0000-00003F580000}"/>
    <cellStyle name="Normalny 2 3 6 2 2 3 5" xfId="23780" xr:uid="{00000000-0005-0000-0000-000040580000}"/>
    <cellStyle name="Normalny 2 3 6 2 2 3 6" xfId="31785" xr:uid="{00000000-0005-0000-0000-000041580000}"/>
    <cellStyle name="Normalny 2 3 6 2 2 3 7" xfId="39790" xr:uid="{00000000-0005-0000-0000-000042580000}"/>
    <cellStyle name="Normalny 2 3 6 2 2 3 8" xfId="47795" xr:uid="{00000000-0005-0000-0000-000043580000}"/>
    <cellStyle name="Normalny 2 3 6 2 2 4" xfId="2001" xr:uid="{00000000-0005-0000-0000-000044580000}"/>
    <cellStyle name="Normalny 2 3 6 2 2 4 2" xfId="5297" xr:uid="{00000000-0005-0000-0000-000045580000}"/>
    <cellStyle name="Normalny 2 3 6 2 2 4 2 2" xfId="11889" xr:uid="{00000000-0005-0000-0000-000046580000}"/>
    <cellStyle name="Normalny 2 3 6 2 2 4 2 3" xfId="19895" xr:uid="{00000000-0005-0000-0000-000047580000}"/>
    <cellStyle name="Normalny 2 3 6 2 2 4 2 4" xfId="27900" xr:uid="{00000000-0005-0000-0000-000048580000}"/>
    <cellStyle name="Normalny 2 3 6 2 2 4 2 5" xfId="35905" xr:uid="{00000000-0005-0000-0000-000049580000}"/>
    <cellStyle name="Normalny 2 3 6 2 2 4 2 6" xfId="43910" xr:uid="{00000000-0005-0000-0000-00004A580000}"/>
    <cellStyle name="Normalny 2 3 6 2 2 4 2 7" xfId="51915" xr:uid="{00000000-0005-0000-0000-00004B580000}"/>
    <cellStyle name="Normalny 2 3 6 2 2 4 3" xfId="8593" xr:uid="{00000000-0005-0000-0000-00004C580000}"/>
    <cellStyle name="Normalny 2 3 6 2 2 4 4" xfId="16599" xr:uid="{00000000-0005-0000-0000-00004D580000}"/>
    <cellStyle name="Normalny 2 3 6 2 2 4 5" xfId="24604" xr:uid="{00000000-0005-0000-0000-00004E580000}"/>
    <cellStyle name="Normalny 2 3 6 2 2 4 6" xfId="32609" xr:uid="{00000000-0005-0000-0000-00004F580000}"/>
    <cellStyle name="Normalny 2 3 6 2 2 4 7" xfId="40614" xr:uid="{00000000-0005-0000-0000-000050580000}"/>
    <cellStyle name="Normalny 2 3 6 2 2 4 8" xfId="48619" xr:uid="{00000000-0005-0000-0000-000051580000}"/>
    <cellStyle name="Normalny 2 3 6 2 2 5" xfId="2825" xr:uid="{00000000-0005-0000-0000-000052580000}"/>
    <cellStyle name="Normalny 2 3 6 2 2 5 2" xfId="6121" xr:uid="{00000000-0005-0000-0000-000053580000}"/>
    <cellStyle name="Normalny 2 3 6 2 2 5 2 2" xfId="12713" xr:uid="{00000000-0005-0000-0000-000054580000}"/>
    <cellStyle name="Normalny 2 3 6 2 2 5 2 3" xfId="20719" xr:uid="{00000000-0005-0000-0000-000055580000}"/>
    <cellStyle name="Normalny 2 3 6 2 2 5 2 4" xfId="28724" xr:uid="{00000000-0005-0000-0000-000056580000}"/>
    <cellStyle name="Normalny 2 3 6 2 2 5 2 5" xfId="36729" xr:uid="{00000000-0005-0000-0000-000057580000}"/>
    <cellStyle name="Normalny 2 3 6 2 2 5 2 6" xfId="44734" xr:uid="{00000000-0005-0000-0000-000058580000}"/>
    <cellStyle name="Normalny 2 3 6 2 2 5 2 7" xfId="52739" xr:uid="{00000000-0005-0000-0000-000059580000}"/>
    <cellStyle name="Normalny 2 3 6 2 2 5 3" xfId="9417" xr:uid="{00000000-0005-0000-0000-00005A580000}"/>
    <cellStyle name="Normalny 2 3 6 2 2 5 4" xfId="17423" xr:uid="{00000000-0005-0000-0000-00005B580000}"/>
    <cellStyle name="Normalny 2 3 6 2 2 5 5" xfId="25428" xr:uid="{00000000-0005-0000-0000-00005C580000}"/>
    <cellStyle name="Normalny 2 3 6 2 2 5 6" xfId="33433" xr:uid="{00000000-0005-0000-0000-00005D580000}"/>
    <cellStyle name="Normalny 2 3 6 2 2 5 7" xfId="41438" xr:uid="{00000000-0005-0000-0000-00005E580000}"/>
    <cellStyle name="Normalny 2 3 6 2 2 5 8" xfId="49443" xr:uid="{00000000-0005-0000-0000-00005F580000}"/>
    <cellStyle name="Normalny 2 3 6 2 2 6" xfId="3649" xr:uid="{00000000-0005-0000-0000-000060580000}"/>
    <cellStyle name="Normalny 2 3 6 2 2 6 2" xfId="10241" xr:uid="{00000000-0005-0000-0000-000061580000}"/>
    <cellStyle name="Normalny 2 3 6 2 2 6 3" xfId="18247" xr:uid="{00000000-0005-0000-0000-000062580000}"/>
    <cellStyle name="Normalny 2 3 6 2 2 6 4" xfId="26252" xr:uid="{00000000-0005-0000-0000-000063580000}"/>
    <cellStyle name="Normalny 2 3 6 2 2 6 5" xfId="34257" xr:uid="{00000000-0005-0000-0000-000064580000}"/>
    <cellStyle name="Normalny 2 3 6 2 2 6 6" xfId="42262" xr:uid="{00000000-0005-0000-0000-000065580000}"/>
    <cellStyle name="Normalny 2 3 6 2 2 6 7" xfId="50267" xr:uid="{00000000-0005-0000-0000-000066580000}"/>
    <cellStyle name="Normalny 2 3 6 2 2 7" xfId="13736" xr:uid="{00000000-0005-0000-0000-000067580000}"/>
    <cellStyle name="Normalny 2 3 6 2 2 7 2" xfId="21741" xr:uid="{00000000-0005-0000-0000-000068580000}"/>
    <cellStyle name="Normalny 2 3 6 2 2 7 3" xfId="29746" xr:uid="{00000000-0005-0000-0000-000069580000}"/>
    <cellStyle name="Normalny 2 3 6 2 2 7 4" xfId="37751" xr:uid="{00000000-0005-0000-0000-00006A580000}"/>
    <cellStyle name="Normalny 2 3 6 2 2 7 5" xfId="45756" xr:uid="{00000000-0005-0000-0000-00006B580000}"/>
    <cellStyle name="Normalny 2 3 6 2 2 7 6" xfId="53761" xr:uid="{00000000-0005-0000-0000-00006C580000}"/>
    <cellStyle name="Normalny 2 3 6 2 2 8" xfId="6945" xr:uid="{00000000-0005-0000-0000-00006D580000}"/>
    <cellStyle name="Normalny 2 3 6 2 2 9" xfId="14951" xr:uid="{00000000-0005-0000-0000-00006E580000}"/>
    <cellStyle name="Normalny 2 3 6 2 3" xfId="559" xr:uid="{00000000-0005-0000-0000-00006F580000}"/>
    <cellStyle name="Normalny 2 3 6 2 3 10" xfId="31167" xr:uid="{00000000-0005-0000-0000-000070580000}"/>
    <cellStyle name="Normalny 2 3 6 2 3 11" xfId="39172" xr:uid="{00000000-0005-0000-0000-000071580000}"/>
    <cellStyle name="Normalny 2 3 6 2 3 12" xfId="47177" xr:uid="{00000000-0005-0000-0000-000072580000}"/>
    <cellStyle name="Normalny 2 3 6 2 3 2" xfId="1383" xr:uid="{00000000-0005-0000-0000-000073580000}"/>
    <cellStyle name="Normalny 2 3 6 2 3 2 2" xfId="4679" xr:uid="{00000000-0005-0000-0000-000074580000}"/>
    <cellStyle name="Normalny 2 3 6 2 3 2 2 2" xfId="11271" xr:uid="{00000000-0005-0000-0000-000075580000}"/>
    <cellStyle name="Normalny 2 3 6 2 3 2 2 3" xfId="19277" xr:uid="{00000000-0005-0000-0000-000076580000}"/>
    <cellStyle name="Normalny 2 3 6 2 3 2 2 4" xfId="27282" xr:uid="{00000000-0005-0000-0000-000077580000}"/>
    <cellStyle name="Normalny 2 3 6 2 3 2 2 5" xfId="35287" xr:uid="{00000000-0005-0000-0000-000078580000}"/>
    <cellStyle name="Normalny 2 3 6 2 3 2 2 6" xfId="43292" xr:uid="{00000000-0005-0000-0000-000079580000}"/>
    <cellStyle name="Normalny 2 3 6 2 3 2 2 7" xfId="51297" xr:uid="{00000000-0005-0000-0000-00007A580000}"/>
    <cellStyle name="Normalny 2 3 6 2 3 2 3" xfId="14542" xr:uid="{00000000-0005-0000-0000-00007B580000}"/>
    <cellStyle name="Normalny 2 3 6 2 3 2 3 2" xfId="22547" xr:uid="{00000000-0005-0000-0000-00007C580000}"/>
    <cellStyle name="Normalny 2 3 6 2 3 2 3 3" xfId="30552" xr:uid="{00000000-0005-0000-0000-00007D580000}"/>
    <cellStyle name="Normalny 2 3 6 2 3 2 3 4" xfId="38557" xr:uid="{00000000-0005-0000-0000-00007E580000}"/>
    <cellStyle name="Normalny 2 3 6 2 3 2 3 5" xfId="46562" xr:uid="{00000000-0005-0000-0000-00007F580000}"/>
    <cellStyle name="Normalny 2 3 6 2 3 2 3 6" xfId="54567" xr:uid="{00000000-0005-0000-0000-000080580000}"/>
    <cellStyle name="Normalny 2 3 6 2 3 2 4" xfId="7975" xr:uid="{00000000-0005-0000-0000-000081580000}"/>
    <cellStyle name="Normalny 2 3 6 2 3 2 5" xfId="15981" xr:uid="{00000000-0005-0000-0000-000082580000}"/>
    <cellStyle name="Normalny 2 3 6 2 3 2 6" xfId="23986" xr:uid="{00000000-0005-0000-0000-000083580000}"/>
    <cellStyle name="Normalny 2 3 6 2 3 2 7" xfId="31991" xr:uid="{00000000-0005-0000-0000-000084580000}"/>
    <cellStyle name="Normalny 2 3 6 2 3 2 8" xfId="39996" xr:uid="{00000000-0005-0000-0000-000085580000}"/>
    <cellStyle name="Normalny 2 3 6 2 3 2 9" xfId="48001" xr:uid="{00000000-0005-0000-0000-000086580000}"/>
    <cellStyle name="Normalny 2 3 6 2 3 3" xfId="2207" xr:uid="{00000000-0005-0000-0000-000087580000}"/>
    <cellStyle name="Normalny 2 3 6 2 3 3 2" xfId="5503" xr:uid="{00000000-0005-0000-0000-000088580000}"/>
    <cellStyle name="Normalny 2 3 6 2 3 3 2 2" xfId="12095" xr:uid="{00000000-0005-0000-0000-000089580000}"/>
    <cellStyle name="Normalny 2 3 6 2 3 3 2 3" xfId="20101" xr:uid="{00000000-0005-0000-0000-00008A580000}"/>
    <cellStyle name="Normalny 2 3 6 2 3 3 2 4" xfId="28106" xr:uid="{00000000-0005-0000-0000-00008B580000}"/>
    <cellStyle name="Normalny 2 3 6 2 3 3 2 5" xfId="36111" xr:uid="{00000000-0005-0000-0000-00008C580000}"/>
    <cellStyle name="Normalny 2 3 6 2 3 3 2 6" xfId="44116" xr:uid="{00000000-0005-0000-0000-00008D580000}"/>
    <cellStyle name="Normalny 2 3 6 2 3 3 2 7" xfId="52121" xr:uid="{00000000-0005-0000-0000-00008E580000}"/>
    <cellStyle name="Normalny 2 3 6 2 3 3 3" xfId="8799" xr:uid="{00000000-0005-0000-0000-00008F580000}"/>
    <cellStyle name="Normalny 2 3 6 2 3 3 4" xfId="16805" xr:uid="{00000000-0005-0000-0000-000090580000}"/>
    <cellStyle name="Normalny 2 3 6 2 3 3 5" xfId="24810" xr:uid="{00000000-0005-0000-0000-000091580000}"/>
    <cellStyle name="Normalny 2 3 6 2 3 3 6" xfId="32815" xr:uid="{00000000-0005-0000-0000-000092580000}"/>
    <cellStyle name="Normalny 2 3 6 2 3 3 7" xfId="40820" xr:uid="{00000000-0005-0000-0000-000093580000}"/>
    <cellStyle name="Normalny 2 3 6 2 3 3 8" xfId="48825" xr:uid="{00000000-0005-0000-0000-000094580000}"/>
    <cellStyle name="Normalny 2 3 6 2 3 4" xfId="3031" xr:uid="{00000000-0005-0000-0000-000095580000}"/>
    <cellStyle name="Normalny 2 3 6 2 3 4 2" xfId="6327" xr:uid="{00000000-0005-0000-0000-000096580000}"/>
    <cellStyle name="Normalny 2 3 6 2 3 4 2 2" xfId="12919" xr:uid="{00000000-0005-0000-0000-000097580000}"/>
    <cellStyle name="Normalny 2 3 6 2 3 4 2 3" xfId="20925" xr:uid="{00000000-0005-0000-0000-000098580000}"/>
    <cellStyle name="Normalny 2 3 6 2 3 4 2 4" xfId="28930" xr:uid="{00000000-0005-0000-0000-000099580000}"/>
    <cellStyle name="Normalny 2 3 6 2 3 4 2 5" xfId="36935" xr:uid="{00000000-0005-0000-0000-00009A580000}"/>
    <cellStyle name="Normalny 2 3 6 2 3 4 2 6" xfId="44940" xr:uid="{00000000-0005-0000-0000-00009B580000}"/>
    <cellStyle name="Normalny 2 3 6 2 3 4 2 7" xfId="52945" xr:uid="{00000000-0005-0000-0000-00009C580000}"/>
    <cellStyle name="Normalny 2 3 6 2 3 4 3" xfId="9623" xr:uid="{00000000-0005-0000-0000-00009D580000}"/>
    <cellStyle name="Normalny 2 3 6 2 3 4 4" xfId="17629" xr:uid="{00000000-0005-0000-0000-00009E580000}"/>
    <cellStyle name="Normalny 2 3 6 2 3 4 5" xfId="25634" xr:uid="{00000000-0005-0000-0000-00009F580000}"/>
    <cellStyle name="Normalny 2 3 6 2 3 4 6" xfId="33639" xr:uid="{00000000-0005-0000-0000-0000A0580000}"/>
    <cellStyle name="Normalny 2 3 6 2 3 4 7" xfId="41644" xr:uid="{00000000-0005-0000-0000-0000A1580000}"/>
    <cellStyle name="Normalny 2 3 6 2 3 4 8" xfId="49649" xr:uid="{00000000-0005-0000-0000-0000A2580000}"/>
    <cellStyle name="Normalny 2 3 6 2 3 5" xfId="3855" xr:uid="{00000000-0005-0000-0000-0000A3580000}"/>
    <cellStyle name="Normalny 2 3 6 2 3 5 2" xfId="10447" xr:uid="{00000000-0005-0000-0000-0000A4580000}"/>
    <cellStyle name="Normalny 2 3 6 2 3 5 3" xfId="18453" xr:uid="{00000000-0005-0000-0000-0000A5580000}"/>
    <cellStyle name="Normalny 2 3 6 2 3 5 4" xfId="26458" xr:uid="{00000000-0005-0000-0000-0000A6580000}"/>
    <cellStyle name="Normalny 2 3 6 2 3 5 5" xfId="34463" xr:uid="{00000000-0005-0000-0000-0000A7580000}"/>
    <cellStyle name="Normalny 2 3 6 2 3 5 6" xfId="42468" xr:uid="{00000000-0005-0000-0000-0000A8580000}"/>
    <cellStyle name="Normalny 2 3 6 2 3 5 7" xfId="50473" xr:uid="{00000000-0005-0000-0000-0000A9580000}"/>
    <cellStyle name="Normalny 2 3 6 2 3 6" xfId="13939" xr:uid="{00000000-0005-0000-0000-0000AA580000}"/>
    <cellStyle name="Normalny 2 3 6 2 3 6 2" xfId="21944" xr:uid="{00000000-0005-0000-0000-0000AB580000}"/>
    <cellStyle name="Normalny 2 3 6 2 3 6 3" xfId="29949" xr:uid="{00000000-0005-0000-0000-0000AC580000}"/>
    <cellStyle name="Normalny 2 3 6 2 3 6 4" xfId="37954" xr:uid="{00000000-0005-0000-0000-0000AD580000}"/>
    <cellStyle name="Normalny 2 3 6 2 3 6 5" xfId="45959" xr:uid="{00000000-0005-0000-0000-0000AE580000}"/>
    <cellStyle name="Normalny 2 3 6 2 3 6 6" xfId="53964" xr:uid="{00000000-0005-0000-0000-0000AF580000}"/>
    <cellStyle name="Normalny 2 3 6 2 3 7" xfId="7151" xr:uid="{00000000-0005-0000-0000-0000B0580000}"/>
    <cellStyle name="Normalny 2 3 6 2 3 8" xfId="15157" xr:uid="{00000000-0005-0000-0000-0000B1580000}"/>
    <cellStyle name="Normalny 2 3 6 2 3 9" xfId="23162" xr:uid="{00000000-0005-0000-0000-0000B2580000}"/>
    <cellStyle name="Normalny 2 3 6 2 4" xfId="971" xr:uid="{00000000-0005-0000-0000-0000B3580000}"/>
    <cellStyle name="Normalny 2 3 6 2 4 2" xfId="4267" xr:uid="{00000000-0005-0000-0000-0000B4580000}"/>
    <cellStyle name="Normalny 2 3 6 2 4 2 2" xfId="10859" xr:uid="{00000000-0005-0000-0000-0000B5580000}"/>
    <cellStyle name="Normalny 2 3 6 2 4 2 3" xfId="18865" xr:uid="{00000000-0005-0000-0000-0000B6580000}"/>
    <cellStyle name="Normalny 2 3 6 2 4 2 4" xfId="26870" xr:uid="{00000000-0005-0000-0000-0000B7580000}"/>
    <cellStyle name="Normalny 2 3 6 2 4 2 5" xfId="34875" xr:uid="{00000000-0005-0000-0000-0000B8580000}"/>
    <cellStyle name="Normalny 2 3 6 2 4 2 6" xfId="42880" xr:uid="{00000000-0005-0000-0000-0000B9580000}"/>
    <cellStyle name="Normalny 2 3 6 2 4 2 7" xfId="50885" xr:uid="{00000000-0005-0000-0000-0000BA580000}"/>
    <cellStyle name="Normalny 2 3 6 2 4 3" xfId="14142" xr:uid="{00000000-0005-0000-0000-0000BB580000}"/>
    <cellStyle name="Normalny 2 3 6 2 4 3 2" xfId="22147" xr:uid="{00000000-0005-0000-0000-0000BC580000}"/>
    <cellStyle name="Normalny 2 3 6 2 4 3 3" xfId="30152" xr:uid="{00000000-0005-0000-0000-0000BD580000}"/>
    <cellStyle name="Normalny 2 3 6 2 4 3 4" xfId="38157" xr:uid="{00000000-0005-0000-0000-0000BE580000}"/>
    <cellStyle name="Normalny 2 3 6 2 4 3 5" xfId="46162" xr:uid="{00000000-0005-0000-0000-0000BF580000}"/>
    <cellStyle name="Normalny 2 3 6 2 4 3 6" xfId="54167" xr:uid="{00000000-0005-0000-0000-0000C0580000}"/>
    <cellStyle name="Normalny 2 3 6 2 4 4" xfId="7563" xr:uid="{00000000-0005-0000-0000-0000C1580000}"/>
    <cellStyle name="Normalny 2 3 6 2 4 5" xfId="15569" xr:uid="{00000000-0005-0000-0000-0000C2580000}"/>
    <cellStyle name="Normalny 2 3 6 2 4 6" xfId="23574" xr:uid="{00000000-0005-0000-0000-0000C3580000}"/>
    <cellStyle name="Normalny 2 3 6 2 4 7" xfId="31579" xr:uid="{00000000-0005-0000-0000-0000C4580000}"/>
    <cellStyle name="Normalny 2 3 6 2 4 8" xfId="39584" xr:uid="{00000000-0005-0000-0000-0000C5580000}"/>
    <cellStyle name="Normalny 2 3 6 2 4 9" xfId="47589" xr:uid="{00000000-0005-0000-0000-0000C6580000}"/>
    <cellStyle name="Normalny 2 3 6 2 5" xfId="1795" xr:uid="{00000000-0005-0000-0000-0000C7580000}"/>
    <cellStyle name="Normalny 2 3 6 2 5 2" xfId="5091" xr:uid="{00000000-0005-0000-0000-0000C8580000}"/>
    <cellStyle name="Normalny 2 3 6 2 5 2 2" xfId="11683" xr:uid="{00000000-0005-0000-0000-0000C9580000}"/>
    <cellStyle name="Normalny 2 3 6 2 5 2 3" xfId="19689" xr:uid="{00000000-0005-0000-0000-0000CA580000}"/>
    <cellStyle name="Normalny 2 3 6 2 5 2 4" xfId="27694" xr:uid="{00000000-0005-0000-0000-0000CB580000}"/>
    <cellStyle name="Normalny 2 3 6 2 5 2 5" xfId="35699" xr:uid="{00000000-0005-0000-0000-0000CC580000}"/>
    <cellStyle name="Normalny 2 3 6 2 5 2 6" xfId="43704" xr:uid="{00000000-0005-0000-0000-0000CD580000}"/>
    <cellStyle name="Normalny 2 3 6 2 5 2 7" xfId="51709" xr:uid="{00000000-0005-0000-0000-0000CE580000}"/>
    <cellStyle name="Normalny 2 3 6 2 5 3" xfId="13539" xr:uid="{00000000-0005-0000-0000-0000CF580000}"/>
    <cellStyle name="Normalny 2 3 6 2 5 3 2" xfId="21544" xr:uid="{00000000-0005-0000-0000-0000D0580000}"/>
    <cellStyle name="Normalny 2 3 6 2 5 3 3" xfId="29549" xr:uid="{00000000-0005-0000-0000-0000D1580000}"/>
    <cellStyle name="Normalny 2 3 6 2 5 3 4" xfId="37554" xr:uid="{00000000-0005-0000-0000-0000D2580000}"/>
    <cellStyle name="Normalny 2 3 6 2 5 3 5" xfId="45559" xr:uid="{00000000-0005-0000-0000-0000D3580000}"/>
    <cellStyle name="Normalny 2 3 6 2 5 3 6" xfId="53564" xr:uid="{00000000-0005-0000-0000-0000D4580000}"/>
    <cellStyle name="Normalny 2 3 6 2 5 4" xfId="8387" xr:uid="{00000000-0005-0000-0000-0000D5580000}"/>
    <cellStyle name="Normalny 2 3 6 2 5 5" xfId="16393" xr:uid="{00000000-0005-0000-0000-0000D6580000}"/>
    <cellStyle name="Normalny 2 3 6 2 5 6" xfId="24398" xr:uid="{00000000-0005-0000-0000-0000D7580000}"/>
    <cellStyle name="Normalny 2 3 6 2 5 7" xfId="32403" xr:uid="{00000000-0005-0000-0000-0000D8580000}"/>
    <cellStyle name="Normalny 2 3 6 2 5 8" xfId="40408" xr:uid="{00000000-0005-0000-0000-0000D9580000}"/>
    <cellStyle name="Normalny 2 3 6 2 5 9" xfId="48413" xr:uid="{00000000-0005-0000-0000-0000DA580000}"/>
    <cellStyle name="Normalny 2 3 6 2 6" xfId="2619" xr:uid="{00000000-0005-0000-0000-0000DB580000}"/>
    <cellStyle name="Normalny 2 3 6 2 6 2" xfId="5915" xr:uid="{00000000-0005-0000-0000-0000DC580000}"/>
    <cellStyle name="Normalny 2 3 6 2 6 2 2" xfId="12507" xr:uid="{00000000-0005-0000-0000-0000DD580000}"/>
    <cellStyle name="Normalny 2 3 6 2 6 2 3" xfId="20513" xr:uid="{00000000-0005-0000-0000-0000DE580000}"/>
    <cellStyle name="Normalny 2 3 6 2 6 2 4" xfId="28518" xr:uid="{00000000-0005-0000-0000-0000DF580000}"/>
    <cellStyle name="Normalny 2 3 6 2 6 2 5" xfId="36523" xr:uid="{00000000-0005-0000-0000-0000E0580000}"/>
    <cellStyle name="Normalny 2 3 6 2 6 2 6" xfId="44528" xr:uid="{00000000-0005-0000-0000-0000E1580000}"/>
    <cellStyle name="Normalny 2 3 6 2 6 2 7" xfId="52533" xr:uid="{00000000-0005-0000-0000-0000E2580000}"/>
    <cellStyle name="Normalny 2 3 6 2 6 3" xfId="9211" xr:uid="{00000000-0005-0000-0000-0000E3580000}"/>
    <cellStyle name="Normalny 2 3 6 2 6 4" xfId="17217" xr:uid="{00000000-0005-0000-0000-0000E4580000}"/>
    <cellStyle name="Normalny 2 3 6 2 6 5" xfId="25222" xr:uid="{00000000-0005-0000-0000-0000E5580000}"/>
    <cellStyle name="Normalny 2 3 6 2 6 6" xfId="33227" xr:uid="{00000000-0005-0000-0000-0000E6580000}"/>
    <cellStyle name="Normalny 2 3 6 2 6 7" xfId="41232" xr:uid="{00000000-0005-0000-0000-0000E7580000}"/>
    <cellStyle name="Normalny 2 3 6 2 6 8" xfId="49237" xr:uid="{00000000-0005-0000-0000-0000E8580000}"/>
    <cellStyle name="Normalny 2 3 6 2 7" xfId="3443" xr:uid="{00000000-0005-0000-0000-0000E9580000}"/>
    <cellStyle name="Normalny 2 3 6 2 7 2" xfId="10035" xr:uid="{00000000-0005-0000-0000-0000EA580000}"/>
    <cellStyle name="Normalny 2 3 6 2 7 3" xfId="18041" xr:uid="{00000000-0005-0000-0000-0000EB580000}"/>
    <cellStyle name="Normalny 2 3 6 2 7 4" xfId="26046" xr:uid="{00000000-0005-0000-0000-0000EC580000}"/>
    <cellStyle name="Normalny 2 3 6 2 7 5" xfId="34051" xr:uid="{00000000-0005-0000-0000-0000ED580000}"/>
    <cellStyle name="Normalny 2 3 6 2 7 6" xfId="42056" xr:uid="{00000000-0005-0000-0000-0000EE580000}"/>
    <cellStyle name="Normalny 2 3 6 2 7 7" xfId="50061" xr:uid="{00000000-0005-0000-0000-0000EF580000}"/>
    <cellStyle name="Normalny 2 3 6 2 8" xfId="13333" xr:uid="{00000000-0005-0000-0000-0000F0580000}"/>
    <cellStyle name="Normalny 2 3 6 2 8 2" xfId="21338" xr:uid="{00000000-0005-0000-0000-0000F1580000}"/>
    <cellStyle name="Normalny 2 3 6 2 8 3" xfId="29343" xr:uid="{00000000-0005-0000-0000-0000F2580000}"/>
    <cellStyle name="Normalny 2 3 6 2 8 4" xfId="37348" xr:uid="{00000000-0005-0000-0000-0000F3580000}"/>
    <cellStyle name="Normalny 2 3 6 2 8 5" xfId="45353" xr:uid="{00000000-0005-0000-0000-0000F4580000}"/>
    <cellStyle name="Normalny 2 3 6 2 8 6" xfId="53358" xr:uid="{00000000-0005-0000-0000-0000F5580000}"/>
    <cellStyle name="Normalny 2 3 6 2 9" xfId="6739" xr:uid="{00000000-0005-0000-0000-0000F6580000}"/>
    <cellStyle name="Normalny 2 3 6 3" xfId="256" xr:uid="{00000000-0005-0000-0000-0000F7580000}"/>
    <cellStyle name="Normalny 2 3 6 3 10" xfId="22859" xr:uid="{00000000-0005-0000-0000-0000F8580000}"/>
    <cellStyle name="Normalny 2 3 6 3 11" xfId="30864" xr:uid="{00000000-0005-0000-0000-0000F9580000}"/>
    <cellStyle name="Normalny 2 3 6 3 12" xfId="38869" xr:uid="{00000000-0005-0000-0000-0000FA580000}"/>
    <cellStyle name="Normalny 2 3 6 3 13" xfId="46874" xr:uid="{00000000-0005-0000-0000-0000FB580000}"/>
    <cellStyle name="Normalny 2 3 6 3 2" xfId="668" xr:uid="{00000000-0005-0000-0000-0000FC580000}"/>
    <cellStyle name="Normalny 2 3 6 3 2 10" xfId="31276" xr:uid="{00000000-0005-0000-0000-0000FD580000}"/>
    <cellStyle name="Normalny 2 3 6 3 2 11" xfId="39281" xr:uid="{00000000-0005-0000-0000-0000FE580000}"/>
    <cellStyle name="Normalny 2 3 6 3 2 12" xfId="47286" xr:uid="{00000000-0005-0000-0000-0000FF580000}"/>
    <cellStyle name="Normalny 2 3 6 3 2 2" xfId="1492" xr:uid="{00000000-0005-0000-0000-000000590000}"/>
    <cellStyle name="Normalny 2 3 6 3 2 2 2" xfId="4788" xr:uid="{00000000-0005-0000-0000-000001590000}"/>
    <cellStyle name="Normalny 2 3 6 3 2 2 2 2" xfId="11380" xr:uid="{00000000-0005-0000-0000-000002590000}"/>
    <cellStyle name="Normalny 2 3 6 3 2 2 2 3" xfId="19386" xr:uid="{00000000-0005-0000-0000-000003590000}"/>
    <cellStyle name="Normalny 2 3 6 3 2 2 2 4" xfId="27391" xr:uid="{00000000-0005-0000-0000-000004590000}"/>
    <cellStyle name="Normalny 2 3 6 3 2 2 2 5" xfId="35396" xr:uid="{00000000-0005-0000-0000-000005590000}"/>
    <cellStyle name="Normalny 2 3 6 3 2 2 2 6" xfId="43401" xr:uid="{00000000-0005-0000-0000-000006590000}"/>
    <cellStyle name="Normalny 2 3 6 3 2 2 2 7" xfId="51406" xr:uid="{00000000-0005-0000-0000-000007590000}"/>
    <cellStyle name="Normalny 2 3 6 3 2 2 3" xfId="8084" xr:uid="{00000000-0005-0000-0000-000008590000}"/>
    <cellStyle name="Normalny 2 3 6 3 2 2 4" xfId="16090" xr:uid="{00000000-0005-0000-0000-000009590000}"/>
    <cellStyle name="Normalny 2 3 6 3 2 2 5" xfId="24095" xr:uid="{00000000-0005-0000-0000-00000A590000}"/>
    <cellStyle name="Normalny 2 3 6 3 2 2 6" xfId="32100" xr:uid="{00000000-0005-0000-0000-00000B590000}"/>
    <cellStyle name="Normalny 2 3 6 3 2 2 7" xfId="40105" xr:uid="{00000000-0005-0000-0000-00000C590000}"/>
    <cellStyle name="Normalny 2 3 6 3 2 2 8" xfId="48110" xr:uid="{00000000-0005-0000-0000-00000D590000}"/>
    <cellStyle name="Normalny 2 3 6 3 2 3" xfId="2316" xr:uid="{00000000-0005-0000-0000-00000E590000}"/>
    <cellStyle name="Normalny 2 3 6 3 2 3 2" xfId="5612" xr:uid="{00000000-0005-0000-0000-00000F590000}"/>
    <cellStyle name="Normalny 2 3 6 3 2 3 2 2" xfId="12204" xr:uid="{00000000-0005-0000-0000-000010590000}"/>
    <cellStyle name="Normalny 2 3 6 3 2 3 2 3" xfId="20210" xr:uid="{00000000-0005-0000-0000-000011590000}"/>
    <cellStyle name="Normalny 2 3 6 3 2 3 2 4" xfId="28215" xr:uid="{00000000-0005-0000-0000-000012590000}"/>
    <cellStyle name="Normalny 2 3 6 3 2 3 2 5" xfId="36220" xr:uid="{00000000-0005-0000-0000-000013590000}"/>
    <cellStyle name="Normalny 2 3 6 3 2 3 2 6" xfId="44225" xr:uid="{00000000-0005-0000-0000-000014590000}"/>
    <cellStyle name="Normalny 2 3 6 3 2 3 2 7" xfId="52230" xr:uid="{00000000-0005-0000-0000-000015590000}"/>
    <cellStyle name="Normalny 2 3 6 3 2 3 3" xfId="8908" xr:uid="{00000000-0005-0000-0000-000016590000}"/>
    <cellStyle name="Normalny 2 3 6 3 2 3 4" xfId="16914" xr:uid="{00000000-0005-0000-0000-000017590000}"/>
    <cellStyle name="Normalny 2 3 6 3 2 3 5" xfId="24919" xr:uid="{00000000-0005-0000-0000-000018590000}"/>
    <cellStyle name="Normalny 2 3 6 3 2 3 6" xfId="32924" xr:uid="{00000000-0005-0000-0000-000019590000}"/>
    <cellStyle name="Normalny 2 3 6 3 2 3 7" xfId="40929" xr:uid="{00000000-0005-0000-0000-00001A590000}"/>
    <cellStyle name="Normalny 2 3 6 3 2 3 8" xfId="48934" xr:uid="{00000000-0005-0000-0000-00001B590000}"/>
    <cellStyle name="Normalny 2 3 6 3 2 4" xfId="3140" xr:uid="{00000000-0005-0000-0000-00001C590000}"/>
    <cellStyle name="Normalny 2 3 6 3 2 4 2" xfId="6436" xr:uid="{00000000-0005-0000-0000-00001D590000}"/>
    <cellStyle name="Normalny 2 3 6 3 2 4 2 2" xfId="13028" xr:uid="{00000000-0005-0000-0000-00001E590000}"/>
    <cellStyle name="Normalny 2 3 6 3 2 4 2 3" xfId="21034" xr:uid="{00000000-0005-0000-0000-00001F590000}"/>
    <cellStyle name="Normalny 2 3 6 3 2 4 2 4" xfId="29039" xr:uid="{00000000-0005-0000-0000-000020590000}"/>
    <cellStyle name="Normalny 2 3 6 3 2 4 2 5" xfId="37044" xr:uid="{00000000-0005-0000-0000-000021590000}"/>
    <cellStyle name="Normalny 2 3 6 3 2 4 2 6" xfId="45049" xr:uid="{00000000-0005-0000-0000-000022590000}"/>
    <cellStyle name="Normalny 2 3 6 3 2 4 2 7" xfId="53054" xr:uid="{00000000-0005-0000-0000-000023590000}"/>
    <cellStyle name="Normalny 2 3 6 3 2 4 3" xfId="9732" xr:uid="{00000000-0005-0000-0000-000024590000}"/>
    <cellStyle name="Normalny 2 3 6 3 2 4 4" xfId="17738" xr:uid="{00000000-0005-0000-0000-000025590000}"/>
    <cellStyle name="Normalny 2 3 6 3 2 4 5" xfId="25743" xr:uid="{00000000-0005-0000-0000-000026590000}"/>
    <cellStyle name="Normalny 2 3 6 3 2 4 6" xfId="33748" xr:uid="{00000000-0005-0000-0000-000027590000}"/>
    <cellStyle name="Normalny 2 3 6 3 2 4 7" xfId="41753" xr:uid="{00000000-0005-0000-0000-000028590000}"/>
    <cellStyle name="Normalny 2 3 6 3 2 4 8" xfId="49758" xr:uid="{00000000-0005-0000-0000-000029590000}"/>
    <cellStyle name="Normalny 2 3 6 3 2 5" xfId="3964" xr:uid="{00000000-0005-0000-0000-00002A590000}"/>
    <cellStyle name="Normalny 2 3 6 3 2 5 2" xfId="10556" xr:uid="{00000000-0005-0000-0000-00002B590000}"/>
    <cellStyle name="Normalny 2 3 6 3 2 5 3" xfId="18562" xr:uid="{00000000-0005-0000-0000-00002C590000}"/>
    <cellStyle name="Normalny 2 3 6 3 2 5 4" xfId="26567" xr:uid="{00000000-0005-0000-0000-00002D590000}"/>
    <cellStyle name="Normalny 2 3 6 3 2 5 5" xfId="34572" xr:uid="{00000000-0005-0000-0000-00002E590000}"/>
    <cellStyle name="Normalny 2 3 6 3 2 5 6" xfId="42577" xr:uid="{00000000-0005-0000-0000-00002F590000}"/>
    <cellStyle name="Normalny 2 3 6 3 2 5 7" xfId="50582" xr:uid="{00000000-0005-0000-0000-000030590000}"/>
    <cellStyle name="Normalny 2 3 6 3 2 6" xfId="14242" xr:uid="{00000000-0005-0000-0000-000031590000}"/>
    <cellStyle name="Normalny 2 3 6 3 2 6 2" xfId="22247" xr:uid="{00000000-0005-0000-0000-000032590000}"/>
    <cellStyle name="Normalny 2 3 6 3 2 6 3" xfId="30252" xr:uid="{00000000-0005-0000-0000-000033590000}"/>
    <cellStyle name="Normalny 2 3 6 3 2 6 4" xfId="38257" xr:uid="{00000000-0005-0000-0000-000034590000}"/>
    <cellStyle name="Normalny 2 3 6 3 2 6 5" xfId="46262" xr:uid="{00000000-0005-0000-0000-000035590000}"/>
    <cellStyle name="Normalny 2 3 6 3 2 6 6" xfId="54267" xr:uid="{00000000-0005-0000-0000-000036590000}"/>
    <cellStyle name="Normalny 2 3 6 3 2 7" xfId="7260" xr:uid="{00000000-0005-0000-0000-000037590000}"/>
    <cellStyle name="Normalny 2 3 6 3 2 8" xfId="15266" xr:uid="{00000000-0005-0000-0000-000038590000}"/>
    <cellStyle name="Normalny 2 3 6 3 2 9" xfId="23271" xr:uid="{00000000-0005-0000-0000-000039590000}"/>
    <cellStyle name="Normalny 2 3 6 3 3" xfId="1080" xr:uid="{00000000-0005-0000-0000-00003A590000}"/>
    <cellStyle name="Normalny 2 3 6 3 3 2" xfId="4376" xr:uid="{00000000-0005-0000-0000-00003B590000}"/>
    <cellStyle name="Normalny 2 3 6 3 3 2 2" xfId="10968" xr:uid="{00000000-0005-0000-0000-00003C590000}"/>
    <cellStyle name="Normalny 2 3 6 3 3 2 3" xfId="18974" xr:uid="{00000000-0005-0000-0000-00003D590000}"/>
    <cellStyle name="Normalny 2 3 6 3 3 2 4" xfId="26979" xr:uid="{00000000-0005-0000-0000-00003E590000}"/>
    <cellStyle name="Normalny 2 3 6 3 3 2 5" xfId="34984" xr:uid="{00000000-0005-0000-0000-00003F590000}"/>
    <cellStyle name="Normalny 2 3 6 3 3 2 6" xfId="42989" xr:uid="{00000000-0005-0000-0000-000040590000}"/>
    <cellStyle name="Normalny 2 3 6 3 3 2 7" xfId="50994" xr:uid="{00000000-0005-0000-0000-000041590000}"/>
    <cellStyle name="Normalny 2 3 6 3 3 3" xfId="7672" xr:uid="{00000000-0005-0000-0000-000042590000}"/>
    <cellStyle name="Normalny 2 3 6 3 3 4" xfId="15678" xr:uid="{00000000-0005-0000-0000-000043590000}"/>
    <cellStyle name="Normalny 2 3 6 3 3 5" xfId="23683" xr:uid="{00000000-0005-0000-0000-000044590000}"/>
    <cellStyle name="Normalny 2 3 6 3 3 6" xfId="31688" xr:uid="{00000000-0005-0000-0000-000045590000}"/>
    <cellStyle name="Normalny 2 3 6 3 3 7" xfId="39693" xr:uid="{00000000-0005-0000-0000-000046590000}"/>
    <cellStyle name="Normalny 2 3 6 3 3 8" xfId="47698" xr:uid="{00000000-0005-0000-0000-000047590000}"/>
    <cellStyle name="Normalny 2 3 6 3 4" xfId="1904" xr:uid="{00000000-0005-0000-0000-000048590000}"/>
    <cellStyle name="Normalny 2 3 6 3 4 2" xfId="5200" xr:uid="{00000000-0005-0000-0000-000049590000}"/>
    <cellStyle name="Normalny 2 3 6 3 4 2 2" xfId="11792" xr:uid="{00000000-0005-0000-0000-00004A590000}"/>
    <cellStyle name="Normalny 2 3 6 3 4 2 3" xfId="19798" xr:uid="{00000000-0005-0000-0000-00004B590000}"/>
    <cellStyle name="Normalny 2 3 6 3 4 2 4" xfId="27803" xr:uid="{00000000-0005-0000-0000-00004C590000}"/>
    <cellStyle name="Normalny 2 3 6 3 4 2 5" xfId="35808" xr:uid="{00000000-0005-0000-0000-00004D590000}"/>
    <cellStyle name="Normalny 2 3 6 3 4 2 6" xfId="43813" xr:uid="{00000000-0005-0000-0000-00004E590000}"/>
    <cellStyle name="Normalny 2 3 6 3 4 2 7" xfId="51818" xr:uid="{00000000-0005-0000-0000-00004F590000}"/>
    <cellStyle name="Normalny 2 3 6 3 4 3" xfId="8496" xr:uid="{00000000-0005-0000-0000-000050590000}"/>
    <cellStyle name="Normalny 2 3 6 3 4 4" xfId="16502" xr:uid="{00000000-0005-0000-0000-000051590000}"/>
    <cellStyle name="Normalny 2 3 6 3 4 5" xfId="24507" xr:uid="{00000000-0005-0000-0000-000052590000}"/>
    <cellStyle name="Normalny 2 3 6 3 4 6" xfId="32512" xr:uid="{00000000-0005-0000-0000-000053590000}"/>
    <cellStyle name="Normalny 2 3 6 3 4 7" xfId="40517" xr:uid="{00000000-0005-0000-0000-000054590000}"/>
    <cellStyle name="Normalny 2 3 6 3 4 8" xfId="48522" xr:uid="{00000000-0005-0000-0000-000055590000}"/>
    <cellStyle name="Normalny 2 3 6 3 5" xfId="2728" xr:uid="{00000000-0005-0000-0000-000056590000}"/>
    <cellStyle name="Normalny 2 3 6 3 5 2" xfId="6024" xr:uid="{00000000-0005-0000-0000-000057590000}"/>
    <cellStyle name="Normalny 2 3 6 3 5 2 2" xfId="12616" xr:uid="{00000000-0005-0000-0000-000058590000}"/>
    <cellStyle name="Normalny 2 3 6 3 5 2 3" xfId="20622" xr:uid="{00000000-0005-0000-0000-000059590000}"/>
    <cellStyle name="Normalny 2 3 6 3 5 2 4" xfId="28627" xr:uid="{00000000-0005-0000-0000-00005A590000}"/>
    <cellStyle name="Normalny 2 3 6 3 5 2 5" xfId="36632" xr:uid="{00000000-0005-0000-0000-00005B590000}"/>
    <cellStyle name="Normalny 2 3 6 3 5 2 6" xfId="44637" xr:uid="{00000000-0005-0000-0000-00005C590000}"/>
    <cellStyle name="Normalny 2 3 6 3 5 2 7" xfId="52642" xr:uid="{00000000-0005-0000-0000-00005D590000}"/>
    <cellStyle name="Normalny 2 3 6 3 5 3" xfId="9320" xr:uid="{00000000-0005-0000-0000-00005E590000}"/>
    <cellStyle name="Normalny 2 3 6 3 5 4" xfId="17326" xr:uid="{00000000-0005-0000-0000-00005F590000}"/>
    <cellStyle name="Normalny 2 3 6 3 5 5" xfId="25331" xr:uid="{00000000-0005-0000-0000-000060590000}"/>
    <cellStyle name="Normalny 2 3 6 3 5 6" xfId="33336" xr:uid="{00000000-0005-0000-0000-000061590000}"/>
    <cellStyle name="Normalny 2 3 6 3 5 7" xfId="41341" xr:uid="{00000000-0005-0000-0000-000062590000}"/>
    <cellStyle name="Normalny 2 3 6 3 5 8" xfId="49346" xr:uid="{00000000-0005-0000-0000-000063590000}"/>
    <cellStyle name="Normalny 2 3 6 3 6" xfId="3552" xr:uid="{00000000-0005-0000-0000-000064590000}"/>
    <cellStyle name="Normalny 2 3 6 3 6 2" xfId="10144" xr:uid="{00000000-0005-0000-0000-000065590000}"/>
    <cellStyle name="Normalny 2 3 6 3 6 3" xfId="18150" xr:uid="{00000000-0005-0000-0000-000066590000}"/>
    <cellStyle name="Normalny 2 3 6 3 6 4" xfId="26155" xr:uid="{00000000-0005-0000-0000-000067590000}"/>
    <cellStyle name="Normalny 2 3 6 3 6 5" xfId="34160" xr:uid="{00000000-0005-0000-0000-000068590000}"/>
    <cellStyle name="Normalny 2 3 6 3 6 6" xfId="42165" xr:uid="{00000000-0005-0000-0000-000069590000}"/>
    <cellStyle name="Normalny 2 3 6 3 6 7" xfId="50170" xr:uid="{00000000-0005-0000-0000-00006A590000}"/>
    <cellStyle name="Normalny 2 3 6 3 7" xfId="13639" xr:uid="{00000000-0005-0000-0000-00006B590000}"/>
    <cellStyle name="Normalny 2 3 6 3 7 2" xfId="21644" xr:uid="{00000000-0005-0000-0000-00006C590000}"/>
    <cellStyle name="Normalny 2 3 6 3 7 3" xfId="29649" xr:uid="{00000000-0005-0000-0000-00006D590000}"/>
    <cellStyle name="Normalny 2 3 6 3 7 4" xfId="37654" xr:uid="{00000000-0005-0000-0000-00006E590000}"/>
    <cellStyle name="Normalny 2 3 6 3 7 5" xfId="45659" xr:uid="{00000000-0005-0000-0000-00006F590000}"/>
    <cellStyle name="Normalny 2 3 6 3 7 6" xfId="53664" xr:uid="{00000000-0005-0000-0000-000070590000}"/>
    <cellStyle name="Normalny 2 3 6 3 8" xfId="6848" xr:uid="{00000000-0005-0000-0000-000071590000}"/>
    <cellStyle name="Normalny 2 3 6 3 9" xfId="14854" xr:uid="{00000000-0005-0000-0000-000072590000}"/>
    <cellStyle name="Normalny 2 3 6 4" xfId="462" xr:uid="{00000000-0005-0000-0000-000073590000}"/>
    <cellStyle name="Normalny 2 3 6 4 10" xfId="31070" xr:uid="{00000000-0005-0000-0000-000074590000}"/>
    <cellStyle name="Normalny 2 3 6 4 11" xfId="39075" xr:uid="{00000000-0005-0000-0000-000075590000}"/>
    <cellStyle name="Normalny 2 3 6 4 12" xfId="47080" xr:uid="{00000000-0005-0000-0000-000076590000}"/>
    <cellStyle name="Normalny 2 3 6 4 2" xfId="1286" xr:uid="{00000000-0005-0000-0000-000077590000}"/>
    <cellStyle name="Normalny 2 3 6 4 2 2" xfId="4582" xr:uid="{00000000-0005-0000-0000-000078590000}"/>
    <cellStyle name="Normalny 2 3 6 4 2 2 2" xfId="11174" xr:uid="{00000000-0005-0000-0000-000079590000}"/>
    <cellStyle name="Normalny 2 3 6 4 2 2 3" xfId="19180" xr:uid="{00000000-0005-0000-0000-00007A590000}"/>
    <cellStyle name="Normalny 2 3 6 4 2 2 4" xfId="27185" xr:uid="{00000000-0005-0000-0000-00007B590000}"/>
    <cellStyle name="Normalny 2 3 6 4 2 2 5" xfId="35190" xr:uid="{00000000-0005-0000-0000-00007C590000}"/>
    <cellStyle name="Normalny 2 3 6 4 2 2 6" xfId="43195" xr:uid="{00000000-0005-0000-0000-00007D590000}"/>
    <cellStyle name="Normalny 2 3 6 4 2 2 7" xfId="51200" xr:uid="{00000000-0005-0000-0000-00007E590000}"/>
    <cellStyle name="Normalny 2 3 6 4 2 3" xfId="14445" xr:uid="{00000000-0005-0000-0000-00007F590000}"/>
    <cellStyle name="Normalny 2 3 6 4 2 3 2" xfId="22450" xr:uid="{00000000-0005-0000-0000-000080590000}"/>
    <cellStyle name="Normalny 2 3 6 4 2 3 3" xfId="30455" xr:uid="{00000000-0005-0000-0000-000081590000}"/>
    <cellStyle name="Normalny 2 3 6 4 2 3 4" xfId="38460" xr:uid="{00000000-0005-0000-0000-000082590000}"/>
    <cellStyle name="Normalny 2 3 6 4 2 3 5" xfId="46465" xr:uid="{00000000-0005-0000-0000-000083590000}"/>
    <cellStyle name="Normalny 2 3 6 4 2 3 6" xfId="54470" xr:uid="{00000000-0005-0000-0000-000084590000}"/>
    <cellStyle name="Normalny 2 3 6 4 2 4" xfId="7878" xr:uid="{00000000-0005-0000-0000-000085590000}"/>
    <cellStyle name="Normalny 2 3 6 4 2 5" xfId="15884" xr:uid="{00000000-0005-0000-0000-000086590000}"/>
    <cellStyle name="Normalny 2 3 6 4 2 6" xfId="23889" xr:uid="{00000000-0005-0000-0000-000087590000}"/>
    <cellStyle name="Normalny 2 3 6 4 2 7" xfId="31894" xr:uid="{00000000-0005-0000-0000-000088590000}"/>
    <cellStyle name="Normalny 2 3 6 4 2 8" xfId="39899" xr:uid="{00000000-0005-0000-0000-000089590000}"/>
    <cellStyle name="Normalny 2 3 6 4 2 9" xfId="47904" xr:uid="{00000000-0005-0000-0000-00008A590000}"/>
    <cellStyle name="Normalny 2 3 6 4 3" xfId="2110" xr:uid="{00000000-0005-0000-0000-00008B590000}"/>
    <cellStyle name="Normalny 2 3 6 4 3 2" xfId="5406" xr:uid="{00000000-0005-0000-0000-00008C590000}"/>
    <cellStyle name="Normalny 2 3 6 4 3 2 2" xfId="11998" xr:uid="{00000000-0005-0000-0000-00008D590000}"/>
    <cellStyle name="Normalny 2 3 6 4 3 2 3" xfId="20004" xr:uid="{00000000-0005-0000-0000-00008E590000}"/>
    <cellStyle name="Normalny 2 3 6 4 3 2 4" xfId="28009" xr:uid="{00000000-0005-0000-0000-00008F590000}"/>
    <cellStyle name="Normalny 2 3 6 4 3 2 5" xfId="36014" xr:uid="{00000000-0005-0000-0000-000090590000}"/>
    <cellStyle name="Normalny 2 3 6 4 3 2 6" xfId="44019" xr:uid="{00000000-0005-0000-0000-000091590000}"/>
    <cellStyle name="Normalny 2 3 6 4 3 2 7" xfId="52024" xr:uid="{00000000-0005-0000-0000-000092590000}"/>
    <cellStyle name="Normalny 2 3 6 4 3 3" xfId="8702" xr:uid="{00000000-0005-0000-0000-000093590000}"/>
    <cellStyle name="Normalny 2 3 6 4 3 4" xfId="16708" xr:uid="{00000000-0005-0000-0000-000094590000}"/>
    <cellStyle name="Normalny 2 3 6 4 3 5" xfId="24713" xr:uid="{00000000-0005-0000-0000-000095590000}"/>
    <cellStyle name="Normalny 2 3 6 4 3 6" xfId="32718" xr:uid="{00000000-0005-0000-0000-000096590000}"/>
    <cellStyle name="Normalny 2 3 6 4 3 7" xfId="40723" xr:uid="{00000000-0005-0000-0000-000097590000}"/>
    <cellStyle name="Normalny 2 3 6 4 3 8" xfId="48728" xr:uid="{00000000-0005-0000-0000-000098590000}"/>
    <cellStyle name="Normalny 2 3 6 4 4" xfId="2934" xr:uid="{00000000-0005-0000-0000-000099590000}"/>
    <cellStyle name="Normalny 2 3 6 4 4 2" xfId="6230" xr:uid="{00000000-0005-0000-0000-00009A590000}"/>
    <cellStyle name="Normalny 2 3 6 4 4 2 2" xfId="12822" xr:uid="{00000000-0005-0000-0000-00009B590000}"/>
    <cellStyle name="Normalny 2 3 6 4 4 2 3" xfId="20828" xr:uid="{00000000-0005-0000-0000-00009C590000}"/>
    <cellStyle name="Normalny 2 3 6 4 4 2 4" xfId="28833" xr:uid="{00000000-0005-0000-0000-00009D590000}"/>
    <cellStyle name="Normalny 2 3 6 4 4 2 5" xfId="36838" xr:uid="{00000000-0005-0000-0000-00009E590000}"/>
    <cellStyle name="Normalny 2 3 6 4 4 2 6" xfId="44843" xr:uid="{00000000-0005-0000-0000-00009F590000}"/>
    <cellStyle name="Normalny 2 3 6 4 4 2 7" xfId="52848" xr:uid="{00000000-0005-0000-0000-0000A0590000}"/>
    <cellStyle name="Normalny 2 3 6 4 4 3" xfId="9526" xr:uid="{00000000-0005-0000-0000-0000A1590000}"/>
    <cellStyle name="Normalny 2 3 6 4 4 4" xfId="17532" xr:uid="{00000000-0005-0000-0000-0000A2590000}"/>
    <cellStyle name="Normalny 2 3 6 4 4 5" xfId="25537" xr:uid="{00000000-0005-0000-0000-0000A3590000}"/>
    <cellStyle name="Normalny 2 3 6 4 4 6" xfId="33542" xr:uid="{00000000-0005-0000-0000-0000A4590000}"/>
    <cellStyle name="Normalny 2 3 6 4 4 7" xfId="41547" xr:uid="{00000000-0005-0000-0000-0000A5590000}"/>
    <cellStyle name="Normalny 2 3 6 4 4 8" xfId="49552" xr:uid="{00000000-0005-0000-0000-0000A6590000}"/>
    <cellStyle name="Normalny 2 3 6 4 5" xfId="3758" xr:uid="{00000000-0005-0000-0000-0000A7590000}"/>
    <cellStyle name="Normalny 2 3 6 4 5 2" xfId="10350" xr:uid="{00000000-0005-0000-0000-0000A8590000}"/>
    <cellStyle name="Normalny 2 3 6 4 5 3" xfId="18356" xr:uid="{00000000-0005-0000-0000-0000A9590000}"/>
    <cellStyle name="Normalny 2 3 6 4 5 4" xfId="26361" xr:uid="{00000000-0005-0000-0000-0000AA590000}"/>
    <cellStyle name="Normalny 2 3 6 4 5 5" xfId="34366" xr:uid="{00000000-0005-0000-0000-0000AB590000}"/>
    <cellStyle name="Normalny 2 3 6 4 5 6" xfId="42371" xr:uid="{00000000-0005-0000-0000-0000AC590000}"/>
    <cellStyle name="Normalny 2 3 6 4 5 7" xfId="50376" xr:uid="{00000000-0005-0000-0000-0000AD590000}"/>
    <cellStyle name="Normalny 2 3 6 4 6" xfId="13842" xr:uid="{00000000-0005-0000-0000-0000AE590000}"/>
    <cellStyle name="Normalny 2 3 6 4 6 2" xfId="21847" xr:uid="{00000000-0005-0000-0000-0000AF590000}"/>
    <cellStyle name="Normalny 2 3 6 4 6 3" xfId="29852" xr:uid="{00000000-0005-0000-0000-0000B0590000}"/>
    <cellStyle name="Normalny 2 3 6 4 6 4" xfId="37857" xr:uid="{00000000-0005-0000-0000-0000B1590000}"/>
    <cellStyle name="Normalny 2 3 6 4 6 5" xfId="45862" xr:uid="{00000000-0005-0000-0000-0000B2590000}"/>
    <cellStyle name="Normalny 2 3 6 4 6 6" xfId="53867" xr:uid="{00000000-0005-0000-0000-0000B3590000}"/>
    <cellStyle name="Normalny 2 3 6 4 7" xfId="7054" xr:uid="{00000000-0005-0000-0000-0000B4590000}"/>
    <cellStyle name="Normalny 2 3 6 4 8" xfId="15060" xr:uid="{00000000-0005-0000-0000-0000B5590000}"/>
    <cellStyle name="Normalny 2 3 6 4 9" xfId="23065" xr:uid="{00000000-0005-0000-0000-0000B6590000}"/>
    <cellStyle name="Normalny 2 3 6 5" xfId="874" xr:uid="{00000000-0005-0000-0000-0000B7590000}"/>
    <cellStyle name="Normalny 2 3 6 5 2" xfId="4170" xr:uid="{00000000-0005-0000-0000-0000B8590000}"/>
    <cellStyle name="Normalny 2 3 6 5 2 2" xfId="10762" xr:uid="{00000000-0005-0000-0000-0000B9590000}"/>
    <cellStyle name="Normalny 2 3 6 5 2 3" xfId="18768" xr:uid="{00000000-0005-0000-0000-0000BA590000}"/>
    <cellStyle name="Normalny 2 3 6 5 2 4" xfId="26773" xr:uid="{00000000-0005-0000-0000-0000BB590000}"/>
    <cellStyle name="Normalny 2 3 6 5 2 5" xfId="34778" xr:uid="{00000000-0005-0000-0000-0000BC590000}"/>
    <cellStyle name="Normalny 2 3 6 5 2 6" xfId="42783" xr:uid="{00000000-0005-0000-0000-0000BD590000}"/>
    <cellStyle name="Normalny 2 3 6 5 2 7" xfId="50788" xr:uid="{00000000-0005-0000-0000-0000BE590000}"/>
    <cellStyle name="Normalny 2 3 6 5 3" xfId="14045" xr:uid="{00000000-0005-0000-0000-0000BF590000}"/>
    <cellStyle name="Normalny 2 3 6 5 3 2" xfId="22050" xr:uid="{00000000-0005-0000-0000-0000C0590000}"/>
    <cellStyle name="Normalny 2 3 6 5 3 3" xfId="30055" xr:uid="{00000000-0005-0000-0000-0000C1590000}"/>
    <cellStyle name="Normalny 2 3 6 5 3 4" xfId="38060" xr:uid="{00000000-0005-0000-0000-0000C2590000}"/>
    <cellStyle name="Normalny 2 3 6 5 3 5" xfId="46065" xr:uid="{00000000-0005-0000-0000-0000C3590000}"/>
    <cellStyle name="Normalny 2 3 6 5 3 6" xfId="54070" xr:uid="{00000000-0005-0000-0000-0000C4590000}"/>
    <cellStyle name="Normalny 2 3 6 5 4" xfId="7466" xr:uid="{00000000-0005-0000-0000-0000C5590000}"/>
    <cellStyle name="Normalny 2 3 6 5 5" xfId="15472" xr:uid="{00000000-0005-0000-0000-0000C6590000}"/>
    <cellStyle name="Normalny 2 3 6 5 6" xfId="23477" xr:uid="{00000000-0005-0000-0000-0000C7590000}"/>
    <cellStyle name="Normalny 2 3 6 5 7" xfId="31482" xr:uid="{00000000-0005-0000-0000-0000C8590000}"/>
    <cellStyle name="Normalny 2 3 6 5 8" xfId="39487" xr:uid="{00000000-0005-0000-0000-0000C9590000}"/>
    <cellStyle name="Normalny 2 3 6 5 9" xfId="47492" xr:uid="{00000000-0005-0000-0000-0000CA590000}"/>
    <cellStyle name="Normalny 2 3 6 6" xfId="1698" xr:uid="{00000000-0005-0000-0000-0000CB590000}"/>
    <cellStyle name="Normalny 2 3 6 6 2" xfId="4994" xr:uid="{00000000-0005-0000-0000-0000CC590000}"/>
    <cellStyle name="Normalny 2 3 6 6 2 2" xfId="11586" xr:uid="{00000000-0005-0000-0000-0000CD590000}"/>
    <cellStyle name="Normalny 2 3 6 6 2 3" xfId="19592" xr:uid="{00000000-0005-0000-0000-0000CE590000}"/>
    <cellStyle name="Normalny 2 3 6 6 2 4" xfId="27597" xr:uid="{00000000-0005-0000-0000-0000CF590000}"/>
    <cellStyle name="Normalny 2 3 6 6 2 5" xfId="35602" xr:uid="{00000000-0005-0000-0000-0000D0590000}"/>
    <cellStyle name="Normalny 2 3 6 6 2 6" xfId="43607" xr:uid="{00000000-0005-0000-0000-0000D1590000}"/>
    <cellStyle name="Normalny 2 3 6 6 2 7" xfId="51612" xr:uid="{00000000-0005-0000-0000-0000D2590000}"/>
    <cellStyle name="Normalny 2 3 6 6 3" xfId="13442" xr:uid="{00000000-0005-0000-0000-0000D3590000}"/>
    <cellStyle name="Normalny 2 3 6 6 3 2" xfId="21447" xr:uid="{00000000-0005-0000-0000-0000D4590000}"/>
    <cellStyle name="Normalny 2 3 6 6 3 3" xfId="29452" xr:uid="{00000000-0005-0000-0000-0000D5590000}"/>
    <cellStyle name="Normalny 2 3 6 6 3 4" xfId="37457" xr:uid="{00000000-0005-0000-0000-0000D6590000}"/>
    <cellStyle name="Normalny 2 3 6 6 3 5" xfId="45462" xr:uid="{00000000-0005-0000-0000-0000D7590000}"/>
    <cellStyle name="Normalny 2 3 6 6 3 6" xfId="53467" xr:uid="{00000000-0005-0000-0000-0000D8590000}"/>
    <cellStyle name="Normalny 2 3 6 6 4" xfId="8290" xr:uid="{00000000-0005-0000-0000-0000D9590000}"/>
    <cellStyle name="Normalny 2 3 6 6 5" xfId="16296" xr:uid="{00000000-0005-0000-0000-0000DA590000}"/>
    <cellStyle name="Normalny 2 3 6 6 6" xfId="24301" xr:uid="{00000000-0005-0000-0000-0000DB590000}"/>
    <cellStyle name="Normalny 2 3 6 6 7" xfId="32306" xr:uid="{00000000-0005-0000-0000-0000DC590000}"/>
    <cellStyle name="Normalny 2 3 6 6 8" xfId="40311" xr:uid="{00000000-0005-0000-0000-0000DD590000}"/>
    <cellStyle name="Normalny 2 3 6 6 9" xfId="48316" xr:uid="{00000000-0005-0000-0000-0000DE590000}"/>
    <cellStyle name="Normalny 2 3 6 7" xfId="2522" xr:uid="{00000000-0005-0000-0000-0000DF590000}"/>
    <cellStyle name="Normalny 2 3 6 7 2" xfId="5818" xr:uid="{00000000-0005-0000-0000-0000E0590000}"/>
    <cellStyle name="Normalny 2 3 6 7 2 2" xfId="12410" xr:uid="{00000000-0005-0000-0000-0000E1590000}"/>
    <cellStyle name="Normalny 2 3 6 7 2 3" xfId="20416" xr:uid="{00000000-0005-0000-0000-0000E2590000}"/>
    <cellStyle name="Normalny 2 3 6 7 2 4" xfId="28421" xr:uid="{00000000-0005-0000-0000-0000E3590000}"/>
    <cellStyle name="Normalny 2 3 6 7 2 5" xfId="36426" xr:uid="{00000000-0005-0000-0000-0000E4590000}"/>
    <cellStyle name="Normalny 2 3 6 7 2 6" xfId="44431" xr:uid="{00000000-0005-0000-0000-0000E5590000}"/>
    <cellStyle name="Normalny 2 3 6 7 2 7" xfId="52436" xr:uid="{00000000-0005-0000-0000-0000E6590000}"/>
    <cellStyle name="Normalny 2 3 6 7 3" xfId="9114" xr:uid="{00000000-0005-0000-0000-0000E7590000}"/>
    <cellStyle name="Normalny 2 3 6 7 4" xfId="17120" xr:uid="{00000000-0005-0000-0000-0000E8590000}"/>
    <cellStyle name="Normalny 2 3 6 7 5" xfId="25125" xr:uid="{00000000-0005-0000-0000-0000E9590000}"/>
    <cellStyle name="Normalny 2 3 6 7 6" xfId="33130" xr:uid="{00000000-0005-0000-0000-0000EA590000}"/>
    <cellStyle name="Normalny 2 3 6 7 7" xfId="41135" xr:uid="{00000000-0005-0000-0000-0000EB590000}"/>
    <cellStyle name="Normalny 2 3 6 7 8" xfId="49140" xr:uid="{00000000-0005-0000-0000-0000EC590000}"/>
    <cellStyle name="Normalny 2 3 6 8" xfId="3346" xr:uid="{00000000-0005-0000-0000-0000ED590000}"/>
    <cellStyle name="Normalny 2 3 6 8 2" xfId="9938" xr:uid="{00000000-0005-0000-0000-0000EE590000}"/>
    <cellStyle name="Normalny 2 3 6 8 3" xfId="17944" xr:uid="{00000000-0005-0000-0000-0000EF590000}"/>
    <cellStyle name="Normalny 2 3 6 8 4" xfId="25949" xr:uid="{00000000-0005-0000-0000-0000F0590000}"/>
    <cellStyle name="Normalny 2 3 6 8 5" xfId="33954" xr:uid="{00000000-0005-0000-0000-0000F1590000}"/>
    <cellStyle name="Normalny 2 3 6 8 6" xfId="41959" xr:uid="{00000000-0005-0000-0000-0000F2590000}"/>
    <cellStyle name="Normalny 2 3 6 8 7" xfId="49964" xr:uid="{00000000-0005-0000-0000-0000F3590000}"/>
    <cellStyle name="Normalny 2 3 6 9" xfId="13236" xr:uid="{00000000-0005-0000-0000-0000F4590000}"/>
    <cellStyle name="Normalny 2 3 6 9 2" xfId="21241" xr:uid="{00000000-0005-0000-0000-0000F5590000}"/>
    <cellStyle name="Normalny 2 3 6 9 3" xfId="29246" xr:uid="{00000000-0005-0000-0000-0000F6590000}"/>
    <cellStyle name="Normalny 2 3 6 9 4" xfId="37251" xr:uid="{00000000-0005-0000-0000-0000F7590000}"/>
    <cellStyle name="Normalny 2 3 6 9 5" xfId="45256" xr:uid="{00000000-0005-0000-0000-0000F8590000}"/>
    <cellStyle name="Normalny 2 3 6 9 6" xfId="53261" xr:uid="{00000000-0005-0000-0000-0000F9590000}"/>
    <cellStyle name="Normalny 2 3 7" xfId="55" xr:uid="{00000000-0005-0000-0000-0000FA590000}"/>
    <cellStyle name="Normalny 2 3 7 10" xfId="6649" xr:uid="{00000000-0005-0000-0000-0000FB590000}"/>
    <cellStyle name="Normalny 2 3 7 11" xfId="14655" xr:uid="{00000000-0005-0000-0000-0000FC590000}"/>
    <cellStyle name="Normalny 2 3 7 12" xfId="22660" xr:uid="{00000000-0005-0000-0000-0000FD590000}"/>
    <cellStyle name="Normalny 2 3 7 13" xfId="30665" xr:uid="{00000000-0005-0000-0000-0000FE590000}"/>
    <cellStyle name="Normalny 2 3 7 14" xfId="38670" xr:uid="{00000000-0005-0000-0000-0000FF590000}"/>
    <cellStyle name="Normalny 2 3 7 15" xfId="46675" xr:uid="{00000000-0005-0000-0000-0000005A0000}"/>
    <cellStyle name="Normalny 2 3 7 2" xfId="152" xr:uid="{00000000-0005-0000-0000-0000015A0000}"/>
    <cellStyle name="Normalny 2 3 7 2 10" xfId="14752" xr:uid="{00000000-0005-0000-0000-0000025A0000}"/>
    <cellStyle name="Normalny 2 3 7 2 11" xfId="22757" xr:uid="{00000000-0005-0000-0000-0000035A0000}"/>
    <cellStyle name="Normalny 2 3 7 2 12" xfId="30762" xr:uid="{00000000-0005-0000-0000-0000045A0000}"/>
    <cellStyle name="Normalny 2 3 7 2 13" xfId="38767" xr:uid="{00000000-0005-0000-0000-0000055A0000}"/>
    <cellStyle name="Normalny 2 3 7 2 14" xfId="46772" xr:uid="{00000000-0005-0000-0000-0000065A0000}"/>
    <cellStyle name="Normalny 2 3 7 2 2" xfId="360" xr:uid="{00000000-0005-0000-0000-0000075A0000}"/>
    <cellStyle name="Normalny 2 3 7 2 2 10" xfId="22963" xr:uid="{00000000-0005-0000-0000-0000085A0000}"/>
    <cellStyle name="Normalny 2 3 7 2 2 11" xfId="30968" xr:uid="{00000000-0005-0000-0000-0000095A0000}"/>
    <cellStyle name="Normalny 2 3 7 2 2 12" xfId="38973" xr:uid="{00000000-0005-0000-0000-00000A5A0000}"/>
    <cellStyle name="Normalny 2 3 7 2 2 13" xfId="46978" xr:uid="{00000000-0005-0000-0000-00000B5A0000}"/>
    <cellStyle name="Normalny 2 3 7 2 2 2" xfId="772" xr:uid="{00000000-0005-0000-0000-00000C5A0000}"/>
    <cellStyle name="Normalny 2 3 7 2 2 2 10" xfId="31380" xr:uid="{00000000-0005-0000-0000-00000D5A0000}"/>
    <cellStyle name="Normalny 2 3 7 2 2 2 11" xfId="39385" xr:uid="{00000000-0005-0000-0000-00000E5A0000}"/>
    <cellStyle name="Normalny 2 3 7 2 2 2 12" xfId="47390" xr:uid="{00000000-0005-0000-0000-00000F5A0000}"/>
    <cellStyle name="Normalny 2 3 7 2 2 2 2" xfId="1596" xr:uid="{00000000-0005-0000-0000-0000105A0000}"/>
    <cellStyle name="Normalny 2 3 7 2 2 2 2 2" xfId="4892" xr:uid="{00000000-0005-0000-0000-0000115A0000}"/>
    <cellStyle name="Normalny 2 3 7 2 2 2 2 2 2" xfId="11484" xr:uid="{00000000-0005-0000-0000-0000125A0000}"/>
    <cellStyle name="Normalny 2 3 7 2 2 2 2 2 3" xfId="19490" xr:uid="{00000000-0005-0000-0000-0000135A0000}"/>
    <cellStyle name="Normalny 2 3 7 2 2 2 2 2 4" xfId="27495" xr:uid="{00000000-0005-0000-0000-0000145A0000}"/>
    <cellStyle name="Normalny 2 3 7 2 2 2 2 2 5" xfId="35500" xr:uid="{00000000-0005-0000-0000-0000155A0000}"/>
    <cellStyle name="Normalny 2 3 7 2 2 2 2 2 6" xfId="43505" xr:uid="{00000000-0005-0000-0000-0000165A0000}"/>
    <cellStyle name="Normalny 2 3 7 2 2 2 2 2 7" xfId="51510" xr:uid="{00000000-0005-0000-0000-0000175A0000}"/>
    <cellStyle name="Normalny 2 3 7 2 2 2 2 3" xfId="8188" xr:uid="{00000000-0005-0000-0000-0000185A0000}"/>
    <cellStyle name="Normalny 2 3 7 2 2 2 2 4" xfId="16194" xr:uid="{00000000-0005-0000-0000-0000195A0000}"/>
    <cellStyle name="Normalny 2 3 7 2 2 2 2 5" xfId="24199" xr:uid="{00000000-0005-0000-0000-00001A5A0000}"/>
    <cellStyle name="Normalny 2 3 7 2 2 2 2 6" xfId="32204" xr:uid="{00000000-0005-0000-0000-00001B5A0000}"/>
    <cellStyle name="Normalny 2 3 7 2 2 2 2 7" xfId="40209" xr:uid="{00000000-0005-0000-0000-00001C5A0000}"/>
    <cellStyle name="Normalny 2 3 7 2 2 2 2 8" xfId="48214" xr:uid="{00000000-0005-0000-0000-00001D5A0000}"/>
    <cellStyle name="Normalny 2 3 7 2 2 2 3" xfId="2420" xr:uid="{00000000-0005-0000-0000-00001E5A0000}"/>
    <cellStyle name="Normalny 2 3 7 2 2 2 3 2" xfId="5716" xr:uid="{00000000-0005-0000-0000-00001F5A0000}"/>
    <cellStyle name="Normalny 2 3 7 2 2 2 3 2 2" xfId="12308" xr:uid="{00000000-0005-0000-0000-0000205A0000}"/>
    <cellStyle name="Normalny 2 3 7 2 2 2 3 2 3" xfId="20314" xr:uid="{00000000-0005-0000-0000-0000215A0000}"/>
    <cellStyle name="Normalny 2 3 7 2 2 2 3 2 4" xfId="28319" xr:uid="{00000000-0005-0000-0000-0000225A0000}"/>
    <cellStyle name="Normalny 2 3 7 2 2 2 3 2 5" xfId="36324" xr:uid="{00000000-0005-0000-0000-0000235A0000}"/>
    <cellStyle name="Normalny 2 3 7 2 2 2 3 2 6" xfId="44329" xr:uid="{00000000-0005-0000-0000-0000245A0000}"/>
    <cellStyle name="Normalny 2 3 7 2 2 2 3 2 7" xfId="52334" xr:uid="{00000000-0005-0000-0000-0000255A0000}"/>
    <cellStyle name="Normalny 2 3 7 2 2 2 3 3" xfId="9012" xr:uid="{00000000-0005-0000-0000-0000265A0000}"/>
    <cellStyle name="Normalny 2 3 7 2 2 2 3 4" xfId="17018" xr:uid="{00000000-0005-0000-0000-0000275A0000}"/>
    <cellStyle name="Normalny 2 3 7 2 2 2 3 5" xfId="25023" xr:uid="{00000000-0005-0000-0000-0000285A0000}"/>
    <cellStyle name="Normalny 2 3 7 2 2 2 3 6" xfId="33028" xr:uid="{00000000-0005-0000-0000-0000295A0000}"/>
    <cellStyle name="Normalny 2 3 7 2 2 2 3 7" xfId="41033" xr:uid="{00000000-0005-0000-0000-00002A5A0000}"/>
    <cellStyle name="Normalny 2 3 7 2 2 2 3 8" xfId="49038" xr:uid="{00000000-0005-0000-0000-00002B5A0000}"/>
    <cellStyle name="Normalny 2 3 7 2 2 2 4" xfId="3244" xr:uid="{00000000-0005-0000-0000-00002C5A0000}"/>
    <cellStyle name="Normalny 2 3 7 2 2 2 4 2" xfId="6540" xr:uid="{00000000-0005-0000-0000-00002D5A0000}"/>
    <cellStyle name="Normalny 2 3 7 2 2 2 4 2 2" xfId="13132" xr:uid="{00000000-0005-0000-0000-00002E5A0000}"/>
    <cellStyle name="Normalny 2 3 7 2 2 2 4 2 3" xfId="21138" xr:uid="{00000000-0005-0000-0000-00002F5A0000}"/>
    <cellStyle name="Normalny 2 3 7 2 2 2 4 2 4" xfId="29143" xr:uid="{00000000-0005-0000-0000-0000305A0000}"/>
    <cellStyle name="Normalny 2 3 7 2 2 2 4 2 5" xfId="37148" xr:uid="{00000000-0005-0000-0000-0000315A0000}"/>
    <cellStyle name="Normalny 2 3 7 2 2 2 4 2 6" xfId="45153" xr:uid="{00000000-0005-0000-0000-0000325A0000}"/>
    <cellStyle name="Normalny 2 3 7 2 2 2 4 2 7" xfId="53158" xr:uid="{00000000-0005-0000-0000-0000335A0000}"/>
    <cellStyle name="Normalny 2 3 7 2 2 2 4 3" xfId="9836" xr:uid="{00000000-0005-0000-0000-0000345A0000}"/>
    <cellStyle name="Normalny 2 3 7 2 2 2 4 4" xfId="17842" xr:uid="{00000000-0005-0000-0000-0000355A0000}"/>
    <cellStyle name="Normalny 2 3 7 2 2 2 4 5" xfId="25847" xr:uid="{00000000-0005-0000-0000-0000365A0000}"/>
    <cellStyle name="Normalny 2 3 7 2 2 2 4 6" xfId="33852" xr:uid="{00000000-0005-0000-0000-0000375A0000}"/>
    <cellStyle name="Normalny 2 3 7 2 2 2 4 7" xfId="41857" xr:uid="{00000000-0005-0000-0000-0000385A0000}"/>
    <cellStyle name="Normalny 2 3 7 2 2 2 4 8" xfId="49862" xr:uid="{00000000-0005-0000-0000-0000395A0000}"/>
    <cellStyle name="Normalny 2 3 7 2 2 2 5" xfId="4068" xr:uid="{00000000-0005-0000-0000-00003A5A0000}"/>
    <cellStyle name="Normalny 2 3 7 2 2 2 5 2" xfId="10660" xr:uid="{00000000-0005-0000-0000-00003B5A0000}"/>
    <cellStyle name="Normalny 2 3 7 2 2 2 5 3" xfId="18666" xr:uid="{00000000-0005-0000-0000-00003C5A0000}"/>
    <cellStyle name="Normalny 2 3 7 2 2 2 5 4" xfId="26671" xr:uid="{00000000-0005-0000-0000-00003D5A0000}"/>
    <cellStyle name="Normalny 2 3 7 2 2 2 5 5" xfId="34676" xr:uid="{00000000-0005-0000-0000-00003E5A0000}"/>
    <cellStyle name="Normalny 2 3 7 2 2 2 5 6" xfId="42681" xr:uid="{00000000-0005-0000-0000-00003F5A0000}"/>
    <cellStyle name="Normalny 2 3 7 2 2 2 5 7" xfId="50686" xr:uid="{00000000-0005-0000-0000-0000405A0000}"/>
    <cellStyle name="Normalny 2 3 7 2 2 2 6" xfId="14346" xr:uid="{00000000-0005-0000-0000-0000415A0000}"/>
    <cellStyle name="Normalny 2 3 7 2 2 2 6 2" xfId="22351" xr:uid="{00000000-0005-0000-0000-0000425A0000}"/>
    <cellStyle name="Normalny 2 3 7 2 2 2 6 3" xfId="30356" xr:uid="{00000000-0005-0000-0000-0000435A0000}"/>
    <cellStyle name="Normalny 2 3 7 2 2 2 6 4" xfId="38361" xr:uid="{00000000-0005-0000-0000-0000445A0000}"/>
    <cellStyle name="Normalny 2 3 7 2 2 2 6 5" xfId="46366" xr:uid="{00000000-0005-0000-0000-0000455A0000}"/>
    <cellStyle name="Normalny 2 3 7 2 2 2 6 6" xfId="54371" xr:uid="{00000000-0005-0000-0000-0000465A0000}"/>
    <cellStyle name="Normalny 2 3 7 2 2 2 7" xfId="7364" xr:uid="{00000000-0005-0000-0000-0000475A0000}"/>
    <cellStyle name="Normalny 2 3 7 2 2 2 8" xfId="15370" xr:uid="{00000000-0005-0000-0000-0000485A0000}"/>
    <cellStyle name="Normalny 2 3 7 2 2 2 9" xfId="23375" xr:uid="{00000000-0005-0000-0000-0000495A0000}"/>
    <cellStyle name="Normalny 2 3 7 2 2 3" xfId="1184" xr:uid="{00000000-0005-0000-0000-00004A5A0000}"/>
    <cellStyle name="Normalny 2 3 7 2 2 3 2" xfId="4480" xr:uid="{00000000-0005-0000-0000-00004B5A0000}"/>
    <cellStyle name="Normalny 2 3 7 2 2 3 2 2" xfId="11072" xr:uid="{00000000-0005-0000-0000-00004C5A0000}"/>
    <cellStyle name="Normalny 2 3 7 2 2 3 2 3" xfId="19078" xr:uid="{00000000-0005-0000-0000-00004D5A0000}"/>
    <cellStyle name="Normalny 2 3 7 2 2 3 2 4" xfId="27083" xr:uid="{00000000-0005-0000-0000-00004E5A0000}"/>
    <cellStyle name="Normalny 2 3 7 2 2 3 2 5" xfId="35088" xr:uid="{00000000-0005-0000-0000-00004F5A0000}"/>
    <cellStyle name="Normalny 2 3 7 2 2 3 2 6" xfId="43093" xr:uid="{00000000-0005-0000-0000-0000505A0000}"/>
    <cellStyle name="Normalny 2 3 7 2 2 3 2 7" xfId="51098" xr:uid="{00000000-0005-0000-0000-0000515A0000}"/>
    <cellStyle name="Normalny 2 3 7 2 2 3 3" xfId="7776" xr:uid="{00000000-0005-0000-0000-0000525A0000}"/>
    <cellStyle name="Normalny 2 3 7 2 2 3 4" xfId="15782" xr:uid="{00000000-0005-0000-0000-0000535A0000}"/>
    <cellStyle name="Normalny 2 3 7 2 2 3 5" xfId="23787" xr:uid="{00000000-0005-0000-0000-0000545A0000}"/>
    <cellStyle name="Normalny 2 3 7 2 2 3 6" xfId="31792" xr:uid="{00000000-0005-0000-0000-0000555A0000}"/>
    <cellStyle name="Normalny 2 3 7 2 2 3 7" xfId="39797" xr:uid="{00000000-0005-0000-0000-0000565A0000}"/>
    <cellStyle name="Normalny 2 3 7 2 2 3 8" xfId="47802" xr:uid="{00000000-0005-0000-0000-0000575A0000}"/>
    <cellStyle name="Normalny 2 3 7 2 2 4" xfId="2008" xr:uid="{00000000-0005-0000-0000-0000585A0000}"/>
    <cellStyle name="Normalny 2 3 7 2 2 4 2" xfId="5304" xr:uid="{00000000-0005-0000-0000-0000595A0000}"/>
    <cellStyle name="Normalny 2 3 7 2 2 4 2 2" xfId="11896" xr:uid="{00000000-0005-0000-0000-00005A5A0000}"/>
    <cellStyle name="Normalny 2 3 7 2 2 4 2 3" xfId="19902" xr:uid="{00000000-0005-0000-0000-00005B5A0000}"/>
    <cellStyle name="Normalny 2 3 7 2 2 4 2 4" xfId="27907" xr:uid="{00000000-0005-0000-0000-00005C5A0000}"/>
    <cellStyle name="Normalny 2 3 7 2 2 4 2 5" xfId="35912" xr:uid="{00000000-0005-0000-0000-00005D5A0000}"/>
    <cellStyle name="Normalny 2 3 7 2 2 4 2 6" xfId="43917" xr:uid="{00000000-0005-0000-0000-00005E5A0000}"/>
    <cellStyle name="Normalny 2 3 7 2 2 4 2 7" xfId="51922" xr:uid="{00000000-0005-0000-0000-00005F5A0000}"/>
    <cellStyle name="Normalny 2 3 7 2 2 4 3" xfId="8600" xr:uid="{00000000-0005-0000-0000-0000605A0000}"/>
    <cellStyle name="Normalny 2 3 7 2 2 4 4" xfId="16606" xr:uid="{00000000-0005-0000-0000-0000615A0000}"/>
    <cellStyle name="Normalny 2 3 7 2 2 4 5" xfId="24611" xr:uid="{00000000-0005-0000-0000-0000625A0000}"/>
    <cellStyle name="Normalny 2 3 7 2 2 4 6" xfId="32616" xr:uid="{00000000-0005-0000-0000-0000635A0000}"/>
    <cellStyle name="Normalny 2 3 7 2 2 4 7" xfId="40621" xr:uid="{00000000-0005-0000-0000-0000645A0000}"/>
    <cellStyle name="Normalny 2 3 7 2 2 4 8" xfId="48626" xr:uid="{00000000-0005-0000-0000-0000655A0000}"/>
    <cellStyle name="Normalny 2 3 7 2 2 5" xfId="2832" xr:uid="{00000000-0005-0000-0000-0000665A0000}"/>
    <cellStyle name="Normalny 2 3 7 2 2 5 2" xfId="6128" xr:uid="{00000000-0005-0000-0000-0000675A0000}"/>
    <cellStyle name="Normalny 2 3 7 2 2 5 2 2" xfId="12720" xr:uid="{00000000-0005-0000-0000-0000685A0000}"/>
    <cellStyle name="Normalny 2 3 7 2 2 5 2 3" xfId="20726" xr:uid="{00000000-0005-0000-0000-0000695A0000}"/>
    <cellStyle name="Normalny 2 3 7 2 2 5 2 4" xfId="28731" xr:uid="{00000000-0005-0000-0000-00006A5A0000}"/>
    <cellStyle name="Normalny 2 3 7 2 2 5 2 5" xfId="36736" xr:uid="{00000000-0005-0000-0000-00006B5A0000}"/>
    <cellStyle name="Normalny 2 3 7 2 2 5 2 6" xfId="44741" xr:uid="{00000000-0005-0000-0000-00006C5A0000}"/>
    <cellStyle name="Normalny 2 3 7 2 2 5 2 7" xfId="52746" xr:uid="{00000000-0005-0000-0000-00006D5A0000}"/>
    <cellStyle name="Normalny 2 3 7 2 2 5 3" xfId="9424" xr:uid="{00000000-0005-0000-0000-00006E5A0000}"/>
    <cellStyle name="Normalny 2 3 7 2 2 5 4" xfId="17430" xr:uid="{00000000-0005-0000-0000-00006F5A0000}"/>
    <cellStyle name="Normalny 2 3 7 2 2 5 5" xfId="25435" xr:uid="{00000000-0005-0000-0000-0000705A0000}"/>
    <cellStyle name="Normalny 2 3 7 2 2 5 6" xfId="33440" xr:uid="{00000000-0005-0000-0000-0000715A0000}"/>
    <cellStyle name="Normalny 2 3 7 2 2 5 7" xfId="41445" xr:uid="{00000000-0005-0000-0000-0000725A0000}"/>
    <cellStyle name="Normalny 2 3 7 2 2 5 8" xfId="49450" xr:uid="{00000000-0005-0000-0000-0000735A0000}"/>
    <cellStyle name="Normalny 2 3 7 2 2 6" xfId="3656" xr:uid="{00000000-0005-0000-0000-0000745A0000}"/>
    <cellStyle name="Normalny 2 3 7 2 2 6 2" xfId="10248" xr:uid="{00000000-0005-0000-0000-0000755A0000}"/>
    <cellStyle name="Normalny 2 3 7 2 2 6 3" xfId="18254" xr:uid="{00000000-0005-0000-0000-0000765A0000}"/>
    <cellStyle name="Normalny 2 3 7 2 2 6 4" xfId="26259" xr:uid="{00000000-0005-0000-0000-0000775A0000}"/>
    <cellStyle name="Normalny 2 3 7 2 2 6 5" xfId="34264" xr:uid="{00000000-0005-0000-0000-0000785A0000}"/>
    <cellStyle name="Normalny 2 3 7 2 2 6 6" xfId="42269" xr:uid="{00000000-0005-0000-0000-0000795A0000}"/>
    <cellStyle name="Normalny 2 3 7 2 2 6 7" xfId="50274" xr:uid="{00000000-0005-0000-0000-00007A5A0000}"/>
    <cellStyle name="Normalny 2 3 7 2 2 7" xfId="13743" xr:uid="{00000000-0005-0000-0000-00007B5A0000}"/>
    <cellStyle name="Normalny 2 3 7 2 2 7 2" xfId="21748" xr:uid="{00000000-0005-0000-0000-00007C5A0000}"/>
    <cellStyle name="Normalny 2 3 7 2 2 7 3" xfId="29753" xr:uid="{00000000-0005-0000-0000-00007D5A0000}"/>
    <cellStyle name="Normalny 2 3 7 2 2 7 4" xfId="37758" xr:uid="{00000000-0005-0000-0000-00007E5A0000}"/>
    <cellStyle name="Normalny 2 3 7 2 2 7 5" xfId="45763" xr:uid="{00000000-0005-0000-0000-00007F5A0000}"/>
    <cellStyle name="Normalny 2 3 7 2 2 7 6" xfId="53768" xr:uid="{00000000-0005-0000-0000-0000805A0000}"/>
    <cellStyle name="Normalny 2 3 7 2 2 8" xfId="6952" xr:uid="{00000000-0005-0000-0000-0000815A0000}"/>
    <cellStyle name="Normalny 2 3 7 2 2 9" xfId="14958" xr:uid="{00000000-0005-0000-0000-0000825A0000}"/>
    <cellStyle name="Normalny 2 3 7 2 3" xfId="566" xr:uid="{00000000-0005-0000-0000-0000835A0000}"/>
    <cellStyle name="Normalny 2 3 7 2 3 10" xfId="31174" xr:uid="{00000000-0005-0000-0000-0000845A0000}"/>
    <cellStyle name="Normalny 2 3 7 2 3 11" xfId="39179" xr:uid="{00000000-0005-0000-0000-0000855A0000}"/>
    <cellStyle name="Normalny 2 3 7 2 3 12" xfId="47184" xr:uid="{00000000-0005-0000-0000-0000865A0000}"/>
    <cellStyle name="Normalny 2 3 7 2 3 2" xfId="1390" xr:uid="{00000000-0005-0000-0000-0000875A0000}"/>
    <cellStyle name="Normalny 2 3 7 2 3 2 2" xfId="4686" xr:uid="{00000000-0005-0000-0000-0000885A0000}"/>
    <cellStyle name="Normalny 2 3 7 2 3 2 2 2" xfId="11278" xr:uid="{00000000-0005-0000-0000-0000895A0000}"/>
    <cellStyle name="Normalny 2 3 7 2 3 2 2 3" xfId="19284" xr:uid="{00000000-0005-0000-0000-00008A5A0000}"/>
    <cellStyle name="Normalny 2 3 7 2 3 2 2 4" xfId="27289" xr:uid="{00000000-0005-0000-0000-00008B5A0000}"/>
    <cellStyle name="Normalny 2 3 7 2 3 2 2 5" xfId="35294" xr:uid="{00000000-0005-0000-0000-00008C5A0000}"/>
    <cellStyle name="Normalny 2 3 7 2 3 2 2 6" xfId="43299" xr:uid="{00000000-0005-0000-0000-00008D5A0000}"/>
    <cellStyle name="Normalny 2 3 7 2 3 2 2 7" xfId="51304" xr:uid="{00000000-0005-0000-0000-00008E5A0000}"/>
    <cellStyle name="Normalny 2 3 7 2 3 2 3" xfId="14549" xr:uid="{00000000-0005-0000-0000-00008F5A0000}"/>
    <cellStyle name="Normalny 2 3 7 2 3 2 3 2" xfId="22554" xr:uid="{00000000-0005-0000-0000-0000905A0000}"/>
    <cellStyle name="Normalny 2 3 7 2 3 2 3 3" xfId="30559" xr:uid="{00000000-0005-0000-0000-0000915A0000}"/>
    <cellStyle name="Normalny 2 3 7 2 3 2 3 4" xfId="38564" xr:uid="{00000000-0005-0000-0000-0000925A0000}"/>
    <cellStyle name="Normalny 2 3 7 2 3 2 3 5" xfId="46569" xr:uid="{00000000-0005-0000-0000-0000935A0000}"/>
    <cellStyle name="Normalny 2 3 7 2 3 2 3 6" xfId="54574" xr:uid="{00000000-0005-0000-0000-0000945A0000}"/>
    <cellStyle name="Normalny 2 3 7 2 3 2 4" xfId="7982" xr:uid="{00000000-0005-0000-0000-0000955A0000}"/>
    <cellStyle name="Normalny 2 3 7 2 3 2 5" xfId="15988" xr:uid="{00000000-0005-0000-0000-0000965A0000}"/>
    <cellStyle name="Normalny 2 3 7 2 3 2 6" xfId="23993" xr:uid="{00000000-0005-0000-0000-0000975A0000}"/>
    <cellStyle name="Normalny 2 3 7 2 3 2 7" xfId="31998" xr:uid="{00000000-0005-0000-0000-0000985A0000}"/>
    <cellStyle name="Normalny 2 3 7 2 3 2 8" xfId="40003" xr:uid="{00000000-0005-0000-0000-0000995A0000}"/>
    <cellStyle name="Normalny 2 3 7 2 3 2 9" xfId="48008" xr:uid="{00000000-0005-0000-0000-00009A5A0000}"/>
    <cellStyle name="Normalny 2 3 7 2 3 3" xfId="2214" xr:uid="{00000000-0005-0000-0000-00009B5A0000}"/>
    <cellStyle name="Normalny 2 3 7 2 3 3 2" xfId="5510" xr:uid="{00000000-0005-0000-0000-00009C5A0000}"/>
    <cellStyle name="Normalny 2 3 7 2 3 3 2 2" xfId="12102" xr:uid="{00000000-0005-0000-0000-00009D5A0000}"/>
    <cellStyle name="Normalny 2 3 7 2 3 3 2 3" xfId="20108" xr:uid="{00000000-0005-0000-0000-00009E5A0000}"/>
    <cellStyle name="Normalny 2 3 7 2 3 3 2 4" xfId="28113" xr:uid="{00000000-0005-0000-0000-00009F5A0000}"/>
    <cellStyle name="Normalny 2 3 7 2 3 3 2 5" xfId="36118" xr:uid="{00000000-0005-0000-0000-0000A05A0000}"/>
    <cellStyle name="Normalny 2 3 7 2 3 3 2 6" xfId="44123" xr:uid="{00000000-0005-0000-0000-0000A15A0000}"/>
    <cellStyle name="Normalny 2 3 7 2 3 3 2 7" xfId="52128" xr:uid="{00000000-0005-0000-0000-0000A25A0000}"/>
    <cellStyle name="Normalny 2 3 7 2 3 3 3" xfId="8806" xr:uid="{00000000-0005-0000-0000-0000A35A0000}"/>
    <cellStyle name="Normalny 2 3 7 2 3 3 4" xfId="16812" xr:uid="{00000000-0005-0000-0000-0000A45A0000}"/>
    <cellStyle name="Normalny 2 3 7 2 3 3 5" xfId="24817" xr:uid="{00000000-0005-0000-0000-0000A55A0000}"/>
    <cellStyle name="Normalny 2 3 7 2 3 3 6" xfId="32822" xr:uid="{00000000-0005-0000-0000-0000A65A0000}"/>
    <cellStyle name="Normalny 2 3 7 2 3 3 7" xfId="40827" xr:uid="{00000000-0005-0000-0000-0000A75A0000}"/>
    <cellStyle name="Normalny 2 3 7 2 3 3 8" xfId="48832" xr:uid="{00000000-0005-0000-0000-0000A85A0000}"/>
    <cellStyle name="Normalny 2 3 7 2 3 4" xfId="3038" xr:uid="{00000000-0005-0000-0000-0000A95A0000}"/>
    <cellStyle name="Normalny 2 3 7 2 3 4 2" xfId="6334" xr:uid="{00000000-0005-0000-0000-0000AA5A0000}"/>
    <cellStyle name="Normalny 2 3 7 2 3 4 2 2" xfId="12926" xr:uid="{00000000-0005-0000-0000-0000AB5A0000}"/>
    <cellStyle name="Normalny 2 3 7 2 3 4 2 3" xfId="20932" xr:uid="{00000000-0005-0000-0000-0000AC5A0000}"/>
    <cellStyle name="Normalny 2 3 7 2 3 4 2 4" xfId="28937" xr:uid="{00000000-0005-0000-0000-0000AD5A0000}"/>
    <cellStyle name="Normalny 2 3 7 2 3 4 2 5" xfId="36942" xr:uid="{00000000-0005-0000-0000-0000AE5A0000}"/>
    <cellStyle name="Normalny 2 3 7 2 3 4 2 6" xfId="44947" xr:uid="{00000000-0005-0000-0000-0000AF5A0000}"/>
    <cellStyle name="Normalny 2 3 7 2 3 4 2 7" xfId="52952" xr:uid="{00000000-0005-0000-0000-0000B05A0000}"/>
    <cellStyle name="Normalny 2 3 7 2 3 4 3" xfId="9630" xr:uid="{00000000-0005-0000-0000-0000B15A0000}"/>
    <cellStyle name="Normalny 2 3 7 2 3 4 4" xfId="17636" xr:uid="{00000000-0005-0000-0000-0000B25A0000}"/>
    <cellStyle name="Normalny 2 3 7 2 3 4 5" xfId="25641" xr:uid="{00000000-0005-0000-0000-0000B35A0000}"/>
    <cellStyle name="Normalny 2 3 7 2 3 4 6" xfId="33646" xr:uid="{00000000-0005-0000-0000-0000B45A0000}"/>
    <cellStyle name="Normalny 2 3 7 2 3 4 7" xfId="41651" xr:uid="{00000000-0005-0000-0000-0000B55A0000}"/>
    <cellStyle name="Normalny 2 3 7 2 3 4 8" xfId="49656" xr:uid="{00000000-0005-0000-0000-0000B65A0000}"/>
    <cellStyle name="Normalny 2 3 7 2 3 5" xfId="3862" xr:uid="{00000000-0005-0000-0000-0000B75A0000}"/>
    <cellStyle name="Normalny 2 3 7 2 3 5 2" xfId="10454" xr:uid="{00000000-0005-0000-0000-0000B85A0000}"/>
    <cellStyle name="Normalny 2 3 7 2 3 5 3" xfId="18460" xr:uid="{00000000-0005-0000-0000-0000B95A0000}"/>
    <cellStyle name="Normalny 2 3 7 2 3 5 4" xfId="26465" xr:uid="{00000000-0005-0000-0000-0000BA5A0000}"/>
    <cellStyle name="Normalny 2 3 7 2 3 5 5" xfId="34470" xr:uid="{00000000-0005-0000-0000-0000BB5A0000}"/>
    <cellStyle name="Normalny 2 3 7 2 3 5 6" xfId="42475" xr:uid="{00000000-0005-0000-0000-0000BC5A0000}"/>
    <cellStyle name="Normalny 2 3 7 2 3 5 7" xfId="50480" xr:uid="{00000000-0005-0000-0000-0000BD5A0000}"/>
    <cellStyle name="Normalny 2 3 7 2 3 6" xfId="13946" xr:uid="{00000000-0005-0000-0000-0000BE5A0000}"/>
    <cellStyle name="Normalny 2 3 7 2 3 6 2" xfId="21951" xr:uid="{00000000-0005-0000-0000-0000BF5A0000}"/>
    <cellStyle name="Normalny 2 3 7 2 3 6 3" xfId="29956" xr:uid="{00000000-0005-0000-0000-0000C05A0000}"/>
    <cellStyle name="Normalny 2 3 7 2 3 6 4" xfId="37961" xr:uid="{00000000-0005-0000-0000-0000C15A0000}"/>
    <cellStyle name="Normalny 2 3 7 2 3 6 5" xfId="45966" xr:uid="{00000000-0005-0000-0000-0000C25A0000}"/>
    <cellStyle name="Normalny 2 3 7 2 3 6 6" xfId="53971" xr:uid="{00000000-0005-0000-0000-0000C35A0000}"/>
    <cellStyle name="Normalny 2 3 7 2 3 7" xfId="7158" xr:uid="{00000000-0005-0000-0000-0000C45A0000}"/>
    <cellStyle name="Normalny 2 3 7 2 3 8" xfId="15164" xr:uid="{00000000-0005-0000-0000-0000C55A0000}"/>
    <cellStyle name="Normalny 2 3 7 2 3 9" xfId="23169" xr:uid="{00000000-0005-0000-0000-0000C65A0000}"/>
    <cellStyle name="Normalny 2 3 7 2 4" xfId="978" xr:uid="{00000000-0005-0000-0000-0000C75A0000}"/>
    <cellStyle name="Normalny 2 3 7 2 4 2" xfId="4274" xr:uid="{00000000-0005-0000-0000-0000C85A0000}"/>
    <cellStyle name="Normalny 2 3 7 2 4 2 2" xfId="10866" xr:uid="{00000000-0005-0000-0000-0000C95A0000}"/>
    <cellStyle name="Normalny 2 3 7 2 4 2 3" xfId="18872" xr:uid="{00000000-0005-0000-0000-0000CA5A0000}"/>
    <cellStyle name="Normalny 2 3 7 2 4 2 4" xfId="26877" xr:uid="{00000000-0005-0000-0000-0000CB5A0000}"/>
    <cellStyle name="Normalny 2 3 7 2 4 2 5" xfId="34882" xr:uid="{00000000-0005-0000-0000-0000CC5A0000}"/>
    <cellStyle name="Normalny 2 3 7 2 4 2 6" xfId="42887" xr:uid="{00000000-0005-0000-0000-0000CD5A0000}"/>
    <cellStyle name="Normalny 2 3 7 2 4 2 7" xfId="50892" xr:uid="{00000000-0005-0000-0000-0000CE5A0000}"/>
    <cellStyle name="Normalny 2 3 7 2 4 3" xfId="14149" xr:uid="{00000000-0005-0000-0000-0000CF5A0000}"/>
    <cellStyle name="Normalny 2 3 7 2 4 3 2" xfId="22154" xr:uid="{00000000-0005-0000-0000-0000D05A0000}"/>
    <cellStyle name="Normalny 2 3 7 2 4 3 3" xfId="30159" xr:uid="{00000000-0005-0000-0000-0000D15A0000}"/>
    <cellStyle name="Normalny 2 3 7 2 4 3 4" xfId="38164" xr:uid="{00000000-0005-0000-0000-0000D25A0000}"/>
    <cellStyle name="Normalny 2 3 7 2 4 3 5" xfId="46169" xr:uid="{00000000-0005-0000-0000-0000D35A0000}"/>
    <cellStyle name="Normalny 2 3 7 2 4 3 6" xfId="54174" xr:uid="{00000000-0005-0000-0000-0000D45A0000}"/>
    <cellStyle name="Normalny 2 3 7 2 4 4" xfId="7570" xr:uid="{00000000-0005-0000-0000-0000D55A0000}"/>
    <cellStyle name="Normalny 2 3 7 2 4 5" xfId="15576" xr:uid="{00000000-0005-0000-0000-0000D65A0000}"/>
    <cellStyle name="Normalny 2 3 7 2 4 6" xfId="23581" xr:uid="{00000000-0005-0000-0000-0000D75A0000}"/>
    <cellStyle name="Normalny 2 3 7 2 4 7" xfId="31586" xr:uid="{00000000-0005-0000-0000-0000D85A0000}"/>
    <cellStyle name="Normalny 2 3 7 2 4 8" xfId="39591" xr:uid="{00000000-0005-0000-0000-0000D95A0000}"/>
    <cellStyle name="Normalny 2 3 7 2 4 9" xfId="47596" xr:uid="{00000000-0005-0000-0000-0000DA5A0000}"/>
    <cellStyle name="Normalny 2 3 7 2 5" xfId="1802" xr:uid="{00000000-0005-0000-0000-0000DB5A0000}"/>
    <cellStyle name="Normalny 2 3 7 2 5 2" xfId="5098" xr:uid="{00000000-0005-0000-0000-0000DC5A0000}"/>
    <cellStyle name="Normalny 2 3 7 2 5 2 2" xfId="11690" xr:uid="{00000000-0005-0000-0000-0000DD5A0000}"/>
    <cellStyle name="Normalny 2 3 7 2 5 2 3" xfId="19696" xr:uid="{00000000-0005-0000-0000-0000DE5A0000}"/>
    <cellStyle name="Normalny 2 3 7 2 5 2 4" xfId="27701" xr:uid="{00000000-0005-0000-0000-0000DF5A0000}"/>
    <cellStyle name="Normalny 2 3 7 2 5 2 5" xfId="35706" xr:uid="{00000000-0005-0000-0000-0000E05A0000}"/>
    <cellStyle name="Normalny 2 3 7 2 5 2 6" xfId="43711" xr:uid="{00000000-0005-0000-0000-0000E15A0000}"/>
    <cellStyle name="Normalny 2 3 7 2 5 2 7" xfId="51716" xr:uid="{00000000-0005-0000-0000-0000E25A0000}"/>
    <cellStyle name="Normalny 2 3 7 2 5 3" xfId="13546" xr:uid="{00000000-0005-0000-0000-0000E35A0000}"/>
    <cellStyle name="Normalny 2 3 7 2 5 3 2" xfId="21551" xr:uid="{00000000-0005-0000-0000-0000E45A0000}"/>
    <cellStyle name="Normalny 2 3 7 2 5 3 3" xfId="29556" xr:uid="{00000000-0005-0000-0000-0000E55A0000}"/>
    <cellStyle name="Normalny 2 3 7 2 5 3 4" xfId="37561" xr:uid="{00000000-0005-0000-0000-0000E65A0000}"/>
    <cellStyle name="Normalny 2 3 7 2 5 3 5" xfId="45566" xr:uid="{00000000-0005-0000-0000-0000E75A0000}"/>
    <cellStyle name="Normalny 2 3 7 2 5 3 6" xfId="53571" xr:uid="{00000000-0005-0000-0000-0000E85A0000}"/>
    <cellStyle name="Normalny 2 3 7 2 5 4" xfId="8394" xr:uid="{00000000-0005-0000-0000-0000E95A0000}"/>
    <cellStyle name="Normalny 2 3 7 2 5 5" xfId="16400" xr:uid="{00000000-0005-0000-0000-0000EA5A0000}"/>
    <cellStyle name="Normalny 2 3 7 2 5 6" xfId="24405" xr:uid="{00000000-0005-0000-0000-0000EB5A0000}"/>
    <cellStyle name="Normalny 2 3 7 2 5 7" xfId="32410" xr:uid="{00000000-0005-0000-0000-0000EC5A0000}"/>
    <cellStyle name="Normalny 2 3 7 2 5 8" xfId="40415" xr:uid="{00000000-0005-0000-0000-0000ED5A0000}"/>
    <cellStyle name="Normalny 2 3 7 2 5 9" xfId="48420" xr:uid="{00000000-0005-0000-0000-0000EE5A0000}"/>
    <cellStyle name="Normalny 2 3 7 2 6" xfId="2626" xr:uid="{00000000-0005-0000-0000-0000EF5A0000}"/>
    <cellStyle name="Normalny 2 3 7 2 6 2" xfId="5922" xr:uid="{00000000-0005-0000-0000-0000F05A0000}"/>
    <cellStyle name="Normalny 2 3 7 2 6 2 2" xfId="12514" xr:uid="{00000000-0005-0000-0000-0000F15A0000}"/>
    <cellStyle name="Normalny 2 3 7 2 6 2 3" xfId="20520" xr:uid="{00000000-0005-0000-0000-0000F25A0000}"/>
    <cellStyle name="Normalny 2 3 7 2 6 2 4" xfId="28525" xr:uid="{00000000-0005-0000-0000-0000F35A0000}"/>
    <cellStyle name="Normalny 2 3 7 2 6 2 5" xfId="36530" xr:uid="{00000000-0005-0000-0000-0000F45A0000}"/>
    <cellStyle name="Normalny 2 3 7 2 6 2 6" xfId="44535" xr:uid="{00000000-0005-0000-0000-0000F55A0000}"/>
    <cellStyle name="Normalny 2 3 7 2 6 2 7" xfId="52540" xr:uid="{00000000-0005-0000-0000-0000F65A0000}"/>
    <cellStyle name="Normalny 2 3 7 2 6 3" xfId="9218" xr:uid="{00000000-0005-0000-0000-0000F75A0000}"/>
    <cellStyle name="Normalny 2 3 7 2 6 4" xfId="17224" xr:uid="{00000000-0005-0000-0000-0000F85A0000}"/>
    <cellStyle name="Normalny 2 3 7 2 6 5" xfId="25229" xr:uid="{00000000-0005-0000-0000-0000F95A0000}"/>
    <cellStyle name="Normalny 2 3 7 2 6 6" xfId="33234" xr:uid="{00000000-0005-0000-0000-0000FA5A0000}"/>
    <cellStyle name="Normalny 2 3 7 2 6 7" xfId="41239" xr:uid="{00000000-0005-0000-0000-0000FB5A0000}"/>
    <cellStyle name="Normalny 2 3 7 2 6 8" xfId="49244" xr:uid="{00000000-0005-0000-0000-0000FC5A0000}"/>
    <cellStyle name="Normalny 2 3 7 2 7" xfId="3450" xr:uid="{00000000-0005-0000-0000-0000FD5A0000}"/>
    <cellStyle name="Normalny 2 3 7 2 7 2" xfId="10042" xr:uid="{00000000-0005-0000-0000-0000FE5A0000}"/>
    <cellStyle name="Normalny 2 3 7 2 7 3" xfId="18048" xr:uid="{00000000-0005-0000-0000-0000FF5A0000}"/>
    <cellStyle name="Normalny 2 3 7 2 7 4" xfId="26053" xr:uid="{00000000-0005-0000-0000-0000005B0000}"/>
    <cellStyle name="Normalny 2 3 7 2 7 5" xfId="34058" xr:uid="{00000000-0005-0000-0000-0000015B0000}"/>
    <cellStyle name="Normalny 2 3 7 2 7 6" xfId="42063" xr:uid="{00000000-0005-0000-0000-0000025B0000}"/>
    <cellStyle name="Normalny 2 3 7 2 7 7" xfId="50068" xr:uid="{00000000-0005-0000-0000-0000035B0000}"/>
    <cellStyle name="Normalny 2 3 7 2 8" xfId="13340" xr:uid="{00000000-0005-0000-0000-0000045B0000}"/>
    <cellStyle name="Normalny 2 3 7 2 8 2" xfId="21345" xr:uid="{00000000-0005-0000-0000-0000055B0000}"/>
    <cellStyle name="Normalny 2 3 7 2 8 3" xfId="29350" xr:uid="{00000000-0005-0000-0000-0000065B0000}"/>
    <cellStyle name="Normalny 2 3 7 2 8 4" xfId="37355" xr:uid="{00000000-0005-0000-0000-0000075B0000}"/>
    <cellStyle name="Normalny 2 3 7 2 8 5" xfId="45360" xr:uid="{00000000-0005-0000-0000-0000085B0000}"/>
    <cellStyle name="Normalny 2 3 7 2 8 6" xfId="53365" xr:uid="{00000000-0005-0000-0000-0000095B0000}"/>
    <cellStyle name="Normalny 2 3 7 2 9" xfId="6746" xr:uid="{00000000-0005-0000-0000-00000A5B0000}"/>
    <cellStyle name="Normalny 2 3 7 3" xfId="263" xr:uid="{00000000-0005-0000-0000-00000B5B0000}"/>
    <cellStyle name="Normalny 2 3 7 3 10" xfId="22866" xr:uid="{00000000-0005-0000-0000-00000C5B0000}"/>
    <cellStyle name="Normalny 2 3 7 3 11" xfId="30871" xr:uid="{00000000-0005-0000-0000-00000D5B0000}"/>
    <cellStyle name="Normalny 2 3 7 3 12" xfId="38876" xr:uid="{00000000-0005-0000-0000-00000E5B0000}"/>
    <cellStyle name="Normalny 2 3 7 3 13" xfId="46881" xr:uid="{00000000-0005-0000-0000-00000F5B0000}"/>
    <cellStyle name="Normalny 2 3 7 3 2" xfId="675" xr:uid="{00000000-0005-0000-0000-0000105B0000}"/>
    <cellStyle name="Normalny 2 3 7 3 2 10" xfId="31283" xr:uid="{00000000-0005-0000-0000-0000115B0000}"/>
    <cellStyle name="Normalny 2 3 7 3 2 11" xfId="39288" xr:uid="{00000000-0005-0000-0000-0000125B0000}"/>
    <cellStyle name="Normalny 2 3 7 3 2 12" xfId="47293" xr:uid="{00000000-0005-0000-0000-0000135B0000}"/>
    <cellStyle name="Normalny 2 3 7 3 2 2" xfId="1499" xr:uid="{00000000-0005-0000-0000-0000145B0000}"/>
    <cellStyle name="Normalny 2 3 7 3 2 2 2" xfId="4795" xr:uid="{00000000-0005-0000-0000-0000155B0000}"/>
    <cellStyle name="Normalny 2 3 7 3 2 2 2 2" xfId="11387" xr:uid="{00000000-0005-0000-0000-0000165B0000}"/>
    <cellStyle name="Normalny 2 3 7 3 2 2 2 3" xfId="19393" xr:uid="{00000000-0005-0000-0000-0000175B0000}"/>
    <cellStyle name="Normalny 2 3 7 3 2 2 2 4" xfId="27398" xr:uid="{00000000-0005-0000-0000-0000185B0000}"/>
    <cellStyle name="Normalny 2 3 7 3 2 2 2 5" xfId="35403" xr:uid="{00000000-0005-0000-0000-0000195B0000}"/>
    <cellStyle name="Normalny 2 3 7 3 2 2 2 6" xfId="43408" xr:uid="{00000000-0005-0000-0000-00001A5B0000}"/>
    <cellStyle name="Normalny 2 3 7 3 2 2 2 7" xfId="51413" xr:uid="{00000000-0005-0000-0000-00001B5B0000}"/>
    <cellStyle name="Normalny 2 3 7 3 2 2 3" xfId="8091" xr:uid="{00000000-0005-0000-0000-00001C5B0000}"/>
    <cellStyle name="Normalny 2 3 7 3 2 2 4" xfId="16097" xr:uid="{00000000-0005-0000-0000-00001D5B0000}"/>
    <cellStyle name="Normalny 2 3 7 3 2 2 5" xfId="24102" xr:uid="{00000000-0005-0000-0000-00001E5B0000}"/>
    <cellStyle name="Normalny 2 3 7 3 2 2 6" xfId="32107" xr:uid="{00000000-0005-0000-0000-00001F5B0000}"/>
    <cellStyle name="Normalny 2 3 7 3 2 2 7" xfId="40112" xr:uid="{00000000-0005-0000-0000-0000205B0000}"/>
    <cellStyle name="Normalny 2 3 7 3 2 2 8" xfId="48117" xr:uid="{00000000-0005-0000-0000-0000215B0000}"/>
    <cellStyle name="Normalny 2 3 7 3 2 3" xfId="2323" xr:uid="{00000000-0005-0000-0000-0000225B0000}"/>
    <cellStyle name="Normalny 2 3 7 3 2 3 2" xfId="5619" xr:uid="{00000000-0005-0000-0000-0000235B0000}"/>
    <cellStyle name="Normalny 2 3 7 3 2 3 2 2" xfId="12211" xr:uid="{00000000-0005-0000-0000-0000245B0000}"/>
    <cellStyle name="Normalny 2 3 7 3 2 3 2 3" xfId="20217" xr:uid="{00000000-0005-0000-0000-0000255B0000}"/>
    <cellStyle name="Normalny 2 3 7 3 2 3 2 4" xfId="28222" xr:uid="{00000000-0005-0000-0000-0000265B0000}"/>
    <cellStyle name="Normalny 2 3 7 3 2 3 2 5" xfId="36227" xr:uid="{00000000-0005-0000-0000-0000275B0000}"/>
    <cellStyle name="Normalny 2 3 7 3 2 3 2 6" xfId="44232" xr:uid="{00000000-0005-0000-0000-0000285B0000}"/>
    <cellStyle name="Normalny 2 3 7 3 2 3 2 7" xfId="52237" xr:uid="{00000000-0005-0000-0000-0000295B0000}"/>
    <cellStyle name="Normalny 2 3 7 3 2 3 3" xfId="8915" xr:uid="{00000000-0005-0000-0000-00002A5B0000}"/>
    <cellStyle name="Normalny 2 3 7 3 2 3 4" xfId="16921" xr:uid="{00000000-0005-0000-0000-00002B5B0000}"/>
    <cellStyle name="Normalny 2 3 7 3 2 3 5" xfId="24926" xr:uid="{00000000-0005-0000-0000-00002C5B0000}"/>
    <cellStyle name="Normalny 2 3 7 3 2 3 6" xfId="32931" xr:uid="{00000000-0005-0000-0000-00002D5B0000}"/>
    <cellStyle name="Normalny 2 3 7 3 2 3 7" xfId="40936" xr:uid="{00000000-0005-0000-0000-00002E5B0000}"/>
    <cellStyle name="Normalny 2 3 7 3 2 3 8" xfId="48941" xr:uid="{00000000-0005-0000-0000-00002F5B0000}"/>
    <cellStyle name="Normalny 2 3 7 3 2 4" xfId="3147" xr:uid="{00000000-0005-0000-0000-0000305B0000}"/>
    <cellStyle name="Normalny 2 3 7 3 2 4 2" xfId="6443" xr:uid="{00000000-0005-0000-0000-0000315B0000}"/>
    <cellStyle name="Normalny 2 3 7 3 2 4 2 2" xfId="13035" xr:uid="{00000000-0005-0000-0000-0000325B0000}"/>
    <cellStyle name="Normalny 2 3 7 3 2 4 2 3" xfId="21041" xr:uid="{00000000-0005-0000-0000-0000335B0000}"/>
    <cellStyle name="Normalny 2 3 7 3 2 4 2 4" xfId="29046" xr:uid="{00000000-0005-0000-0000-0000345B0000}"/>
    <cellStyle name="Normalny 2 3 7 3 2 4 2 5" xfId="37051" xr:uid="{00000000-0005-0000-0000-0000355B0000}"/>
    <cellStyle name="Normalny 2 3 7 3 2 4 2 6" xfId="45056" xr:uid="{00000000-0005-0000-0000-0000365B0000}"/>
    <cellStyle name="Normalny 2 3 7 3 2 4 2 7" xfId="53061" xr:uid="{00000000-0005-0000-0000-0000375B0000}"/>
    <cellStyle name="Normalny 2 3 7 3 2 4 3" xfId="9739" xr:uid="{00000000-0005-0000-0000-0000385B0000}"/>
    <cellStyle name="Normalny 2 3 7 3 2 4 4" xfId="17745" xr:uid="{00000000-0005-0000-0000-0000395B0000}"/>
    <cellStyle name="Normalny 2 3 7 3 2 4 5" xfId="25750" xr:uid="{00000000-0005-0000-0000-00003A5B0000}"/>
    <cellStyle name="Normalny 2 3 7 3 2 4 6" xfId="33755" xr:uid="{00000000-0005-0000-0000-00003B5B0000}"/>
    <cellStyle name="Normalny 2 3 7 3 2 4 7" xfId="41760" xr:uid="{00000000-0005-0000-0000-00003C5B0000}"/>
    <cellStyle name="Normalny 2 3 7 3 2 4 8" xfId="49765" xr:uid="{00000000-0005-0000-0000-00003D5B0000}"/>
    <cellStyle name="Normalny 2 3 7 3 2 5" xfId="3971" xr:uid="{00000000-0005-0000-0000-00003E5B0000}"/>
    <cellStyle name="Normalny 2 3 7 3 2 5 2" xfId="10563" xr:uid="{00000000-0005-0000-0000-00003F5B0000}"/>
    <cellStyle name="Normalny 2 3 7 3 2 5 3" xfId="18569" xr:uid="{00000000-0005-0000-0000-0000405B0000}"/>
    <cellStyle name="Normalny 2 3 7 3 2 5 4" xfId="26574" xr:uid="{00000000-0005-0000-0000-0000415B0000}"/>
    <cellStyle name="Normalny 2 3 7 3 2 5 5" xfId="34579" xr:uid="{00000000-0005-0000-0000-0000425B0000}"/>
    <cellStyle name="Normalny 2 3 7 3 2 5 6" xfId="42584" xr:uid="{00000000-0005-0000-0000-0000435B0000}"/>
    <cellStyle name="Normalny 2 3 7 3 2 5 7" xfId="50589" xr:uid="{00000000-0005-0000-0000-0000445B0000}"/>
    <cellStyle name="Normalny 2 3 7 3 2 6" xfId="14249" xr:uid="{00000000-0005-0000-0000-0000455B0000}"/>
    <cellStyle name="Normalny 2 3 7 3 2 6 2" xfId="22254" xr:uid="{00000000-0005-0000-0000-0000465B0000}"/>
    <cellStyle name="Normalny 2 3 7 3 2 6 3" xfId="30259" xr:uid="{00000000-0005-0000-0000-0000475B0000}"/>
    <cellStyle name="Normalny 2 3 7 3 2 6 4" xfId="38264" xr:uid="{00000000-0005-0000-0000-0000485B0000}"/>
    <cellStyle name="Normalny 2 3 7 3 2 6 5" xfId="46269" xr:uid="{00000000-0005-0000-0000-0000495B0000}"/>
    <cellStyle name="Normalny 2 3 7 3 2 6 6" xfId="54274" xr:uid="{00000000-0005-0000-0000-00004A5B0000}"/>
    <cellStyle name="Normalny 2 3 7 3 2 7" xfId="7267" xr:uid="{00000000-0005-0000-0000-00004B5B0000}"/>
    <cellStyle name="Normalny 2 3 7 3 2 8" xfId="15273" xr:uid="{00000000-0005-0000-0000-00004C5B0000}"/>
    <cellStyle name="Normalny 2 3 7 3 2 9" xfId="23278" xr:uid="{00000000-0005-0000-0000-00004D5B0000}"/>
    <cellStyle name="Normalny 2 3 7 3 3" xfId="1087" xr:uid="{00000000-0005-0000-0000-00004E5B0000}"/>
    <cellStyle name="Normalny 2 3 7 3 3 2" xfId="4383" xr:uid="{00000000-0005-0000-0000-00004F5B0000}"/>
    <cellStyle name="Normalny 2 3 7 3 3 2 2" xfId="10975" xr:uid="{00000000-0005-0000-0000-0000505B0000}"/>
    <cellStyle name="Normalny 2 3 7 3 3 2 3" xfId="18981" xr:uid="{00000000-0005-0000-0000-0000515B0000}"/>
    <cellStyle name="Normalny 2 3 7 3 3 2 4" xfId="26986" xr:uid="{00000000-0005-0000-0000-0000525B0000}"/>
    <cellStyle name="Normalny 2 3 7 3 3 2 5" xfId="34991" xr:uid="{00000000-0005-0000-0000-0000535B0000}"/>
    <cellStyle name="Normalny 2 3 7 3 3 2 6" xfId="42996" xr:uid="{00000000-0005-0000-0000-0000545B0000}"/>
    <cellStyle name="Normalny 2 3 7 3 3 2 7" xfId="51001" xr:uid="{00000000-0005-0000-0000-0000555B0000}"/>
    <cellStyle name="Normalny 2 3 7 3 3 3" xfId="7679" xr:uid="{00000000-0005-0000-0000-0000565B0000}"/>
    <cellStyle name="Normalny 2 3 7 3 3 4" xfId="15685" xr:uid="{00000000-0005-0000-0000-0000575B0000}"/>
    <cellStyle name="Normalny 2 3 7 3 3 5" xfId="23690" xr:uid="{00000000-0005-0000-0000-0000585B0000}"/>
    <cellStyle name="Normalny 2 3 7 3 3 6" xfId="31695" xr:uid="{00000000-0005-0000-0000-0000595B0000}"/>
    <cellStyle name="Normalny 2 3 7 3 3 7" xfId="39700" xr:uid="{00000000-0005-0000-0000-00005A5B0000}"/>
    <cellStyle name="Normalny 2 3 7 3 3 8" xfId="47705" xr:uid="{00000000-0005-0000-0000-00005B5B0000}"/>
    <cellStyle name="Normalny 2 3 7 3 4" xfId="1911" xr:uid="{00000000-0005-0000-0000-00005C5B0000}"/>
    <cellStyle name="Normalny 2 3 7 3 4 2" xfId="5207" xr:uid="{00000000-0005-0000-0000-00005D5B0000}"/>
    <cellStyle name="Normalny 2 3 7 3 4 2 2" xfId="11799" xr:uid="{00000000-0005-0000-0000-00005E5B0000}"/>
    <cellStyle name="Normalny 2 3 7 3 4 2 3" xfId="19805" xr:uid="{00000000-0005-0000-0000-00005F5B0000}"/>
    <cellStyle name="Normalny 2 3 7 3 4 2 4" xfId="27810" xr:uid="{00000000-0005-0000-0000-0000605B0000}"/>
    <cellStyle name="Normalny 2 3 7 3 4 2 5" xfId="35815" xr:uid="{00000000-0005-0000-0000-0000615B0000}"/>
    <cellStyle name="Normalny 2 3 7 3 4 2 6" xfId="43820" xr:uid="{00000000-0005-0000-0000-0000625B0000}"/>
    <cellStyle name="Normalny 2 3 7 3 4 2 7" xfId="51825" xr:uid="{00000000-0005-0000-0000-0000635B0000}"/>
    <cellStyle name="Normalny 2 3 7 3 4 3" xfId="8503" xr:uid="{00000000-0005-0000-0000-0000645B0000}"/>
    <cellStyle name="Normalny 2 3 7 3 4 4" xfId="16509" xr:uid="{00000000-0005-0000-0000-0000655B0000}"/>
    <cellStyle name="Normalny 2 3 7 3 4 5" xfId="24514" xr:uid="{00000000-0005-0000-0000-0000665B0000}"/>
    <cellStyle name="Normalny 2 3 7 3 4 6" xfId="32519" xr:uid="{00000000-0005-0000-0000-0000675B0000}"/>
    <cellStyle name="Normalny 2 3 7 3 4 7" xfId="40524" xr:uid="{00000000-0005-0000-0000-0000685B0000}"/>
    <cellStyle name="Normalny 2 3 7 3 4 8" xfId="48529" xr:uid="{00000000-0005-0000-0000-0000695B0000}"/>
    <cellStyle name="Normalny 2 3 7 3 5" xfId="2735" xr:uid="{00000000-0005-0000-0000-00006A5B0000}"/>
    <cellStyle name="Normalny 2 3 7 3 5 2" xfId="6031" xr:uid="{00000000-0005-0000-0000-00006B5B0000}"/>
    <cellStyle name="Normalny 2 3 7 3 5 2 2" xfId="12623" xr:uid="{00000000-0005-0000-0000-00006C5B0000}"/>
    <cellStyle name="Normalny 2 3 7 3 5 2 3" xfId="20629" xr:uid="{00000000-0005-0000-0000-00006D5B0000}"/>
    <cellStyle name="Normalny 2 3 7 3 5 2 4" xfId="28634" xr:uid="{00000000-0005-0000-0000-00006E5B0000}"/>
    <cellStyle name="Normalny 2 3 7 3 5 2 5" xfId="36639" xr:uid="{00000000-0005-0000-0000-00006F5B0000}"/>
    <cellStyle name="Normalny 2 3 7 3 5 2 6" xfId="44644" xr:uid="{00000000-0005-0000-0000-0000705B0000}"/>
    <cellStyle name="Normalny 2 3 7 3 5 2 7" xfId="52649" xr:uid="{00000000-0005-0000-0000-0000715B0000}"/>
    <cellStyle name="Normalny 2 3 7 3 5 3" xfId="9327" xr:uid="{00000000-0005-0000-0000-0000725B0000}"/>
    <cellStyle name="Normalny 2 3 7 3 5 4" xfId="17333" xr:uid="{00000000-0005-0000-0000-0000735B0000}"/>
    <cellStyle name="Normalny 2 3 7 3 5 5" xfId="25338" xr:uid="{00000000-0005-0000-0000-0000745B0000}"/>
    <cellStyle name="Normalny 2 3 7 3 5 6" xfId="33343" xr:uid="{00000000-0005-0000-0000-0000755B0000}"/>
    <cellStyle name="Normalny 2 3 7 3 5 7" xfId="41348" xr:uid="{00000000-0005-0000-0000-0000765B0000}"/>
    <cellStyle name="Normalny 2 3 7 3 5 8" xfId="49353" xr:uid="{00000000-0005-0000-0000-0000775B0000}"/>
    <cellStyle name="Normalny 2 3 7 3 6" xfId="3559" xr:uid="{00000000-0005-0000-0000-0000785B0000}"/>
    <cellStyle name="Normalny 2 3 7 3 6 2" xfId="10151" xr:uid="{00000000-0005-0000-0000-0000795B0000}"/>
    <cellStyle name="Normalny 2 3 7 3 6 3" xfId="18157" xr:uid="{00000000-0005-0000-0000-00007A5B0000}"/>
    <cellStyle name="Normalny 2 3 7 3 6 4" xfId="26162" xr:uid="{00000000-0005-0000-0000-00007B5B0000}"/>
    <cellStyle name="Normalny 2 3 7 3 6 5" xfId="34167" xr:uid="{00000000-0005-0000-0000-00007C5B0000}"/>
    <cellStyle name="Normalny 2 3 7 3 6 6" xfId="42172" xr:uid="{00000000-0005-0000-0000-00007D5B0000}"/>
    <cellStyle name="Normalny 2 3 7 3 6 7" xfId="50177" xr:uid="{00000000-0005-0000-0000-00007E5B0000}"/>
    <cellStyle name="Normalny 2 3 7 3 7" xfId="13646" xr:uid="{00000000-0005-0000-0000-00007F5B0000}"/>
    <cellStyle name="Normalny 2 3 7 3 7 2" xfId="21651" xr:uid="{00000000-0005-0000-0000-0000805B0000}"/>
    <cellStyle name="Normalny 2 3 7 3 7 3" xfId="29656" xr:uid="{00000000-0005-0000-0000-0000815B0000}"/>
    <cellStyle name="Normalny 2 3 7 3 7 4" xfId="37661" xr:uid="{00000000-0005-0000-0000-0000825B0000}"/>
    <cellStyle name="Normalny 2 3 7 3 7 5" xfId="45666" xr:uid="{00000000-0005-0000-0000-0000835B0000}"/>
    <cellStyle name="Normalny 2 3 7 3 7 6" xfId="53671" xr:uid="{00000000-0005-0000-0000-0000845B0000}"/>
    <cellStyle name="Normalny 2 3 7 3 8" xfId="6855" xr:uid="{00000000-0005-0000-0000-0000855B0000}"/>
    <cellStyle name="Normalny 2 3 7 3 9" xfId="14861" xr:uid="{00000000-0005-0000-0000-0000865B0000}"/>
    <cellStyle name="Normalny 2 3 7 4" xfId="469" xr:uid="{00000000-0005-0000-0000-0000875B0000}"/>
    <cellStyle name="Normalny 2 3 7 4 10" xfId="31077" xr:uid="{00000000-0005-0000-0000-0000885B0000}"/>
    <cellStyle name="Normalny 2 3 7 4 11" xfId="39082" xr:uid="{00000000-0005-0000-0000-0000895B0000}"/>
    <cellStyle name="Normalny 2 3 7 4 12" xfId="47087" xr:uid="{00000000-0005-0000-0000-00008A5B0000}"/>
    <cellStyle name="Normalny 2 3 7 4 2" xfId="1293" xr:uid="{00000000-0005-0000-0000-00008B5B0000}"/>
    <cellStyle name="Normalny 2 3 7 4 2 2" xfId="4589" xr:uid="{00000000-0005-0000-0000-00008C5B0000}"/>
    <cellStyle name="Normalny 2 3 7 4 2 2 2" xfId="11181" xr:uid="{00000000-0005-0000-0000-00008D5B0000}"/>
    <cellStyle name="Normalny 2 3 7 4 2 2 3" xfId="19187" xr:uid="{00000000-0005-0000-0000-00008E5B0000}"/>
    <cellStyle name="Normalny 2 3 7 4 2 2 4" xfId="27192" xr:uid="{00000000-0005-0000-0000-00008F5B0000}"/>
    <cellStyle name="Normalny 2 3 7 4 2 2 5" xfId="35197" xr:uid="{00000000-0005-0000-0000-0000905B0000}"/>
    <cellStyle name="Normalny 2 3 7 4 2 2 6" xfId="43202" xr:uid="{00000000-0005-0000-0000-0000915B0000}"/>
    <cellStyle name="Normalny 2 3 7 4 2 2 7" xfId="51207" xr:uid="{00000000-0005-0000-0000-0000925B0000}"/>
    <cellStyle name="Normalny 2 3 7 4 2 3" xfId="14452" xr:uid="{00000000-0005-0000-0000-0000935B0000}"/>
    <cellStyle name="Normalny 2 3 7 4 2 3 2" xfId="22457" xr:uid="{00000000-0005-0000-0000-0000945B0000}"/>
    <cellStyle name="Normalny 2 3 7 4 2 3 3" xfId="30462" xr:uid="{00000000-0005-0000-0000-0000955B0000}"/>
    <cellStyle name="Normalny 2 3 7 4 2 3 4" xfId="38467" xr:uid="{00000000-0005-0000-0000-0000965B0000}"/>
    <cellStyle name="Normalny 2 3 7 4 2 3 5" xfId="46472" xr:uid="{00000000-0005-0000-0000-0000975B0000}"/>
    <cellStyle name="Normalny 2 3 7 4 2 3 6" xfId="54477" xr:uid="{00000000-0005-0000-0000-0000985B0000}"/>
    <cellStyle name="Normalny 2 3 7 4 2 4" xfId="7885" xr:uid="{00000000-0005-0000-0000-0000995B0000}"/>
    <cellStyle name="Normalny 2 3 7 4 2 5" xfId="15891" xr:uid="{00000000-0005-0000-0000-00009A5B0000}"/>
    <cellStyle name="Normalny 2 3 7 4 2 6" xfId="23896" xr:uid="{00000000-0005-0000-0000-00009B5B0000}"/>
    <cellStyle name="Normalny 2 3 7 4 2 7" xfId="31901" xr:uid="{00000000-0005-0000-0000-00009C5B0000}"/>
    <cellStyle name="Normalny 2 3 7 4 2 8" xfId="39906" xr:uid="{00000000-0005-0000-0000-00009D5B0000}"/>
    <cellStyle name="Normalny 2 3 7 4 2 9" xfId="47911" xr:uid="{00000000-0005-0000-0000-00009E5B0000}"/>
    <cellStyle name="Normalny 2 3 7 4 3" xfId="2117" xr:uid="{00000000-0005-0000-0000-00009F5B0000}"/>
    <cellStyle name="Normalny 2 3 7 4 3 2" xfId="5413" xr:uid="{00000000-0005-0000-0000-0000A05B0000}"/>
    <cellStyle name="Normalny 2 3 7 4 3 2 2" xfId="12005" xr:uid="{00000000-0005-0000-0000-0000A15B0000}"/>
    <cellStyle name="Normalny 2 3 7 4 3 2 3" xfId="20011" xr:uid="{00000000-0005-0000-0000-0000A25B0000}"/>
    <cellStyle name="Normalny 2 3 7 4 3 2 4" xfId="28016" xr:uid="{00000000-0005-0000-0000-0000A35B0000}"/>
    <cellStyle name="Normalny 2 3 7 4 3 2 5" xfId="36021" xr:uid="{00000000-0005-0000-0000-0000A45B0000}"/>
    <cellStyle name="Normalny 2 3 7 4 3 2 6" xfId="44026" xr:uid="{00000000-0005-0000-0000-0000A55B0000}"/>
    <cellStyle name="Normalny 2 3 7 4 3 2 7" xfId="52031" xr:uid="{00000000-0005-0000-0000-0000A65B0000}"/>
    <cellStyle name="Normalny 2 3 7 4 3 3" xfId="8709" xr:uid="{00000000-0005-0000-0000-0000A75B0000}"/>
    <cellStyle name="Normalny 2 3 7 4 3 4" xfId="16715" xr:uid="{00000000-0005-0000-0000-0000A85B0000}"/>
    <cellStyle name="Normalny 2 3 7 4 3 5" xfId="24720" xr:uid="{00000000-0005-0000-0000-0000A95B0000}"/>
    <cellStyle name="Normalny 2 3 7 4 3 6" xfId="32725" xr:uid="{00000000-0005-0000-0000-0000AA5B0000}"/>
    <cellStyle name="Normalny 2 3 7 4 3 7" xfId="40730" xr:uid="{00000000-0005-0000-0000-0000AB5B0000}"/>
    <cellStyle name="Normalny 2 3 7 4 3 8" xfId="48735" xr:uid="{00000000-0005-0000-0000-0000AC5B0000}"/>
    <cellStyle name="Normalny 2 3 7 4 4" xfId="2941" xr:uid="{00000000-0005-0000-0000-0000AD5B0000}"/>
    <cellStyle name="Normalny 2 3 7 4 4 2" xfId="6237" xr:uid="{00000000-0005-0000-0000-0000AE5B0000}"/>
    <cellStyle name="Normalny 2 3 7 4 4 2 2" xfId="12829" xr:uid="{00000000-0005-0000-0000-0000AF5B0000}"/>
    <cellStyle name="Normalny 2 3 7 4 4 2 3" xfId="20835" xr:uid="{00000000-0005-0000-0000-0000B05B0000}"/>
    <cellStyle name="Normalny 2 3 7 4 4 2 4" xfId="28840" xr:uid="{00000000-0005-0000-0000-0000B15B0000}"/>
    <cellStyle name="Normalny 2 3 7 4 4 2 5" xfId="36845" xr:uid="{00000000-0005-0000-0000-0000B25B0000}"/>
    <cellStyle name="Normalny 2 3 7 4 4 2 6" xfId="44850" xr:uid="{00000000-0005-0000-0000-0000B35B0000}"/>
    <cellStyle name="Normalny 2 3 7 4 4 2 7" xfId="52855" xr:uid="{00000000-0005-0000-0000-0000B45B0000}"/>
    <cellStyle name="Normalny 2 3 7 4 4 3" xfId="9533" xr:uid="{00000000-0005-0000-0000-0000B55B0000}"/>
    <cellStyle name="Normalny 2 3 7 4 4 4" xfId="17539" xr:uid="{00000000-0005-0000-0000-0000B65B0000}"/>
    <cellStyle name="Normalny 2 3 7 4 4 5" xfId="25544" xr:uid="{00000000-0005-0000-0000-0000B75B0000}"/>
    <cellStyle name="Normalny 2 3 7 4 4 6" xfId="33549" xr:uid="{00000000-0005-0000-0000-0000B85B0000}"/>
    <cellStyle name="Normalny 2 3 7 4 4 7" xfId="41554" xr:uid="{00000000-0005-0000-0000-0000B95B0000}"/>
    <cellStyle name="Normalny 2 3 7 4 4 8" xfId="49559" xr:uid="{00000000-0005-0000-0000-0000BA5B0000}"/>
    <cellStyle name="Normalny 2 3 7 4 5" xfId="3765" xr:uid="{00000000-0005-0000-0000-0000BB5B0000}"/>
    <cellStyle name="Normalny 2 3 7 4 5 2" xfId="10357" xr:uid="{00000000-0005-0000-0000-0000BC5B0000}"/>
    <cellStyle name="Normalny 2 3 7 4 5 3" xfId="18363" xr:uid="{00000000-0005-0000-0000-0000BD5B0000}"/>
    <cellStyle name="Normalny 2 3 7 4 5 4" xfId="26368" xr:uid="{00000000-0005-0000-0000-0000BE5B0000}"/>
    <cellStyle name="Normalny 2 3 7 4 5 5" xfId="34373" xr:uid="{00000000-0005-0000-0000-0000BF5B0000}"/>
    <cellStyle name="Normalny 2 3 7 4 5 6" xfId="42378" xr:uid="{00000000-0005-0000-0000-0000C05B0000}"/>
    <cellStyle name="Normalny 2 3 7 4 5 7" xfId="50383" xr:uid="{00000000-0005-0000-0000-0000C15B0000}"/>
    <cellStyle name="Normalny 2 3 7 4 6" xfId="13849" xr:uid="{00000000-0005-0000-0000-0000C25B0000}"/>
    <cellStyle name="Normalny 2 3 7 4 6 2" xfId="21854" xr:uid="{00000000-0005-0000-0000-0000C35B0000}"/>
    <cellStyle name="Normalny 2 3 7 4 6 3" xfId="29859" xr:uid="{00000000-0005-0000-0000-0000C45B0000}"/>
    <cellStyle name="Normalny 2 3 7 4 6 4" xfId="37864" xr:uid="{00000000-0005-0000-0000-0000C55B0000}"/>
    <cellStyle name="Normalny 2 3 7 4 6 5" xfId="45869" xr:uid="{00000000-0005-0000-0000-0000C65B0000}"/>
    <cellStyle name="Normalny 2 3 7 4 6 6" xfId="53874" xr:uid="{00000000-0005-0000-0000-0000C75B0000}"/>
    <cellStyle name="Normalny 2 3 7 4 7" xfId="7061" xr:uid="{00000000-0005-0000-0000-0000C85B0000}"/>
    <cellStyle name="Normalny 2 3 7 4 8" xfId="15067" xr:uid="{00000000-0005-0000-0000-0000C95B0000}"/>
    <cellStyle name="Normalny 2 3 7 4 9" xfId="23072" xr:uid="{00000000-0005-0000-0000-0000CA5B0000}"/>
    <cellStyle name="Normalny 2 3 7 5" xfId="881" xr:uid="{00000000-0005-0000-0000-0000CB5B0000}"/>
    <cellStyle name="Normalny 2 3 7 5 2" xfId="4177" xr:uid="{00000000-0005-0000-0000-0000CC5B0000}"/>
    <cellStyle name="Normalny 2 3 7 5 2 2" xfId="10769" xr:uid="{00000000-0005-0000-0000-0000CD5B0000}"/>
    <cellStyle name="Normalny 2 3 7 5 2 3" xfId="18775" xr:uid="{00000000-0005-0000-0000-0000CE5B0000}"/>
    <cellStyle name="Normalny 2 3 7 5 2 4" xfId="26780" xr:uid="{00000000-0005-0000-0000-0000CF5B0000}"/>
    <cellStyle name="Normalny 2 3 7 5 2 5" xfId="34785" xr:uid="{00000000-0005-0000-0000-0000D05B0000}"/>
    <cellStyle name="Normalny 2 3 7 5 2 6" xfId="42790" xr:uid="{00000000-0005-0000-0000-0000D15B0000}"/>
    <cellStyle name="Normalny 2 3 7 5 2 7" xfId="50795" xr:uid="{00000000-0005-0000-0000-0000D25B0000}"/>
    <cellStyle name="Normalny 2 3 7 5 3" xfId="14052" xr:uid="{00000000-0005-0000-0000-0000D35B0000}"/>
    <cellStyle name="Normalny 2 3 7 5 3 2" xfId="22057" xr:uid="{00000000-0005-0000-0000-0000D45B0000}"/>
    <cellStyle name="Normalny 2 3 7 5 3 3" xfId="30062" xr:uid="{00000000-0005-0000-0000-0000D55B0000}"/>
    <cellStyle name="Normalny 2 3 7 5 3 4" xfId="38067" xr:uid="{00000000-0005-0000-0000-0000D65B0000}"/>
    <cellStyle name="Normalny 2 3 7 5 3 5" xfId="46072" xr:uid="{00000000-0005-0000-0000-0000D75B0000}"/>
    <cellStyle name="Normalny 2 3 7 5 3 6" xfId="54077" xr:uid="{00000000-0005-0000-0000-0000D85B0000}"/>
    <cellStyle name="Normalny 2 3 7 5 4" xfId="7473" xr:uid="{00000000-0005-0000-0000-0000D95B0000}"/>
    <cellStyle name="Normalny 2 3 7 5 5" xfId="15479" xr:uid="{00000000-0005-0000-0000-0000DA5B0000}"/>
    <cellStyle name="Normalny 2 3 7 5 6" xfId="23484" xr:uid="{00000000-0005-0000-0000-0000DB5B0000}"/>
    <cellStyle name="Normalny 2 3 7 5 7" xfId="31489" xr:uid="{00000000-0005-0000-0000-0000DC5B0000}"/>
    <cellStyle name="Normalny 2 3 7 5 8" xfId="39494" xr:uid="{00000000-0005-0000-0000-0000DD5B0000}"/>
    <cellStyle name="Normalny 2 3 7 5 9" xfId="47499" xr:uid="{00000000-0005-0000-0000-0000DE5B0000}"/>
    <cellStyle name="Normalny 2 3 7 6" xfId="1705" xr:uid="{00000000-0005-0000-0000-0000DF5B0000}"/>
    <cellStyle name="Normalny 2 3 7 6 2" xfId="5001" xr:uid="{00000000-0005-0000-0000-0000E05B0000}"/>
    <cellStyle name="Normalny 2 3 7 6 2 2" xfId="11593" xr:uid="{00000000-0005-0000-0000-0000E15B0000}"/>
    <cellStyle name="Normalny 2 3 7 6 2 3" xfId="19599" xr:uid="{00000000-0005-0000-0000-0000E25B0000}"/>
    <cellStyle name="Normalny 2 3 7 6 2 4" xfId="27604" xr:uid="{00000000-0005-0000-0000-0000E35B0000}"/>
    <cellStyle name="Normalny 2 3 7 6 2 5" xfId="35609" xr:uid="{00000000-0005-0000-0000-0000E45B0000}"/>
    <cellStyle name="Normalny 2 3 7 6 2 6" xfId="43614" xr:uid="{00000000-0005-0000-0000-0000E55B0000}"/>
    <cellStyle name="Normalny 2 3 7 6 2 7" xfId="51619" xr:uid="{00000000-0005-0000-0000-0000E65B0000}"/>
    <cellStyle name="Normalny 2 3 7 6 3" xfId="13449" xr:uid="{00000000-0005-0000-0000-0000E75B0000}"/>
    <cellStyle name="Normalny 2 3 7 6 3 2" xfId="21454" xr:uid="{00000000-0005-0000-0000-0000E85B0000}"/>
    <cellStyle name="Normalny 2 3 7 6 3 3" xfId="29459" xr:uid="{00000000-0005-0000-0000-0000E95B0000}"/>
    <cellStyle name="Normalny 2 3 7 6 3 4" xfId="37464" xr:uid="{00000000-0005-0000-0000-0000EA5B0000}"/>
    <cellStyle name="Normalny 2 3 7 6 3 5" xfId="45469" xr:uid="{00000000-0005-0000-0000-0000EB5B0000}"/>
    <cellStyle name="Normalny 2 3 7 6 3 6" xfId="53474" xr:uid="{00000000-0005-0000-0000-0000EC5B0000}"/>
    <cellStyle name="Normalny 2 3 7 6 4" xfId="8297" xr:uid="{00000000-0005-0000-0000-0000ED5B0000}"/>
    <cellStyle name="Normalny 2 3 7 6 5" xfId="16303" xr:uid="{00000000-0005-0000-0000-0000EE5B0000}"/>
    <cellStyle name="Normalny 2 3 7 6 6" xfId="24308" xr:uid="{00000000-0005-0000-0000-0000EF5B0000}"/>
    <cellStyle name="Normalny 2 3 7 6 7" xfId="32313" xr:uid="{00000000-0005-0000-0000-0000F05B0000}"/>
    <cellStyle name="Normalny 2 3 7 6 8" xfId="40318" xr:uid="{00000000-0005-0000-0000-0000F15B0000}"/>
    <cellStyle name="Normalny 2 3 7 6 9" xfId="48323" xr:uid="{00000000-0005-0000-0000-0000F25B0000}"/>
    <cellStyle name="Normalny 2 3 7 7" xfId="2529" xr:uid="{00000000-0005-0000-0000-0000F35B0000}"/>
    <cellStyle name="Normalny 2 3 7 7 2" xfId="5825" xr:uid="{00000000-0005-0000-0000-0000F45B0000}"/>
    <cellStyle name="Normalny 2 3 7 7 2 2" xfId="12417" xr:uid="{00000000-0005-0000-0000-0000F55B0000}"/>
    <cellStyle name="Normalny 2 3 7 7 2 3" xfId="20423" xr:uid="{00000000-0005-0000-0000-0000F65B0000}"/>
    <cellStyle name="Normalny 2 3 7 7 2 4" xfId="28428" xr:uid="{00000000-0005-0000-0000-0000F75B0000}"/>
    <cellStyle name="Normalny 2 3 7 7 2 5" xfId="36433" xr:uid="{00000000-0005-0000-0000-0000F85B0000}"/>
    <cellStyle name="Normalny 2 3 7 7 2 6" xfId="44438" xr:uid="{00000000-0005-0000-0000-0000F95B0000}"/>
    <cellStyle name="Normalny 2 3 7 7 2 7" xfId="52443" xr:uid="{00000000-0005-0000-0000-0000FA5B0000}"/>
    <cellStyle name="Normalny 2 3 7 7 3" xfId="9121" xr:uid="{00000000-0005-0000-0000-0000FB5B0000}"/>
    <cellStyle name="Normalny 2 3 7 7 4" xfId="17127" xr:uid="{00000000-0005-0000-0000-0000FC5B0000}"/>
    <cellStyle name="Normalny 2 3 7 7 5" xfId="25132" xr:uid="{00000000-0005-0000-0000-0000FD5B0000}"/>
    <cellStyle name="Normalny 2 3 7 7 6" xfId="33137" xr:uid="{00000000-0005-0000-0000-0000FE5B0000}"/>
    <cellStyle name="Normalny 2 3 7 7 7" xfId="41142" xr:uid="{00000000-0005-0000-0000-0000FF5B0000}"/>
    <cellStyle name="Normalny 2 3 7 7 8" xfId="49147" xr:uid="{00000000-0005-0000-0000-0000005C0000}"/>
    <cellStyle name="Normalny 2 3 7 8" xfId="3353" xr:uid="{00000000-0005-0000-0000-0000015C0000}"/>
    <cellStyle name="Normalny 2 3 7 8 2" xfId="9945" xr:uid="{00000000-0005-0000-0000-0000025C0000}"/>
    <cellStyle name="Normalny 2 3 7 8 3" xfId="17951" xr:uid="{00000000-0005-0000-0000-0000035C0000}"/>
    <cellStyle name="Normalny 2 3 7 8 4" xfId="25956" xr:uid="{00000000-0005-0000-0000-0000045C0000}"/>
    <cellStyle name="Normalny 2 3 7 8 5" xfId="33961" xr:uid="{00000000-0005-0000-0000-0000055C0000}"/>
    <cellStyle name="Normalny 2 3 7 8 6" xfId="41966" xr:uid="{00000000-0005-0000-0000-0000065C0000}"/>
    <cellStyle name="Normalny 2 3 7 8 7" xfId="49971" xr:uid="{00000000-0005-0000-0000-0000075C0000}"/>
    <cellStyle name="Normalny 2 3 7 9" xfId="13243" xr:uid="{00000000-0005-0000-0000-0000085C0000}"/>
    <cellStyle name="Normalny 2 3 7 9 2" xfId="21248" xr:uid="{00000000-0005-0000-0000-0000095C0000}"/>
    <cellStyle name="Normalny 2 3 7 9 3" xfId="29253" xr:uid="{00000000-0005-0000-0000-00000A5C0000}"/>
    <cellStyle name="Normalny 2 3 7 9 4" xfId="37258" xr:uid="{00000000-0005-0000-0000-00000B5C0000}"/>
    <cellStyle name="Normalny 2 3 7 9 5" xfId="45263" xr:uid="{00000000-0005-0000-0000-00000C5C0000}"/>
    <cellStyle name="Normalny 2 3 7 9 6" xfId="53268" xr:uid="{00000000-0005-0000-0000-00000D5C0000}"/>
    <cellStyle name="Normalny 2 3 8" xfId="83" xr:uid="{00000000-0005-0000-0000-00000E5C0000}"/>
    <cellStyle name="Normalny 2 3 8 10" xfId="6677" xr:uid="{00000000-0005-0000-0000-00000F5C0000}"/>
    <cellStyle name="Normalny 2 3 8 11" xfId="14683" xr:uid="{00000000-0005-0000-0000-0000105C0000}"/>
    <cellStyle name="Normalny 2 3 8 12" xfId="22688" xr:uid="{00000000-0005-0000-0000-0000115C0000}"/>
    <cellStyle name="Normalny 2 3 8 13" xfId="30693" xr:uid="{00000000-0005-0000-0000-0000125C0000}"/>
    <cellStyle name="Normalny 2 3 8 14" xfId="38698" xr:uid="{00000000-0005-0000-0000-0000135C0000}"/>
    <cellStyle name="Normalny 2 3 8 15" xfId="46703" xr:uid="{00000000-0005-0000-0000-0000145C0000}"/>
    <cellStyle name="Normalny 2 3 8 2" xfId="180" xr:uid="{00000000-0005-0000-0000-0000155C0000}"/>
    <cellStyle name="Normalny 2 3 8 2 10" xfId="14780" xr:uid="{00000000-0005-0000-0000-0000165C0000}"/>
    <cellStyle name="Normalny 2 3 8 2 11" xfId="22785" xr:uid="{00000000-0005-0000-0000-0000175C0000}"/>
    <cellStyle name="Normalny 2 3 8 2 12" xfId="30790" xr:uid="{00000000-0005-0000-0000-0000185C0000}"/>
    <cellStyle name="Normalny 2 3 8 2 13" xfId="38795" xr:uid="{00000000-0005-0000-0000-0000195C0000}"/>
    <cellStyle name="Normalny 2 3 8 2 14" xfId="46800" xr:uid="{00000000-0005-0000-0000-00001A5C0000}"/>
    <cellStyle name="Normalny 2 3 8 2 2" xfId="388" xr:uid="{00000000-0005-0000-0000-00001B5C0000}"/>
    <cellStyle name="Normalny 2 3 8 2 2 10" xfId="22991" xr:uid="{00000000-0005-0000-0000-00001C5C0000}"/>
    <cellStyle name="Normalny 2 3 8 2 2 11" xfId="30996" xr:uid="{00000000-0005-0000-0000-00001D5C0000}"/>
    <cellStyle name="Normalny 2 3 8 2 2 12" xfId="39001" xr:uid="{00000000-0005-0000-0000-00001E5C0000}"/>
    <cellStyle name="Normalny 2 3 8 2 2 13" xfId="47006" xr:uid="{00000000-0005-0000-0000-00001F5C0000}"/>
    <cellStyle name="Normalny 2 3 8 2 2 2" xfId="800" xr:uid="{00000000-0005-0000-0000-0000205C0000}"/>
    <cellStyle name="Normalny 2 3 8 2 2 2 10" xfId="31408" xr:uid="{00000000-0005-0000-0000-0000215C0000}"/>
    <cellStyle name="Normalny 2 3 8 2 2 2 11" xfId="39413" xr:uid="{00000000-0005-0000-0000-0000225C0000}"/>
    <cellStyle name="Normalny 2 3 8 2 2 2 12" xfId="47418" xr:uid="{00000000-0005-0000-0000-0000235C0000}"/>
    <cellStyle name="Normalny 2 3 8 2 2 2 2" xfId="1624" xr:uid="{00000000-0005-0000-0000-0000245C0000}"/>
    <cellStyle name="Normalny 2 3 8 2 2 2 2 2" xfId="4920" xr:uid="{00000000-0005-0000-0000-0000255C0000}"/>
    <cellStyle name="Normalny 2 3 8 2 2 2 2 2 2" xfId="11512" xr:uid="{00000000-0005-0000-0000-0000265C0000}"/>
    <cellStyle name="Normalny 2 3 8 2 2 2 2 2 3" xfId="19518" xr:uid="{00000000-0005-0000-0000-0000275C0000}"/>
    <cellStyle name="Normalny 2 3 8 2 2 2 2 2 4" xfId="27523" xr:uid="{00000000-0005-0000-0000-0000285C0000}"/>
    <cellStyle name="Normalny 2 3 8 2 2 2 2 2 5" xfId="35528" xr:uid="{00000000-0005-0000-0000-0000295C0000}"/>
    <cellStyle name="Normalny 2 3 8 2 2 2 2 2 6" xfId="43533" xr:uid="{00000000-0005-0000-0000-00002A5C0000}"/>
    <cellStyle name="Normalny 2 3 8 2 2 2 2 2 7" xfId="51538" xr:uid="{00000000-0005-0000-0000-00002B5C0000}"/>
    <cellStyle name="Normalny 2 3 8 2 2 2 2 3" xfId="8216" xr:uid="{00000000-0005-0000-0000-00002C5C0000}"/>
    <cellStyle name="Normalny 2 3 8 2 2 2 2 4" xfId="16222" xr:uid="{00000000-0005-0000-0000-00002D5C0000}"/>
    <cellStyle name="Normalny 2 3 8 2 2 2 2 5" xfId="24227" xr:uid="{00000000-0005-0000-0000-00002E5C0000}"/>
    <cellStyle name="Normalny 2 3 8 2 2 2 2 6" xfId="32232" xr:uid="{00000000-0005-0000-0000-00002F5C0000}"/>
    <cellStyle name="Normalny 2 3 8 2 2 2 2 7" xfId="40237" xr:uid="{00000000-0005-0000-0000-0000305C0000}"/>
    <cellStyle name="Normalny 2 3 8 2 2 2 2 8" xfId="48242" xr:uid="{00000000-0005-0000-0000-0000315C0000}"/>
    <cellStyle name="Normalny 2 3 8 2 2 2 3" xfId="2448" xr:uid="{00000000-0005-0000-0000-0000325C0000}"/>
    <cellStyle name="Normalny 2 3 8 2 2 2 3 2" xfId="5744" xr:uid="{00000000-0005-0000-0000-0000335C0000}"/>
    <cellStyle name="Normalny 2 3 8 2 2 2 3 2 2" xfId="12336" xr:uid="{00000000-0005-0000-0000-0000345C0000}"/>
    <cellStyle name="Normalny 2 3 8 2 2 2 3 2 3" xfId="20342" xr:uid="{00000000-0005-0000-0000-0000355C0000}"/>
    <cellStyle name="Normalny 2 3 8 2 2 2 3 2 4" xfId="28347" xr:uid="{00000000-0005-0000-0000-0000365C0000}"/>
    <cellStyle name="Normalny 2 3 8 2 2 2 3 2 5" xfId="36352" xr:uid="{00000000-0005-0000-0000-0000375C0000}"/>
    <cellStyle name="Normalny 2 3 8 2 2 2 3 2 6" xfId="44357" xr:uid="{00000000-0005-0000-0000-0000385C0000}"/>
    <cellStyle name="Normalny 2 3 8 2 2 2 3 2 7" xfId="52362" xr:uid="{00000000-0005-0000-0000-0000395C0000}"/>
    <cellStyle name="Normalny 2 3 8 2 2 2 3 3" xfId="9040" xr:uid="{00000000-0005-0000-0000-00003A5C0000}"/>
    <cellStyle name="Normalny 2 3 8 2 2 2 3 4" xfId="17046" xr:uid="{00000000-0005-0000-0000-00003B5C0000}"/>
    <cellStyle name="Normalny 2 3 8 2 2 2 3 5" xfId="25051" xr:uid="{00000000-0005-0000-0000-00003C5C0000}"/>
    <cellStyle name="Normalny 2 3 8 2 2 2 3 6" xfId="33056" xr:uid="{00000000-0005-0000-0000-00003D5C0000}"/>
    <cellStyle name="Normalny 2 3 8 2 2 2 3 7" xfId="41061" xr:uid="{00000000-0005-0000-0000-00003E5C0000}"/>
    <cellStyle name="Normalny 2 3 8 2 2 2 3 8" xfId="49066" xr:uid="{00000000-0005-0000-0000-00003F5C0000}"/>
    <cellStyle name="Normalny 2 3 8 2 2 2 4" xfId="3272" xr:uid="{00000000-0005-0000-0000-0000405C0000}"/>
    <cellStyle name="Normalny 2 3 8 2 2 2 4 2" xfId="6568" xr:uid="{00000000-0005-0000-0000-0000415C0000}"/>
    <cellStyle name="Normalny 2 3 8 2 2 2 4 2 2" xfId="13160" xr:uid="{00000000-0005-0000-0000-0000425C0000}"/>
    <cellStyle name="Normalny 2 3 8 2 2 2 4 2 3" xfId="21166" xr:uid="{00000000-0005-0000-0000-0000435C0000}"/>
    <cellStyle name="Normalny 2 3 8 2 2 2 4 2 4" xfId="29171" xr:uid="{00000000-0005-0000-0000-0000445C0000}"/>
    <cellStyle name="Normalny 2 3 8 2 2 2 4 2 5" xfId="37176" xr:uid="{00000000-0005-0000-0000-0000455C0000}"/>
    <cellStyle name="Normalny 2 3 8 2 2 2 4 2 6" xfId="45181" xr:uid="{00000000-0005-0000-0000-0000465C0000}"/>
    <cellStyle name="Normalny 2 3 8 2 2 2 4 2 7" xfId="53186" xr:uid="{00000000-0005-0000-0000-0000475C0000}"/>
    <cellStyle name="Normalny 2 3 8 2 2 2 4 3" xfId="9864" xr:uid="{00000000-0005-0000-0000-0000485C0000}"/>
    <cellStyle name="Normalny 2 3 8 2 2 2 4 4" xfId="17870" xr:uid="{00000000-0005-0000-0000-0000495C0000}"/>
    <cellStyle name="Normalny 2 3 8 2 2 2 4 5" xfId="25875" xr:uid="{00000000-0005-0000-0000-00004A5C0000}"/>
    <cellStyle name="Normalny 2 3 8 2 2 2 4 6" xfId="33880" xr:uid="{00000000-0005-0000-0000-00004B5C0000}"/>
    <cellStyle name="Normalny 2 3 8 2 2 2 4 7" xfId="41885" xr:uid="{00000000-0005-0000-0000-00004C5C0000}"/>
    <cellStyle name="Normalny 2 3 8 2 2 2 4 8" xfId="49890" xr:uid="{00000000-0005-0000-0000-00004D5C0000}"/>
    <cellStyle name="Normalny 2 3 8 2 2 2 5" xfId="4096" xr:uid="{00000000-0005-0000-0000-00004E5C0000}"/>
    <cellStyle name="Normalny 2 3 8 2 2 2 5 2" xfId="10688" xr:uid="{00000000-0005-0000-0000-00004F5C0000}"/>
    <cellStyle name="Normalny 2 3 8 2 2 2 5 3" xfId="18694" xr:uid="{00000000-0005-0000-0000-0000505C0000}"/>
    <cellStyle name="Normalny 2 3 8 2 2 2 5 4" xfId="26699" xr:uid="{00000000-0005-0000-0000-0000515C0000}"/>
    <cellStyle name="Normalny 2 3 8 2 2 2 5 5" xfId="34704" xr:uid="{00000000-0005-0000-0000-0000525C0000}"/>
    <cellStyle name="Normalny 2 3 8 2 2 2 5 6" xfId="42709" xr:uid="{00000000-0005-0000-0000-0000535C0000}"/>
    <cellStyle name="Normalny 2 3 8 2 2 2 5 7" xfId="50714" xr:uid="{00000000-0005-0000-0000-0000545C0000}"/>
    <cellStyle name="Normalny 2 3 8 2 2 2 6" xfId="14374" xr:uid="{00000000-0005-0000-0000-0000555C0000}"/>
    <cellStyle name="Normalny 2 3 8 2 2 2 6 2" xfId="22379" xr:uid="{00000000-0005-0000-0000-0000565C0000}"/>
    <cellStyle name="Normalny 2 3 8 2 2 2 6 3" xfId="30384" xr:uid="{00000000-0005-0000-0000-0000575C0000}"/>
    <cellStyle name="Normalny 2 3 8 2 2 2 6 4" xfId="38389" xr:uid="{00000000-0005-0000-0000-0000585C0000}"/>
    <cellStyle name="Normalny 2 3 8 2 2 2 6 5" xfId="46394" xr:uid="{00000000-0005-0000-0000-0000595C0000}"/>
    <cellStyle name="Normalny 2 3 8 2 2 2 6 6" xfId="54399" xr:uid="{00000000-0005-0000-0000-00005A5C0000}"/>
    <cellStyle name="Normalny 2 3 8 2 2 2 7" xfId="7392" xr:uid="{00000000-0005-0000-0000-00005B5C0000}"/>
    <cellStyle name="Normalny 2 3 8 2 2 2 8" xfId="15398" xr:uid="{00000000-0005-0000-0000-00005C5C0000}"/>
    <cellStyle name="Normalny 2 3 8 2 2 2 9" xfId="23403" xr:uid="{00000000-0005-0000-0000-00005D5C0000}"/>
    <cellStyle name="Normalny 2 3 8 2 2 3" xfId="1212" xr:uid="{00000000-0005-0000-0000-00005E5C0000}"/>
    <cellStyle name="Normalny 2 3 8 2 2 3 2" xfId="4508" xr:uid="{00000000-0005-0000-0000-00005F5C0000}"/>
    <cellStyle name="Normalny 2 3 8 2 2 3 2 2" xfId="11100" xr:uid="{00000000-0005-0000-0000-0000605C0000}"/>
    <cellStyle name="Normalny 2 3 8 2 2 3 2 3" xfId="19106" xr:uid="{00000000-0005-0000-0000-0000615C0000}"/>
    <cellStyle name="Normalny 2 3 8 2 2 3 2 4" xfId="27111" xr:uid="{00000000-0005-0000-0000-0000625C0000}"/>
    <cellStyle name="Normalny 2 3 8 2 2 3 2 5" xfId="35116" xr:uid="{00000000-0005-0000-0000-0000635C0000}"/>
    <cellStyle name="Normalny 2 3 8 2 2 3 2 6" xfId="43121" xr:uid="{00000000-0005-0000-0000-0000645C0000}"/>
    <cellStyle name="Normalny 2 3 8 2 2 3 2 7" xfId="51126" xr:uid="{00000000-0005-0000-0000-0000655C0000}"/>
    <cellStyle name="Normalny 2 3 8 2 2 3 3" xfId="7804" xr:uid="{00000000-0005-0000-0000-0000665C0000}"/>
    <cellStyle name="Normalny 2 3 8 2 2 3 4" xfId="15810" xr:uid="{00000000-0005-0000-0000-0000675C0000}"/>
    <cellStyle name="Normalny 2 3 8 2 2 3 5" xfId="23815" xr:uid="{00000000-0005-0000-0000-0000685C0000}"/>
    <cellStyle name="Normalny 2 3 8 2 2 3 6" xfId="31820" xr:uid="{00000000-0005-0000-0000-0000695C0000}"/>
    <cellStyle name="Normalny 2 3 8 2 2 3 7" xfId="39825" xr:uid="{00000000-0005-0000-0000-00006A5C0000}"/>
    <cellStyle name="Normalny 2 3 8 2 2 3 8" xfId="47830" xr:uid="{00000000-0005-0000-0000-00006B5C0000}"/>
    <cellStyle name="Normalny 2 3 8 2 2 4" xfId="2036" xr:uid="{00000000-0005-0000-0000-00006C5C0000}"/>
    <cellStyle name="Normalny 2 3 8 2 2 4 2" xfId="5332" xr:uid="{00000000-0005-0000-0000-00006D5C0000}"/>
    <cellStyle name="Normalny 2 3 8 2 2 4 2 2" xfId="11924" xr:uid="{00000000-0005-0000-0000-00006E5C0000}"/>
    <cellStyle name="Normalny 2 3 8 2 2 4 2 3" xfId="19930" xr:uid="{00000000-0005-0000-0000-00006F5C0000}"/>
    <cellStyle name="Normalny 2 3 8 2 2 4 2 4" xfId="27935" xr:uid="{00000000-0005-0000-0000-0000705C0000}"/>
    <cellStyle name="Normalny 2 3 8 2 2 4 2 5" xfId="35940" xr:uid="{00000000-0005-0000-0000-0000715C0000}"/>
    <cellStyle name="Normalny 2 3 8 2 2 4 2 6" xfId="43945" xr:uid="{00000000-0005-0000-0000-0000725C0000}"/>
    <cellStyle name="Normalny 2 3 8 2 2 4 2 7" xfId="51950" xr:uid="{00000000-0005-0000-0000-0000735C0000}"/>
    <cellStyle name="Normalny 2 3 8 2 2 4 3" xfId="8628" xr:uid="{00000000-0005-0000-0000-0000745C0000}"/>
    <cellStyle name="Normalny 2 3 8 2 2 4 4" xfId="16634" xr:uid="{00000000-0005-0000-0000-0000755C0000}"/>
    <cellStyle name="Normalny 2 3 8 2 2 4 5" xfId="24639" xr:uid="{00000000-0005-0000-0000-0000765C0000}"/>
    <cellStyle name="Normalny 2 3 8 2 2 4 6" xfId="32644" xr:uid="{00000000-0005-0000-0000-0000775C0000}"/>
    <cellStyle name="Normalny 2 3 8 2 2 4 7" xfId="40649" xr:uid="{00000000-0005-0000-0000-0000785C0000}"/>
    <cellStyle name="Normalny 2 3 8 2 2 4 8" xfId="48654" xr:uid="{00000000-0005-0000-0000-0000795C0000}"/>
    <cellStyle name="Normalny 2 3 8 2 2 5" xfId="2860" xr:uid="{00000000-0005-0000-0000-00007A5C0000}"/>
    <cellStyle name="Normalny 2 3 8 2 2 5 2" xfId="6156" xr:uid="{00000000-0005-0000-0000-00007B5C0000}"/>
    <cellStyle name="Normalny 2 3 8 2 2 5 2 2" xfId="12748" xr:uid="{00000000-0005-0000-0000-00007C5C0000}"/>
    <cellStyle name="Normalny 2 3 8 2 2 5 2 3" xfId="20754" xr:uid="{00000000-0005-0000-0000-00007D5C0000}"/>
    <cellStyle name="Normalny 2 3 8 2 2 5 2 4" xfId="28759" xr:uid="{00000000-0005-0000-0000-00007E5C0000}"/>
    <cellStyle name="Normalny 2 3 8 2 2 5 2 5" xfId="36764" xr:uid="{00000000-0005-0000-0000-00007F5C0000}"/>
    <cellStyle name="Normalny 2 3 8 2 2 5 2 6" xfId="44769" xr:uid="{00000000-0005-0000-0000-0000805C0000}"/>
    <cellStyle name="Normalny 2 3 8 2 2 5 2 7" xfId="52774" xr:uid="{00000000-0005-0000-0000-0000815C0000}"/>
    <cellStyle name="Normalny 2 3 8 2 2 5 3" xfId="9452" xr:uid="{00000000-0005-0000-0000-0000825C0000}"/>
    <cellStyle name="Normalny 2 3 8 2 2 5 4" xfId="17458" xr:uid="{00000000-0005-0000-0000-0000835C0000}"/>
    <cellStyle name="Normalny 2 3 8 2 2 5 5" xfId="25463" xr:uid="{00000000-0005-0000-0000-0000845C0000}"/>
    <cellStyle name="Normalny 2 3 8 2 2 5 6" xfId="33468" xr:uid="{00000000-0005-0000-0000-0000855C0000}"/>
    <cellStyle name="Normalny 2 3 8 2 2 5 7" xfId="41473" xr:uid="{00000000-0005-0000-0000-0000865C0000}"/>
    <cellStyle name="Normalny 2 3 8 2 2 5 8" xfId="49478" xr:uid="{00000000-0005-0000-0000-0000875C0000}"/>
    <cellStyle name="Normalny 2 3 8 2 2 6" xfId="3684" xr:uid="{00000000-0005-0000-0000-0000885C0000}"/>
    <cellStyle name="Normalny 2 3 8 2 2 6 2" xfId="10276" xr:uid="{00000000-0005-0000-0000-0000895C0000}"/>
    <cellStyle name="Normalny 2 3 8 2 2 6 3" xfId="18282" xr:uid="{00000000-0005-0000-0000-00008A5C0000}"/>
    <cellStyle name="Normalny 2 3 8 2 2 6 4" xfId="26287" xr:uid="{00000000-0005-0000-0000-00008B5C0000}"/>
    <cellStyle name="Normalny 2 3 8 2 2 6 5" xfId="34292" xr:uid="{00000000-0005-0000-0000-00008C5C0000}"/>
    <cellStyle name="Normalny 2 3 8 2 2 6 6" xfId="42297" xr:uid="{00000000-0005-0000-0000-00008D5C0000}"/>
    <cellStyle name="Normalny 2 3 8 2 2 6 7" xfId="50302" xr:uid="{00000000-0005-0000-0000-00008E5C0000}"/>
    <cellStyle name="Normalny 2 3 8 2 2 7" xfId="13771" xr:uid="{00000000-0005-0000-0000-00008F5C0000}"/>
    <cellStyle name="Normalny 2 3 8 2 2 7 2" xfId="21776" xr:uid="{00000000-0005-0000-0000-0000905C0000}"/>
    <cellStyle name="Normalny 2 3 8 2 2 7 3" xfId="29781" xr:uid="{00000000-0005-0000-0000-0000915C0000}"/>
    <cellStyle name="Normalny 2 3 8 2 2 7 4" xfId="37786" xr:uid="{00000000-0005-0000-0000-0000925C0000}"/>
    <cellStyle name="Normalny 2 3 8 2 2 7 5" xfId="45791" xr:uid="{00000000-0005-0000-0000-0000935C0000}"/>
    <cellStyle name="Normalny 2 3 8 2 2 7 6" xfId="53796" xr:uid="{00000000-0005-0000-0000-0000945C0000}"/>
    <cellStyle name="Normalny 2 3 8 2 2 8" xfId="6980" xr:uid="{00000000-0005-0000-0000-0000955C0000}"/>
    <cellStyle name="Normalny 2 3 8 2 2 9" xfId="14986" xr:uid="{00000000-0005-0000-0000-0000965C0000}"/>
    <cellStyle name="Normalny 2 3 8 2 3" xfId="594" xr:uid="{00000000-0005-0000-0000-0000975C0000}"/>
    <cellStyle name="Normalny 2 3 8 2 3 10" xfId="31202" xr:uid="{00000000-0005-0000-0000-0000985C0000}"/>
    <cellStyle name="Normalny 2 3 8 2 3 11" xfId="39207" xr:uid="{00000000-0005-0000-0000-0000995C0000}"/>
    <cellStyle name="Normalny 2 3 8 2 3 12" xfId="47212" xr:uid="{00000000-0005-0000-0000-00009A5C0000}"/>
    <cellStyle name="Normalny 2 3 8 2 3 2" xfId="1418" xr:uid="{00000000-0005-0000-0000-00009B5C0000}"/>
    <cellStyle name="Normalny 2 3 8 2 3 2 2" xfId="4714" xr:uid="{00000000-0005-0000-0000-00009C5C0000}"/>
    <cellStyle name="Normalny 2 3 8 2 3 2 2 2" xfId="11306" xr:uid="{00000000-0005-0000-0000-00009D5C0000}"/>
    <cellStyle name="Normalny 2 3 8 2 3 2 2 3" xfId="19312" xr:uid="{00000000-0005-0000-0000-00009E5C0000}"/>
    <cellStyle name="Normalny 2 3 8 2 3 2 2 4" xfId="27317" xr:uid="{00000000-0005-0000-0000-00009F5C0000}"/>
    <cellStyle name="Normalny 2 3 8 2 3 2 2 5" xfId="35322" xr:uid="{00000000-0005-0000-0000-0000A05C0000}"/>
    <cellStyle name="Normalny 2 3 8 2 3 2 2 6" xfId="43327" xr:uid="{00000000-0005-0000-0000-0000A15C0000}"/>
    <cellStyle name="Normalny 2 3 8 2 3 2 2 7" xfId="51332" xr:uid="{00000000-0005-0000-0000-0000A25C0000}"/>
    <cellStyle name="Normalny 2 3 8 2 3 2 3" xfId="14577" xr:uid="{00000000-0005-0000-0000-0000A35C0000}"/>
    <cellStyle name="Normalny 2 3 8 2 3 2 3 2" xfId="22582" xr:uid="{00000000-0005-0000-0000-0000A45C0000}"/>
    <cellStyle name="Normalny 2 3 8 2 3 2 3 3" xfId="30587" xr:uid="{00000000-0005-0000-0000-0000A55C0000}"/>
    <cellStyle name="Normalny 2 3 8 2 3 2 3 4" xfId="38592" xr:uid="{00000000-0005-0000-0000-0000A65C0000}"/>
    <cellStyle name="Normalny 2 3 8 2 3 2 3 5" xfId="46597" xr:uid="{00000000-0005-0000-0000-0000A75C0000}"/>
    <cellStyle name="Normalny 2 3 8 2 3 2 3 6" xfId="54602" xr:uid="{00000000-0005-0000-0000-0000A85C0000}"/>
    <cellStyle name="Normalny 2 3 8 2 3 2 4" xfId="8010" xr:uid="{00000000-0005-0000-0000-0000A95C0000}"/>
    <cellStyle name="Normalny 2 3 8 2 3 2 5" xfId="16016" xr:uid="{00000000-0005-0000-0000-0000AA5C0000}"/>
    <cellStyle name="Normalny 2 3 8 2 3 2 6" xfId="24021" xr:uid="{00000000-0005-0000-0000-0000AB5C0000}"/>
    <cellStyle name="Normalny 2 3 8 2 3 2 7" xfId="32026" xr:uid="{00000000-0005-0000-0000-0000AC5C0000}"/>
    <cellStyle name="Normalny 2 3 8 2 3 2 8" xfId="40031" xr:uid="{00000000-0005-0000-0000-0000AD5C0000}"/>
    <cellStyle name="Normalny 2 3 8 2 3 2 9" xfId="48036" xr:uid="{00000000-0005-0000-0000-0000AE5C0000}"/>
    <cellStyle name="Normalny 2 3 8 2 3 3" xfId="2242" xr:uid="{00000000-0005-0000-0000-0000AF5C0000}"/>
    <cellStyle name="Normalny 2 3 8 2 3 3 2" xfId="5538" xr:uid="{00000000-0005-0000-0000-0000B05C0000}"/>
    <cellStyle name="Normalny 2 3 8 2 3 3 2 2" xfId="12130" xr:uid="{00000000-0005-0000-0000-0000B15C0000}"/>
    <cellStyle name="Normalny 2 3 8 2 3 3 2 3" xfId="20136" xr:uid="{00000000-0005-0000-0000-0000B25C0000}"/>
    <cellStyle name="Normalny 2 3 8 2 3 3 2 4" xfId="28141" xr:uid="{00000000-0005-0000-0000-0000B35C0000}"/>
    <cellStyle name="Normalny 2 3 8 2 3 3 2 5" xfId="36146" xr:uid="{00000000-0005-0000-0000-0000B45C0000}"/>
    <cellStyle name="Normalny 2 3 8 2 3 3 2 6" xfId="44151" xr:uid="{00000000-0005-0000-0000-0000B55C0000}"/>
    <cellStyle name="Normalny 2 3 8 2 3 3 2 7" xfId="52156" xr:uid="{00000000-0005-0000-0000-0000B65C0000}"/>
    <cellStyle name="Normalny 2 3 8 2 3 3 3" xfId="8834" xr:uid="{00000000-0005-0000-0000-0000B75C0000}"/>
    <cellStyle name="Normalny 2 3 8 2 3 3 4" xfId="16840" xr:uid="{00000000-0005-0000-0000-0000B85C0000}"/>
    <cellStyle name="Normalny 2 3 8 2 3 3 5" xfId="24845" xr:uid="{00000000-0005-0000-0000-0000B95C0000}"/>
    <cellStyle name="Normalny 2 3 8 2 3 3 6" xfId="32850" xr:uid="{00000000-0005-0000-0000-0000BA5C0000}"/>
    <cellStyle name="Normalny 2 3 8 2 3 3 7" xfId="40855" xr:uid="{00000000-0005-0000-0000-0000BB5C0000}"/>
    <cellStyle name="Normalny 2 3 8 2 3 3 8" xfId="48860" xr:uid="{00000000-0005-0000-0000-0000BC5C0000}"/>
    <cellStyle name="Normalny 2 3 8 2 3 4" xfId="3066" xr:uid="{00000000-0005-0000-0000-0000BD5C0000}"/>
    <cellStyle name="Normalny 2 3 8 2 3 4 2" xfId="6362" xr:uid="{00000000-0005-0000-0000-0000BE5C0000}"/>
    <cellStyle name="Normalny 2 3 8 2 3 4 2 2" xfId="12954" xr:uid="{00000000-0005-0000-0000-0000BF5C0000}"/>
    <cellStyle name="Normalny 2 3 8 2 3 4 2 3" xfId="20960" xr:uid="{00000000-0005-0000-0000-0000C05C0000}"/>
    <cellStyle name="Normalny 2 3 8 2 3 4 2 4" xfId="28965" xr:uid="{00000000-0005-0000-0000-0000C15C0000}"/>
    <cellStyle name="Normalny 2 3 8 2 3 4 2 5" xfId="36970" xr:uid="{00000000-0005-0000-0000-0000C25C0000}"/>
    <cellStyle name="Normalny 2 3 8 2 3 4 2 6" xfId="44975" xr:uid="{00000000-0005-0000-0000-0000C35C0000}"/>
    <cellStyle name="Normalny 2 3 8 2 3 4 2 7" xfId="52980" xr:uid="{00000000-0005-0000-0000-0000C45C0000}"/>
    <cellStyle name="Normalny 2 3 8 2 3 4 3" xfId="9658" xr:uid="{00000000-0005-0000-0000-0000C55C0000}"/>
    <cellStyle name="Normalny 2 3 8 2 3 4 4" xfId="17664" xr:uid="{00000000-0005-0000-0000-0000C65C0000}"/>
    <cellStyle name="Normalny 2 3 8 2 3 4 5" xfId="25669" xr:uid="{00000000-0005-0000-0000-0000C75C0000}"/>
    <cellStyle name="Normalny 2 3 8 2 3 4 6" xfId="33674" xr:uid="{00000000-0005-0000-0000-0000C85C0000}"/>
    <cellStyle name="Normalny 2 3 8 2 3 4 7" xfId="41679" xr:uid="{00000000-0005-0000-0000-0000C95C0000}"/>
    <cellStyle name="Normalny 2 3 8 2 3 4 8" xfId="49684" xr:uid="{00000000-0005-0000-0000-0000CA5C0000}"/>
    <cellStyle name="Normalny 2 3 8 2 3 5" xfId="3890" xr:uid="{00000000-0005-0000-0000-0000CB5C0000}"/>
    <cellStyle name="Normalny 2 3 8 2 3 5 2" xfId="10482" xr:uid="{00000000-0005-0000-0000-0000CC5C0000}"/>
    <cellStyle name="Normalny 2 3 8 2 3 5 3" xfId="18488" xr:uid="{00000000-0005-0000-0000-0000CD5C0000}"/>
    <cellStyle name="Normalny 2 3 8 2 3 5 4" xfId="26493" xr:uid="{00000000-0005-0000-0000-0000CE5C0000}"/>
    <cellStyle name="Normalny 2 3 8 2 3 5 5" xfId="34498" xr:uid="{00000000-0005-0000-0000-0000CF5C0000}"/>
    <cellStyle name="Normalny 2 3 8 2 3 5 6" xfId="42503" xr:uid="{00000000-0005-0000-0000-0000D05C0000}"/>
    <cellStyle name="Normalny 2 3 8 2 3 5 7" xfId="50508" xr:uid="{00000000-0005-0000-0000-0000D15C0000}"/>
    <cellStyle name="Normalny 2 3 8 2 3 6" xfId="13974" xr:uid="{00000000-0005-0000-0000-0000D25C0000}"/>
    <cellStyle name="Normalny 2 3 8 2 3 6 2" xfId="21979" xr:uid="{00000000-0005-0000-0000-0000D35C0000}"/>
    <cellStyle name="Normalny 2 3 8 2 3 6 3" xfId="29984" xr:uid="{00000000-0005-0000-0000-0000D45C0000}"/>
    <cellStyle name="Normalny 2 3 8 2 3 6 4" xfId="37989" xr:uid="{00000000-0005-0000-0000-0000D55C0000}"/>
    <cellStyle name="Normalny 2 3 8 2 3 6 5" xfId="45994" xr:uid="{00000000-0005-0000-0000-0000D65C0000}"/>
    <cellStyle name="Normalny 2 3 8 2 3 6 6" xfId="53999" xr:uid="{00000000-0005-0000-0000-0000D75C0000}"/>
    <cellStyle name="Normalny 2 3 8 2 3 7" xfId="7186" xr:uid="{00000000-0005-0000-0000-0000D85C0000}"/>
    <cellStyle name="Normalny 2 3 8 2 3 8" xfId="15192" xr:uid="{00000000-0005-0000-0000-0000D95C0000}"/>
    <cellStyle name="Normalny 2 3 8 2 3 9" xfId="23197" xr:uid="{00000000-0005-0000-0000-0000DA5C0000}"/>
    <cellStyle name="Normalny 2 3 8 2 4" xfId="1006" xr:uid="{00000000-0005-0000-0000-0000DB5C0000}"/>
    <cellStyle name="Normalny 2 3 8 2 4 2" xfId="4302" xr:uid="{00000000-0005-0000-0000-0000DC5C0000}"/>
    <cellStyle name="Normalny 2 3 8 2 4 2 2" xfId="10894" xr:uid="{00000000-0005-0000-0000-0000DD5C0000}"/>
    <cellStyle name="Normalny 2 3 8 2 4 2 3" xfId="18900" xr:uid="{00000000-0005-0000-0000-0000DE5C0000}"/>
    <cellStyle name="Normalny 2 3 8 2 4 2 4" xfId="26905" xr:uid="{00000000-0005-0000-0000-0000DF5C0000}"/>
    <cellStyle name="Normalny 2 3 8 2 4 2 5" xfId="34910" xr:uid="{00000000-0005-0000-0000-0000E05C0000}"/>
    <cellStyle name="Normalny 2 3 8 2 4 2 6" xfId="42915" xr:uid="{00000000-0005-0000-0000-0000E15C0000}"/>
    <cellStyle name="Normalny 2 3 8 2 4 2 7" xfId="50920" xr:uid="{00000000-0005-0000-0000-0000E25C0000}"/>
    <cellStyle name="Normalny 2 3 8 2 4 3" xfId="14177" xr:uid="{00000000-0005-0000-0000-0000E35C0000}"/>
    <cellStyle name="Normalny 2 3 8 2 4 3 2" xfId="22182" xr:uid="{00000000-0005-0000-0000-0000E45C0000}"/>
    <cellStyle name="Normalny 2 3 8 2 4 3 3" xfId="30187" xr:uid="{00000000-0005-0000-0000-0000E55C0000}"/>
    <cellStyle name="Normalny 2 3 8 2 4 3 4" xfId="38192" xr:uid="{00000000-0005-0000-0000-0000E65C0000}"/>
    <cellStyle name="Normalny 2 3 8 2 4 3 5" xfId="46197" xr:uid="{00000000-0005-0000-0000-0000E75C0000}"/>
    <cellStyle name="Normalny 2 3 8 2 4 3 6" xfId="54202" xr:uid="{00000000-0005-0000-0000-0000E85C0000}"/>
    <cellStyle name="Normalny 2 3 8 2 4 4" xfId="7598" xr:uid="{00000000-0005-0000-0000-0000E95C0000}"/>
    <cellStyle name="Normalny 2 3 8 2 4 5" xfId="15604" xr:uid="{00000000-0005-0000-0000-0000EA5C0000}"/>
    <cellStyle name="Normalny 2 3 8 2 4 6" xfId="23609" xr:uid="{00000000-0005-0000-0000-0000EB5C0000}"/>
    <cellStyle name="Normalny 2 3 8 2 4 7" xfId="31614" xr:uid="{00000000-0005-0000-0000-0000EC5C0000}"/>
    <cellStyle name="Normalny 2 3 8 2 4 8" xfId="39619" xr:uid="{00000000-0005-0000-0000-0000ED5C0000}"/>
    <cellStyle name="Normalny 2 3 8 2 4 9" xfId="47624" xr:uid="{00000000-0005-0000-0000-0000EE5C0000}"/>
    <cellStyle name="Normalny 2 3 8 2 5" xfId="1830" xr:uid="{00000000-0005-0000-0000-0000EF5C0000}"/>
    <cellStyle name="Normalny 2 3 8 2 5 2" xfId="5126" xr:uid="{00000000-0005-0000-0000-0000F05C0000}"/>
    <cellStyle name="Normalny 2 3 8 2 5 2 2" xfId="11718" xr:uid="{00000000-0005-0000-0000-0000F15C0000}"/>
    <cellStyle name="Normalny 2 3 8 2 5 2 3" xfId="19724" xr:uid="{00000000-0005-0000-0000-0000F25C0000}"/>
    <cellStyle name="Normalny 2 3 8 2 5 2 4" xfId="27729" xr:uid="{00000000-0005-0000-0000-0000F35C0000}"/>
    <cellStyle name="Normalny 2 3 8 2 5 2 5" xfId="35734" xr:uid="{00000000-0005-0000-0000-0000F45C0000}"/>
    <cellStyle name="Normalny 2 3 8 2 5 2 6" xfId="43739" xr:uid="{00000000-0005-0000-0000-0000F55C0000}"/>
    <cellStyle name="Normalny 2 3 8 2 5 2 7" xfId="51744" xr:uid="{00000000-0005-0000-0000-0000F65C0000}"/>
    <cellStyle name="Normalny 2 3 8 2 5 3" xfId="13574" xr:uid="{00000000-0005-0000-0000-0000F75C0000}"/>
    <cellStyle name="Normalny 2 3 8 2 5 3 2" xfId="21579" xr:uid="{00000000-0005-0000-0000-0000F85C0000}"/>
    <cellStyle name="Normalny 2 3 8 2 5 3 3" xfId="29584" xr:uid="{00000000-0005-0000-0000-0000F95C0000}"/>
    <cellStyle name="Normalny 2 3 8 2 5 3 4" xfId="37589" xr:uid="{00000000-0005-0000-0000-0000FA5C0000}"/>
    <cellStyle name="Normalny 2 3 8 2 5 3 5" xfId="45594" xr:uid="{00000000-0005-0000-0000-0000FB5C0000}"/>
    <cellStyle name="Normalny 2 3 8 2 5 3 6" xfId="53599" xr:uid="{00000000-0005-0000-0000-0000FC5C0000}"/>
    <cellStyle name="Normalny 2 3 8 2 5 4" xfId="8422" xr:uid="{00000000-0005-0000-0000-0000FD5C0000}"/>
    <cellStyle name="Normalny 2 3 8 2 5 5" xfId="16428" xr:uid="{00000000-0005-0000-0000-0000FE5C0000}"/>
    <cellStyle name="Normalny 2 3 8 2 5 6" xfId="24433" xr:uid="{00000000-0005-0000-0000-0000FF5C0000}"/>
    <cellStyle name="Normalny 2 3 8 2 5 7" xfId="32438" xr:uid="{00000000-0005-0000-0000-0000005D0000}"/>
    <cellStyle name="Normalny 2 3 8 2 5 8" xfId="40443" xr:uid="{00000000-0005-0000-0000-0000015D0000}"/>
    <cellStyle name="Normalny 2 3 8 2 5 9" xfId="48448" xr:uid="{00000000-0005-0000-0000-0000025D0000}"/>
    <cellStyle name="Normalny 2 3 8 2 6" xfId="2654" xr:uid="{00000000-0005-0000-0000-0000035D0000}"/>
    <cellStyle name="Normalny 2 3 8 2 6 2" xfId="5950" xr:uid="{00000000-0005-0000-0000-0000045D0000}"/>
    <cellStyle name="Normalny 2 3 8 2 6 2 2" xfId="12542" xr:uid="{00000000-0005-0000-0000-0000055D0000}"/>
    <cellStyle name="Normalny 2 3 8 2 6 2 3" xfId="20548" xr:uid="{00000000-0005-0000-0000-0000065D0000}"/>
    <cellStyle name="Normalny 2 3 8 2 6 2 4" xfId="28553" xr:uid="{00000000-0005-0000-0000-0000075D0000}"/>
    <cellStyle name="Normalny 2 3 8 2 6 2 5" xfId="36558" xr:uid="{00000000-0005-0000-0000-0000085D0000}"/>
    <cellStyle name="Normalny 2 3 8 2 6 2 6" xfId="44563" xr:uid="{00000000-0005-0000-0000-0000095D0000}"/>
    <cellStyle name="Normalny 2 3 8 2 6 2 7" xfId="52568" xr:uid="{00000000-0005-0000-0000-00000A5D0000}"/>
    <cellStyle name="Normalny 2 3 8 2 6 3" xfId="9246" xr:uid="{00000000-0005-0000-0000-00000B5D0000}"/>
    <cellStyle name="Normalny 2 3 8 2 6 4" xfId="17252" xr:uid="{00000000-0005-0000-0000-00000C5D0000}"/>
    <cellStyle name="Normalny 2 3 8 2 6 5" xfId="25257" xr:uid="{00000000-0005-0000-0000-00000D5D0000}"/>
    <cellStyle name="Normalny 2 3 8 2 6 6" xfId="33262" xr:uid="{00000000-0005-0000-0000-00000E5D0000}"/>
    <cellStyle name="Normalny 2 3 8 2 6 7" xfId="41267" xr:uid="{00000000-0005-0000-0000-00000F5D0000}"/>
    <cellStyle name="Normalny 2 3 8 2 6 8" xfId="49272" xr:uid="{00000000-0005-0000-0000-0000105D0000}"/>
    <cellStyle name="Normalny 2 3 8 2 7" xfId="3478" xr:uid="{00000000-0005-0000-0000-0000115D0000}"/>
    <cellStyle name="Normalny 2 3 8 2 7 2" xfId="10070" xr:uid="{00000000-0005-0000-0000-0000125D0000}"/>
    <cellStyle name="Normalny 2 3 8 2 7 3" xfId="18076" xr:uid="{00000000-0005-0000-0000-0000135D0000}"/>
    <cellStyle name="Normalny 2 3 8 2 7 4" xfId="26081" xr:uid="{00000000-0005-0000-0000-0000145D0000}"/>
    <cellStyle name="Normalny 2 3 8 2 7 5" xfId="34086" xr:uid="{00000000-0005-0000-0000-0000155D0000}"/>
    <cellStyle name="Normalny 2 3 8 2 7 6" xfId="42091" xr:uid="{00000000-0005-0000-0000-0000165D0000}"/>
    <cellStyle name="Normalny 2 3 8 2 7 7" xfId="50096" xr:uid="{00000000-0005-0000-0000-0000175D0000}"/>
    <cellStyle name="Normalny 2 3 8 2 8" xfId="13368" xr:uid="{00000000-0005-0000-0000-0000185D0000}"/>
    <cellStyle name="Normalny 2 3 8 2 8 2" xfId="21373" xr:uid="{00000000-0005-0000-0000-0000195D0000}"/>
    <cellStyle name="Normalny 2 3 8 2 8 3" xfId="29378" xr:uid="{00000000-0005-0000-0000-00001A5D0000}"/>
    <cellStyle name="Normalny 2 3 8 2 8 4" xfId="37383" xr:uid="{00000000-0005-0000-0000-00001B5D0000}"/>
    <cellStyle name="Normalny 2 3 8 2 8 5" xfId="45388" xr:uid="{00000000-0005-0000-0000-00001C5D0000}"/>
    <cellStyle name="Normalny 2 3 8 2 8 6" xfId="53393" xr:uid="{00000000-0005-0000-0000-00001D5D0000}"/>
    <cellStyle name="Normalny 2 3 8 2 9" xfId="6774" xr:uid="{00000000-0005-0000-0000-00001E5D0000}"/>
    <cellStyle name="Normalny 2 3 8 3" xfId="291" xr:uid="{00000000-0005-0000-0000-00001F5D0000}"/>
    <cellStyle name="Normalny 2 3 8 3 10" xfId="22894" xr:uid="{00000000-0005-0000-0000-0000205D0000}"/>
    <cellStyle name="Normalny 2 3 8 3 11" xfId="30899" xr:uid="{00000000-0005-0000-0000-0000215D0000}"/>
    <cellStyle name="Normalny 2 3 8 3 12" xfId="38904" xr:uid="{00000000-0005-0000-0000-0000225D0000}"/>
    <cellStyle name="Normalny 2 3 8 3 13" xfId="46909" xr:uid="{00000000-0005-0000-0000-0000235D0000}"/>
    <cellStyle name="Normalny 2 3 8 3 2" xfId="703" xr:uid="{00000000-0005-0000-0000-0000245D0000}"/>
    <cellStyle name="Normalny 2 3 8 3 2 10" xfId="31311" xr:uid="{00000000-0005-0000-0000-0000255D0000}"/>
    <cellStyle name="Normalny 2 3 8 3 2 11" xfId="39316" xr:uid="{00000000-0005-0000-0000-0000265D0000}"/>
    <cellStyle name="Normalny 2 3 8 3 2 12" xfId="47321" xr:uid="{00000000-0005-0000-0000-0000275D0000}"/>
    <cellStyle name="Normalny 2 3 8 3 2 2" xfId="1527" xr:uid="{00000000-0005-0000-0000-0000285D0000}"/>
    <cellStyle name="Normalny 2 3 8 3 2 2 2" xfId="4823" xr:uid="{00000000-0005-0000-0000-0000295D0000}"/>
    <cellStyle name="Normalny 2 3 8 3 2 2 2 2" xfId="11415" xr:uid="{00000000-0005-0000-0000-00002A5D0000}"/>
    <cellStyle name="Normalny 2 3 8 3 2 2 2 3" xfId="19421" xr:uid="{00000000-0005-0000-0000-00002B5D0000}"/>
    <cellStyle name="Normalny 2 3 8 3 2 2 2 4" xfId="27426" xr:uid="{00000000-0005-0000-0000-00002C5D0000}"/>
    <cellStyle name="Normalny 2 3 8 3 2 2 2 5" xfId="35431" xr:uid="{00000000-0005-0000-0000-00002D5D0000}"/>
    <cellStyle name="Normalny 2 3 8 3 2 2 2 6" xfId="43436" xr:uid="{00000000-0005-0000-0000-00002E5D0000}"/>
    <cellStyle name="Normalny 2 3 8 3 2 2 2 7" xfId="51441" xr:uid="{00000000-0005-0000-0000-00002F5D0000}"/>
    <cellStyle name="Normalny 2 3 8 3 2 2 3" xfId="8119" xr:uid="{00000000-0005-0000-0000-0000305D0000}"/>
    <cellStyle name="Normalny 2 3 8 3 2 2 4" xfId="16125" xr:uid="{00000000-0005-0000-0000-0000315D0000}"/>
    <cellStyle name="Normalny 2 3 8 3 2 2 5" xfId="24130" xr:uid="{00000000-0005-0000-0000-0000325D0000}"/>
    <cellStyle name="Normalny 2 3 8 3 2 2 6" xfId="32135" xr:uid="{00000000-0005-0000-0000-0000335D0000}"/>
    <cellStyle name="Normalny 2 3 8 3 2 2 7" xfId="40140" xr:uid="{00000000-0005-0000-0000-0000345D0000}"/>
    <cellStyle name="Normalny 2 3 8 3 2 2 8" xfId="48145" xr:uid="{00000000-0005-0000-0000-0000355D0000}"/>
    <cellStyle name="Normalny 2 3 8 3 2 3" xfId="2351" xr:uid="{00000000-0005-0000-0000-0000365D0000}"/>
    <cellStyle name="Normalny 2 3 8 3 2 3 2" xfId="5647" xr:uid="{00000000-0005-0000-0000-0000375D0000}"/>
    <cellStyle name="Normalny 2 3 8 3 2 3 2 2" xfId="12239" xr:uid="{00000000-0005-0000-0000-0000385D0000}"/>
    <cellStyle name="Normalny 2 3 8 3 2 3 2 3" xfId="20245" xr:uid="{00000000-0005-0000-0000-0000395D0000}"/>
    <cellStyle name="Normalny 2 3 8 3 2 3 2 4" xfId="28250" xr:uid="{00000000-0005-0000-0000-00003A5D0000}"/>
    <cellStyle name="Normalny 2 3 8 3 2 3 2 5" xfId="36255" xr:uid="{00000000-0005-0000-0000-00003B5D0000}"/>
    <cellStyle name="Normalny 2 3 8 3 2 3 2 6" xfId="44260" xr:uid="{00000000-0005-0000-0000-00003C5D0000}"/>
    <cellStyle name="Normalny 2 3 8 3 2 3 2 7" xfId="52265" xr:uid="{00000000-0005-0000-0000-00003D5D0000}"/>
    <cellStyle name="Normalny 2 3 8 3 2 3 3" xfId="8943" xr:uid="{00000000-0005-0000-0000-00003E5D0000}"/>
    <cellStyle name="Normalny 2 3 8 3 2 3 4" xfId="16949" xr:uid="{00000000-0005-0000-0000-00003F5D0000}"/>
    <cellStyle name="Normalny 2 3 8 3 2 3 5" xfId="24954" xr:uid="{00000000-0005-0000-0000-0000405D0000}"/>
    <cellStyle name="Normalny 2 3 8 3 2 3 6" xfId="32959" xr:uid="{00000000-0005-0000-0000-0000415D0000}"/>
    <cellStyle name="Normalny 2 3 8 3 2 3 7" xfId="40964" xr:uid="{00000000-0005-0000-0000-0000425D0000}"/>
    <cellStyle name="Normalny 2 3 8 3 2 3 8" xfId="48969" xr:uid="{00000000-0005-0000-0000-0000435D0000}"/>
    <cellStyle name="Normalny 2 3 8 3 2 4" xfId="3175" xr:uid="{00000000-0005-0000-0000-0000445D0000}"/>
    <cellStyle name="Normalny 2 3 8 3 2 4 2" xfId="6471" xr:uid="{00000000-0005-0000-0000-0000455D0000}"/>
    <cellStyle name="Normalny 2 3 8 3 2 4 2 2" xfId="13063" xr:uid="{00000000-0005-0000-0000-0000465D0000}"/>
    <cellStyle name="Normalny 2 3 8 3 2 4 2 3" xfId="21069" xr:uid="{00000000-0005-0000-0000-0000475D0000}"/>
    <cellStyle name="Normalny 2 3 8 3 2 4 2 4" xfId="29074" xr:uid="{00000000-0005-0000-0000-0000485D0000}"/>
    <cellStyle name="Normalny 2 3 8 3 2 4 2 5" xfId="37079" xr:uid="{00000000-0005-0000-0000-0000495D0000}"/>
    <cellStyle name="Normalny 2 3 8 3 2 4 2 6" xfId="45084" xr:uid="{00000000-0005-0000-0000-00004A5D0000}"/>
    <cellStyle name="Normalny 2 3 8 3 2 4 2 7" xfId="53089" xr:uid="{00000000-0005-0000-0000-00004B5D0000}"/>
    <cellStyle name="Normalny 2 3 8 3 2 4 3" xfId="9767" xr:uid="{00000000-0005-0000-0000-00004C5D0000}"/>
    <cellStyle name="Normalny 2 3 8 3 2 4 4" xfId="17773" xr:uid="{00000000-0005-0000-0000-00004D5D0000}"/>
    <cellStyle name="Normalny 2 3 8 3 2 4 5" xfId="25778" xr:uid="{00000000-0005-0000-0000-00004E5D0000}"/>
    <cellStyle name="Normalny 2 3 8 3 2 4 6" xfId="33783" xr:uid="{00000000-0005-0000-0000-00004F5D0000}"/>
    <cellStyle name="Normalny 2 3 8 3 2 4 7" xfId="41788" xr:uid="{00000000-0005-0000-0000-0000505D0000}"/>
    <cellStyle name="Normalny 2 3 8 3 2 4 8" xfId="49793" xr:uid="{00000000-0005-0000-0000-0000515D0000}"/>
    <cellStyle name="Normalny 2 3 8 3 2 5" xfId="3999" xr:uid="{00000000-0005-0000-0000-0000525D0000}"/>
    <cellStyle name="Normalny 2 3 8 3 2 5 2" xfId="10591" xr:uid="{00000000-0005-0000-0000-0000535D0000}"/>
    <cellStyle name="Normalny 2 3 8 3 2 5 3" xfId="18597" xr:uid="{00000000-0005-0000-0000-0000545D0000}"/>
    <cellStyle name="Normalny 2 3 8 3 2 5 4" xfId="26602" xr:uid="{00000000-0005-0000-0000-0000555D0000}"/>
    <cellStyle name="Normalny 2 3 8 3 2 5 5" xfId="34607" xr:uid="{00000000-0005-0000-0000-0000565D0000}"/>
    <cellStyle name="Normalny 2 3 8 3 2 5 6" xfId="42612" xr:uid="{00000000-0005-0000-0000-0000575D0000}"/>
    <cellStyle name="Normalny 2 3 8 3 2 5 7" xfId="50617" xr:uid="{00000000-0005-0000-0000-0000585D0000}"/>
    <cellStyle name="Normalny 2 3 8 3 2 6" xfId="14277" xr:uid="{00000000-0005-0000-0000-0000595D0000}"/>
    <cellStyle name="Normalny 2 3 8 3 2 6 2" xfId="22282" xr:uid="{00000000-0005-0000-0000-00005A5D0000}"/>
    <cellStyle name="Normalny 2 3 8 3 2 6 3" xfId="30287" xr:uid="{00000000-0005-0000-0000-00005B5D0000}"/>
    <cellStyle name="Normalny 2 3 8 3 2 6 4" xfId="38292" xr:uid="{00000000-0005-0000-0000-00005C5D0000}"/>
    <cellStyle name="Normalny 2 3 8 3 2 6 5" xfId="46297" xr:uid="{00000000-0005-0000-0000-00005D5D0000}"/>
    <cellStyle name="Normalny 2 3 8 3 2 6 6" xfId="54302" xr:uid="{00000000-0005-0000-0000-00005E5D0000}"/>
    <cellStyle name="Normalny 2 3 8 3 2 7" xfId="7295" xr:uid="{00000000-0005-0000-0000-00005F5D0000}"/>
    <cellStyle name="Normalny 2 3 8 3 2 8" xfId="15301" xr:uid="{00000000-0005-0000-0000-0000605D0000}"/>
    <cellStyle name="Normalny 2 3 8 3 2 9" xfId="23306" xr:uid="{00000000-0005-0000-0000-0000615D0000}"/>
    <cellStyle name="Normalny 2 3 8 3 3" xfId="1115" xr:uid="{00000000-0005-0000-0000-0000625D0000}"/>
    <cellStyle name="Normalny 2 3 8 3 3 2" xfId="4411" xr:uid="{00000000-0005-0000-0000-0000635D0000}"/>
    <cellStyle name="Normalny 2 3 8 3 3 2 2" xfId="11003" xr:uid="{00000000-0005-0000-0000-0000645D0000}"/>
    <cellStyle name="Normalny 2 3 8 3 3 2 3" xfId="19009" xr:uid="{00000000-0005-0000-0000-0000655D0000}"/>
    <cellStyle name="Normalny 2 3 8 3 3 2 4" xfId="27014" xr:uid="{00000000-0005-0000-0000-0000665D0000}"/>
    <cellStyle name="Normalny 2 3 8 3 3 2 5" xfId="35019" xr:uid="{00000000-0005-0000-0000-0000675D0000}"/>
    <cellStyle name="Normalny 2 3 8 3 3 2 6" xfId="43024" xr:uid="{00000000-0005-0000-0000-0000685D0000}"/>
    <cellStyle name="Normalny 2 3 8 3 3 2 7" xfId="51029" xr:uid="{00000000-0005-0000-0000-0000695D0000}"/>
    <cellStyle name="Normalny 2 3 8 3 3 3" xfId="7707" xr:uid="{00000000-0005-0000-0000-00006A5D0000}"/>
    <cellStyle name="Normalny 2 3 8 3 3 4" xfId="15713" xr:uid="{00000000-0005-0000-0000-00006B5D0000}"/>
    <cellStyle name="Normalny 2 3 8 3 3 5" xfId="23718" xr:uid="{00000000-0005-0000-0000-00006C5D0000}"/>
    <cellStyle name="Normalny 2 3 8 3 3 6" xfId="31723" xr:uid="{00000000-0005-0000-0000-00006D5D0000}"/>
    <cellStyle name="Normalny 2 3 8 3 3 7" xfId="39728" xr:uid="{00000000-0005-0000-0000-00006E5D0000}"/>
    <cellStyle name="Normalny 2 3 8 3 3 8" xfId="47733" xr:uid="{00000000-0005-0000-0000-00006F5D0000}"/>
    <cellStyle name="Normalny 2 3 8 3 4" xfId="1939" xr:uid="{00000000-0005-0000-0000-0000705D0000}"/>
    <cellStyle name="Normalny 2 3 8 3 4 2" xfId="5235" xr:uid="{00000000-0005-0000-0000-0000715D0000}"/>
    <cellStyle name="Normalny 2 3 8 3 4 2 2" xfId="11827" xr:uid="{00000000-0005-0000-0000-0000725D0000}"/>
    <cellStyle name="Normalny 2 3 8 3 4 2 3" xfId="19833" xr:uid="{00000000-0005-0000-0000-0000735D0000}"/>
    <cellStyle name="Normalny 2 3 8 3 4 2 4" xfId="27838" xr:uid="{00000000-0005-0000-0000-0000745D0000}"/>
    <cellStyle name="Normalny 2 3 8 3 4 2 5" xfId="35843" xr:uid="{00000000-0005-0000-0000-0000755D0000}"/>
    <cellStyle name="Normalny 2 3 8 3 4 2 6" xfId="43848" xr:uid="{00000000-0005-0000-0000-0000765D0000}"/>
    <cellStyle name="Normalny 2 3 8 3 4 2 7" xfId="51853" xr:uid="{00000000-0005-0000-0000-0000775D0000}"/>
    <cellStyle name="Normalny 2 3 8 3 4 3" xfId="8531" xr:uid="{00000000-0005-0000-0000-0000785D0000}"/>
    <cellStyle name="Normalny 2 3 8 3 4 4" xfId="16537" xr:uid="{00000000-0005-0000-0000-0000795D0000}"/>
    <cellStyle name="Normalny 2 3 8 3 4 5" xfId="24542" xr:uid="{00000000-0005-0000-0000-00007A5D0000}"/>
    <cellStyle name="Normalny 2 3 8 3 4 6" xfId="32547" xr:uid="{00000000-0005-0000-0000-00007B5D0000}"/>
    <cellStyle name="Normalny 2 3 8 3 4 7" xfId="40552" xr:uid="{00000000-0005-0000-0000-00007C5D0000}"/>
    <cellStyle name="Normalny 2 3 8 3 4 8" xfId="48557" xr:uid="{00000000-0005-0000-0000-00007D5D0000}"/>
    <cellStyle name="Normalny 2 3 8 3 5" xfId="2763" xr:uid="{00000000-0005-0000-0000-00007E5D0000}"/>
    <cellStyle name="Normalny 2 3 8 3 5 2" xfId="6059" xr:uid="{00000000-0005-0000-0000-00007F5D0000}"/>
    <cellStyle name="Normalny 2 3 8 3 5 2 2" xfId="12651" xr:uid="{00000000-0005-0000-0000-0000805D0000}"/>
    <cellStyle name="Normalny 2 3 8 3 5 2 3" xfId="20657" xr:uid="{00000000-0005-0000-0000-0000815D0000}"/>
    <cellStyle name="Normalny 2 3 8 3 5 2 4" xfId="28662" xr:uid="{00000000-0005-0000-0000-0000825D0000}"/>
    <cellStyle name="Normalny 2 3 8 3 5 2 5" xfId="36667" xr:uid="{00000000-0005-0000-0000-0000835D0000}"/>
    <cellStyle name="Normalny 2 3 8 3 5 2 6" xfId="44672" xr:uid="{00000000-0005-0000-0000-0000845D0000}"/>
    <cellStyle name="Normalny 2 3 8 3 5 2 7" xfId="52677" xr:uid="{00000000-0005-0000-0000-0000855D0000}"/>
    <cellStyle name="Normalny 2 3 8 3 5 3" xfId="9355" xr:uid="{00000000-0005-0000-0000-0000865D0000}"/>
    <cellStyle name="Normalny 2 3 8 3 5 4" xfId="17361" xr:uid="{00000000-0005-0000-0000-0000875D0000}"/>
    <cellStyle name="Normalny 2 3 8 3 5 5" xfId="25366" xr:uid="{00000000-0005-0000-0000-0000885D0000}"/>
    <cellStyle name="Normalny 2 3 8 3 5 6" xfId="33371" xr:uid="{00000000-0005-0000-0000-0000895D0000}"/>
    <cellStyle name="Normalny 2 3 8 3 5 7" xfId="41376" xr:uid="{00000000-0005-0000-0000-00008A5D0000}"/>
    <cellStyle name="Normalny 2 3 8 3 5 8" xfId="49381" xr:uid="{00000000-0005-0000-0000-00008B5D0000}"/>
    <cellStyle name="Normalny 2 3 8 3 6" xfId="3587" xr:uid="{00000000-0005-0000-0000-00008C5D0000}"/>
    <cellStyle name="Normalny 2 3 8 3 6 2" xfId="10179" xr:uid="{00000000-0005-0000-0000-00008D5D0000}"/>
    <cellStyle name="Normalny 2 3 8 3 6 3" xfId="18185" xr:uid="{00000000-0005-0000-0000-00008E5D0000}"/>
    <cellStyle name="Normalny 2 3 8 3 6 4" xfId="26190" xr:uid="{00000000-0005-0000-0000-00008F5D0000}"/>
    <cellStyle name="Normalny 2 3 8 3 6 5" xfId="34195" xr:uid="{00000000-0005-0000-0000-0000905D0000}"/>
    <cellStyle name="Normalny 2 3 8 3 6 6" xfId="42200" xr:uid="{00000000-0005-0000-0000-0000915D0000}"/>
    <cellStyle name="Normalny 2 3 8 3 6 7" xfId="50205" xr:uid="{00000000-0005-0000-0000-0000925D0000}"/>
    <cellStyle name="Normalny 2 3 8 3 7" xfId="13674" xr:uid="{00000000-0005-0000-0000-0000935D0000}"/>
    <cellStyle name="Normalny 2 3 8 3 7 2" xfId="21679" xr:uid="{00000000-0005-0000-0000-0000945D0000}"/>
    <cellStyle name="Normalny 2 3 8 3 7 3" xfId="29684" xr:uid="{00000000-0005-0000-0000-0000955D0000}"/>
    <cellStyle name="Normalny 2 3 8 3 7 4" xfId="37689" xr:uid="{00000000-0005-0000-0000-0000965D0000}"/>
    <cellStyle name="Normalny 2 3 8 3 7 5" xfId="45694" xr:uid="{00000000-0005-0000-0000-0000975D0000}"/>
    <cellStyle name="Normalny 2 3 8 3 7 6" xfId="53699" xr:uid="{00000000-0005-0000-0000-0000985D0000}"/>
    <cellStyle name="Normalny 2 3 8 3 8" xfId="6883" xr:uid="{00000000-0005-0000-0000-0000995D0000}"/>
    <cellStyle name="Normalny 2 3 8 3 9" xfId="14889" xr:uid="{00000000-0005-0000-0000-00009A5D0000}"/>
    <cellStyle name="Normalny 2 3 8 4" xfId="497" xr:uid="{00000000-0005-0000-0000-00009B5D0000}"/>
    <cellStyle name="Normalny 2 3 8 4 10" xfId="31105" xr:uid="{00000000-0005-0000-0000-00009C5D0000}"/>
    <cellStyle name="Normalny 2 3 8 4 11" xfId="39110" xr:uid="{00000000-0005-0000-0000-00009D5D0000}"/>
    <cellStyle name="Normalny 2 3 8 4 12" xfId="47115" xr:uid="{00000000-0005-0000-0000-00009E5D0000}"/>
    <cellStyle name="Normalny 2 3 8 4 2" xfId="1321" xr:uid="{00000000-0005-0000-0000-00009F5D0000}"/>
    <cellStyle name="Normalny 2 3 8 4 2 2" xfId="4617" xr:uid="{00000000-0005-0000-0000-0000A05D0000}"/>
    <cellStyle name="Normalny 2 3 8 4 2 2 2" xfId="11209" xr:uid="{00000000-0005-0000-0000-0000A15D0000}"/>
    <cellStyle name="Normalny 2 3 8 4 2 2 3" xfId="19215" xr:uid="{00000000-0005-0000-0000-0000A25D0000}"/>
    <cellStyle name="Normalny 2 3 8 4 2 2 4" xfId="27220" xr:uid="{00000000-0005-0000-0000-0000A35D0000}"/>
    <cellStyle name="Normalny 2 3 8 4 2 2 5" xfId="35225" xr:uid="{00000000-0005-0000-0000-0000A45D0000}"/>
    <cellStyle name="Normalny 2 3 8 4 2 2 6" xfId="43230" xr:uid="{00000000-0005-0000-0000-0000A55D0000}"/>
    <cellStyle name="Normalny 2 3 8 4 2 2 7" xfId="51235" xr:uid="{00000000-0005-0000-0000-0000A65D0000}"/>
    <cellStyle name="Normalny 2 3 8 4 2 3" xfId="14480" xr:uid="{00000000-0005-0000-0000-0000A75D0000}"/>
    <cellStyle name="Normalny 2 3 8 4 2 3 2" xfId="22485" xr:uid="{00000000-0005-0000-0000-0000A85D0000}"/>
    <cellStyle name="Normalny 2 3 8 4 2 3 3" xfId="30490" xr:uid="{00000000-0005-0000-0000-0000A95D0000}"/>
    <cellStyle name="Normalny 2 3 8 4 2 3 4" xfId="38495" xr:uid="{00000000-0005-0000-0000-0000AA5D0000}"/>
    <cellStyle name="Normalny 2 3 8 4 2 3 5" xfId="46500" xr:uid="{00000000-0005-0000-0000-0000AB5D0000}"/>
    <cellStyle name="Normalny 2 3 8 4 2 3 6" xfId="54505" xr:uid="{00000000-0005-0000-0000-0000AC5D0000}"/>
    <cellStyle name="Normalny 2 3 8 4 2 4" xfId="7913" xr:uid="{00000000-0005-0000-0000-0000AD5D0000}"/>
    <cellStyle name="Normalny 2 3 8 4 2 5" xfId="15919" xr:uid="{00000000-0005-0000-0000-0000AE5D0000}"/>
    <cellStyle name="Normalny 2 3 8 4 2 6" xfId="23924" xr:uid="{00000000-0005-0000-0000-0000AF5D0000}"/>
    <cellStyle name="Normalny 2 3 8 4 2 7" xfId="31929" xr:uid="{00000000-0005-0000-0000-0000B05D0000}"/>
    <cellStyle name="Normalny 2 3 8 4 2 8" xfId="39934" xr:uid="{00000000-0005-0000-0000-0000B15D0000}"/>
    <cellStyle name="Normalny 2 3 8 4 2 9" xfId="47939" xr:uid="{00000000-0005-0000-0000-0000B25D0000}"/>
    <cellStyle name="Normalny 2 3 8 4 3" xfId="2145" xr:uid="{00000000-0005-0000-0000-0000B35D0000}"/>
    <cellStyle name="Normalny 2 3 8 4 3 2" xfId="5441" xr:uid="{00000000-0005-0000-0000-0000B45D0000}"/>
    <cellStyle name="Normalny 2 3 8 4 3 2 2" xfId="12033" xr:uid="{00000000-0005-0000-0000-0000B55D0000}"/>
    <cellStyle name="Normalny 2 3 8 4 3 2 3" xfId="20039" xr:uid="{00000000-0005-0000-0000-0000B65D0000}"/>
    <cellStyle name="Normalny 2 3 8 4 3 2 4" xfId="28044" xr:uid="{00000000-0005-0000-0000-0000B75D0000}"/>
    <cellStyle name="Normalny 2 3 8 4 3 2 5" xfId="36049" xr:uid="{00000000-0005-0000-0000-0000B85D0000}"/>
    <cellStyle name="Normalny 2 3 8 4 3 2 6" xfId="44054" xr:uid="{00000000-0005-0000-0000-0000B95D0000}"/>
    <cellStyle name="Normalny 2 3 8 4 3 2 7" xfId="52059" xr:uid="{00000000-0005-0000-0000-0000BA5D0000}"/>
    <cellStyle name="Normalny 2 3 8 4 3 3" xfId="8737" xr:uid="{00000000-0005-0000-0000-0000BB5D0000}"/>
    <cellStyle name="Normalny 2 3 8 4 3 4" xfId="16743" xr:uid="{00000000-0005-0000-0000-0000BC5D0000}"/>
    <cellStyle name="Normalny 2 3 8 4 3 5" xfId="24748" xr:uid="{00000000-0005-0000-0000-0000BD5D0000}"/>
    <cellStyle name="Normalny 2 3 8 4 3 6" xfId="32753" xr:uid="{00000000-0005-0000-0000-0000BE5D0000}"/>
    <cellStyle name="Normalny 2 3 8 4 3 7" xfId="40758" xr:uid="{00000000-0005-0000-0000-0000BF5D0000}"/>
    <cellStyle name="Normalny 2 3 8 4 3 8" xfId="48763" xr:uid="{00000000-0005-0000-0000-0000C05D0000}"/>
    <cellStyle name="Normalny 2 3 8 4 4" xfId="2969" xr:uid="{00000000-0005-0000-0000-0000C15D0000}"/>
    <cellStyle name="Normalny 2 3 8 4 4 2" xfId="6265" xr:uid="{00000000-0005-0000-0000-0000C25D0000}"/>
    <cellStyle name="Normalny 2 3 8 4 4 2 2" xfId="12857" xr:uid="{00000000-0005-0000-0000-0000C35D0000}"/>
    <cellStyle name="Normalny 2 3 8 4 4 2 3" xfId="20863" xr:uid="{00000000-0005-0000-0000-0000C45D0000}"/>
    <cellStyle name="Normalny 2 3 8 4 4 2 4" xfId="28868" xr:uid="{00000000-0005-0000-0000-0000C55D0000}"/>
    <cellStyle name="Normalny 2 3 8 4 4 2 5" xfId="36873" xr:uid="{00000000-0005-0000-0000-0000C65D0000}"/>
    <cellStyle name="Normalny 2 3 8 4 4 2 6" xfId="44878" xr:uid="{00000000-0005-0000-0000-0000C75D0000}"/>
    <cellStyle name="Normalny 2 3 8 4 4 2 7" xfId="52883" xr:uid="{00000000-0005-0000-0000-0000C85D0000}"/>
    <cellStyle name="Normalny 2 3 8 4 4 3" xfId="9561" xr:uid="{00000000-0005-0000-0000-0000C95D0000}"/>
    <cellStyle name="Normalny 2 3 8 4 4 4" xfId="17567" xr:uid="{00000000-0005-0000-0000-0000CA5D0000}"/>
    <cellStyle name="Normalny 2 3 8 4 4 5" xfId="25572" xr:uid="{00000000-0005-0000-0000-0000CB5D0000}"/>
    <cellStyle name="Normalny 2 3 8 4 4 6" xfId="33577" xr:uid="{00000000-0005-0000-0000-0000CC5D0000}"/>
    <cellStyle name="Normalny 2 3 8 4 4 7" xfId="41582" xr:uid="{00000000-0005-0000-0000-0000CD5D0000}"/>
    <cellStyle name="Normalny 2 3 8 4 4 8" xfId="49587" xr:uid="{00000000-0005-0000-0000-0000CE5D0000}"/>
    <cellStyle name="Normalny 2 3 8 4 5" xfId="3793" xr:uid="{00000000-0005-0000-0000-0000CF5D0000}"/>
    <cellStyle name="Normalny 2 3 8 4 5 2" xfId="10385" xr:uid="{00000000-0005-0000-0000-0000D05D0000}"/>
    <cellStyle name="Normalny 2 3 8 4 5 3" xfId="18391" xr:uid="{00000000-0005-0000-0000-0000D15D0000}"/>
    <cellStyle name="Normalny 2 3 8 4 5 4" xfId="26396" xr:uid="{00000000-0005-0000-0000-0000D25D0000}"/>
    <cellStyle name="Normalny 2 3 8 4 5 5" xfId="34401" xr:uid="{00000000-0005-0000-0000-0000D35D0000}"/>
    <cellStyle name="Normalny 2 3 8 4 5 6" xfId="42406" xr:uid="{00000000-0005-0000-0000-0000D45D0000}"/>
    <cellStyle name="Normalny 2 3 8 4 5 7" xfId="50411" xr:uid="{00000000-0005-0000-0000-0000D55D0000}"/>
    <cellStyle name="Normalny 2 3 8 4 6" xfId="13877" xr:uid="{00000000-0005-0000-0000-0000D65D0000}"/>
    <cellStyle name="Normalny 2 3 8 4 6 2" xfId="21882" xr:uid="{00000000-0005-0000-0000-0000D75D0000}"/>
    <cellStyle name="Normalny 2 3 8 4 6 3" xfId="29887" xr:uid="{00000000-0005-0000-0000-0000D85D0000}"/>
    <cellStyle name="Normalny 2 3 8 4 6 4" xfId="37892" xr:uid="{00000000-0005-0000-0000-0000D95D0000}"/>
    <cellStyle name="Normalny 2 3 8 4 6 5" xfId="45897" xr:uid="{00000000-0005-0000-0000-0000DA5D0000}"/>
    <cellStyle name="Normalny 2 3 8 4 6 6" xfId="53902" xr:uid="{00000000-0005-0000-0000-0000DB5D0000}"/>
    <cellStyle name="Normalny 2 3 8 4 7" xfId="7089" xr:uid="{00000000-0005-0000-0000-0000DC5D0000}"/>
    <cellStyle name="Normalny 2 3 8 4 8" xfId="15095" xr:uid="{00000000-0005-0000-0000-0000DD5D0000}"/>
    <cellStyle name="Normalny 2 3 8 4 9" xfId="23100" xr:uid="{00000000-0005-0000-0000-0000DE5D0000}"/>
    <cellStyle name="Normalny 2 3 8 5" xfId="909" xr:uid="{00000000-0005-0000-0000-0000DF5D0000}"/>
    <cellStyle name="Normalny 2 3 8 5 2" xfId="4205" xr:uid="{00000000-0005-0000-0000-0000E05D0000}"/>
    <cellStyle name="Normalny 2 3 8 5 2 2" xfId="10797" xr:uid="{00000000-0005-0000-0000-0000E15D0000}"/>
    <cellStyle name="Normalny 2 3 8 5 2 3" xfId="18803" xr:uid="{00000000-0005-0000-0000-0000E25D0000}"/>
    <cellStyle name="Normalny 2 3 8 5 2 4" xfId="26808" xr:uid="{00000000-0005-0000-0000-0000E35D0000}"/>
    <cellStyle name="Normalny 2 3 8 5 2 5" xfId="34813" xr:uid="{00000000-0005-0000-0000-0000E45D0000}"/>
    <cellStyle name="Normalny 2 3 8 5 2 6" xfId="42818" xr:uid="{00000000-0005-0000-0000-0000E55D0000}"/>
    <cellStyle name="Normalny 2 3 8 5 2 7" xfId="50823" xr:uid="{00000000-0005-0000-0000-0000E65D0000}"/>
    <cellStyle name="Normalny 2 3 8 5 3" xfId="14080" xr:uid="{00000000-0005-0000-0000-0000E75D0000}"/>
    <cellStyle name="Normalny 2 3 8 5 3 2" xfId="22085" xr:uid="{00000000-0005-0000-0000-0000E85D0000}"/>
    <cellStyle name="Normalny 2 3 8 5 3 3" xfId="30090" xr:uid="{00000000-0005-0000-0000-0000E95D0000}"/>
    <cellStyle name="Normalny 2 3 8 5 3 4" xfId="38095" xr:uid="{00000000-0005-0000-0000-0000EA5D0000}"/>
    <cellStyle name="Normalny 2 3 8 5 3 5" xfId="46100" xr:uid="{00000000-0005-0000-0000-0000EB5D0000}"/>
    <cellStyle name="Normalny 2 3 8 5 3 6" xfId="54105" xr:uid="{00000000-0005-0000-0000-0000EC5D0000}"/>
    <cellStyle name="Normalny 2 3 8 5 4" xfId="7501" xr:uid="{00000000-0005-0000-0000-0000ED5D0000}"/>
    <cellStyle name="Normalny 2 3 8 5 5" xfId="15507" xr:uid="{00000000-0005-0000-0000-0000EE5D0000}"/>
    <cellStyle name="Normalny 2 3 8 5 6" xfId="23512" xr:uid="{00000000-0005-0000-0000-0000EF5D0000}"/>
    <cellStyle name="Normalny 2 3 8 5 7" xfId="31517" xr:uid="{00000000-0005-0000-0000-0000F05D0000}"/>
    <cellStyle name="Normalny 2 3 8 5 8" xfId="39522" xr:uid="{00000000-0005-0000-0000-0000F15D0000}"/>
    <cellStyle name="Normalny 2 3 8 5 9" xfId="47527" xr:uid="{00000000-0005-0000-0000-0000F25D0000}"/>
    <cellStyle name="Normalny 2 3 8 6" xfId="1733" xr:uid="{00000000-0005-0000-0000-0000F35D0000}"/>
    <cellStyle name="Normalny 2 3 8 6 2" xfId="5029" xr:uid="{00000000-0005-0000-0000-0000F45D0000}"/>
    <cellStyle name="Normalny 2 3 8 6 2 2" xfId="11621" xr:uid="{00000000-0005-0000-0000-0000F55D0000}"/>
    <cellStyle name="Normalny 2 3 8 6 2 3" xfId="19627" xr:uid="{00000000-0005-0000-0000-0000F65D0000}"/>
    <cellStyle name="Normalny 2 3 8 6 2 4" xfId="27632" xr:uid="{00000000-0005-0000-0000-0000F75D0000}"/>
    <cellStyle name="Normalny 2 3 8 6 2 5" xfId="35637" xr:uid="{00000000-0005-0000-0000-0000F85D0000}"/>
    <cellStyle name="Normalny 2 3 8 6 2 6" xfId="43642" xr:uid="{00000000-0005-0000-0000-0000F95D0000}"/>
    <cellStyle name="Normalny 2 3 8 6 2 7" xfId="51647" xr:uid="{00000000-0005-0000-0000-0000FA5D0000}"/>
    <cellStyle name="Normalny 2 3 8 6 3" xfId="13477" xr:uid="{00000000-0005-0000-0000-0000FB5D0000}"/>
    <cellStyle name="Normalny 2 3 8 6 3 2" xfId="21482" xr:uid="{00000000-0005-0000-0000-0000FC5D0000}"/>
    <cellStyle name="Normalny 2 3 8 6 3 3" xfId="29487" xr:uid="{00000000-0005-0000-0000-0000FD5D0000}"/>
    <cellStyle name="Normalny 2 3 8 6 3 4" xfId="37492" xr:uid="{00000000-0005-0000-0000-0000FE5D0000}"/>
    <cellStyle name="Normalny 2 3 8 6 3 5" xfId="45497" xr:uid="{00000000-0005-0000-0000-0000FF5D0000}"/>
    <cellStyle name="Normalny 2 3 8 6 3 6" xfId="53502" xr:uid="{00000000-0005-0000-0000-0000005E0000}"/>
    <cellStyle name="Normalny 2 3 8 6 4" xfId="8325" xr:uid="{00000000-0005-0000-0000-0000015E0000}"/>
    <cellStyle name="Normalny 2 3 8 6 5" xfId="16331" xr:uid="{00000000-0005-0000-0000-0000025E0000}"/>
    <cellStyle name="Normalny 2 3 8 6 6" xfId="24336" xr:uid="{00000000-0005-0000-0000-0000035E0000}"/>
    <cellStyle name="Normalny 2 3 8 6 7" xfId="32341" xr:uid="{00000000-0005-0000-0000-0000045E0000}"/>
    <cellStyle name="Normalny 2 3 8 6 8" xfId="40346" xr:uid="{00000000-0005-0000-0000-0000055E0000}"/>
    <cellStyle name="Normalny 2 3 8 6 9" xfId="48351" xr:uid="{00000000-0005-0000-0000-0000065E0000}"/>
    <cellStyle name="Normalny 2 3 8 7" xfId="2557" xr:uid="{00000000-0005-0000-0000-0000075E0000}"/>
    <cellStyle name="Normalny 2 3 8 7 2" xfId="5853" xr:uid="{00000000-0005-0000-0000-0000085E0000}"/>
    <cellStyle name="Normalny 2 3 8 7 2 2" xfId="12445" xr:uid="{00000000-0005-0000-0000-0000095E0000}"/>
    <cellStyle name="Normalny 2 3 8 7 2 3" xfId="20451" xr:uid="{00000000-0005-0000-0000-00000A5E0000}"/>
    <cellStyle name="Normalny 2 3 8 7 2 4" xfId="28456" xr:uid="{00000000-0005-0000-0000-00000B5E0000}"/>
    <cellStyle name="Normalny 2 3 8 7 2 5" xfId="36461" xr:uid="{00000000-0005-0000-0000-00000C5E0000}"/>
    <cellStyle name="Normalny 2 3 8 7 2 6" xfId="44466" xr:uid="{00000000-0005-0000-0000-00000D5E0000}"/>
    <cellStyle name="Normalny 2 3 8 7 2 7" xfId="52471" xr:uid="{00000000-0005-0000-0000-00000E5E0000}"/>
    <cellStyle name="Normalny 2 3 8 7 3" xfId="9149" xr:uid="{00000000-0005-0000-0000-00000F5E0000}"/>
    <cellStyle name="Normalny 2 3 8 7 4" xfId="17155" xr:uid="{00000000-0005-0000-0000-0000105E0000}"/>
    <cellStyle name="Normalny 2 3 8 7 5" xfId="25160" xr:uid="{00000000-0005-0000-0000-0000115E0000}"/>
    <cellStyle name="Normalny 2 3 8 7 6" xfId="33165" xr:uid="{00000000-0005-0000-0000-0000125E0000}"/>
    <cellStyle name="Normalny 2 3 8 7 7" xfId="41170" xr:uid="{00000000-0005-0000-0000-0000135E0000}"/>
    <cellStyle name="Normalny 2 3 8 7 8" xfId="49175" xr:uid="{00000000-0005-0000-0000-0000145E0000}"/>
    <cellStyle name="Normalny 2 3 8 8" xfId="3381" xr:uid="{00000000-0005-0000-0000-0000155E0000}"/>
    <cellStyle name="Normalny 2 3 8 8 2" xfId="9973" xr:uid="{00000000-0005-0000-0000-0000165E0000}"/>
    <cellStyle name="Normalny 2 3 8 8 3" xfId="17979" xr:uid="{00000000-0005-0000-0000-0000175E0000}"/>
    <cellStyle name="Normalny 2 3 8 8 4" xfId="25984" xr:uid="{00000000-0005-0000-0000-0000185E0000}"/>
    <cellStyle name="Normalny 2 3 8 8 5" xfId="33989" xr:uid="{00000000-0005-0000-0000-0000195E0000}"/>
    <cellStyle name="Normalny 2 3 8 8 6" xfId="41994" xr:uid="{00000000-0005-0000-0000-00001A5E0000}"/>
    <cellStyle name="Normalny 2 3 8 8 7" xfId="49999" xr:uid="{00000000-0005-0000-0000-00001B5E0000}"/>
    <cellStyle name="Normalny 2 3 8 9" xfId="13271" xr:uid="{00000000-0005-0000-0000-00001C5E0000}"/>
    <cellStyle name="Normalny 2 3 8 9 2" xfId="21276" xr:uid="{00000000-0005-0000-0000-00001D5E0000}"/>
    <cellStyle name="Normalny 2 3 8 9 3" xfId="29281" xr:uid="{00000000-0005-0000-0000-00001E5E0000}"/>
    <cellStyle name="Normalny 2 3 8 9 4" xfId="37286" xr:uid="{00000000-0005-0000-0000-00001F5E0000}"/>
    <cellStyle name="Normalny 2 3 8 9 5" xfId="45291" xr:uid="{00000000-0005-0000-0000-0000205E0000}"/>
    <cellStyle name="Normalny 2 3 8 9 6" xfId="53296" xr:uid="{00000000-0005-0000-0000-0000215E0000}"/>
    <cellStyle name="Normalny 2 3 9" xfId="111" xr:uid="{00000000-0005-0000-0000-0000225E0000}"/>
    <cellStyle name="Normalny 2 3 9 10" xfId="14711" xr:uid="{00000000-0005-0000-0000-0000235E0000}"/>
    <cellStyle name="Normalny 2 3 9 11" xfId="22716" xr:uid="{00000000-0005-0000-0000-0000245E0000}"/>
    <cellStyle name="Normalny 2 3 9 12" xfId="30721" xr:uid="{00000000-0005-0000-0000-0000255E0000}"/>
    <cellStyle name="Normalny 2 3 9 13" xfId="38726" xr:uid="{00000000-0005-0000-0000-0000265E0000}"/>
    <cellStyle name="Normalny 2 3 9 14" xfId="46731" xr:uid="{00000000-0005-0000-0000-0000275E0000}"/>
    <cellStyle name="Normalny 2 3 9 2" xfId="319" xr:uid="{00000000-0005-0000-0000-0000285E0000}"/>
    <cellStyle name="Normalny 2 3 9 2 10" xfId="22922" xr:uid="{00000000-0005-0000-0000-0000295E0000}"/>
    <cellStyle name="Normalny 2 3 9 2 11" xfId="30927" xr:uid="{00000000-0005-0000-0000-00002A5E0000}"/>
    <cellStyle name="Normalny 2 3 9 2 12" xfId="38932" xr:uid="{00000000-0005-0000-0000-00002B5E0000}"/>
    <cellStyle name="Normalny 2 3 9 2 13" xfId="46937" xr:uid="{00000000-0005-0000-0000-00002C5E0000}"/>
    <cellStyle name="Normalny 2 3 9 2 2" xfId="731" xr:uid="{00000000-0005-0000-0000-00002D5E0000}"/>
    <cellStyle name="Normalny 2 3 9 2 2 10" xfId="31339" xr:uid="{00000000-0005-0000-0000-00002E5E0000}"/>
    <cellStyle name="Normalny 2 3 9 2 2 11" xfId="39344" xr:uid="{00000000-0005-0000-0000-00002F5E0000}"/>
    <cellStyle name="Normalny 2 3 9 2 2 12" xfId="47349" xr:uid="{00000000-0005-0000-0000-0000305E0000}"/>
    <cellStyle name="Normalny 2 3 9 2 2 2" xfId="1555" xr:uid="{00000000-0005-0000-0000-0000315E0000}"/>
    <cellStyle name="Normalny 2 3 9 2 2 2 2" xfId="4851" xr:uid="{00000000-0005-0000-0000-0000325E0000}"/>
    <cellStyle name="Normalny 2 3 9 2 2 2 2 2" xfId="11443" xr:uid="{00000000-0005-0000-0000-0000335E0000}"/>
    <cellStyle name="Normalny 2 3 9 2 2 2 2 3" xfId="19449" xr:uid="{00000000-0005-0000-0000-0000345E0000}"/>
    <cellStyle name="Normalny 2 3 9 2 2 2 2 4" xfId="27454" xr:uid="{00000000-0005-0000-0000-0000355E0000}"/>
    <cellStyle name="Normalny 2 3 9 2 2 2 2 5" xfId="35459" xr:uid="{00000000-0005-0000-0000-0000365E0000}"/>
    <cellStyle name="Normalny 2 3 9 2 2 2 2 6" xfId="43464" xr:uid="{00000000-0005-0000-0000-0000375E0000}"/>
    <cellStyle name="Normalny 2 3 9 2 2 2 2 7" xfId="51469" xr:uid="{00000000-0005-0000-0000-0000385E0000}"/>
    <cellStyle name="Normalny 2 3 9 2 2 2 3" xfId="8147" xr:uid="{00000000-0005-0000-0000-0000395E0000}"/>
    <cellStyle name="Normalny 2 3 9 2 2 2 4" xfId="16153" xr:uid="{00000000-0005-0000-0000-00003A5E0000}"/>
    <cellStyle name="Normalny 2 3 9 2 2 2 5" xfId="24158" xr:uid="{00000000-0005-0000-0000-00003B5E0000}"/>
    <cellStyle name="Normalny 2 3 9 2 2 2 6" xfId="32163" xr:uid="{00000000-0005-0000-0000-00003C5E0000}"/>
    <cellStyle name="Normalny 2 3 9 2 2 2 7" xfId="40168" xr:uid="{00000000-0005-0000-0000-00003D5E0000}"/>
    <cellStyle name="Normalny 2 3 9 2 2 2 8" xfId="48173" xr:uid="{00000000-0005-0000-0000-00003E5E0000}"/>
    <cellStyle name="Normalny 2 3 9 2 2 3" xfId="2379" xr:uid="{00000000-0005-0000-0000-00003F5E0000}"/>
    <cellStyle name="Normalny 2 3 9 2 2 3 2" xfId="5675" xr:uid="{00000000-0005-0000-0000-0000405E0000}"/>
    <cellStyle name="Normalny 2 3 9 2 2 3 2 2" xfId="12267" xr:uid="{00000000-0005-0000-0000-0000415E0000}"/>
    <cellStyle name="Normalny 2 3 9 2 2 3 2 3" xfId="20273" xr:uid="{00000000-0005-0000-0000-0000425E0000}"/>
    <cellStyle name="Normalny 2 3 9 2 2 3 2 4" xfId="28278" xr:uid="{00000000-0005-0000-0000-0000435E0000}"/>
    <cellStyle name="Normalny 2 3 9 2 2 3 2 5" xfId="36283" xr:uid="{00000000-0005-0000-0000-0000445E0000}"/>
    <cellStyle name="Normalny 2 3 9 2 2 3 2 6" xfId="44288" xr:uid="{00000000-0005-0000-0000-0000455E0000}"/>
    <cellStyle name="Normalny 2 3 9 2 2 3 2 7" xfId="52293" xr:uid="{00000000-0005-0000-0000-0000465E0000}"/>
    <cellStyle name="Normalny 2 3 9 2 2 3 3" xfId="8971" xr:uid="{00000000-0005-0000-0000-0000475E0000}"/>
    <cellStyle name="Normalny 2 3 9 2 2 3 4" xfId="16977" xr:uid="{00000000-0005-0000-0000-0000485E0000}"/>
    <cellStyle name="Normalny 2 3 9 2 2 3 5" xfId="24982" xr:uid="{00000000-0005-0000-0000-0000495E0000}"/>
    <cellStyle name="Normalny 2 3 9 2 2 3 6" xfId="32987" xr:uid="{00000000-0005-0000-0000-00004A5E0000}"/>
    <cellStyle name="Normalny 2 3 9 2 2 3 7" xfId="40992" xr:uid="{00000000-0005-0000-0000-00004B5E0000}"/>
    <cellStyle name="Normalny 2 3 9 2 2 3 8" xfId="48997" xr:uid="{00000000-0005-0000-0000-00004C5E0000}"/>
    <cellStyle name="Normalny 2 3 9 2 2 4" xfId="3203" xr:uid="{00000000-0005-0000-0000-00004D5E0000}"/>
    <cellStyle name="Normalny 2 3 9 2 2 4 2" xfId="6499" xr:uid="{00000000-0005-0000-0000-00004E5E0000}"/>
    <cellStyle name="Normalny 2 3 9 2 2 4 2 2" xfId="13091" xr:uid="{00000000-0005-0000-0000-00004F5E0000}"/>
    <cellStyle name="Normalny 2 3 9 2 2 4 2 3" xfId="21097" xr:uid="{00000000-0005-0000-0000-0000505E0000}"/>
    <cellStyle name="Normalny 2 3 9 2 2 4 2 4" xfId="29102" xr:uid="{00000000-0005-0000-0000-0000515E0000}"/>
    <cellStyle name="Normalny 2 3 9 2 2 4 2 5" xfId="37107" xr:uid="{00000000-0005-0000-0000-0000525E0000}"/>
    <cellStyle name="Normalny 2 3 9 2 2 4 2 6" xfId="45112" xr:uid="{00000000-0005-0000-0000-0000535E0000}"/>
    <cellStyle name="Normalny 2 3 9 2 2 4 2 7" xfId="53117" xr:uid="{00000000-0005-0000-0000-0000545E0000}"/>
    <cellStyle name="Normalny 2 3 9 2 2 4 3" xfId="9795" xr:uid="{00000000-0005-0000-0000-0000555E0000}"/>
    <cellStyle name="Normalny 2 3 9 2 2 4 4" xfId="17801" xr:uid="{00000000-0005-0000-0000-0000565E0000}"/>
    <cellStyle name="Normalny 2 3 9 2 2 4 5" xfId="25806" xr:uid="{00000000-0005-0000-0000-0000575E0000}"/>
    <cellStyle name="Normalny 2 3 9 2 2 4 6" xfId="33811" xr:uid="{00000000-0005-0000-0000-0000585E0000}"/>
    <cellStyle name="Normalny 2 3 9 2 2 4 7" xfId="41816" xr:uid="{00000000-0005-0000-0000-0000595E0000}"/>
    <cellStyle name="Normalny 2 3 9 2 2 4 8" xfId="49821" xr:uid="{00000000-0005-0000-0000-00005A5E0000}"/>
    <cellStyle name="Normalny 2 3 9 2 2 5" xfId="4027" xr:uid="{00000000-0005-0000-0000-00005B5E0000}"/>
    <cellStyle name="Normalny 2 3 9 2 2 5 2" xfId="10619" xr:uid="{00000000-0005-0000-0000-00005C5E0000}"/>
    <cellStyle name="Normalny 2 3 9 2 2 5 3" xfId="18625" xr:uid="{00000000-0005-0000-0000-00005D5E0000}"/>
    <cellStyle name="Normalny 2 3 9 2 2 5 4" xfId="26630" xr:uid="{00000000-0005-0000-0000-00005E5E0000}"/>
    <cellStyle name="Normalny 2 3 9 2 2 5 5" xfId="34635" xr:uid="{00000000-0005-0000-0000-00005F5E0000}"/>
    <cellStyle name="Normalny 2 3 9 2 2 5 6" xfId="42640" xr:uid="{00000000-0005-0000-0000-0000605E0000}"/>
    <cellStyle name="Normalny 2 3 9 2 2 5 7" xfId="50645" xr:uid="{00000000-0005-0000-0000-0000615E0000}"/>
    <cellStyle name="Normalny 2 3 9 2 2 6" xfId="14305" xr:uid="{00000000-0005-0000-0000-0000625E0000}"/>
    <cellStyle name="Normalny 2 3 9 2 2 6 2" xfId="22310" xr:uid="{00000000-0005-0000-0000-0000635E0000}"/>
    <cellStyle name="Normalny 2 3 9 2 2 6 3" xfId="30315" xr:uid="{00000000-0005-0000-0000-0000645E0000}"/>
    <cellStyle name="Normalny 2 3 9 2 2 6 4" xfId="38320" xr:uid="{00000000-0005-0000-0000-0000655E0000}"/>
    <cellStyle name="Normalny 2 3 9 2 2 6 5" xfId="46325" xr:uid="{00000000-0005-0000-0000-0000665E0000}"/>
    <cellStyle name="Normalny 2 3 9 2 2 6 6" xfId="54330" xr:uid="{00000000-0005-0000-0000-0000675E0000}"/>
    <cellStyle name="Normalny 2 3 9 2 2 7" xfId="7323" xr:uid="{00000000-0005-0000-0000-0000685E0000}"/>
    <cellStyle name="Normalny 2 3 9 2 2 8" xfId="15329" xr:uid="{00000000-0005-0000-0000-0000695E0000}"/>
    <cellStyle name="Normalny 2 3 9 2 2 9" xfId="23334" xr:uid="{00000000-0005-0000-0000-00006A5E0000}"/>
    <cellStyle name="Normalny 2 3 9 2 3" xfId="1143" xr:uid="{00000000-0005-0000-0000-00006B5E0000}"/>
    <cellStyle name="Normalny 2 3 9 2 3 2" xfId="4439" xr:uid="{00000000-0005-0000-0000-00006C5E0000}"/>
    <cellStyle name="Normalny 2 3 9 2 3 2 2" xfId="11031" xr:uid="{00000000-0005-0000-0000-00006D5E0000}"/>
    <cellStyle name="Normalny 2 3 9 2 3 2 3" xfId="19037" xr:uid="{00000000-0005-0000-0000-00006E5E0000}"/>
    <cellStyle name="Normalny 2 3 9 2 3 2 4" xfId="27042" xr:uid="{00000000-0005-0000-0000-00006F5E0000}"/>
    <cellStyle name="Normalny 2 3 9 2 3 2 5" xfId="35047" xr:uid="{00000000-0005-0000-0000-0000705E0000}"/>
    <cellStyle name="Normalny 2 3 9 2 3 2 6" xfId="43052" xr:uid="{00000000-0005-0000-0000-0000715E0000}"/>
    <cellStyle name="Normalny 2 3 9 2 3 2 7" xfId="51057" xr:uid="{00000000-0005-0000-0000-0000725E0000}"/>
    <cellStyle name="Normalny 2 3 9 2 3 3" xfId="7735" xr:uid="{00000000-0005-0000-0000-0000735E0000}"/>
    <cellStyle name="Normalny 2 3 9 2 3 4" xfId="15741" xr:uid="{00000000-0005-0000-0000-0000745E0000}"/>
    <cellStyle name="Normalny 2 3 9 2 3 5" xfId="23746" xr:uid="{00000000-0005-0000-0000-0000755E0000}"/>
    <cellStyle name="Normalny 2 3 9 2 3 6" xfId="31751" xr:uid="{00000000-0005-0000-0000-0000765E0000}"/>
    <cellStyle name="Normalny 2 3 9 2 3 7" xfId="39756" xr:uid="{00000000-0005-0000-0000-0000775E0000}"/>
    <cellStyle name="Normalny 2 3 9 2 3 8" xfId="47761" xr:uid="{00000000-0005-0000-0000-0000785E0000}"/>
    <cellStyle name="Normalny 2 3 9 2 4" xfId="1967" xr:uid="{00000000-0005-0000-0000-0000795E0000}"/>
    <cellStyle name="Normalny 2 3 9 2 4 2" xfId="5263" xr:uid="{00000000-0005-0000-0000-00007A5E0000}"/>
    <cellStyle name="Normalny 2 3 9 2 4 2 2" xfId="11855" xr:uid="{00000000-0005-0000-0000-00007B5E0000}"/>
    <cellStyle name="Normalny 2 3 9 2 4 2 3" xfId="19861" xr:uid="{00000000-0005-0000-0000-00007C5E0000}"/>
    <cellStyle name="Normalny 2 3 9 2 4 2 4" xfId="27866" xr:uid="{00000000-0005-0000-0000-00007D5E0000}"/>
    <cellStyle name="Normalny 2 3 9 2 4 2 5" xfId="35871" xr:uid="{00000000-0005-0000-0000-00007E5E0000}"/>
    <cellStyle name="Normalny 2 3 9 2 4 2 6" xfId="43876" xr:uid="{00000000-0005-0000-0000-00007F5E0000}"/>
    <cellStyle name="Normalny 2 3 9 2 4 2 7" xfId="51881" xr:uid="{00000000-0005-0000-0000-0000805E0000}"/>
    <cellStyle name="Normalny 2 3 9 2 4 3" xfId="8559" xr:uid="{00000000-0005-0000-0000-0000815E0000}"/>
    <cellStyle name="Normalny 2 3 9 2 4 4" xfId="16565" xr:uid="{00000000-0005-0000-0000-0000825E0000}"/>
    <cellStyle name="Normalny 2 3 9 2 4 5" xfId="24570" xr:uid="{00000000-0005-0000-0000-0000835E0000}"/>
    <cellStyle name="Normalny 2 3 9 2 4 6" xfId="32575" xr:uid="{00000000-0005-0000-0000-0000845E0000}"/>
    <cellStyle name="Normalny 2 3 9 2 4 7" xfId="40580" xr:uid="{00000000-0005-0000-0000-0000855E0000}"/>
    <cellStyle name="Normalny 2 3 9 2 4 8" xfId="48585" xr:uid="{00000000-0005-0000-0000-0000865E0000}"/>
    <cellStyle name="Normalny 2 3 9 2 5" xfId="2791" xr:uid="{00000000-0005-0000-0000-0000875E0000}"/>
    <cellStyle name="Normalny 2 3 9 2 5 2" xfId="6087" xr:uid="{00000000-0005-0000-0000-0000885E0000}"/>
    <cellStyle name="Normalny 2 3 9 2 5 2 2" xfId="12679" xr:uid="{00000000-0005-0000-0000-0000895E0000}"/>
    <cellStyle name="Normalny 2 3 9 2 5 2 3" xfId="20685" xr:uid="{00000000-0005-0000-0000-00008A5E0000}"/>
    <cellStyle name="Normalny 2 3 9 2 5 2 4" xfId="28690" xr:uid="{00000000-0005-0000-0000-00008B5E0000}"/>
    <cellStyle name="Normalny 2 3 9 2 5 2 5" xfId="36695" xr:uid="{00000000-0005-0000-0000-00008C5E0000}"/>
    <cellStyle name="Normalny 2 3 9 2 5 2 6" xfId="44700" xr:uid="{00000000-0005-0000-0000-00008D5E0000}"/>
    <cellStyle name="Normalny 2 3 9 2 5 2 7" xfId="52705" xr:uid="{00000000-0005-0000-0000-00008E5E0000}"/>
    <cellStyle name="Normalny 2 3 9 2 5 3" xfId="9383" xr:uid="{00000000-0005-0000-0000-00008F5E0000}"/>
    <cellStyle name="Normalny 2 3 9 2 5 4" xfId="17389" xr:uid="{00000000-0005-0000-0000-0000905E0000}"/>
    <cellStyle name="Normalny 2 3 9 2 5 5" xfId="25394" xr:uid="{00000000-0005-0000-0000-0000915E0000}"/>
    <cellStyle name="Normalny 2 3 9 2 5 6" xfId="33399" xr:uid="{00000000-0005-0000-0000-0000925E0000}"/>
    <cellStyle name="Normalny 2 3 9 2 5 7" xfId="41404" xr:uid="{00000000-0005-0000-0000-0000935E0000}"/>
    <cellStyle name="Normalny 2 3 9 2 5 8" xfId="49409" xr:uid="{00000000-0005-0000-0000-0000945E0000}"/>
    <cellStyle name="Normalny 2 3 9 2 6" xfId="3615" xr:uid="{00000000-0005-0000-0000-0000955E0000}"/>
    <cellStyle name="Normalny 2 3 9 2 6 2" xfId="10207" xr:uid="{00000000-0005-0000-0000-0000965E0000}"/>
    <cellStyle name="Normalny 2 3 9 2 6 3" xfId="18213" xr:uid="{00000000-0005-0000-0000-0000975E0000}"/>
    <cellStyle name="Normalny 2 3 9 2 6 4" xfId="26218" xr:uid="{00000000-0005-0000-0000-0000985E0000}"/>
    <cellStyle name="Normalny 2 3 9 2 6 5" xfId="34223" xr:uid="{00000000-0005-0000-0000-0000995E0000}"/>
    <cellStyle name="Normalny 2 3 9 2 6 6" xfId="42228" xr:uid="{00000000-0005-0000-0000-00009A5E0000}"/>
    <cellStyle name="Normalny 2 3 9 2 6 7" xfId="50233" xr:uid="{00000000-0005-0000-0000-00009B5E0000}"/>
    <cellStyle name="Normalny 2 3 9 2 7" xfId="13702" xr:uid="{00000000-0005-0000-0000-00009C5E0000}"/>
    <cellStyle name="Normalny 2 3 9 2 7 2" xfId="21707" xr:uid="{00000000-0005-0000-0000-00009D5E0000}"/>
    <cellStyle name="Normalny 2 3 9 2 7 3" xfId="29712" xr:uid="{00000000-0005-0000-0000-00009E5E0000}"/>
    <cellStyle name="Normalny 2 3 9 2 7 4" xfId="37717" xr:uid="{00000000-0005-0000-0000-00009F5E0000}"/>
    <cellStyle name="Normalny 2 3 9 2 7 5" xfId="45722" xr:uid="{00000000-0005-0000-0000-0000A05E0000}"/>
    <cellStyle name="Normalny 2 3 9 2 7 6" xfId="53727" xr:uid="{00000000-0005-0000-0000-0000A15E0000}"/>
    <cellStyle name="Normalny 2 3 9 2 8" xfId="6911" xr:uid="{00000000-0005-0000-0000-0000A25E0000}"/>
    <cellStyle name="Normalny 2 3 9 2 9" xfId="14917" xr:uid="{00000000-0005-0000-0000-0000A35E0000}"/>
    <cellStyle name="Normalny 2 3 9 3" xfId="525" xr:uid="{00000000-0005-0000-0000-0000A45E0000}"/>
    <cellStyle name="Normalny 2 3 9 3 10" xfId="31133" xr:uid="{00000000-0005-0000-0000-0000A55E0000}"/>
    <cellStyle name="Normalny 2 3 9 3 11" xfId="39138" xr:uid="{00000000-0005-0000-0000-0000A65E0000}"/>
    <cellStyle name="Normalny 2 3 9 3 12" xfId="47143" xr:uid="{00000000-0005-0000-0000-0000A75E0000}"/>
    <cellStyle name="Normalny 2 3 9 3 2" xfId="1349" xr:uid="{00000000-0005-0000-0000-0000A85E0000}"/>
    <cellStyle name="Normalny 2 3 9 3 2 2" xfId="4645" xr:uid="{00000000-0005-0000-0000-0000A95E0000}"/>
    <cellStyle name="Normalny 2 3 9 3 2 2 2" xfId="11237" xr:uid="{00000000-0005-0000-0000-0000AA5E0000}"/>
    <cellStyle name="Normalny 2 3 9 3 2 2 3" xfId="19243" xr:uid="{00000000-0005-0000-0000-0000AB5E0000}"/>
    <cellStyle name="Normalny 2 3 9 3 2 2 4" xfId="27248" xr:uid="{00000000-0005-0000-0000-0000AC5E0000}"/>
    <cellStyle name="Normalny 2 3 9 3 2 2 5" xfId="35253" xr:uid="{00000000-0005-0000-0000-0000AD5E0000}"/>
    <cellStyle name="Normalny 2 3 9 3 2 2 6" xfId="43258" xr:uid="{00000000-0005-0000-0000-0000AE5E0000}"/>
    <cellStyle name="Normalny 2 3 9 3 2 2 7" xfId="51263" xr:uid="{00000000-0005-0000-0000-0000AF5E0000}"/>
    <cellStyle name="Normalny 2 3 9 3 2 3" xfId="14508" xr:uid="{00000000-0005-0000-0000-0000B05E0000}"/>
    <cellStyle name="Normalny 2 3 9 3 2 3 2" xfId="22513" xr:uid="{00000000-0005-0000-0000-0000B15E0000}"/>
    <cellStyle name="Normalny 2 3 9 3 2 3 3" xfId="30518" xr:uid="{00000000-0005-0000-0000-0000B25E0000}"/>
    <cellStyle name="Normalny 2 3 9 3 2 3 4" xfId="38523" xr:uid="{00000000-0005-0000-0000-0000B35E0000}"/>
    <cellStyle name="Normalny 2 3 9 3 2 3 5" xfId="46528" xr:uid="{00000000-0005-0000-0000-0000B45E0000}"/>
    <cellStyle name="Normalny 2 3 9 3 2 3 6" xfId="54533" xr:uid="{00000000-0005-0000-0000-0000B55E0000}"/>
    <cellStyle name="Normalny 2 3 9 3 2 4" xfId="7941" xr:uid="{00000000-0005-0000-0000-0000B65E0000}"/>
    <cellStyle name="Normalny 2 3 9 3 2 5" xfId="15947" xr:uid="{00000000-0005-0000-0000-0000B75E0000}"/>
    <cellStyle name="Normalny 2 3 9 3 2 6" xfId="23952" xr:uid="{00000000-0005-0000-0000-0000B85E0000}"/>
    <cellStyle name="Normalny 2 3 9 3 2 7" xfId="31957" xr:uid="{00000000-0005-0000-0000-0000B95E0000}"/>
    <cellStyle name="Normalny 2 3 9 3 2 8" xfId="39962" xr:uid="{00000000-0005-0000-0000-0000BA5E0000}"/>
    <cellStyle name="Normalny 2 3 9 3 2 9" xfId="47967" xr:uid="{00000000-0005-0000-0000-0000BB5E0000}"/>
    <cellStyle name="Normalny 2 3 9 3 3" xfId="2173" xr:uid="{00000000-0005-0000-0000-0000BC5E0000}"/>
    <cellStyle name="Normalny 2 3 9 3 3 2" xfId="5469" xr:uid="{00000000-0005-0000-0000-0000BD5E0000}"/>
    <cellStyle name="Normalny 2 3 9 3 3 2 2" xfId="12061" xr:uid="{00000000-0005-0000-0000-0000BE5E0000}"/>
    <cellStyle name="Normalny 2 3 9 3 3 2 3" xfId="20067" xr:uid="{00000000-0005-0000-0000-0000BF5E0000}"/>
    <cellStyle name="Normalny 2 3 9 3 3 2 4" xfId="28072" xr:uid="{00000000-0005-0000-0000-0000C05E0000}"/>
    <cellStyle name="Normalny 2 3 9 3 3 2 5" xfId="36077" xr:uid="{00000000-0005-0000-0000-0000C15E0000}"/>
    <cellStyle name="Normalny 2 3 9 3 3 2 6" xfId="44082" xr:uid="{00000000-0005-0000-0000-0000C25E0000}"/>
    <cellStyle name="Normalny 2 3 9 3 3 2 7" xfId="52087" xr:uid="{00000000-0005-0000-0000-0000C35E0000}"/>
    <cellStyle name="Normalny 2 3 9 3 3 3" xfId="8765" xr:uid="{00000000-0005-0000-0000-0000C45E0000}"/>
    <cellStyle name="Normalny 2 3 9 3 3 4" xfId="16771" xr:uid="{00000000-0005-0000-0000-0000C55E0000}"/>
    <cellStyle name="Normalny 2 3 9 3 3 5" xfId="24776" xr:uid="{00000000-0005-0000-0000-0000C65E0000}"/>
    <cellStyle name="Normalny 2 3 9 3 3 6" xfId="32781" xr:uid="{00000000-0005-0000-0000-0000C75E0000}"/>
    <cellStyle name="Normalny 2 3 9 3 3 7" xfId="40786" xr:uid="{00000000-0005-0000-0000-0000C85E0000}"/>
    <cellStyle name="Normalny 2 3 9 3 3 8" xfId="48791" xr:uid="{00000000-0005-0000-0000-0000C95E0000}"/>
    <cellStyle name="Normalny 2 3 9 3 4" xfId="2997" xr:uid="{00000000-0005-0000-0000-0000CA5E0000}"/>
    <cellStyle name="Normalny 2 3 9 3 4 2" xfId="6293" xr:uid="{00000000-0005-0000-0000-0000CB5E0000}"/>
    <cellStyle name="Normalny 2 3 9 3 4 2 2" xfId="12885" xr:uid="{00000000-0005-0000-0000-0000CC5E0000}"/>
    <cellStyle name="Normalny 2 3 9 3 4 2 3" xfId="20891" xr:uid="{00000000-0005-0000-0000-0000CD5E0000}"/>
    <cellStyle name="Normalny 2 3 9 3 4 2 4" xfId="28896" xr:uid="{00000000-0005-0000-0000-0000CE5E0000}"/>
    <cellStyle name="Normalny 2 3 9 3 4 2 5" xfId="36901" xr:uid="{00000000-0005-0000-0000-0000CF5E0000}"/>
    <cellStyle name="Normalny 2 3 9 3 4 2 6" xfId="44906" xr:uid="{00000000-0005-0000-0000-0000D05E0000}"/>
    <cellStyle name="Normalny 2 3 9 3 4 2 7" xfId="52911" xr:uid="{00000000-0005-0000-0000-0000D15E0000}"/>
    <cellStyle name="Normalny 2 3 9 3 4 3" xfId="9589" xr:uid="{00000000-0005-0000-0000-0000D25E0000}"/>
    <cellStyle name="Normalny 2 3 9 3 4 4" xfId="17595" xr:uid="{00000000-0005-0000-0000-0000D35E0000}"/>
    <cellStyle name="Normalny 2 3 9 3 4 5" xfId="25600" xr:uid="{00000000-0005-0000-0000-0000D45E0000}"/>
    <cellStyle name="Normalny 2 3 9 3 4 6" xfId="33605" xr:uid="{00000000-0005-0000-0000-0000D55E0000}"/>
    <cellStyle name="Normalny 2 3 9 3 4 7" xfId="41610" xr:uid="{00000000-0005-0000-0000-0000D65E0000}"/>
    <cellStyle name="Normalny 2 3 9 3 4 8" xfId="49615" xr:uid="{00000000-0005-0000-0000-0000D75E0000}"/>
    <cellStyle name="Normalny 2 3 9 3 5" xfId="3821" xr:uid="{00000000-0005-0000-0000-0000D85E0000}"/>
    <cellStyle name="Normalny 2 3 9 3 5 2" xfId="10413" xr:uid="{00000000-0005-0000-0000-0000D95E0000}"/>
    <cellStyle name="Normalny 2 3 9 3 5 3" xfId="18419" xr:uid="{00000000-0005-0000-0000-0000DA5E0000}"/>
    <cellStyle name="Normalny 2 3 9 3 5 4" xfId="26424" xr:uid="{00000000-0005-0000-0000-0000DB5E0000}"/>
    <cellStyle name="Normalny 2 3 9 3 5 5" xfId="34429" xr:uid="{00000000-0005-0000-0000-0000DC5E0000}"/>
    <cellStyle name="Normalny 2 3 9 3 5 6" xfId="42434" xr:uid="{00000000-0005-0000-0000-0000DD5E0000}"/>
    <cellStyle name="Normalny 2 3 9 3 5 7" xfId="50439" xr:uid="{00000000-0005-0000-0000-0000DE5E0000}"/>
    <cellStyle name="Normalny 2 3 9 3 6" xfId="13905" xr:uid="{00000000-0005-0000-0000-0000DF5E0000}"/>
    <cellStyle name="Normalny 2 3 9 3 6 2" xfId="21910" xr:uid="{00000000-0005-0000-0000-0000E05E0000}"/>
    <cellStyle name="Normalny 2 3 9 3 6 3" xfId="29915" xr:uid="{00000000-0005-0000-0000-0000E15E0000}"/>
    <cellStyle name="Normalny 2 3 9 3 6 4" xfId="37920" xr:uid="{00000000-0005-0000-0000-0000E25E0000}"/>
    <cellStyle name="Normalny 2 3 9 3 6 5" xfId="45925" xr:uid="{00000000-0005-0000-0000-0000E35E0000}"/>
    <cellStyle name="Normalny 2 3 9 3 6 6" xfId="53930" xr:uid="{00000000-0005-0000-0000-0000E45E0000}"/>
    <cellStyle name="Normalny 2 3 9 3 7" xfId="7117" xr:uid="{00000000-0005-0000-0000-0000E55E0000}"/>
    <cellStyle name="Normalny 2 3 9 3 8" xfId="15123" xr:uid="{00000000-0005-0000-0000-0000E65E0000}"/>
    <cellStyle name="Normalny 2 3 9 3 9" xfId="23128" xr:uid="{00000000-0005-0000-0000-0000E75E0000}"/>
    <cellStyle name="Normalny 2 3 9 4" xfId="937" xr:uid="{00000000-0005-0000-0000-0000E85E0000}"/>
    <cellStyle name="Normalny 2 3 9 4 2" xfId="4233" xr:uid="{00000000-0005-0000-0000-0000E95E0000}"/>
    <cellStyle name="Normalny 2 3 9 4 2 2" xfId="10825" xr:uid="{00000000-0005-0000-0000-0000EA5E0000}"/>
    <cellStyle name="Normalny 2 3 9 4 2 3" xfId="18831" xr:uid="{00000000-0005-0000-0000-0000EB5E0000}"/>
    <cellStyle name="Normalny 2 3 9 4 2 4" xfId="26836" xr:uid="{00000000-0005-0000-0000-0000EC5E0000}"/>
    <cellStyle name="Normalny 2 3 9 4 2 5" xfId="34841" xr:uid="{00000000-0005-0000-0000-0000ED5E0000}"/>
    <cellStyle name="Normalny 2 3 9 4 2 6" xfId="42846" xr:uid="{00000000-0005-0000-0000-0000EE5E0000}"/>
    <cellStyle name="Normalny 2 3 9 4 2 7" xfId="50851" xr:uid="{00000000-0005-0000-0000-0000EF5E0000}"/>
    <cellStyle name="Normalny 2 3 9 4 3" xfId="14108" xr:uid="{00000000-0005-0000-0000-0000F05E0000}"/>
    <cellStyle name="Normalny 2 3 9 4 3 2" xfId="22113" xr:uid="{00000000-0005-0000-0000-0000F15E0000}"/>
    <cellStyle name="Normalny 2 3 9 4 3 3" xfId="30118" xr:uid="{00000000-0005-0000-0000-0000F25E0000}"/>
    <cellStyle name="Normalny 2 3 9 4 3 4" xfId="38123" xr:uid="{00000000-0005-0000-0000-0000F35E0000}"/>
    <cellStyle name="Normalny 2 3 9 4 3 5" xfId="46128" xr:uid="{00000000-0005-0000-0000-0000F45E0000}"/>
    <cellStyle name="Normalny 2 3 9 4 3 6" xfId="54133" xr:uid="{00000000-0005-0000-0000-0000F55E0000}"/>
    <cellStyle name="Normalny 2 3 9 4 4" xfId="7529" xr:uid="{00000000-0005-0000-0000-0000F65E0000}"/>
    <cellStyle name="Normalny 2 3 9 4 5" xfId="15535" xr:uid="{00000000-0005-0000-0000-0000F75E0000}"/>
    <cellStyle name="Normalny 2 3 9 4 6" xfId="23540" xr:uid="{00000000-0005-0000-0000-0000F85E0000}"/>
    <cellStyle name="Normalny 2 3 9 4 7" xfId="31545" xr:uid="{00000000-0005-0000-0000-0000F95E0000}"/>
    <cellStyle name="Normalny 2 3 9 4 8" xfId="39550" xr:uid="{00000000-0005-0000-0000-0000FA5E0000}"/>
    <cellStyle name="Normalny 2 3 9 4 9" xfId="47555" xr:uid="{00000000-0005-0000-0000-0000FB5E0000}"/>
    <cellStyle name="Normalny 2 3 9 5" xfId="1761" xr:uid="{00000000-0005-0000-0000-0000FC5E0000}"/>
    <cellStyle name="Normalny 2 3 9 5 2" xfId="5057" xr:uid="{00000000-0005-0000-0000-0000FD5E0000}"/>
    <cellStyle name="Normalny 2 3 9 5 2 2" xfId="11649" xr:uid="{00000000-0005-0000-0000-0000FE5E0000}"/>
    <cellStyle name="Normalny 2 3 9 5 2 3" xfId="19655" xr:uid="{00000000-0005-0000-0000-0000FF5E0000}"/>
    <cellStyle name="Normalny 2 3 9 5 2 4" xfId="27660" xr:uid="{00000000-0005-0000-0000-0000005F0000}"/>
    <cellStyle name="Normalny 2 3 9 5 2 5" xfId="35665" xr:uid="{00000000-0005-0000-0000-0000015F0000}"/>
    <cellStyle name="Normalny 2 3 9 5 2 6" xfId="43670" xr:uid="{00000000-0005-0000-0000-0000025F0000}"/>
    <cellStyle name="Normalny 2 3 9 5 2 7" xfId="51675" xr:uid="{00000000-0005-0000-0000-0000035F0000}"/>
    <cellStyle name="Normalny 2 3 9 5 3" xfId="13505" xr:uid="{00000000-0005-0000-0000-0000045F0000}"/>
    <cellStyle name="Normalny 2 3 9 5 3 2" xfId="21510" xr:uid="{00000000-0005-0000-0000-0000055F0000}"/>
    <cellStyle name="Normalny 2 3 9 5 3 3" xfId="29515" xr:uid="{00000000-0005-0000-0000-0000065F0000}"/>
    <cellStyle name="Normalny 2 3 9 5 3 4" xfId="37520" xr:uid="{00000000-0005-0000-0000-0000075F0000}"/>
    <cellStyle name="Normalny 2 3 9 5 3 5" xfId="45525" xr:uid="{00000000-0005-0000-0000-0000085F0000}"/>
    <cellStyle name="Normalny 2 3 9 5 3 6" xfId="53530" xr:uid="{00000000-0005-0000-0000-0000095F0000}"/>
    <cellStyle name="Normalny 2 3 9 5 4" xfId="8353" xr:uid="{00000000-0005-0000-0000-00000A5F0000}"/>
    <cellStyle name="Normalny 2 3 9 5 5" xfId="16359" xr:uid="{00000000-0005-0000-0000-00000B5F0000}"/>
    <cellStyle name="Normalny 2 3 9 5 6" xfId="24364" xr:uid="{00000000-0005-0000-0000-00000C5F0000}"/>
    <cellStyle name="Normalny 2 3 9 5 7" xfId="32369" xr:uid="{00000000-0005-0000-0000-00000D5F0000}"/>
    <cellStyle name="Normalny 2 3 9 5 8" xfId="40374" xr:uid="{00000000-0005-0000-0000-00000E5F0000}"/>
    <cellStyle name="Normalny 2 3 9 5 9" xfId="48379" xr:uid="{00000000-0005-0000-0000-00000F5F0000}"/>
    <cellStyle name="Normalny 2 3 9 6" xfId="2585" xr:uid="{00000000-0005-0000-0000-0000105F0000}"/>
    <cellStyle name="Normalny 2 3 9 6 2" xfId="5881" xr:uid="{00000000-0005-0000-0000-0000115F0000}"/>
    <cellStyle name="Normalny 2 3 9 6 2 2" xfId="12473" xr:uid="{00000000-0005-0000-0000-0000125F0000}"/>
    <cellStyle name="Normalny 2 3 9 6 2 3" xfId="20479" xr:uid="{00000000-0005-0000-0000-0000135F0000}"/>
    <cellStyle name="Normalny 2 3 9 6 2 4" xfId="28484" xr:uid="{00000000-0005-0000-0000-0000145F0000}"/>
    <cellStyle name="Normalny 2 3 9 6 2 5" xfId="36489" xr:uid="{00000000-0005-0000-0000-0000155F0000}"/>
    <cellStyle name="Normalny 2 3 9 6 2 6" xfId="44494" xr:uid="{00000000-0005-0000-0000-0000165F0000}"/>
    <cellStyle name="Normalny 2 3 9 6 2 7" xfId="52499" xr:uid="{00000000-0005-0000-0000-0000175F0000}"/>
    <cellStyle name="Normalny 2 3 9 6 3" xfId="9177" xr:uid="{00000000-0005-0000-0000-0000185F0000}"/>
    <cellStyle name="Normalny 2 3 9 6 4" xfId="17183" xr:uid="{00000000-0005-0000-0000-0000195F0000}"/>
    <cellStyle name="Normalny 2 3 9 6 5" xfId="25188" xr:uid="{00000000-0005-0000-0000-00001A5F0000}"/>
    <cellStyle name="Normalny 2 3 9 6 6" xfId="33193" xr:uid="{00000000-0005-0000-0000-00001B5F0000}"/>
    <cellStyle name="Normalny 2 3 9 6 7" xfId="41198" xr:uid="{00000000-0005-0000-0000-00001C5F0000}"/>
    <cellStyle name="Normalny 2 3 9 6 8" xfId="49203" xr:uid="{00000000-0005-0000-0000-00001D5F0000}"/>
    <cellStyle name="Normalny 2 3 9 7" xfId="3409" xr:uid="{00000000-0005-0000-0000-00001E5F0000}"/>
    <cellStyle name="Normalny 2 3 9 7 2" xfId="10001" xr:uid="{00000000-0005-0000-0000-00001F5F0000}"/>
    <cellStyle name="Normalny 2 3 9 7 3" xfId="18007" xr:uid="{00000000-0005-0000-0000-0000205F0000}"/>
    <cellStyle name="Normalny 2 3 9 7 4" xfId="26012" xr:uid="{00000000-0005-0000-0000-0000215F0000}"/>
    <cellStyle name="Normalny 2 3 9 7 5" xfId="34017" xr:uid="{00000000-0005-0000-0000-0000225F0000}"/>
    <cellStyle name="Normalny 2 3 9 7 6" xfId="42022" xr:uid="{00000000-0005-0000-0000-0000235F0000}"/>
    <cellStyle name="Normalny 2 3 9 7 7" xfId="50027" xr:uid="{00000000-0005-0000-0000-0000245F0000}"/>
    <cellStyle name="Normalny 2 3 9 8" xfId="13299" xr:uid="{00000000-0005-0000-0000-0000255F0000}"/>
    <cellStyle name="Normalny 2 3 9 8 2" xfId="21304" xr:uid="{00000000-0005-0000-0000-0000265F0000}"/>
    <cellStyle name="Normalny 2 3 9 8 3" xfId="29309" xr:uid="{00000000-0005-0000-0000-0000275F0000}"/>
    <cellStyle name="Normalny 2 3 9 8 4" xfId="37314" xr:uid="{00000000-0005-0000-0000-0000285F0000}"/>
    <cellStyle name="Normalny 2 3 9 8 5" xfId="45319" xr:uid="{00000000-0005-0000-0000-0000295F0000}"/>
    <cellStyle name="Normalny 2 3 9 8 6" xfId="53324" xr:uid="{00000000-0005-0000-0000-00002A5F0000}"/>
    <cellStyle name="Normalny 2 3 9 9" xfId="6705" xr:uid="{00000000-0005-0000-0000-00002B5F0000}"/>
    <cellStyle name="Normalny 2 4" xfId="19" xr:uid="{00000000-0005-0000-0000-00002C5F0000}"/>
    <cellStyle name="Normalny 2 4 10" xfId="3317" xr:uid="{00000000-0005-0000-0000-00002D5F0000}"/>
    <cellStyle name="Normalny 2 4 10 2" xfId="9909" xr:uid="{00000000-0005-0000-0000-00002E5F0000}"/>
    <cellStyle name="Normalny 2 4 10 3" xfId="17915" xr:uid="{00000000-0005-0000-0000-00002F5F0000}"/>
    <cellStyle name="Normalny 2 4 10 4" xfId="25920" xr:uid="{00000000-0005-0000-0000-0000305F0000}"/>
    <cellStyle name="Normalny 2 4 10 5" xfId="33925" xr:uid="{00000000-0005-0000-0000-0000315F0000}"/>
    <cellStyle name="Normalny 2 4 10 6" xfId="41930" xr:uid="{00000000-0005-0000-0000-0000325F0000}"/>
    <cellStyle name="Normalny 2 4 10 7" xfId="49935" xr:uid="{00000000-0005-0000-0000-0000335F0000}"/>
    <cellStyle name="Normalny 2 4 11" xfId="13207" xr:uid="{00000000-0005-0000-0000-0000345F0000}"/>
    <cellStyle name="Normalny 2 4 11 2" xfId="21212" xr:uid="{00000000-0005-0000-0000-0000355F0000}"/>
    <cellStyle name="Normalny 2 4 11 3" xfId="29217" xr:uid="{00000000-0005-0000-0000-0000365F0000}"/>
    <cellStyle name="Normalny 2 4 11 4" xfId="37222" xr:uid="{00000000-0005-0000-0000-0000375F0000}"/>
    <cellStyle name="Normalny 2 4 11 5" xfId="45227" xr:uid="{00000000-0005-0000-0000-0000385F0000}"/>
    <cellStyle name="Normalny 2 4 11 6" xfId="53232" xr:uid="{00000000-0005-0000-0000-0000395F0000}"/>
    <cellStyle name="Normalny 2 4 12" xfId="6613" xr:uid="{00000000-0005-0000-0000-00003A5F0000}"/>
    <cellStyle name="Normalny 2 4 13" xfId="14619" xr:uid="{00000000-0005-0000-0000-00003B5F0000}"/>
    <cellStyle name="Normalny 2 4 14" xfId="22624" xr:uid="{00000000-0005-0000-0000-00003C5F0000}"/>
    <cellStyle name="Normalny 2 4 15" xfId="30629" xr:uid="{00000000-0005-0000-0000-00003D5F0000}"/>
    <cellStyle name="Normalny 2 4 16" xfId="38634" xr:uid="{00000000-0005-0000-0000-00003E5F0000}"/>
    <cellStyle name="Normalny 2 4 17" xfId="46639" xr:uid="{00000000-0005-0000-0000-00003F5F0000}"/>
    <cellStyle name="Normalny 2 4 2" xfId="60" xr:uid="{00000000-0005-0000-0000-0000405F0000}"/>
    <cellStyle name="Normalny 2 4 2 10" xfId="6654" xr:uid="{00000000-0005-0000-0000-0000415F0000}"/>
    <cellStyle name="Normalny 2 4 2 11" xfId="14660" xr:uid="{00000000-0005-0000-0000-0000425F0000}"/>
    <cellStyle name="Normalny 2 4 2 12" xfId="22665" xr:uid="{00000000-0005-0000-0000-0000435F0000}"/>
    <cellStyle name="Normalny 2 4 2 13" xfId="30670" xr:uid="{00000000-0005-0000-0000-0000445F0000}"/>
    <cellStyle name="Normalny 2 4 2 14" xfId="38675" xr:uid="{00000000-0005-0000-0000-0000455F0000}"/>
    <cellStyle name="Normalny 2 4 2 15" xfId="46680" xr:uid="{00000000-0005-0000-0000-0000465F0000}"/>
    <cellStyle name="Normalny 2 4 2 2" xfId="157" xr:uid="{00000000-0005-0000-0000-0000475F0000}"/>
    <cellStyle name="Normalny 2 4 2 2 10" xfId="14757" xr:uid="{00000000-0005-0000-0000-0000485F0000}"/>
    <cellStyle name="Normalny 2 4 2 2 11" xfId="22762" xr:uid="{00000000-0005-0000-0000-0000495F0000}"/>
    <cellStyle name="Normalny 2 4 2 2 12" xfId="30767" xr:uid="{00000000-0005-0000-0000-00004A5F0000}"/>
    <cellStyle name="Normalny 2 4 2 2 13" xfId="38772" xr:uid="{00000000-0005-0000-0000-00004B5F0000}"/>
    <cellStyle name="Normalny 2 4 2 2 14" xfId="46777" xr:uid="{00000000-0005-0000-0000-00004C5F0000}"/>
    <cellStyle name="Normalny 2 4 2 2 2" xfId="365" xr:uid="{00000000-0005-0000-0000-00004D5F0000}"/>
    <cellStyle name="Normalny 2 4 2 2 2 10" xfId="22968" xr:uid="{00000000-0005-0000-0000-00004E5F0000}"/>
    <cellStyle name="Normalny 2 4 2 2 2 11" xfId="30973" xr:uid="{00000000-0005-0000-0000-00004F5F0000}"/>
    <cellStyle name="Normalny 2 4 2 2 2 12" xfId="38978" xr:uid="{00000000-0005-0000-0000-0000505F0000}"/>
    <cellStyle name="Normalny 2 4 2 2 2 13" xfId="46983" xr:uid="{00000000-0005-0000-0000-0000515F0000}"/>
    <cellStyle name="Normalny 2 4 2 2 2 2" xfId="777" xr:uid="{00000000-0005-0000-0000-0000525F0000}"/>
    <cellStyle name="Normalny 2 4 2 2 2 2 10" xfId="31385" xr:uid="{00000000-0005-0000-0000-0000535F0000}"/>
    <cellStyle name="Normalny 2 4 2 2 2 2 11" xfId="39390" xr:uid="{00000000-0005-0000-0000-0000545F0000}"/>
    <cellStyle name="Normalny 2 4 2 2 2 2 12" xfId="47395" xr:uid="{00000000-0005-0000-0000-0000555F0000}"/>
    <cellStyle name="Normalny 2 4 2 2 2 2 2" xfId="1601" xr:uid="{00000000-0005-0000-0000-0000565F0000}"/>
    <cellStyle name="Normalny 2 4 2 2 2 2 2 2" xfId="4897" xr:uid="{00000000-0005-0000-0000-0000575F0000}"/>
    <cellStyle name="Normalny 2 4 2 2 2 2 2 2 2" xfId="11489" xr:uid="{00000000-0005-0000-0000-0000585F0000}"/>
    <cellStyle name="Normalny 2 4 2 2 2 2 2 2 3" xfId="19495" xr:uid="{00000000-0005-0000-0000-0000595F0000}"/>
    <cellStyle name="Normalny 2 4 2 2 2 2 2 2 4" xfId="27500" xr:uid="{00000000-0005-0000-0000-00005A5F0000}"/>
    <cellStyle name="Normalny 2 4 2 2 2 2 2 2 5" xfId="35505" xr:uid="{00000000-0005-0000-0000-00005B5F0000}"/>
    <cellStyle name="Normalny 2 4 2 2 2 2 2 2 6" xfId="43510" xr:uid="{00000000-0005-0000-0000-00005C5F0000}"/>
    <cellStyle name="Normalny 2 4 2 2 2 2 2 2 7" xfId="51515" xr:uid="{00000000-0005-0000-0000-00005D5F0000}"/>
    <cellStyle name="Normalny 2 4 2 2 2 2 2 3" xfId="8193" xr:uid="{00000000-0005-0000-0000-00005E5F0000}"/>
    <cellStyle name="Normalny 2 4 2 2 2 2 2 4" xfId="16199" xr:uid="{00000000-0005-0000-0000-00005F5F0000}"/>
    <cellStyle name="Normalny 2 4 2 2 2 2 2 5" xfId="24204" xr:uid="{00000000-0005-0000-0000-0000605F0000}"/>
    <cellStyle name="Normalny 2 4 2 2 2 2 2 6" xfId="32209" xr:uid="{00000000-0005-0000-0000-0000615F0000}"/>
    <cellStyle name="Normalny 2 4 2 2 2 2 2 7" xfId="40214" xr:uid="{00000000-0005-0000-0000-0000625F0000}"/>
    <cellStyle name="Normalny 2 4 2 2 2 2 2 8" xfId="48219" xr:uid="{00000000-0005-0000-0000-0000635F0000}"/>
    <cellStyle name="Normalny 2 4 2 2 2 2 3" xfId="2425" xr:uid="{00000000-0005-0000-0000-0000645F0000}"/>
    <cellStyle name="Normalny 2 4 2 2 2 2 3 2" xfId="5721" xr:uid="{00000000-0005-0000-0000-0000655F0000}"/>
    <cellStyle name="Normalny 2 4 2 2 2 2 3 2 2" xfId="12313" xr:uid="{00000000-0005-0000-0000-0000665F0000}"/>
    <cellStyle name="Normalny 2 4 2 2 2 2 3 2 3" xfId="20319" xr:uid="{00000000-0005-0000-0000-0000675F0000}"/>
    <cellStyle name="Normalny 2 4 2 2 2 2 3 2 4" xfId="28324" xr:uid="{00000000-0005-0000-0000-0000685F0000}"/>
    <cellStyle name="Normalny 2 4 2 2 2 2 3 2 5" xfId="36329" xr:uid="{00000000-0005-0000-0000-0000695F0000}"/>
    <cellStyle name="Normalny 2 4 2 2 2 2 3 2 6" xfId="44334" xr:uid="{00000000-0005-0000-0000-00006A5F0000}"/>
    <cellStyle name="Normalny 2 4 2 2 2 2 3 2 7" xfId="52339" xr:uid="{00000000-0005-0000-0000-00006B5F0000}"/>
    <cellStyle name="Normalny 2 4 2 2 2 2 3 3" xfId="9017" xr:uid="{00000000-0005-0000-0000-00006C5F0000}"/>
    <cellStyle name="Normalny 2 4 2 2 2 2 3 4" xfId="17023" xr:uid="{00000000-0005-0000-0000-00006D5F0000}"/>
    <cellStyle name="Normalny 2 4 2 2 2 2 3 5" xfId="25028" xr:uid="{00000000-0005-0000-0000-00006E5F0000}"/>
    <cellStyle name="Normalny 2 4 2 2 2 2 3 6" xfId="33033" xr:uid="{00000000-0005-0000-0000-00006F5F0000}"/>
    <cellStyle name="Normalny 2 4 2 2 2 2 3 7" xfId="41038" xr:uid="{00000000-0005-0000-0000-0000705F0000}"/>
    <cellStyle name="Normalny 2 4 2 2 2 2 3 8" xfId="49043" xr:uid="{00000000-0005-0000-0000-0000715F0000}"/>
    <cellStyle name="Normalny 2 4 2 2 2 2 4" xfId="3249" xr:uid="{00000000-0005-0000-0000-0000725F0000}"/>
    <cellStyle name="Normalny 2 4 2 2 2 2 4 2" xfId="6545" xr:uid="{00000000-0005-0000-0000-0000735F0000}"/>
    <cellStyle name="Normalny 2 4 2 2 2 2 4 2 2" xfId="13137" xr:uid="{00000000-0005-0000-0000-0000745F0000}"/>
    <cellStyle name="Normalny 2 4 2 2 2 2 4 2 3" xfId="21143" xr:uid="{00000000-0005-0000-0000-0000755F0000}"/>
    <cellStyle name="Normalny 2 4 2 2 2 2 4 2 4" xfId="29148" xr:uid="{00000000-0005-0000-0000-0000765F0000}"/>
    <cellStyle name="Normalny 2 4 2 2 2 2 4 2 5" xfId="37153" xr:uid="{00000000-0005-0000-0000-0000775F0000}"/>
    <cellStyle name="Normalny 2 4 2 2 2 2 4 2 6" xfId="45158" xr:uid="{00000000-0005-0000-0000-0000785F0000}"/>
    <cellStyle name="Normalny 2 4 2 2 2 2 4 2 7" xfId="53163" xr:uid="{00000000-0005-0000-0000-0000795F0000}"/>
    <cellStyle name="Normalny 2 4 2 2 2 2 4 3" xfId="9841" xr:uid="{00000000-0005-0000-0000-00007A5F0000}"/>
    <cellStyle name="Normalny 2 4 2 2 2 2 4 4" xfId="17847" xr:uid="{00000000-0005-0000-0000-00007B5F0000}"/>
    <cellStyle name="Normalny 2 4 2 2 2 2 4 5" xfId="25852" xr:uid="{00000000-0005-0000-0000-00007C5F0000}"/>
    <cellStyle name="Normalny 2 4 2 2 2 2 4 6" xfId="33857" xr:uid="{00000000-0005-0000-0000-00007D5F0000}"/>
    <cellStyle name="Normalny 2 4 2 2 2 2 4 7" xfId="41862" xr:uid="{00000000-0005-0000-0000-00007E5F0000}"/>
    <cellStyle name="Normalny 2 4 2 2 2 2 4 8" xfId="49867" xr:uid="{00000000-0005-0000-0000-00007F5F0000}"/>
    <cellStyle name="Normalny 2 4 2 2 2 2 5" xfId="4073" xr:uid="{00000000-0005-0000-0000-0000805F0000}"/>
    <cellStyle name="Normalny 2 4 2 2 2 2 5 2" xfId="10665" xr:uid="{00000000-0005-0000-0000-0000815F0000}"/>
    <cellStyle name="Normalny 2 4 2 2 2 2 5 3" xfId="18671" xr:uid="{00000000-0005-0000-0000-0000825F0000}"/>
    <cellStyle name="Normalny 2 4 2 2 2 2 5 4" xfId="26676" xr:uid="{00000000-0005-0000-0000-0000835F0000}"/>
    <cellStyle name="Normalny 2 4 2 2 2 2 5 5" xfId="34681" xr:uid="{00000000-0005-0000-0000-0000845F0000}"/>
    <cellStyle name="Normalny 2 4 2 2 2 2 5 6" xfId="42686" xr:uid="{00000000-0005-0000-0000-0000855F0000}"/>
    <cellStyle name="Normalny 2 4 2 2 2 2 5 7" xfId="50691" xr:uid="{00000000-0005-0000-0000-0000865F0000}"/>
    <cellStyle name="Normalny 2 4 2 2 2 2 6" xfId="14351" xr:uid="{00000000-0005-0000-0000-0000875F0000}"/>
    <cellStyle name="Normalny 2 4 2 2 2 2 6 2" xfId="22356" xr:uid="{00000000-0005-0000-0000-0000885F0000}"/>
    <cellStyle name="Normalny 2 4 2 2 2 2 6 3" xfId="30361" xr:uid="{00000000-0005-0000-0000-0000895F0000}"/>
    <cellStyle name="Normalny 2 4 2 2 2 2 6 4" xfId="38366" xr:uid="{00000000-0005-0000-0000-00008A5F0000}"/>
    <cellStyle name="Normalny 2 4 2 2 2 2 6 5" xfId="46371" xr:uid="{00000000-0005-0000-0000-00008B5F0000}"/>
    <cellStyle name="Normalny 2 4 2 2 2 2 6 6" xfId="54376" xr:uid="{00000000-0005-0000-0000-00008C5F0000}"/>
    <cellStyle name="Normalny 2 4 2 2 2 2 7" xfId="7369" xr:uid="{00000000-0005-0000-0000-00008D5F0000}"/>
    <cellStyle name="Normalny 2 4 2 2 2 2 8" xfId="15375" xr:uid="{00000000-0005-0000-0000-00008E5F0000}"/>
    <cellStyle name="Normalny 2 4 2 2 2 2 9" xfId="23380" xr:uid="{00000000-0005-0000-0000-00008F5F0000}"/>
    <cellStyle name="Normalny 2 4 2 2 2 3" xfId="1189" xr:uid="{00000000-0005-0000-0000-0000905F0000}"/>
    <cellStyle name="Normalny 2 4 2 2 2 3 2" xfId="4485" xr:uid="{00000000-0005-0000-0000-0000915F0000}"/>
    <cellStyle name="Normalny 2 4 2 2 2 3 2 2" xfId="11077" xr:uid="{00000000-0005-0000-0000-0000925F0000}"/>
    <cellStyle name="Normalny 2 4 2 2 2 3 2 3" xfId="19083" xr:uid="{00000000-0005-0000-0000-0000935F0000}"/>
    <cellStyle name="Normalny 2 4 2 2 2 3 2 4" xfId="27088" xr:uid="{00000000-0005-0000-0000-0000945F0000}"/>
    <cellStyle name="Normalny 2 4 2 2 2 3 2 5" xfId="35093" xr:uid="{00000000-0005-0000-0000-0000955F0000}"/>
    <cellStyle name="Normalny 2 4 2 2 2 3 2 6" xfId="43098" xr:uid="{00000000-0005-0000-0000-0000965F0000}"/>
    <cellStyle name="Normalny 2 4 2 2 2 3 2 7" xfId="51103" xr:uid="{00000000-0005-0000-0000-0000975F0000}"/>
    <cellStyle name="Normalny 2 4 2 2 2 3 3" xfId="7781" xr:uid="{00000000-0005-0000-0000-0000985F0000}"/>
    <cellStyle name="Normalny 2 4 2 2 2 3 4" xfId="15787" xr:uid="{00000000-0005-0000-0000-0000995F0000}"/>
    <cellStyle name="Normalny 2 4 2 2 2 3 5" xfId="23792" xr:uid="{00000000-0005-0000-0000-00009A5F0000}"/>
    <cellStyle name="Normalny 2 4 2 2 2 3 6" xfId="31797" xr:uid="{00000000-0005-0000-0000-00009B5F0000}"/>
    <cellStyle name="Normalny 2 4 2 2 2 3 7" xfId="39802" xr:uid="{00000000-0005-0000-0000-00009C5F0000}"/>
    <cellStyle name="Normalny 2 4 2 2 2 3 8" xfId="47807" xr:uid="{00000000-0005-0000-0000-00009D5F0000}"/>
    <cellStyle name="Normalny 2 4 2 2 2 4" xfId="2013" xr:uid="{00000000-0005-0000-0000-00009E5F0000}"/>
    <cellStyle name="Normalny 2 4 2 2 2 4 2" xfId="5309" xr:uid="{00000000-0005-0000-0000-00009F5F0000}"/>
    <cellStyle name="Normalny 2 4 2 2 2 4 2 2" xfId="11901" xr:uid="{00000000-0005-0000-0000-0000A05F0000}"/>
    <cellStyle name="Normalny 2 4 2 2 2 4 2 3" xfId="19907" xr:uid="{00000000-0005-0000-0000-0000A15F0000}"/>
    <cellStyle name="Normalny 2 4 2 2 2 4 2 4" xfId="27912" xr:uid="{00000000-0005-0000-0000-0000A25F0000}"/>
    <cellStyle name="Normalny 2 4 2 2 2 4 2 5" xfId="35917" xr:uid="{00000000-0005-0000-0000-0000A35F0000}"/>
    <cellStyle name="Normalny 2 4 2 2 2 4 2 6" xfId="43922" xr:uid="{00000000-0005-0000-0000-0000A45F0000}"/>
    <cellStyle name="Normalny 2 4 2 2 2 4 2 7" xfId="51927" xr:uid="{00000000-0005-0000-0000-0000A55F0000}"/>
    <cellStyle name="Normalny 2 4 2 2 2 4 3" xfId="8605" xr:uid="{00000000-0005-0000-0000-0000A65F0000}"/>
    <cellStyle name="Normalny 2 4 2 2 2 4 4" xfId="16611" xr:uid="{00000000-0005-0000-0000-0000A75F0000}"/>
    <cellStyle name="Normalny 2 4 2 2 2 4 5" xfId="24616" xr:uid="{00000000-0005-0000-0000-0000A85F0000}"/>
    <cellStyle name="Normalny 2 4 2 2 2 4 6" xfId="32621" xr:uid="{00000000-0005-0000-0000-0000A95F0000}"/>
    <cellStyle name="Normalny 2 4 2 2 2 4 7" xfId="40626" xr:uid="{00000000-0005-0000-0000-0000AA5F0000}"/>
    <cellStyle name="Normalny 2 4 2 2 2 4 8" xfId="48631" xr:uid="{00000000-0005-0000-0000-0000AB5F0000}"/>
    <cellStyle name="Normalny 2 4 2 2 2 5" xfId="2837" xr:uid="{00000000-0005-0000-0000-0000AC5F0000}"/>
    <cellStyle name="Normalny 2 4 2 2 2 5 2" xfId="6133" xr:uid="{00000000-0005-0000-0000-0000AD5F0000}"/>
    <cellStyle name="Normalny 2 4 2 2 2 5 2 2" xfId="12725" xr:uid="{00000000-0005-0000-0000-0000AE5F0000}"/>
    <cellStyle name="Normalny 2 4 2 2 2 5 2 3" xfId="20731" xr:uid="{00000000-0005-0000-0000-0000AF5F0000}"/>
    <cellStyle name="Normalny 2 4 2 2 2 5 2 4" xfId="28736" xr:uid="{00000000-0005-0000-0000-0000B05F0000}"/>
    <cellStyle name="Normalny 2 4 2 2 2 5 2 5" xfId="36741" xr:uid="{00000000-0005-0000-0000-0000B15F0000}"/>
    <cellStyle name="Normalny 2 4 2 2 2 5 2 6" xfId="44746" xr:uid="{00000000-0005-0000-0000-0000B25F0000}"/>
    <cellStyle name="Normalny 2 4 2 2 2 5 2 7" xfId="52751" xr:uid="{00000000-0005-0000-0000-0000B35F0000}"/>
    <cellStyle name="Normalny 2 4 2 2 2 5 3" xfId="9429" xr:uid="{00000000-0005-0000-0000-0000B45F0000}"/>
    <cellStyle name="Normalny 2 4 2 2 2 5 4" xfId="17435" xr:uid="{00000000-0005-0000-0000-0000B55F0000}"/>
    <cellStyle name="Normalny 2 4 2 2 2 5 5" xfId="25440" xr:uid="{00000000-0005-0000-0000-0000B65F0000}"/>
    <cellStyle name="Normalny 2 4 2 2 2 5 6" xfId="33445" xr:uid="{00000000-0005-0000-0000-0000B75F0000}"/>
    <cellStyle name="Normalny 2 4 2 2 2 5 7" xfId="41450" xr:uid="{00000000-0005-0000-0000-0000B85F0000}"/>
    <cellStyle name="Normalny 2 4 2 2 2 5 8" xfId="49455" xr:uid="{00000000-0005-0000-0000-0000B95F0000}"/>
    <cellStyle name="Normalny 2 4 2 2 2 6" xfId="3661" xr:uid="{00000000-0005-0000-0000-0000BA5F0000}"/>
    <cellStyle name="Normalny 2 4 2 2 2 6 2" xfId="10253" xr:uid="{00000000-0005-0000-0000-0000BB5F0000}"/>
    <cellStyle name="Normalny 2 4 2 2 2 6 3" xfId="18259" xr:uid="{00000000-0005-0000-0000-0000BC5F0000}"/>
    <cellStyle name="Normalny 2 4 2 2 2 6 4" xfId="26264" xr:uid="{00000000-0005-0000-0000-0000BD5F0000}"/>
    <cellStyle name="Normalny 2 4 2 2 2 6 5" xfId="34269" xr:uid="{00000000-0005-0000-0000-0000BE5F0000}"/>
    <cellStyle name="Normalny 2 4 2 2 2 6 6" xfId="42274" xr:uid="{00000000-0005-0000-0000-0000BF5F0000}"/>
    <cellStyle name="Normalny 2 4 2 2 2 6 7" xfId="50279" xr:uid="{00000000-0005-0000-0000-0000C05F0000}"/>
    <cellStyle name="Normalny 2 4 2 2 2 7" xfId="13748" xr:uid="{00000000-0005-0000-0000-0000C15F0000}"/>
    <cellStyle name="Normalny 2 4 2 2 2 7 2" xfId="21753" xr:uid="{00000000-0005-0000-0000-0000C25F0000}"/>
    <cellStyle name="Normalny 2 4 2 2 2 7 3" xfId="29758" xr:uid="{00000000-0005-0000-0000-0000C35F0000}"/>
    <cellStyle name="Normalny 2 4 2 2 2 7 4" xfId="37763" xr:uid="{00000000-0005-0000-0000-0000C45F0000}"/>
    <cellStyle name="Normalny 2 4 2 2 2 7 5" xfId="45768" xr:uid="{00000000-0005-0000-0000-0000C55F0000}"/>
    <cellStyle name="Normalny 2 4 2 2 2 7 6" xfId="53773" xr:uid="{00000000-0005-0000-0000-0000C65F0000}"/>
    <cellStyle name="Normalny 2 4 2 2 2 8" xfId="6957" xr:uid="{00000000-0005-0000-0000-0000C75F0000}"/>
    <cellStyle name="Normalny 2 4 2 2 2 9" xfId="14963" xr:uid="{00000000-0005-0000-0000-0000C85F0000}"/>
    <cellStyle name="Normalny 2 4 2 2 3" xfId="571" xr:uid="{00000000-0005-0000-0000-0000C95F0000}"/>
    <cellStyle name="Normalny 2 4 2 2 3 10" xfId="31179" xr:uid="{00000000-0005-0000-0000-0000CA5F0000}"/>
    <cellStyle name="Normalny 2 4 2 2 3 11" xfId="39184" xr:uid="{00000000-0005-0000-0000-0000CB5F0000}"/>
    <cellStyle name="Normalny 2 4 2 2 3 12" xfId="47189" xr:uid="{00000000-0005-0000-0000-0000CC5F0000}"/>
    <cellStyle name="Normalny 2 4 2 2 3 2" xfId="1395" xr:uid="{00000000-0005-0000-0000-0000CD5F0000}"/>
    <cellStyle name="Normalny 2 4 2 2 3 2 2" xfId="4691" xr:uid="{00000000-0005-0000-0000-0000CE5F0000}"/>
    <cellStyle name="Normalny 2 4 2 2 3 2 2 2" xfId="11283" xr:uid="{00000000-0005-0000-0000-0000CF5F0000}"/>
    <cellStyle name="Normalny 2 4 2 2 3 2 2 3" xfId="19289" xr:uid="{00000000-0005-0000-0000-0000D05F0000}"/>
    <cellStyle name="Normalny 2 4 2 2 3 2 2 4" xfId="27294" xr:uid="{00000000-0005-0000-0000-0000D15F0000}"/>
    <cellStyle name="Normalny 2 4 2 2 3 2 2 5" xfId="35299" xr:uid="{00000000-0005-0000-0000-0000D25F0000}"/>
    <cellStyle name="Normalny 2 4 2 2 3 2 2 6" xfId="43304" xr:uid="{00000000-0005-0000-0000-0000D35F0000}"/>
    <cellStyle name="Normalny 2 4 2 2 3 2 2 7" xfId="51309" xr:uid="{00000000-0005-0000-0000-0000D45F0000}"/>
    <cellStyle name="Normalny 2 4 2 2 3 2 3" xfId="14554" xr:uid="{00000000-0005-0000-0000-0000D55F0000}"/>
    <cellStyle name="Normalny 2 4 2 2 3 2 3 2" xfId="22559" xr:uid="{00000000-0005-0000-0000-0000D65F0000}"/>
    <cellStyle name="Normalny 2 4 2 2 3 2 3 3" xfId="30564" xr:uid="{00000000-0005-0000-0000-0000D75F0000}"/>
    <cellStyle name="Normalny 2 4 2 2 3 2 3 4" xfId="38569" xr:uid="{00000000-0005-0000-0000-0000D85F0000}"/>
    <cellStyle name="Normalny 2 4 2 2 3 2 3 5" xfId="46574" xr:uid="{00000000-0005-0000-0000-0000D95F0000}"/>
    <cellStyle name="Normalny 2 4 2 2 3 2 3 6" xfId="54579" xr:uid="{00000000-0005-0000-0000-0000DA5F0000}"/>
    <cellStyle name="Normalny 2 4 2 2 3 2 4" xfId="7987" xr:uid="{00000000-0005-0000-0000-0000DB5F0000}"/>
    <cellStyle name="Normalny 2 4 2 2 3 2 5" xfId="15993" xr:uid="{00000000-0005-0000-0000-0000DC5F0000}"/>
    <cellStyle name="Normalny 2 4 2 2 3 2 6" xfId="23998" xr:uid="{00000000-0005-0000-0000-0000DD5F0000}"/>
    <cellStyle name="Normalny 2 4 2 2 3 2 7" xfId="32003" xr:uid="{00000000-0005-0000-0000-0000DE5F0000}"/>
    <cellStyle name="Normalny 2 4 2 2 3 2 8" xfId="40008" xr:uid="{00000000-0005-0000-0000-0000DF5F0000}"/>
    <cellStyle name="Normalny 2 4 2 2 3 2 9" xfId="48013" xr:uid="{00000000-0005-0000-0000-0000E05F0000}"/>
    <cellStyle name="Normalny 2 4 2 2 3 3" xfId="2219" xr:uid="{00000000-0005-0000-0000-0000E15F0000}"/>
    <cellStyle name="Normalny 2 4 2 2 3 3 2" xfId="5515" xr:uid="{00000000-0005-0000-0000-0000E25F0000}"/>
    <cellStyle name="Normalny 2 4 2 2 3 3 2 2" xfId="12107" xr:uid="{00000000-0005-0000-0000-0000E35F0000}"/>
    <cellStyle name="Normalny 2 4 2 2 3 3 2 3" xfId="20113" xr:uid="{00000000-0005-0000-0000-0000E45F0000}"/>
    <cellStyle name="Normalny 2 4 2 2 3 3 2 4" xfId="28118" xr:uid="{00000000-0005-0000-0000-0000E55F0000}"/>
    <cellStyle name="Normalny 2 4 2 2 3 3 2 5" xfId="36123" xr:uid="{00000000-0005-0000-0000-0000E65F0000}"/>
    <cellStyle name="Normalny 2 4 2 2 3 3 2 6" xfId="44128" xr:uid="{00000000-0005-0000-0000-0000E75F0000}"/>
    <cellStyle name="Normalny 2 4 2 2 3 3 2 7" xfId="52133" xr:uid="{00000000-0005-0000-0000-0000E85F0000}"/>
    <cellStyle name="Normalny 2 4 2 2 3 3 3" xfId="8811" xr:uid="{00000000-0005-0000-0000-0000E95F0000}"/>
    <cellStyle name="Normalny 2 4 2 2 3 3 4" xfId="16817" xr:uid="{00000000-0005-0000-0000-0000EA5F0000}"/>
    <cellStyle name="Normalny 2 4 2 2 3 3 5" xfId="24822" xr:uid="{00000000-0005-0000-0000-0000EB5F0000}"/>
    <cellStyle name="Normalny 2 4 2 2 3 3 6" xfId="32827" xr:uid="{00000000-0005-0000-0000-0000EC5F0000}"/>
    <cellStyle name="Normalny 2 4 2 2 3 3 7" xfId="40832" xr:uid="{00000000-0005-0000-0000-0000ED5F0000}"/>
    <cellStyle name="Normalny 2 4 2 2 3 3 8" xfId="48837" xr:uid="{00000000-0005-0000-0000-0000EE5F0000}"/>
    <cellStyle name="Normalny 2 4 2 2 3 4" xfId="3043" xr:uid="{00000000-0005-0000-0000-0000EF5F0000}"/>
    <cellStyle name="Normalny 2 4 2 2 3 4 2" xfId="6339" xr:uid="{00000000-0005-0000-0000-0000F05F0000}"/>
    <cellStyle name="Normalny 2 4 2 2 3 4 2 2" xfId="12931" xr:uid="{00000000-0005-0000-0000-0000F15F0000}"/>
    <cellStyle name="Normalny 2 4 2 2 3 4 2 3" xfId="20937" xr:uid="{00000000-0005-0000-0000-0000F25F0000}"/>
    <cellStyle name="Normalny 2 4 2 2 3 4 2 4" xfId="28942" xr:uid="{00000000-0005-0000-0000-0000F35F0000}"/>
    <cellStyle name="Normalny 2 4 2 2 3 4 2 5" xfId="36947" xr:uid="{00000000-0005-0000-0000-0000F45F0000}"/>
    <cellStyle name="Normalny 2 4 2 2 3 4 2 6" xfId="44952" xr:uid="{00000000-0005-0000-0000-0000F55F0000}"/>
    <cellStyle name="Normalny 2 4 2 2 3 4 2 7" xfId="52957" xr:uid="{00000000-0005-0000-0000-0000F65F0000}"/>
    <cellStyle name="Normalny 2 4 2 2 3 4 3" xfId="9635" xr:uid="{00000000-0005-0000-0000-0000F75F0000}"/>
    <cellStyle name="Normalny 2 4 2 2 3 4 4" xfId="17641" xr:uid="{00000000-0005-0000-0000-0000F85F0000}"/>
    <cellStyle name="Normalny 2 4 2 2 3 4 5" xfId="25646" xr:uid="{00000000-0005-0000-0000-0000F95F0000}"/>
    <cellStyle name="Normalny 2 4 2 2 3 4 6" xfId="33651" xr:uid="{00000000-0005-0000-0000-0000FA5F0000}"/>
    <cellStyle name="Normalny 2 4 2 2 3 4 7" xfId="41656" xr:uid="{00000000-0005-0000-0000-0000FB5F0000}"/>
    <cellStyle name="Normalny 2 4 2 2 3 4 8" xfId="49661" xr:uid="{00000000-0005-0000-0000-0000FC5F0000}"/>
    <cellStyle name="Normalny 2 4 2 2 3 5" xfId="3867" xr:uid="{00000000-0005-0000-0000-0000FD5F0000}"/>
    <cellStyle name="Normalny 2 4 2 2 3 5 2" xfId="10459" xr:uid="{00000000-0005-0000-0000-0000FE5F0000}"/>
    <cellStyle name="Normalny 2 4 2 2 3 5 3" xfId="18465" xr:uid="{00000000-0005-0000-0000-0000FF5F0000}"/>
    <cellStyle name="Normalny 2 4 2 2 3 5 4" xfId="26470" xr:uid="{00000000-0005-0000-0000-000000600000}"/>
    <cellStyle name="Normalny 2 4 2 2 3 5 5" xfId="34475" xr:uid="{00000000-0005-0000-0000-000001600000}"/>
    <cellStyle name="Normalny 2 4 2 2 3 5 6" xfId="42480" xr:uid="{00000000-0005-0000-0000-000002600000}"/>
    <cellStyle name="Normalny 2 4 2 2 3 5 7" xfId="50485" xr:uid="{00000000-0005-0000-0000-000003600000}"/>
    <cellStyle name="Normalny 2 4 2 2 3 6" xfId="13951" xr:uid="{00000000-0005-0000-0000-000004600000}"/>
    <cellStyle name="Normalny 2 4 2 2 3 6 2" xfId="21956" xr:uid="{00000000-0005-0000-0000-000005600000}"/>
    <cellStyle name="Normalny 2 4 2 2 3 6 3" xfId="29961" xr:uid="{00000000-0005-0000-0000-000006600000}"/>
    <cellStyle name="Normalny 2 4 2 2 3 6 4" xfId="37966" xr:uid="{00000000-0005-0000-0000-000007600000}"/>
    <cellStyle name="Normalny 2 4 2 2 3 6 5" xfId="45971" xr:uid="{00000000-0005-0000-0000-000008600000}"/>
    <cellStyle name="Normalny 2 4 2 2 3 6 6" xfId="53976" xr:uid="{00000000-0005-0000-0000-000009600000}"/>
    <cellStyle name="Normalny 2 4 2 2 3 7" xfId="7163" xr:uid="{00000000-0005-0000-0000-00000A600000}"/>
    <cellStyle name="Normalny 2 4 2 2 3 8" xfId="15169" xr:uid="{00000000-0005-0000-0000-00000B600000}"/>
    <cellStyle name="Normalny 2 4 2 2 3 9" xfId="23174" xr:uid="{00000000-0005-0000-0000-00000C600000}"/>
    <cellStyle name="Normalny 2 4 2 2 4" xfId="983" xr:uid="{00000000-0005-0000-0000-00000D600000}"/>
    <cellStyle name="Normalny 2 4 2 2 4 2" xfId="4279" xr:uid="{00000000-0005-0000-0000-00000E600000}"/>
    <cellStyle name="Normalny 2 4 2 2 4 2 2" xfId="10871" xr:uid="{00000000-0005-0000-0000-00000F600000}"/>
    <cellStyle name="Normalny 2 4 2 2 4 2 3" xfId="18877" xr:uid="{00000000-0005-0000-0000-000010600000}"/>
    <cellStyle name="Normalny 2 4 2 2 4 2 4" xfId="26882" xr:uid="{00000000-0005-0000-0000-000011600000}"/>
    <cellStyle name="Normalny 2 4 2 2 4 2 5" xfId="34887" xr:uid="{00000000-0005-0000-0000-000012600000}"/>
    <cellStyle name="Normalny 2 4 2 2 4 2 6" xfId="42892" xr:uid="{00000000-0005-0000-0000-000013600000}"/>
    <cellStyle name="Normalny 2 4 2 2 4 2 7" xfId="50897" xr:uid="{00000000-0005-0000-0000-000014600000}"/>
    <cellStyle name="Normalny 2 4 2 2 4 3" xfId="14154" xr:uid="{00000000-0005-0000-0000-000015600000}"/>
    <cellStyle name="Normalny 2 4 2 2 4 3 2" xfId="22159" xr:uid="{00000000-0005-0000-0000-000016600000}"/>
    <cellStyle name="Normalny 2 4 2 2 4 3 3" xfId="30164" xr:uid="{00000000-0005-0000-0000-000017600000}"/>
    <cellStyle name="Normalny 2 4 2 2 4 3 4" xfId="38169" xr:uid="{00000000-0005-0000-0000-000018600000}"/>
    <cellStyle name="Normalny 2 4 2 2 4 3 5" xfId="46174" xr:uid="{00000000-0005-0000-0000-000019600000}"/>
    <cellStyle name="Normalny 2 4 2 2 4 3 6" xfId="54179" xr:uid="{00000000-0005-0000-0000-00001A600000}"/>
    <cellStyle name="Normalny 2 4 2 2 4 4" xfId="7575" xr:uid="{00000000-0005-0000-0000-00001B600000}"/>
    <cellStyle name="Normalny 2 4 2 2 4 5" xfId="15581" xr:uid="{00000000-0005-0000-0000-00001C600000}"/>
    <cellStyle name="Normalny 2 4 2 2 4 6" xfId="23586" xr:uid="{00000000-0005-0000-0000-00001D600000}"/>
    <cellStyle name="Normalny 2 4 2 2 4 7" xfId="31591" xr:uid="{00000000-0005-0000-0000-00001E600000}"/>
    <cellStyle name="Normalny 2 4 2 2 4 8" xfId="39596" xr:uid="{00000000-0005-0000-0000-00001F600000}"/>
    <cellStyle name="Normalny 2 4 2 2 4 9" xfId="47601" xr:uid="{00000000-0005-0000-0000-000020600000}"/>
    <cellStyle name="Normalny 2 4 2 2 5" xfId="1807" xr:uid="{00000000-0005-0000-0000-000021600000}"/>
    <cellStyle name="Normalny 2 4 2 2 5 2" xfId="5103" xr:uid="{00000000-0005-0000-0000-000022600000}"/>
    <cellStyle name="Normalny 2 4 2 2 5 2 2" xfId="11695" xr:uid="{00000000-0005-0000-0000-000023600000}"/>
    <cellStyle name="Normalny 2 4 2 2 5 2 3" xfId="19701" xr:uid="{00000000-0005-0000-0000-000024600000}"/>
    <cellStyle name="Normalny 2 4 2 2 5 2 4" xfId="27706" xr:uid="{00000000-0005-0000-0000-000025600000}"/>
    <cellStyle name="Normalny 2 4 2 2 5 2 5" xfId="35711" xr:uid="{00000000-0005-0000-0000-000026600000}"/>
    <cellStyle name="Normalny 2 4 2 2 5 2 6" xfId="43716" xr:uid="{00000000-0005-0000-0000-000027600000}"/>
    <cellStyle name="Normalny 2 4 2 2 5 2 7" xfId="51721" xr:uid="{00000000-0005-0000-0000-000028600000}"/>
    <cellStyle name="Normalny 2 4 2 2 5 3" xfId="13551" xr:uid="{00000000-0005-0000-0000-000029600000}"/>
    <cellStyle name="Normalny 2 4 2 2 5 3 2" xfId="21556" xr:uid="{00000000-0005-0000-0000-00002A600000}"/>
    <cellStyle name="Normalny 2 4 2 2 5 3 3" xfId="29561" xr:uid="{00000000-0005-0000-0000-00002B600000}"/>
    <cellStyle name="Normalny 2 4 2 2 5 3 4" xfId="37566" xr:uid="{00000000-0005-0000-0000-00002C600000}"/>
    <cellStyle name="Normalny 2 4 2 2 5 3 5" xfId="45571" xr:uid="{00000000-0005-0000-0000-00002D600000}"/>
    <cellStyle name="Normalny 2 4 2 2 5 3 6" xfId="53576" xr:uid="{00000000-0005-0000-0000-00002E600000}"/>
    <cellStyle name="Normalny 2 4 2 2 5 4" xfId="8399" xr:uid="{00000000-0005-0000-0000-00002F600000}"/>
    <cellStyle name="Normalny 2 4 2 2 5 5" xfId="16405" xr:uid="{00000000-0005-0000-0000-000030600000}"/>
    <cellStyle name="Normalny 2 4 2 2 5 6" xfId="24410" xr:uid="{00000000-0005-0000-0000-000031600000}"/>
    <cellStyle name="Normalny 2 4 2 2 5 7" xfId="32415" xr:uid="{00000000-0005-0000-0000-000032600000}"/>
    <cellStyle name="Normalny 2 4 2 2 5 8" xfId="40420" xr:uid="{00000000-0005-0000-0000-000033600000}"/>
    <cellStyle name="Normalny 2 4 2 2 5 9" xfId="48425" xr:uid="{00000000-0005-0000-0000-000034600000}"/>
    <cellStyle name="Normalny 2 4 2 2 6" xfId="2631" xr:uid="{00000000-0005-0000-0000-000035600000}"/>
    <cellStyle name="Normalny 2 4 2 2 6 2" xfId="5927" xr:uid="{00000000-0005-0000-0000-000036600000}"/>
    <cellStyle name="Normalny 2 4 2 2 6 2 2" xfId="12519" xr:uid="{00000000-0005-0000-0000-000037600000}"/>
    <cellStyle name="Normalny 2 4 2 2 6 2 3" xfId="20525" xr:uid="{00000000-0005-0000-0000-000038600000}"/>
    <cellStyle name="Normalny 2 4 2 2 6 2 4" xfId="28530" xr:uid="{00000000-0005-0000-0000-000039600000}"/>
    <cellStyle name="Normalny 2 4 2 2 6 2 5" xfId="36535" xr:uid="{00000000-0005-0000-0000-00003A600000}"/>
    <cellStyle name="Normalny 2 4 2 2 6 2 6" xfId="44540" xr:uid="{00000000-0005-0000-0000-00003B600000}"/>
    <cellStyle name="Normalny 2 4 2 2 6 2 7" xfId="52545" xr:uid="{00000000-0005-0000-0000-00003C600000}"/>
    <cellStyle name="Normalny 2 4 2 2 6 3" xfId="9223" xr:uid="{00000000-0005-0000-0000-00003D600000}"/>
    <cellStyle name="Normalny 2 4 2 2 6 4" xfId="17229" xr:uid="{00000000-0005-0000-0000-00003E600000}"/>
    <cellStyle name="Normalny 2 4 2 2 6 5" xfId="25234" xr:uid="{00000000-0005-0000-0000-00003F600000}"/>
    <cellStyle name="Normalny 2 4 2 2 6 6" xfId="33239" xr:uid="{00000000-0005-0000-0000-000040600000}"/>
    <cellStyle name="Normalny 2 4 2 2 6 7" xfId="41244" xr:uid="{00000000-0005-0000-0000-000041600000}"/>
    <cellStyle name="Normalny 2 4 2 2 6 8" xfId="49249" xr:uid="{00000000-0005-0000-0000-000042600000}"/>
    <cellStyle name="Normalny 2 4 2 2 7" xfId="3455" xr:uid="{00000000-0005-0000-0000-000043600000}"/>
    <cellStyle name="Normalny 2 4 2 2 7 2" xfId="10047" xr:uid="{00000000-0005-0000-0000-000044600000}"/>
    <cellStyle name="Normalny 2 4 2 2 7 3" xfId="18053" xr:uid="{00000000-0005-0000-0000-000045600000}"/>
    <cellStyle name="Normalny 2 4 2 2 7 4" xfId="26058" xr:uid="{00000000-0005-0000-0000-000046600000}"/>
    <cellStyle name="Normalny 2 4 2 2 7 5" xfId="34063" xr:uid="{00000000-0005-0000-0000-000047600000}"/>
    <cellStyle name="Normalny 2 4 2 2 7 6" xfId="42068" xr:uid="{00000000-0005-0000-0000-000048600000}"/>
    <cellStyle name="Normalny 2 4 2 2 7 7" xfId="50073" xr:uid="{00000000-0005-0000-0000-000049600000}"/>
    <cellStyle name="Normalny 2 4 2 2 8" xfId="13345" xr:uid="{00000000-0005-0000-0000-00004A600000}"/>
    <cellStyle name="Normalny 2 4 2 2 8 2" xfId="21350" xr:uid="{00000000-0005-0000-0000-00004B600000}"/>
    <cellStyle name="Normalny 2 4 2 2 8 3" xfId="29355" xr:uid="{00000000-0005-0000-0000-00004C600000}"/>
    <cellStyle name="Normalny 2 4 2 2 8 4" xfId="37360" xr:uid="{00000000-0005-0000-0000-00004D600000}"/>
    <cellStyle name="Normalny 2 4 2 2 8 5" xfId="45365" xr:uid="{00000000-0005-0000-0000-00004E600000}"/>
    <cellStyle name="Normalny 2 4 2 2 8 6" xfId="53370" xr:uid="{00000000-0005-0000-0000-00004F600000}"/>
    <cellStyle name="Normalny 2 4 2 2 9" xfId="6751" xr:uid="{00000000-0005-0000-0000-000050600000}"/>
    <cellStyle name="Normalny 2 4 2 3" xfId="268" xr:uid="{00000000-0005-0000-0000-000051600000}"/>
    <cellStyle name="Normalny 2 4 2 3 10" xfId="22871" xr:uid="{00000000-0005-0000-0000-000052600000}"/>
    <cellStyle name="Normalny 2 4 2 3 11" xfId="30876" xr:uid="{00000000-0005-0000-0000-000053600000}"/>
    <cellStyle name="Normalny 2 4 2 3 12" xfId="38881" xr:uid="{00000000-0005-0000-0000-000054600000}"/>
    <cellStyle name="Normalny 2 4 2 3 13" xfId="46886" xr:uid="{00000000-0005-0000-0000-000055600000}"/>
    <cellStyle name="Normalny 2 4 2 3 2" xfId="680" xr:uid="{00000000-0005-0000-0000-000056600000}"/>
    <cellStyle name="Normalny 2 4 2 3 2 10" xfId="31288" xr:uid="{00000000-0005-0000-0000-000057600000}"/>
    <cellStyle name="Normalny 2 4 2 3 2 11" xfId="39293" xr:uid="{00000000-0005-0000-0000-000058600000}"/>
    <cellStyle name="Normalny 2 4 2 3 2 12" xfId="47298" xr:uid="{00000000-0005-0000-0000-000059600000}"/>
    <cellStyle name="Normalny 2 4 2 3 2 2" xfId="1504" xr:uid="{00000000-0005-0000-0000-00005A600000}"/>
    <cellStyle name="Normalny 2 4 2 3 2 2 2" xfId="4800" xr:uid="{00000000-0005-0000-0000-00005B600000}"/>
    <cellStyle name="Normalny 2 4 2 3 2 2 2 2" xfId="11392" xr:uid="{00000000-0005-0000-0000-00005C600000}"/>
    <cellStyle name="Normalny 2 4 2 3 2 2 2 3" xfId="19398" xr:uid="{00000000-0005-0000-0000-00005D600000}"/>
    <cellStyle name="Normalny 2 4 2 3 2 2 2 4" xfId="27403" xr:uid="{00000000-0005-0000-0000-00005E600000}"/>
    <cellStyle name="Normalny 2 4 2 3 2 2 2 5" xfId="35408" xr:uid="{00000000-0005-0000-0000-00005F600000}"/>
    <cellStyle name="Normalny 2 4 2 3 2 2 2 6" xfId="43413" xr:uid="{00000000-0005-0000-0000-000060600000}"/>
    <cellStyle name="Normalny 2 4 2 3 2 2 2 7" xfId="51418" xr:uid="{00000000-0005-0000-0000-000061600000}"/>
    <cellStyle name="Normalny 2 4 2 3 2 2 3" xfId="8096" xr:uid="{00000000-0005-0000-0000-000062600000}"/>
    <cellStyle name="Normalny 2 4 2 3 2 2 4" xfId="16102" xr:uid="{00000000-0005-0000-0000-000063600000}"/>
    <cellStyle name="Normalny 2 4 2 3 2 2 5" xfId="24107" xr:uid="{00000000-0005-0000-0000-000064600000}"/>
    <cellStyle name="Normalny 2 4 2 3 2 2 6" xfId="32112" xr:uid="{00000000-0005-0000-0000-000065600000}"/>
    <cellStyle name="Normalny 2 4 2 3 2 2 7" xfId="40117" xr:uid="{00000000-0005-0000-0000-000066600000}"/>
    <cellStyle name="Normalny 2 4 2 3 2 2 8" xfId="48122" xr:uid="{00000000-0005-0000-0000-000067600000}"/>
    <cellStyle name="Normalny 2 4 2 3 2 3" xfId="2328" xr:uid="{00000000-0005-0000-0000-000068600000}"/>
    <cellStyle name="Normalny 2 4 2 3 2 3 2" xfId="5624" xr:uid="{00000000-0005-0000-0000-000069600000}"/>
    <cellStyle name="Normalny 2 4 2 3 2 3 2 2" xfId="12216" xr:uid="{00000000-0005-0000-0000-00006A600000}"/>
    <cellStyle name="Normalny 2 4 2 3 2 3 2 3" xfId="20222" xr:uid="{00000000-0005-0000-0000-00006B600000}"/>
    <cellStyle name="Normalny 2 4 2 3 2 3 2 4" xfId="28227" xr:uid="{00000000-0005-0000-0000-00006C600000}"/>
    <cellStyle name="Normalny 2 4 2 3 2 3 2 5" xfId="36232" xr:uid="{00000000-0005-0000-0000-00006D600000}"/>
    <cellStyle name="Normalny 2 4 2 3 2 3 2 6" xfId="44237" xr:uid="{00000000-0005-0000-0000-00006E600000}"/>
    <cellStyle name="Normalny 2 4 2 3 2 3 2 7" xfId="52242" xr:uid="{00000000-0005-0000-0000-00006F600000}"/>
    <cellStyle name="Normalny 2 4 2 3 2 3 3" xfId="8920" xr:uid="{00000000-0005-0000-0000-000070600000}"/>
    <cellStyle name="Normalny 2 4 2 3 2 3 4" xfId="16926" xr:uid="{00000000-0005-0000-0000-000071600000}"/>
    <cellStyle name="Normalny 2 4 2 3 2 3 5" xfId="24931" xr:uid="{00000000-0005-0000-0000-000072600000}"/>
    <cellStyle name="Normalny 2 4 2 3 2 3 6" xfId="32936" xr:uid="{00000000-0005-0000-0000-000073600000}"/>
    <cellStyle name="Normalny 2 4 2 3 2 3 7" xfId="40941" xr:uid="{00000000-0005-0000-0000-000074600000}"/>
    <cellStyle name="Normalny 2 4 2 3 2 3 8" xfId="48946" xr:uid="{00000000-0005-0000-0000-000075600000}"/>
    <cellStyle name="Normalny 2 4 2 3 2 4" xfId="3152" xr:uid="{00000000-0005-0000-0000-000076600000}"/>
    <cellStyle name="Normalny 2 4 2 3 2 4 2" xfId="6448" xr:uid="{00000000-0005-0000-0000-000077600000}"/>
    <cellStyle name="Normalny 2 4 2 3 2 4 2 2" xfId="13040" xr:uid="{00000000-0005-0000-0000-000078600000}"/>
    <cellStyle name="Normalny 2 4 2 3 2 4 2 3" xfId="21046" xr:uid="{00000000-0005-0000-0000-000079600000}"/>
    <cellStyle name="Normalny 2 4 2 3 2 4 2 4" xfId="29051" xr:uid="{00000000-0005-0000-0000-00007A600000}"/>
    <cellStyle name="Normalny 2 4 2 3 2 4 2 5" xfId="37056" xr:uid="{00000000-0005-0000-0000-00007B600000}"/>
    <cellStyle name="Normalny 2 4 2 3 2 4 2 6" xfId="45061" xr:uid="{00000000-0005-0000-0000-00007C600000}"/>
    <cellStyle name="Normalny 2 4 2 3 2 4 2 7" xfId="53066" xr:uid="{00000000-0005-0000-0000-00007D600000}"/>
    <cellStyle name="Normalny 2 4 2 3 2 4 3" xfId="9744" xr:uid="{00000000-0005-0000-0000-00007E600000}"/>
    <cellStyle name="Normalny 2 4 2 3 2 4 4" xfId="17750" xr:uid="{00000000-0005-0000-0000-00007F600000}"/>
    <cellStyle name="Normalny 2 4 2 3 2 4 5" xfId="25755" xr:uid="{00000000-0005-0000-0000-000080600000}"/>
    <cellStyle name="Normalny 2 4 2 3 2 4 6" xfId="33760" xr:uid="{00000000-0005-0000-0000-000081600000}"/>
    <cellStyle name="Normalny 2 4 2 3 2 4 7" xfId="41765" xr:uid="{00000000-0005-0000-0000-000082600000}"/>
    <cellStyle name="Normalny 2 4 2 3 2 4 8" xfId="49770" xr:uid="{00000000-0005-0000-0000-000083600000}"/>
    <cellStyle name="Normalny 2 4 2 3 2 5" xfId="3976" xr:uid="{00000000-0005-0000-0000-000084600000}"/>
    <cellStyle name="Normalny 2 4 2 3 2 5 2" xfId="10568" xr:uid="{00000000-0005-0000-0000-000085600000}"/>
    <cellStyle name="Normalny 2 4 2 3 2 5 3" xfId="18574" xr:uid="{00000000-0005-0000-0000-000086600000}"/>
    <cellStyle name="Normalny 2 4 2 3 2 5 4" xfId="26579" xr:uid="{00000000-0005-0000-0000-000087600000}"/>
    <cellStyle name="Normalny 2 4 2 3 2 5 5" xfId="34584" xr:uid="{00000000-0005-0000-0000-000088600000}"/>
    <cellStyle name="Normalny 2 4 2 3 2 5 6" xfId="42589" xr:uid="{00000000-0005-0000-0000-000089600000}"/>
    <cellStyle name="Normalny 2 4 2 3 2 5 7" xfId="50594" xr:uid="{00000000-0005-0000-0000-00008A600000}"/>
    <cellStyle name="Normalny 2 4 2 3 2 6" xfId="14254" xr:uid="{00000000-0005-0000-0000-00008B600000}"/>
    <cellStyle name="Normalny 2 4 2 3 2 6 2" xfId="22259" xr:uid="{00000000-0005-0000-0000-00008C600000}"/>
    <cellStyle name="Normalny 2 4 2 3 2 6 3" xfId="30264" xr:uid="{00000000-0005-0000-0000-00008D600000}"/>
    <cellStyle name="Normalny 2 4 2 3 2 6 4" xfId="38269" xr:uid="{00000000-0005-0000-0000-00008E600000}"/>
    <cellStyle name="Normalny 2 4 2 3 2 6 5" xfId="46274" xr:uid="{00000000-0005-0000-0000-00008F600000}"/>
    <cellStyle name="Normalny 2 4 2 3 2 6 6" xfId="54279" xr:uid="{00000000-0005-0000-0000-000090600000}"/>
    <cellStyle name="Normalny 2 4 2 3 2 7" xfId="7272" xr:uid="{00000000-0005-0000-0000-000091600000}"/>
    <cellStyle name="Normalny 2 4 2 3 2 8" xfId="15278" xr:uid="{00000000-0005-0000-0000-000092600000}"/>
    <cellStyle name="Normalny 2 4 2 3 2 9" xfId="23283" xr:uid="{00000000-0005-0000-0000-000093600000}"/>
    <cellStyle name="Normalny 2 4 2 3 3" xfId="1092" xr:uid="{00000000-0005-0000-0000-000094600000}"/>
    <cellStyle name="Normalny 2 4 2 3 3 2" xfId="4388" xr:uid="{00000000-0005-0000-0000-000095600000}"/>
    <cellStyle name="Normalny 2 4 2 3 3 2 2" xfId="10980" xr:uid="{00000000-0005-0000-0000-000096600000}"/>
    <cellStyle name="Normalny 2 4 2 3 3 2 3" xfId="18986" xr:uid="{00000000-0005-0000-0000-000097600000}"/>
    <cellStyle name="Normalny 2 4 2 3 3 2 4" xfId="26991" xr:uid="{00000000-0005-0000-0000-000098600000}"/>
    <cellStyle name="Normalny 2 4 2 3 3 2 5" xfId="34996" xr:uid="{00000000-0005-0000-0000-000099600000}"/>
    <cellStyle name="Normalny 2 4 2 3 3 2 6" xfId="43001" xr:uid="{00000000-0005-0000-0000-00009A600000}"/>
    <cellStyle name="Normalny 2 4 2 3 3 2 7" xfId="51006" xr:uid="{00000000-0005-0000-0000-00009B600000}"/>
    <cellStyle name="Normalny 2 4 2 3 3 3" xfId="7684" xr:uid="{00000000-0005-0000-0000-00009C600000}"/>
    <cellStyle name="Normalny 2 4 2 3 3 4" xfId="15690" xr:uid="{00000000-0005-0000-0000-00009D600000}"/>
    <cellStyle name="Normalny 2 4 2 3 3 5" xfId="23695" xr:uid="{00000000-0005-0000-0000-00009E600000}"/>
    <cellStyle name="Normalny 2 4 2 3 3 6" xfId="31700" xr:uid="{00000000-0005-0000-0000-00009F600000}"/>
    <cellStyle name="Normalny 2 4 2 3 3 7" xfId="39705" xr:uid="{00000000-0005-0000-0000-0000A0600000}"/>
    <cellStyle name="Normalny 2 4 2 3 3 8" xfId="47710" xr:uid="{00000000-0005-0000-0000-0000A1600000}"/>
    <cellStyle name="Normalny 2 4 2 3 4" xfId="1916" xr:uid="{00000000-0005-0000-0000-0000A2600000}"/>
    <cellStyle name="Normalny 2 4 2 3 4 2" xfId="5212" xr:uid="{00000000-0005-0000-0000-0000A3600000}"/>
    <cellStyle name="Normalny 2 4 2 3 4 2 2" xfId="11804" xr:uid="{00000000-0005-0000-0000-0000A4600000}"/>
    <cellStyle name="Normalny 2 4 2 3 4 2 3" xfId="19810" xr:uid="{00000000-0005-0000-0000-0000A5600000}"/>
    <cellStyle name="Normalny 2 4 2 3 4 2 4" xfId="27815" xr:uid="{00000000-0005-0000-0000-0000A6600000}"/>
    <cellStyle name="Normalny 2 4 2 3 4 2 5" xfId="35820" xr:uid="{00000000-0005-0000-0000-0000A7600000}"/>
    <cellStyle name="Normalny 2 4 2 3 4 2 6" xfId="43825" xr:uid="{00000000-0005-0000-0000-0000A8600000}"/>
    <cellStyle name="Normalny 2 4 2 3 4 2 7" xfId="51830" xr:uid="{00000000-0005-0000-0000-0000A9600000}"/>
    <cellStyle name="Normalny 2 4 2 3 4 3" xfId="8508" xr:uid="{00000000-0005-0000-0000-0000AA600000}"/>
    <cellStyle name="Normalny 2 4 2 3 4 4" xfId="16514" xr:uid="{00000000-0005-0000-0000-0000AB600000}"/>
    <cellStyle name="Normalny 2 4 2 3 4 5" xfId="24519" xr:uid="{00000000-0005-0000-0000-0000AC600000}"/>
    <cellStyle name="Normalny 2 4 2 3 4 6" xfId="32524" xr:uid="{00000000-0005-0000-0000-0000AD600000}"/>
    <cellStyle name="Normalny 2 4 2 3 4 7" xfId="40529" xr:uid="{00000000-0005-0000-0000-0000AE600000}"/>
    <cellStyle name="Normalny 2 4 2 3 4 8" xfId="48534" xr:uid="{00000000-0005-0000-0000-0000AF600000}"/>
    <cellStyle name="Normalny 2 4 2 3 5" xfId="2740" xr:uid="{00000000-0005-0000-0000-0000B0600000}"/>
    <cellStyle name="Normalny 2 4 2 3 5 2" xfId="6036" xr:uid="{00000000-0005-0000-0000-0000B1600000}"/>
    <cellStyle name="Normalny 2 4 2 3 5 2 2" xfId="12628" xr:uid="{00000000-0005-0000-0000-0000B2600000}"/>
    <cellStyle name="Normalny 2 4 2 3 5 2 3" xfId="20634" xr:uid="{00000000-0005-0000-0000-0000B3600000}"/>
    <cellStyle name="Normalny 2 4 2 3 5 2 4" xfId="28639" xr:uid="{00000000-0005-0000-0000-0000B4600000}"/>
    <cellStyle name="Normalny 2 4 2 3 5 2 5" xfId="36644" xr:uid="{00000000-0005-0000-0000-0000B5600000}"/>
    <cellStyle name="Normalny 2 4 2 3 5 2 6" xfId="44649" xr:uid="{00000000-0005-0000-0000-0000B6600000}"/>
    <cellStyle name="Normalny 2 4 2 3 5 2 7" xfId="52654" xr:uid="{00000000-0005-0000-0000-0000B7600000}"/>
    <cellStyle name="Normalny 2 4 2 3 5 3" xfId="9332" xr:uid="{00000000-0005-0000-0000-0000B8600000}"/>
    <cellStyle name="Normalny 2 4 2 3 5 4" xfId="17338" xr:uid="{00000000-0005-0000-0000-0000B9600000}"/>
    <cellStyle name="Normalny 2 4 2 3 5 5" xfId="25343" xr:uid="{00000000-0005-0000-0000-0000BA600000}"/>
    <cellStyle name="Normalny 2 4 2 3 5 6" xfId="33348" xr:uid="{00000000-0005-0000-0000-0000BB600000}"/>
    <cellStyle name="Normalny 2 4 2 3 5 7" xfId="41353" xr:uid="{00000000-0005-0000-0000-0000BC600000}"/>
    <cellStyle name="Normalny 2 4 2 3 5 8" xfId="49358" xr:uid="{00000000-0005-0000-0000-0000BD600000}"/>
    <cellStyle name="Normalny 2 4 2 3 6" xfId="3564" xr:uid="{00000000-0005-0000-0000-0000BE600000}"/>
    <cellStyle name="Normalny 2 4 2 3 6 2" xfId="10156" xr:uid="{00000000-0005-0000-0000-0000BF600000}"/>
    <cellStyle name="Normalny 2 4 2 3 6 3" xfId="18162" xr:uid="{00000000-0005-0000-0000-0000C0600000}"/>
    <cellStyle name="Normalny 2 4 2 3 6 4" xfId="26167" xr:uid="{00000000-0005-0000-0000-0000C1600000}"/>
    <cellStyle name="Normalny 2 4 2 3 6 5" xfId="34172" xr:uid="{00000000-0005-0000-0000-0000C2600000}"/>
    <cellStyle name="Normalny 2 4 2 3 6 6" xfId="42177" xr:uid="{00000000-0005-0000-0000-0000C3600000}"/>
    <cellStyle name="Normalny 2 4 2 3 6 7" xfId="50182" xr:uid="{00000000-0005-0000-0000-0000C4600000}"/>
    <cellStyle name="Normalny 2 4 2 3 7" xfId="13651" xr:uid="{00000000-0005-0000-0000-0000C5600000}"/>
    <cellStyle name="Normalny 2 4 2 3 7 2" xfId="21656" xr:uid="{00000000-0005-0000-0000-0000C6600000}"/>
    <cellStyle name="Normalny 2 4 2 3 7 3" xfId="29661" xr:uid="{00000000-0005-0000-0000-0000C7600000}"/>
    <cellStyle name="Normalny 2 4 2 3 7 4" xfId="37666" xr:uid="{00000000-0005-0000-0000-0000C8600000}"/>
    <cellStyle name="Normalny 2 4 2 3 7 5" xfId="45671" xr:uid="{00000000-0005-0000-0000-0000C9600000}"/>
    <cellStyle name="Normalny 2 4 2 3 7 6" xfId="53676" xr:uid="{00000000-0005-0000-0000-0000CA600000}"/>
    <cellStyle name="Normalny 2 4 2 3 8" xfId="6860" xr:uid="{00000000-0005-0000-0000-0000CB600000}"/>
    <cellStyle name="Normalny 2 4 2 3 9" xfId="14866" xr:uid="{00000000-0005-0000-0000-0000CC600000}"/>
    <cellStyle name="Normalny 2 4 2 4" xfId="474" xr:uid="{00000000-0005-0000-0000-0000CD600000}"/>
    <cellStyle name="Normalny 2 4 2 4 10" xfId="31082" xr:uid="{00000000-0005-0000-0000-0000CE600000}"/>
    <cellStyle name="Normalny 2 4 2 4 11" xfId="39087" xr:uid="{00000000-0005-0000-0000-0000CF600000}"/>
    <cellStyle name="Normalny 2 4 2 4 12" xfId="47092" xr:uid="{00000000-0005-0000-0000-0000D0600000}"/>
    <cellStyle name="Normalny 2 4 2 4 2" xfId="1298" xr:uid="{00000000-0005-0000-0000-0000D1600000}"/>
    <cellStyle name="Normalny 2 4 2 4 2 2" xfId="4594" xr:uid="{00000000-0005-0000-0000-0000D2600000}"/>
    <cellStyle name="Normalny 2 4 2 4 2 2 2" xfId="11186" xr:uid="{00000000-0005-0000-0000-0000D3600000}"/>
    <cellStyle name="Normalny 2 4 2 4 2 2 3" xfId="19192" xr:uid="{00000000-0005-0000-0000-0000D4600000}"/>
    <cellStyle name="Normalny 2 4 2 4 2 2 4" xfId="27197" xr:uid="{00000000-0005-0000-0000-0000D5600000}"/>
    <cellStyle name="Normalny 2 4 2 4 2 2 5" xfId="35202" xr:uid="{00000000-0005-0000-0000-0000D6600000}"/>
    <cellStyle name="Normalny 2 4 2 4 2 2 6" xfId="43207" xr:uid="{00000000-0005-0000-0000-0000D7600000}"/>
    <cellStyle name="Normalny 2 4 2 4 2 2 7" xfId="51212" xr:uid="{00000000-0005-0000-0000-0000D8600000}"/>
    <cellStyle name="Normalny 2 4 2 4 2 3" xfId="14457" xr:uid="{00000000-0005-0000-0000-0000D9600000}"/>
    <cellStyle name="Normalny 2 4 2 4 2 3 2" xfId="22462" xr:uid="{00000000-0005-0000-0000-0000DA600000}"/>
    <cellStyle name="Normalny 2 4 2 4 2 3 3" xfId="30467" xr:uid="{00000000-0005-0000-0000-0000DB600000}"/>
    <cellStyle name="Normalny 2 4 2 4 2 3 4" xfId="38472" xr:uid="{00000000-0005-0000-0000-0000DC600000}"/>
    <cellStyle name="Normalny 2 4 2 4 2 3 5" xfId="46477" xr:uid="{00000000-0005-0000-0000-0000DD600000}"/>
    <cellStyle name="Normalny 2 4 2 4 2 3 6" xfId="54482" xr:uid="{00000000-0005-0000-0000-0000DE600000}"/>
    <cellStyle name="Normalny 2 4 2 4 2 4" xfId="7890" xr:uid="{00000000-0005-0000-0000-0000DF600000}"/>
    <cellStyle name="Normalny 2 4 2 4 2 5" xfId="15896" xr:uid="{00000000-0005-0000-0000-0000E0600000}"/>
    <cellStyle name="Normalny 2 4 2 4 2 6" xfId="23901" xr:uid="{00000000-0005-0000-0000-0000E1600000}"/>
    <cellStyle name="Normalny 2 4 2 4 2 7" xfId="31906" xr:uid="{00000000-0005-0000-0000-0000E2600000}"/>
    <cellStyle name="Normalny 2 4 2 4 2 8" xfId="39911" xr:uid="{00000000-0005-0000-0000-0000E3600000}"/>
    <cellStyle name="Normalny 2 4 2 4 2 9" xfId="47916" xr:uid="{00000000-0005-0000-0000-0000E4600000}"/>
    <cellStyle name="Normalny 2 4 2 4 3" xfId="2122" xr:uid="{00000000-0005-0000-0000-0000E5600000}"/>
    <cellStyle name="Normalny 2 4 2 4 3 2" xfId="5418" xr:uid="{00000000-0005-0000-0000-0000E6600000}"/>
    <cellStyle name="Normalny 2 4 2 4 3 2 2" xfId="12010" xr:uid="{00000000-0005-0000-0000-0000E7600000}"/>
    <cellStyle name="Normalny 2 4 2 4 3 2 3" xfId="20016" xr:uid="{00000000-0005-0000-0000-0000E8600000}"/>
    <cellStyle name="Normalny 2 4 2 4 3 2 4" xfId="28021" xr:uid="{00000000-0005-0000-0000-0000E9600000}"/>
    <cellStyle name="Normalny 2 4 2 4 3 2 5" xfId="36026" xr:uid="{00000000-0005-0000-0000-0000EA600000}"/>
    <cellStyle name="Normalny 2 4 2 4 3 2 6" xfId="44031" xr:uid="{00000000-0005-0000-0000-0000EB600000}"/>
    <cellStyle name="Normalny 2 4 2 4 3 2 7" xfId="52036" xr:uid="{00000000-0005-0000-0000-0000EC600000}"/>
    <cellStyle name="Normalny 2 4 2 4 3 3" xfId="8714" xr:uid="{00000000-0005-0000-0000-0000ED600000}"/>
    <cellStyle name="Normalny 2 4 2 4 3 4" xfId="16720" xr:uid="{00000000-0005-0000-0000-0000EE600000}"/>
    <cellStyle name="Normalny 2 4 2 4 3 5" xfId="24725" xr:uid="{00000000-0005-0000-0000-0000EF600000}"/>
    <cellStyle name="Normalny 2 4 2 4 3 6" xfId="32730" xr:uid="{00000000-0005-0000-0000-0000F0600000}"/>
    <cellStyle name="Normalny 2 4 2 4 3 7" xfId="40735" xr:uid="{00000000-0005-0000-0000-0000F1600000}"/>
    <cellStyle name="Normalny 2 4 2 4 3 8" xfId="48740" xr:uid="{00000000-0005-0000-0000-0000F2600000}"/>
    <cellStyle name="Normalny 2 4 2 4 4" xfId="2946" xr:uid="{00000000-0005-0000-0000-0000F3600000}"/>
    <cellStyle name="Normalny 2 4 2 4 4 2" xfId="6242" xr:uid="{00000000-0005-0000-0000-0000F4600000}"/>
    <cellStyle name="Normalny 2 4 2 4 4 2 2" xfId="12834" xr:uid="{00000000-0005-0000-0000-0000F5600000}"/>
    <cellStyle name="Normalny 2 4 2 4 4 2 3" xfId="20840" xr:uid="{00000000-0005-0000-0000-0000F6600000}"/>
    <cellStyle name="Normalny 2 4 2 4 4 2 4" xfId="28845" xr:uid="{00000000-0005-0000-0000-0000F7600000}"/>
    <cellStyle name="Normalny 2 4 2 4 4 2 5" xfId="36850" xr:uid="{00000000-0005-0000-0000-0000F8600000}"/>
    <cellStyle name="Normalny 2 4 2 4 4 2 6" xfId="44855" xr:uid="{00000000-0005-0000-0000-0000F9600000}"/>
    <cellStyle name="Normalny 2 4 2 4 4 2 7" xfId="52860" xr:uid="{00000000-0005-0000-0000-0000FA600000}"/>
    <cellStyle name="Normalny 2 4 2 4 4 3" xfId="9538" xr:uid="{00000000-0005-0000-0000-0000FB600000}"/>
    <cellStyle name="Normalny 2 4 2 4 4 4" xfId="17544" xr:uid="{00000000-0005-0000-0000-0000FC600000}"/>
    <cellStyle name="Normalny 2 4 2 4 4 5" xfId="25549" xr:uid="{00000000-0005-0000-0000-0000FD600000}"/>
    <cellStyle name="Normalny 2 4 2 4 4 6" xfId="33554" xr:uid="{00000000-0005-0000-0000-0000FE600000}"/>
    <cellStyle name="Normalny 2 4 2 4 4 7" xfId="41559" xr:uid="{00000000-0005-0000-0000-0000FF600000}"/>
    <cellStyle name="Normalny 2 4 2 4 4 8" xfId="49564" xr:uid="{00000000-0005-0000-0000-000000610000}"/>
    <cellStyle name="Normalny 2 4 2 4 5" xfId="3770" xr:uid="{00000000-0005-0000-0000-000001610000}"/>
    <cellStyle name="Normalny 2 4 2 4 5 2" xfId="10362" xr:uid="{00000000-0005-0000-0000-000002610000}"/>
    <cellStyle name="Normalny 2 4 2 4 5 3" xfId="18368" xr:uid="{00000000-0005-0000-0000-000003610000}"/>
    <cellStyle name="Normalny 2 4 2 4 5 4" xfId="26373" xr:uid="{00000000-0005-0000-0000-000004610000}"/>
    <cellStyle name="Normalny 2 4 2 4 5 5" xfId="34378" xr:uid="{00000000-0005-0000-0000-000005610000}"/>
    <cellStyle name="Normalny 2 4 2 4 5 6" xfId="42383" xr:uid="{00000000-0005-0000-0000-000006610000}"/>
    <cellStyle name="Normalny 2 4 2 4 5 7" xfId="50388" xr:uid="{00000000-0005-0000-0000-000007610000}"/>
    <cellStyle name="Normalny 2 4 2 4 6" xfId="13854" xr:uid="{00000000-0005-0000-0000-000008610000}"/>
    <cellStyle name="Normalny 2 4 2 4 6 2" xfId="21859" xr:uid="{00000000-0005-0000-0000-000009610000}"/>
    <cellStyle name="Normalny 2 4 2 4 6 3" xfId="29864" xr:uid="{00000000-0005-0000-0000-00000A610000}"/>
    <cellStyle name="Normalny 2 4 2 4 6 4" xfId="37869" xr:uid="{00000000-0005-0000-0000-00000B610000}"/>
    <cellStyle name="Normalny 2 4 2 4 6 5" xfId="45874" xr:uid="{00000000-0005-0000-0000-00000C610000}"/>
    <cellStyle name="Normalny 2 4 2 4 6 6" xfId="53879" xr:uid="{00000000-0005-0000-0000-00000D610000}"/>
    <cellStyle name="Normalny 2 4 2 4 7" xfId="7066" xr:uid="{00000000-0005-0000-0000-00000E610000}"/>
    <cellStyle name="Normalny 2 4 2 4 8" xfId="15072" xr:uid="{00000000-0005-0000-0000-00000F610000}"/>
    <cellStyle name="Normalny 2 4 2 4 9" xfId="23077" xr:uid="{00000000-0005-0000-0000-000010610000}"/>
    <cellStyle name="Normalny 2 4 2 5" xfId="886" xr:uid="{00000000-0005-0000-0000-000011610000}"/>
    <cellStyle name="Normalny 2 4 2 5 2" xfId="4182" xr:uid="{00000000-0005-0000-0000-000012610000}"/>
    <cellStyle name="Normalny 2 4 2 5 2 2" xfId="10774" xr:uid="{00000000-0005-0000-0000-000013610000}"/>
    <cellStyle name="Normalny 2 4 2 5 2 3" xfId="18780" xr:uid="{00000000-0005-0000-0000-000014610000}"/>
    <cellStyle name="Normalny 2 4 2 5 2 4" xfId="26785" xr:uid="{00000000-0005-0000-0000-000015610000}"/>
    <cellStyle name="Normalny 2 4 2 5 2 5" xfId="34790" xr:uid="{00000000-0005-0000-0000-000016610000}"/>
    <cellStyle name="Normalny 2 4 2 5 2 6" xfId="42795" xr:uid="{00000000-0005-0000-0000-000017610000}"/>
    <cellStyle name="Normalny 2 4 2 5 2 7" xfId="50800" xr:uid="{00000000-0005-0000-0000-000018610000}"/>
    <cellStyle name="Normalny 2 4 2 5 3" xfId="14057" xr:uid="{00000000-0005-0000-0000-000019610000}"/>
    <cellStyle name="Normalny 2 4 2 5 3 2" xfId="22062" xr:uid="{00000000-0005-0000-0000-00001A610000}"/>
    <cellStyle name="Normalny 2 4 2 5 3 3" xfId="30067" xr:uid="{00000000-0005-0000-0000-00001B610000}"/>
    <cellStyle name="Normalny 2 4 2 5 3 4" xfId="38072" xr:uid="{00000000-0005-0000-0000-00001C610000}"/>
    <cellStyle name="Normalny 2 4 2 5 3 5" xfId="46077" xr:uid="{00000000-0005-0000-0000-00001D610000}"/>
    <cellStyle name="Normalny 2 4 2 5 3 6" xfId="54082" xr:uid="{00000000-0005-0000-0000-00001E610000}"/>
    <cellStyle name="Normalny 2 4 2 5 4" xfId="7478" xr:uid="{00000000-0005-0000-0000-00001F610000}"/>
    <cellStyle name="Normalny 2 4 2 5 5" xfId="15484" xr:uid="{00000000-0005-0000-0000-000020610000}"/>
    <cellStyle name="Normalny 2 4 2 5 6" xfId="23489" xr:uid="{00000000-0005-0000-0000-000021610000}"/>
    <cellStyle name="Normalny 2 4 2 5 7" xfId="31494" xr:uid="{00000000-0005-0000-0000-000022610000}"/>
    <cellStyle name="Normalny 2 4 2 5 8" xfId="39499" xr:uid="{00000000-0005-0000-0000-000023610000}"/>
    <cellStyle name="Normalny 2 4 2 5 9" xfId="47504" xr:uid="{00000000-0005-0000-0000-000024610000}"/>
    <cellStyle name="Normalny 2 4 2 6" xfId="1710" xr:uid="{00000000-0005-0000-0000-000025610000}"/>
    <cellStyle name="Normalny 2 4 2 6 2" xfId="5006" xr:uid="{00000000-0005-0000-0000-000026610000}"/>
    <cellStyle name="Normalny 2 4 2 6 2 2" xfId="11598" xr:uid="{00000000-0005-0000-0000-000027610000}"/>
    <cellStyle name="Normalny 2 4 2 6 2 3" xfId="19604" xr:uid="{00000000-0005-0000-0000-000028610000}"/>
    <cellStyle name="Normalny 2 4 2 6 2 4" xfId="27609" xr:uid="{00000000-0005-0000-0000-000029610000}"/>
    <cellStyle name="Normalny 2 4 2 6 2 5" xfId="35614" xr:uid="{00000000-0005-0000-0000-00002A610000}"/>
    <cellStyle name="Normalny 2 4 2 6 2 6" xfId="43619" xr:uid="{00000000-0005-0000-0000-00002B610000}"/>
    <cellStyle name="Normalny 2 4 2 6 2 7" xfId="51624" xr:uid="{00000000-0005-0000-0000-00002C610000}"/>
    <cellStyle name="Normalny 2 4 2 6 3" xfId="13454" xr:uid="{00000000-0005-0000-0000-00002D610000}"/>
    <cellStyle name="Normalny 2 4 2 6 3 2" xfId="21459" xr:uid="{00000000-0005-0000-0000-00002E610000}"/>
    <cellStyle name="Normalny 2 4 2 6 3 3" xfId="29464" xr:uid="{00000000-0005-0000-0000-00002F610000}"/>
    <cellStyle name="Normalny 2 4 2 6 3 4" xfId="37469" xr:uid="{00000000-0005-0000-0000-000030610000}"/>
    <cellStyle name="Normalny 2 4 2 6 3 5" xfId="45474" xr:uid="{00000000-0005-0000-0000-000031610000}"/>
    <cellStyle name="Normalny 2 4 2 6 3 6" xfId="53479" xr:uid="{00000000-0005-0000-0000-000032610000}"/>
    <cellStyle name="Normalny 2 4 2 6 4" xfId="8302" xr:uid="{00000000-0005-0000-0000-000033610000}"/>
    <cellStyle name="Normalny 2 4 2 6 5" xfId="16308" xr:uid="{00000000-0005-0000-0000-000034610000}"/>
    <cellStyle name="Normalny 2 4 2 6 6" xfId="24313" xr:uid="{00000000-0005-0000-0000-000035610000}"/>
    <cellStyle name="Normalny 2 4 2 6 7" xfId="32318" xr:uid="{00000000-0005-0000-0000-000036610000}"/>
    <cellStyle name="Normalny 2 4 2 6 8" xfId="40323" xr:uid="{00000000-0005-0000-0000-000037610000}"/>
    <cellStyle name="Normalny 2 4 2 6 9" xfId="48328" xr:uid="{00000000-0005-0000-0000-000038610000}"/>
    <cellStyle name="Normalny 2 4 2 7" xfId="2534" xr:uid="{00000000-0005-0000-0000-000039610000}"/>
    <cellStyle name="Normalny 2 4 2 7 2" xfId="5830" xr:uid="{00000000-0005-0000-0000-00003A610000}"/>
    <cellStyle name="Normalny 2 4 2 7 2 2" xfId="12422" xr:uid="{00000000-0005-0000-0000-00003B610000}"/>
    <cellStyle name="Normalny 2 4 2 7 2 3" xfId="20428" xr:uid="{00000000-0005-0000-0000-00003C610000}"/>
    <cellStyle name="Normalny 2 4 2 7 2 4" xfId="28433" xr:uid="{00000000-0005-0000-0000-00003D610000}"/>
    <cellStyle name="Normalny 2 4 2 7 2 5" xfId="36438" xr:uid="{00000000-0005-0000-0000-00003E610000}"/>
    <cellStyle name="Normalny 2 4 2 7 2 6" xfId="44443" xr:uid="{00000000-0005-0000-0000-00003F610000}"/>
    <cellStyle name="Normalny 2 4 2 7 2 7" xfId="52448" xr:uid="{00000000-0005-0000-0000-000040610000}"/>
    <cellStyle name="Normalny 2 4 2 7 3" xfId="9126" xr:uid="{00000000-0005-0000-0000-000041610000}"/>
    <cellStyle name="Normalny 2 4 2 7 4" xfId="17132" xr:uid="{00000000-0005-0000-0000-000042610000}"/>
    <cellStyle name="Normalny 2 4 2 7 5" xfId="25137" xr:uid="{00000000-0005-0000-0000-000043610000}"/>
    <cellStyle name="Normalny 2 4 2 7 6" xfId="33142" xr:uid="{00000000-0005-0000-0000-000044610000}"/>
    <cellStyle name="Normalny 2 4 2 7 7" xfId="41147" xr:uid="{00000000-0005-0000-0000-000045610000}"/>
    <cellStyle name="Normalny 2 4 2 7 8" xfId="49152" xr:uid="{00000000-0005-0000-0000-000046610000}"/>
    <cellStyle name="Normalny 2 4 2 8" xfId="3358" xr:uid="{00000000-0005-0000-0000-000047610000}"/>
    <cellStyle name="Normalny 2 4 2 8 2" xfId="9950" xr:uid="{00000000-0005-0000-0000-000048610000}"/>
    <cellStyle name="Normalny 2 4 2 8 3" xfId="17956" xr:uid="{00000000-0005-0000-0000-000049610000}"/>
    <cellStyle name="Normalny 2 4 2 8 4" xfId="25961" xr:uid="{00000000-0005-0000-0000-00004A610000}"/>
    <cellStyle name="Normalny 2 4 2 8 5" xfId="33966" xr:uid="{00000000-0005-0000-0000-00004B610000}"/>
    <cellStyle name="Normalny 2 4 2 8 6" xfId="41971" xr:uid="{00000000-0005-0000-0000-00004C610000}"/>
    <cellStyle name="Normalny 2 4 2 8 7" xfId="49976" xr:uid="{00000000-0005-0000-0000-00004D610000}"/>
    <cellStyle name="Normalny 2 4 2 9" xfId="13248" xr:uid="{00000000-0005-0000-0000-00004E610000}"/>
    <cellStyle name="Normalny 2 4 2 9 2" xfId="21253" xr:uid="{00000000-0005-0000-0000-00004F610000}"/>
    <cellStyle name="Normalny 2 4 2 9 3" xfId="29258" xr:uid="{00000000-0005-0000-0000-000050610000}"/>
    <cellStyle name="Normalny 2 4 2 9 4" xfId="37263" xr:uid="{00000000-0005-0000-0000-000051610000}"/>
    <cellStyle name="Normalny 2 4 2 9 5" xfId="45268" xr:uid="{00000000-0005-0000-0000-000052610000}"/>
    <cellStyle name="Normalny 2 4 2 9 6" xfId="53273" xr:uid="{00000000-0005-0000-0000-000053610000}"/>
    <cellStyle name="Normalny 2 4 3" xfId="88" xr:uid="{00000000-0005-0000-0000-000054610000}"/>
    <cellStyle name="Normalny 2 4 3 10" xfId="6682" xr:uid="{00000000-0005-0000-0000-000055610000}"/>
    <cellStyle name="Normalny 2 4 3 11" xfId="14688" xr:uid="{00000000-0005-0000-0000-000056610000}"/>
    <cellStyle name="Normalny 2 4 3 12" xfId="22693" xr:uid="{00000000-0005-0000-0000-000057610000}"/>
    <cellStyle name="Normalny 2 4 3 13" xfId="30698" xr:uid="{00000000-0005-0000-0000-000058610000}"/>
    <cellStyle name="Normalny 2 4 3 14" xfId="38703" xr:uid="{00000000-0005-0000-0000-000059610000}"/>
    <cellStyle name="Normalny 2 4 3 15" xfId="46708" xr:uid="{00000000-0005-0000-0000-00005A610000}"/>
    <cellStyle name="Normalny 2 4 3 2" xfId="185" xr:uid="{00000000-0005-0000-0000-00005B610000}"/>
    <cellStyle name="Normalny 2 4 3 2 10" xfId="14785" xr:uid="{00000000-0005-0000-0000-00005C610000}"/>
    <cellStyle name="Normalny 2 4 3 2 11" xfId="22790" xr:uid="{00000000-0005-0000-0000-00005D610000}"/>
    <cellStyle name="Normalny 2 4 3 2 12" xfId="30795" xr:uid="{00000000-0005-0000-0000-00005E610000}"/>
    <cellStyle name="Normalny 2 4 3 2 13" xfId="38800" xr:uid="{00000000-0005-0000-0000-00005F610000}"/>
    <cellStyle name="Normalny 2 4 3 2 14" xfId="46805" xr:uid="{00000000-0005-0000-0000-000060610000}"/>
    <cellStyle name="Normalny 2 4 3 2 2" xfId="393" xr:uid="{00000000-0005-0000-0000-000061610000}"/>
    <cellStyle name="Normalny 2 4 3 2 2 10" xfId="22996" xr:uid="{00000000-0005-0000-0000-000062610000}"/>
    <cellStyle name="Normalny 2 4 3 2 2 11" xfId="31001" xr:uid="{00000000-0005-0000-0000-000063610000}"/>
    <cellStyle name="Normalny 2 4 3 2 2 12" xfId="39006" xr:uid="{00000000-0005-0000-0000-000064610000}"/>
    <cellStyle name="Normalny 2 4 3 2 2 13" xfId="47011" xr:uid="{00000000-0005-0000-0000-000065610000}"/>
    <cellStyle name="Normalny 2 4 3 2 2 2" xfId="805" xr:uid="{00000000-0005-0000-0000-000066610000}"/>
    <cellStyle name="Normalny 2 4 3 2 2 2 10" xfId="31413" xr:uid="{00000000-0005-0000-0000-000067610000}"/>
    <cellStyle name="Normalny 2 4 3 2 2 2 11" xfId="39418" xr:uid="{00000000-0005-0000-0000-000068610000}"/>
    <cellStyle name="Normalny 2 4 3 2 2 2 12" xfId="47423" xr:uid="{00000000-0005-0000-0000-000069610000}"/>
    <cellStyle name="Normalny 2 4 3 2 2 2 2" xfId="1629" xr:uid="{00000000-0005-0000-0000-00006A610000}"/>
    <cellStyle name="Normalny 2 4 3 2 2 2 2 2" xfId="4925" xr:uid="{00000000-0005-0000-0000-00006B610000}"/>
    <cellStyle name="Normalny 2 4 3 2 2 2 2 2 2" xfId="11517" xr:uid="{00000000-0005-0000-0000-00006C610000}"/>
    <cellStyle name="Normalny 2 4 3 2 2 2 2 2 3" xfId="19523" xr:uid="{00000000-0005-0000-0000-00006D610000}"/>
    <cellStyle name="Normalny 2 4 3 2 2 2 2 2 4" xfId="27528" xr:uid="{00000000-0005-0000-0000-00006E610000}"/>
    <cellStyle name="Normalny 2 4 3 2 2 2 2 2 5" xfId="35533" xr:uid="{00000000-0005-0000-0000-00006F610000}"/>
    <cellStyle name="Normalny 2 4 3 2 2 2 2 2 6" xfId="43538" xr:uid="{00000000-0005-0000-0000-000070610000}"/>
    <cellStyle name="Normalny 2 4 3 2 2 2 2 2 7" xfId="51543" xr:uid="{00000000-0005-0000-0000-000071610000}"/>
    <cellStyle name="Normalny 2 4 3 2 2 2 2 3" xfId="8221" xr:uid="{00000000-0005-0000-0000-000072610000}"/>
    <cellStyle name="Normalny 2 4 3 2 2 2 2 4" xfId="16227" xr:uid="{00000000-0005-0000-0000-000073610000}"/>
    <cellStyle name="Normalny 2 4 3 2 2 2 2 5" xfId="24232" xr:uid="{00000000-0005-0000-0000-000074610000}"/>
    <cellStyle name="Normalny 2 4 3 2 2 2 2 6" xfId="32237" xr:uid="{00000000-0005-0000-0000-000075610000}"/>
    <cellStyle name="Normalny 2 4 3 2 2 2 2 7" xfId="40242" xr:uid="{00000000-0005-0000-0000-000076610000}"/>
    <cellStyle name="Normalny 2 4 3 2 2 2 2 8" xfId="48247" xr:uid="{00000000-0005-0000-0000-000077610000}"/>
    <cellStyle name="Normalny 2 4 3 2 2 2 3" xfId="2453" xr:uid="{00000000-0005-0000-0000-000078610000}"/>
    <cellStyle name="Normalny 2 4 3 2 2 2 3 2" xfId="5749" xr:uid="{00000000-0005-0000-0000-000079610000}"/>
    <cellStyle name="Normalny 2 4 3 2 2 2 3 2 2" xfId="12341" xr:uid="{00000000-0005-0000-0000-00007A610000}"/>
    <cellStyle name="Normalny 2 4 3 2 2 2 3 2 3" xfId="20347" xr:uid="{00000000-0005-0000-0000-00007B610000}"/>
    <cellStyle name="Normalny 2 4 3 2 2 2 3 2 4" xfId="28352" xr:uid="{00000000-0005-0000-0000-00007C610000}"/>
    <cellStyle name="Normalny 2 4 3 2 2 2 3 2 5" xfId="36357" xr:uid="{00000000-0005-0000-0000-00007D610000}"/>
    <cellStyle name="Normalny 2 4 3 2 2 2 3 2 6" xfId="44362" xr:uid="{00000000-0005-0000-0000-00007E610000}"/>
    <cellStyle name="Normalny 2 4 3 2 2 2 3 2 7" xfId="52367" xr:uid="{00000000-0005-0000-0000-00007F610000}"/>
    <cellStyle name="Normalny 2 4 3 2 2 2 3 3" xfId="9045" xr:uid="{00000000-0005-0000-0000-000080610000}"/>
    <cellStyle name="Normalny 2 4 3 2 2 2 3 4" xfId="17051" xr:uid="{00000000-0005-0000-0000-000081610000}"/>
    <cellStyle name="Normalny 2 4 3 2 2 2 3 5" xfId="25056" xr:uid="{00000000-0005-0000-0000-000082610000}"/>
    <cellStyle name="Normalny 2 4 3 2 2 2 3 6" xfId="33061" xr:uid="{00000000-0005-0000-0000-000083610000}"/>
    <cellStyle name="Normalny 2 4 3 2 2 2 3 7" xfId="41066" xr:uid="{00000000-0005-0000-0000-000084610000}"/>
    <cellStyle name="Normalny 2 4 3 2 2 2 3 8" xfId="49071" xr:uid="{00000000-0005-0000-0000-000085610000}"/>
    <cellStyle name="Normalny 2 4 3 2 2 2 4" xfId="3277" xr:uid="{00000000-0005-0000-0000-000086610000}"/>
    <cellStyle name="Normalny 2 4 3 2 2 2 4 2" xfId="6573" xr:uid="{00000000-0005-0000-0000-000087610000}"/>
    <cellStyle name="Normalny 2 4 3 2 2 2 4 2 2" xfId="13165" xr:uid="{00000000-0005-0000-0000-000088610000}"/>
    <cellStyle name="Normalny 2 4 3 2 2 2 4 2 3" xfId="21171" xr:uid="{00000000-0005-0000-0000-000089610000}"/>
    <cellStyle name="Normalny 2 4 3 2 2 2 4 2 4" xfId="29176" xr:uid="{00000000-0005-0000-0000-00008A610000}"/>
    <cellStyle name="Normalny 2 4 3 2 2 2 4 2 5" xfId="37181" xr:uid="{00000000-0005-0000-0000-00008B610000}"/>
    <cellStyle name="Normalny 2 4 3 2 2 2 4 2 6" xfId="45186" xr:uid="{00000000-0005-0000-0000-00008C610000}"/>
    <cellStyle name="Normalny 2 4 3 2 2 2 4 2 7" xfId="53191" xr:uid="{00000000-0005-0000-0000-00008D610000}"/>
    <cellStyle name="Normalny 2 4 3 2 2 2 4 3" xfId="9869" xr:uid="{00000000-0005-0000-0000-00008E610000}"/>
    <cellStyle name="Normalny 2 4 3 2 2 2 4 4" xfId="17875" xr:uid="{00000000-0005-0000-0000-00008F610000}"/>
    <cellStyle name="Normalny 2 4 3 2 2 2 4 5" xfId="25880" xr:uid="{00000000-0005-0000-0000-000090610000}"/>
    <cellStyle name="Normalny 2 4 3 2 2 2 4 6" xfId="33885" xr:uid="{00000000-0005-0000-0000-000091610000}"/>
    <cellStyle name="Normalny 2 4 3 2 2 2 4 7" xfId="41890" xr:uid="{00000000-0005-0000-0000-000092610000}"/>
    <cellStyle name="Normalny 2 4 3 2 2 2 4 8" xfId="49895" xr:uid="{00000000-0005-0000-0000-000093610000}"/>
    <cellStyle name="Normalny 2 4 3 2 2 2 5" xfId="4101" xr:uid="{00000000-0005-0000-0000-000094610000}"/>
    <cellStyle name="Normalny 2 4 3 2 2 2 5 2" xfId="10693" xr:uid="{00000000-0005-0000-0000-000095610000}"/>
    <cellStyle name="Normalny 2 4 3 2 2 2 5 3" xfId="18699" xr:uid="{00000000-0005-0000-0000-000096610000}"/>
    <cellStyle name="Normalny 2 4 3 2 2 2 5 4" xfId="26704" xr:uid="{00000000-0005-0000-0000-000097610000}"/>
    <cellStyle name="Normalny 2 4 3 2 2 2 5 5" xfId="34709" xr:uid="{00000000-0005-0000-0000-000098610000}"/>
    <cellStyle name="Normalny 2 4 3 2 2 2 5 6" xfId="42714" xr:uid="{00000000-0005-0000-0000-000099610000}"/>
    <cellStyle name="Normalny 2 4 3 2 2 2 5 7" xfId="50719" xr:uid="{00000000-0005-0000-0000-00009A610000}"/>
    <cellStyle name="Normalny 2 4 3 2 2 2 6" xfId="14379" xr:uid="{00000000-0005-0000-0000-00009B610000}"/>
    <cellStyle name="Normalny 2 4 3 2 2 2 6 2" xfId="22384" xr:uid="{00000000-0005-0000-0000-00009C610000}"/>
    <cellStyle name="Normalny 2 4 3 2 2 2 6 3" xfId="30389" xr:uid="{00000000-0005-0000-0000-00009D610000}"/>
    <cellStyle name="Normalny 2 4 3 2 2 2 6 4" xfId="38394" xr:uid="{00000000-0005-0000-0000-00009E610000}"/>
    <cellStyle name="Normalny 2 4 3 2 2 2 6 5" xfId="46399" xr:uid="{00000000-0005-0000-0000-00009F610000}"/>
    <cellStyle name="Normalny 2 4 3 2 2 2 6 6" xfId="54404" xr:uid="{00000000-0005-0000-0000-0000A0610000}"/>
    <cellStyle name="Normalny 2 4 3 2 2 2 7" xfId="7397" xr:uid="{00000000-0005-0000-0000-0000A1610000}"/>
    <cellStyle name="Normalny 2 4 3 2 2 2 8" xfId="15403" xr:uid="{00000000-0005-0000-0000-0000A2610000}"/>
    <cellStyle name="Normalny 2 4 3 2 2 2 9" xfId="23408" xr:uid="{00000000-0005-0000-0000-0000A3610000}"/>
    <cellStyle name="Normalny 2 4 3 2 2 3" xfId="1217" xr:uid="{00000000-0005-0000-0000-0000A4610000}"/>
    <cellStyle name="Normalny 2 4 3 2 2 3 2" xfId="4513" xr:uid="{00000000-0005-0000-0000-0000A5610000}"/>
    <cellStyle name="Normalny 2 4 3 2 2 3 2 2" xfId="11105" xr:uid="{00000000-0005-0000-0000-0000A6610000}"/>
    <cellStyle name="Normalny 2 4 3 2 2 3 2 3" xfId="19111" xr:uid="{00000000-0005-0000-0000-0000A7610000}"/>
    <cellStyle name="Normalny 2 4 3 2 2 3 2 4" xfId="27116" xr:uid="{00000000-0005-0000-0000-0000A8610000}"/>
    <cellStyle name="Normalny 2 4 3 2 2 3 2 5" xfId="35121" xr:uid="{00000000-0005-0000-0000-0000A9610000}"/>
    <cellStyle name="Normalny 2 4 3 2 2 3 2 6" xfId="43126" xr:uid="{00000000-0005-0000-0000-0000AA610000}"/>
    <cellStyle name="Normalny 2 4 3 2 2 3 2 7" xfId="51131" xr:uid="{00000000-0005-0000-0000-0000AB610000}"/>
    <cellStyle name="Normalny 2 4 3 2 2 3 3" xfId="7809" xr:uid="{00000000-0005-0000-0000-0000AC610000}"/>
    <cellStyle name="Normalny 2 4 3 2 2 3 4" xfId="15815" xr:uid="{00000000-0005-0000-0000-0000AD610000}"/>
    <cellStyle name="Normalny 2 4 3 2 2 3 5" xfId="23820" xr:uid="{00000000-0005-0000-0000-0000AE610000}"/>
    <cellStyle name="Normalny 2 4 3 2 2 3 6" xfId="31825" xr:uid="{00000000-0005-0000-0000-0000AF610000}"/>
    <cellStyle name="Normalny 2 4 3 2 2 3 7" xfId="39830" xr:uid="{00000000-0005-0000-0000-0000B0610000}"/>
    <cellStyle name="Normalny 2 4 3 2 2 3 8" xfId="47835" xr:uid="{00000000-0005-0000-0000-0000B1610000}"/>
    <cellStyle name="Normalny 2 4 3 2 2 4" xfId="2041" xr:uid="{00000000-0005-0000-0000-0000B2610000}"/>
    <cellStyle name="Normalny 2 4 3 2 2 4 2" xfId="5337" xr:uid="{00000000-0005-0000-0000-0000B3610000}"/>
    <cellStyle name="Normalny 2 4 3 2 2 4 2 2" xfId="11929" xr:uid="{00000000-0005-0000-0000-0000B4610000}"/>
    <cellStyle name="Normalny 2 4 3 2 2 4 2 3" xfId="19935" xr:uid="{00000000-0005-0000-0000-0000B5610000}"/>
    <cellStyle name="Normalny 2 4 3 2 2 4 2 4" xfId="27940" xr:uid="{00000000-0005-0000-0000-0000B6610000}"/>
    <cellStyle name="Normalny 2 4 3 2 2 4 2 5" xfId="35945" xr:uid="{00000000-0005-0000-0000-0000B7610000}"/>
    <cellStyle name="Normalny 2 4 3 2 2 4 2 6" xfId="43950" xr:uid="{00000000-0005-0000-0000-0000B8610000}"/>
    <cellStyle name="Normalny 2 4 3 2 2 4 2 7" xfId="51955" xr:uid="{00000000-0005-0000-0000-0000B9610000}"/>
    <cellStyle name="Normalny 2 4 3 2 2 4 3" xfId="8633" xr:uid="{00000000-0005-0000-0000-0000BA610000}"/>
    <cellStyle name="Normalny 2 4 3 2 2 4 4" xfId="16639" xr:uid="{00000000-0005-0000-0000-0000BB610000}"/>
    <cellStyle name="Normalny 2 4 3 2 2 4 5" xfId="24644" xr:uid="{00000000-0005-0000-0000-0000BC610000}"/>
    <cellStyle name="Normalny 2 4 3 2 2 4 6" xfId="32649" xr:uid="{00000000-0005-0000-0000-0000BD610000}"/>
    <cellStyle name="Normalny 2 4 3 2 2 4 7" xfId="40654" xr:uid="{00000000-0005-0000-0000-0000BE610000}"/>
    <cellStyle name="Normalny 2 4 3 2 2 4 8" xfId="48659" xr:uid="{00000000-0005-0000-0000-0000BF610000}"/>
    <cellStyle name="Normalny 2 4 3 2 2 5" xfId="2865" xr:uid="{00000000-0005-0000-0000-0000C0610000}"/>
    <cellStyle name="Normalny 2 4 3 2 2 5 2" xfId="6161" xr:uid="{00000000-0005-0000-0000-0000C1610000}"/>
    <cellStyle name="Normalny 2 4 3 2 2 5 2 2" xfId="12753" xr:uid="{00000000-0005-0000-0000-0000C2610000}"/>
    <cellStyle name="Normalny 2 4 3 2 2 5 2 3" xfId="20759" xr:uid="{00000000-0005-0000-0000-0000C3610000}"/>
    <cellStyle name="Normalny 2 4 3 2 2 5 2 4" xfId="28764" xr:uid="{00000000-0005-0000-0000-0000C4610000}"/>
    <cellStyle name="Normalny 2 4 3 2 2 5 2 5" xfId="36769" xr:uid="{00000000-0005-0000-0000-0000C5610000}"/>
    <cellStyle name="Normalny 2 4 3 2 2 5 2 6" xfId="44774" xr:uid="{00000000-0005-0000-0000-0000C6610000}"/>
    <cellStyle name="Normalny 2 4 3 2 2 5 2 7" xfId="52779" xr:uid="{00000000-0005-0000-0000-0000C7610000}"/>
    <cellStyle name="Normalny 2 4 3 2 2 5 3" xfId="9457" xr:uid="{00000000-0005-0000-0000-0000C8610000}"/>
    <cellStyle name="Normalny 2 4 3 2 2 5 4" xfId="17463" xr:uid="{00000000-0005-0000-0000-0000C9610000}"/>
    <cellStyle name="Normalny 2 4 3 2 2 5 5" xfId="25468" xr:uid="{00000000-0005-0000-0000-0000CA610000}"/>
    <cellStyle name="Normalny 2 4 3 2 2 5 6" xfId="33473" xr:uid="{00000000-0005-0000-0000-0000CB610000}"/>
    <cellStyle name="Normalny 2 4 3 2 2 5 7" xfId="41478" xr:uid="{00000000-0005-0000-0000-0000CC610000}"/>
    <cellStyle name="Normalny 2 4 3 2 2 5 8" xfId="49483" xr:uid="{00000000-0005-0000-0000-0000CD610000}"/>
    <cellStyle name="Normalny 2 4 3 2 2 6" xfId="3689" xr:uid="{00000000-0005-0000-0000-0000CE610000}"/>
    <cellStyle name="Normalny 2 4 3 2 2 6 2" xfId="10281" xr:uid="{00000000-0005-0000-0000-0000CF610000}"/>
    <cellStyle name="Normalny 2 4 3 2 2 6 3" xfId="18287" xr:uid="{00000000-0005-0000-0000-0000D0610000}"/>
    <cellStyle name="Normalny 2 4 3 2 2 6 4" xfId="26292" xr:uid="{00000000-0005-0000-0000-0000D1610000}"/>
    <cellStyle name="Normalny 2 4 3 2 2 6 5" xfId="34297" xr:uid="{00000000-0005-0000-0000-0000D2610000}"/>
    <cellStyle name="Normalny 2 4 3 2 2 6 6" xfId="42302" xr:uid="{00000000-0005-0000-0000-0000D3610000}"/>
    <cellStyle name="Normalny 2 4 3 2 2 6 7" xfId="50307" xr:uid="{00000000-0005-0000-0000-0000D4610000}"/>
    <cellStyle name="Normalny 2 4 3 2 2 7" xfId="13776" xr:uid="{00000000-0005-0000-0000-0000D5610000}"/>
    <cellStyle name="Normalny 2 4 3 2 2 7 2" xfId="21781" xr:uid="{00000000-0005-0000-0000-0000D6610000}"/>
    <cellStyle name="Normalny 2 4 3 2 2 7 3" xfId="29786" xr:uid="{00000000-0005-0000-0000-0000D7610000}"/>
    <cellStyle name="Normalny 2 4 3 2 2 7 4" xfId="37791" xr:uid="{00000000-0005-0000-0000-0000D8610000}"/>
    <cellStyle name="Normalny 2 4 3 2 2 7 5" xfId="45796" xr:uid="{00000000-0005-0000-0000-0000D9610000}"/>
    <cellStyle name="Normalny 2 4 3 2 2 7 6" xfId="53801" xr:uid="{00000000-0005-0000-0000-0000DA610000}"/>
    <cellStyle name="Normalny 2 4 3 2 2 8" xfId="6985" xr:uid="{00000000-0005-0000-0000-0000DB610000}"/>
    <cellStyle name="Normalny 2 4 3 2 2 9" xfId="14991" xr:uid="{00000000-0005-0000-0000-0000DC610000}"/>
    <cellStyle name="Normalny 2 4 3 2 3" xfId="599" xr:uid="{00000000-0005-0000-0000-0000DD610000}"/>
    <cellStyle name="Normalny 2 4 3 2 3 10" xfId="31207" xr:uid="{00000000-0005-0000-0000-0000DE610000}"/>
    <cellStyle name="Normalny 2 4 3 2 3 11" xfId="39212" xr:uid="{00000000-0005-0000-0000-0000DF610000}"/>
    <cellStyle name="Normalny 2 4 3 2 3 12" xfId="47217" xr:uid="{00000000-0005-0000-0000-0000E0610000}"/>
    <cellStyle name="Normalny 2 4 3 2 3 2" xfId="1423" xr:uid="{00000000-0005-0000-0000-0000E1610000}"/>
    <cellStyle name="Normalny 2 4 3 2 3 2 2" xfId="4719" xr:uid="{00000000-0005-0000-0000-0000E2610000}"/>
    <cellStyle name="Normalny 2 4 3 2 3 2 2 2" xfId="11311" xr:uid="{00000000-0005-0000-0000-0000E3610000}"/>
    <cellStyle name="Normalny 2 4 3 2 3 2 2 3" xfId="19317" xr:uid="{00000000-0005-0000-0000-0000E4610000}"/>
    <cellStyle name="Normalny 2 4 3 2 3 2 2 4" xfId="27322" xr:uid="{00000000-0005-0000-0000-0000E5610000}"/>
    <cellStyle name="Normalny 2 4 3 2 3 2 2 5" xfId="35327" xr:uid="{00000000-0005-0000-0000-0000E6610000}"/>
    <cellStyle name="Normalny 2 4 3 2 3 2 2 6" xfId="43332" xr:uid="{00000000-0005-0000-0000-0000E7610000}"/>
    <cellStyle name="Normalny 2 4 3 2 3 2 2 7" xfId="51337" xr:uid="{00000000-0005-0000-0000-0000E8610000}"/>
    <cellStyle name="Normalny 2 4 3 2 3 2 3" xfId="14582" xr:uid="{00000000-0005-0000-0000-0000E9610000}"/>
    <cellStyle name="Normalny 2 4 3 2 3 2 3 2" xfId="22587" xr:uid="{00000000-0005-0000-0000-0000EA610000}"/>
    <cellStyle name="Normalny 2 4 3 2 3 2 3 3" xfId="30592" xr:uid="{00000000-0005-0000-0000-0000EB610000}"/>
    <cellStyle name="Normalny 2 4 3 2 3 2 3 4" xfId="38597" xr:uid="{00000000-0005-0000-0000-0000EC610000}"/>
    <cellStyle name="Normalny 2 4 3 2 3 2 3 5" xfId="46602" xr:uid="{00000000-0005-0000-0000-0000ED610000}"/>
    <cellStyle name="Normalny 2 4 3 2 3 2 3 6" xfId="54607" xr:uid="{00000000-0005-0000-0000-0000EE610000}"/>
    <cellStyle name="Normalny 2 4 3 2 3 2 4" xfId="8015" xr:uid="{00000000-0005-0000-0000-0000EF610000}"/>
    <cellStyle name="Normalny 2 4 3 2 3 2 5" xfId="16021" xr:uid="{00000000-0005-0000-0000-0000F0610000}"/>
    <cellStyle name="Normalny 2 4 3 2 3 2 6" xfId="24026" xr:uid="{00000000-0005-0000-0000-0000F1610000}"/>
    <cellStyle name="Normalny 2 4 3 2 3 2 7" xfId="32031" xr:uid="{00000000-0005-0000-0000-0000F2610000}"/>
    <cellStyle name="Normalny 2 4 3 2 3 2 8" xfId="40036" xr:uid="{00000000-0005-0000-0000-0000F3610000}"/>
    <cellStyle name="Normalny 2 4 3 2 3 2 9" xfId="48041" xr:uid="{00000000-0005-0000-0000-0000F4610000}"/>
    <cellStyle name="Normalny 2 4 3 2 3 3" xfId="2247" xr:uid="{00000000-0005-0000-0000-0000F5610000}"/>
    <cellStyle name="Normalny 2 4 3 2 3 3 2" xfId="5543" xr:uid="{00000000-0005-0000-0000-0000F6610000}"/>
    <cellStyle name="Normalny 2 4 3 2 3 3 2 2" xfId="12135" xr:uid="{00000000-0005-0000-0000-0000F7610000}"/>
    <cellStyle name="Normalny 2 4 3 2 3 3 2 3" xfId="20141" xr:uid="{00000000-0005-0000-0000-0000F8610000}"/>
    <cellStyle name="Normalny 2 4 3 2 3 3 2 4" xfId="28146" xr:uid="{00000000-0005-0000-0000-0000F9610000}"/>
    <cellStyle name="Normalny 2 4 3 2 3 3 2 5" xfId="36151" xr:uid="{00000000-0005-0000-0000-0000FA610000}"/>
    <cellStyle name="Normalny 2 4 3 2 3 3 2 6" xfId="44156" xr:uid="{00000000-0005-0000-0000-0000FB610000}"/>
    <cellStyle name="Normalny 2 4 3 2 3 3 2 7" xfId="52161" xr:uid="{00000000-0005-0000-0000-0000FC610000}"/>
    <cellStyle name="Normalny 2 4 3 2 3 3 3" xfId="8839" xr:uid="{00000000-0005-0000-0000-0000FD610000}"/>
    <cellStyle name="Normalny 2 4 3 2 3 3 4" xfId="16845" xr:uid="{00000000-0005-0000-0000-0000FE610000}"/>
    <cellStyle name="Normalny 2 4 3 2 3 3 5" xfId="24850" xr:uid="{00000000-0005-0000-0000-0000FF610000}"/>
    <cellStyle name="Normalny 2 4 3 2 3 3 6" xfId="32855" xr:uid="{00000000-0005-0000-0000-000000620000}"/>
    <cellStyle name="Normalny 2 4 3 2 3 3 7" xfId="40860" xr:uid="{00000000-0005-0000-0000-000001620000}"/>
    <cellStyle name="Normalny 2 4 3 2 3 3 8" xfId="48865" xr:uid="{00000000-0005-0000-0000-000002620000}"/>
    <cellStyle name="Normalny 2 4 3 2 3 4" xfId="3071" xr:uid="{00000000-0005-0000-0000-000003620000}"/>
    <cellStyle name="Normalny 2 4 3 2 3 4 2" xfId="6367" xr:uid="{00000000-0005-0000-0000-000004620000}"/>
    <cellStyle name="Normalny 2 4 3 2 3 4 2 2" xfId="12959" xr:uid="{00000000-0005-0000-0000-000005620000}"/>
    <cellStyle name="Normalny 2 4 3 2 3 4 2 3" xfId="20965" xr:uid="{00000000-0005-0000-0000-000006620000}"/>
    <cellStyle name="Normalny 2 4 3 2 3 4 2 4" xfId="28970" xr:uid="{00000000-0005-0000-0000-000007620000}"/>
    <cellStyle name="Normalny 2 4 3 2 3 4 2 5" xfId="36975" xr:uid="{00000000-0005-0000-0000-000008620000}"/>
    <cellStyle name="Normalny 2 4 3 2 3 4 2 6" xfId="44980" xr:uid="{00000000-0005-0000-0000-000009620000}"/>
    <cellStyle name="Normalny 2 4 3 2 3 4 2 7" xfId="52985" xr:uid="{00000000-0005-0000-0000-00000A620000}"/>
    <cellStyle name="Normalny 2 4 3 2 3 4 3" xfId="9663" xr:uid="{00000000-0005-0000-0000-00000B620000}"/>
    <cellStyle name="Normalny 2 4 3 2 3 4 4" xfId="17669" xr:uid="{00000000-0005-0000-0000-00000C620000}"/>
    <cellStyle name="Normalny 2 4 3 2 3 4 5" xfId="25674" xr:uid="{00000000-0005-0000-0000-00000D620000}"/>
    <cellStyle name="Normalny 2 4 3 2 3 4 6" xfId="33679" xr:uid="{00000000-0005-0000-0000-00000E620000}"/>
    <cellStyle name="Normalny 2 4 3 2 3 4 7" xfId="41684" xr:uid="{00000000-0005-0000-0000-00000F620000}"/>
    <cellStyle name="Normalny 2 4 3 2 3 4 8" xfId="49689" xr:uid="{00000000-0005-0000-0000-000010620000}"/>
    <cellStyle name="Normalny 2 4 3 2 3 5" xfId="3895" xr:uid="{00000000-0005-0000-0000-000011620000}"/>
    <cellStyle name="Normalny 2 4 3 2 3 5 2" xfId="10487" xr:uid="{00000000-0005-0000-0000-000012620000}"/>
    <cellStyle name="Normalny 2 4 3 2 3 5 3" xfId="18493" xr:uid="{00000000-0005-0000-0000-000013620000}"/>
    <cellStyle name="Normalny 2 4 3 2 3 5 4" xfId="26498" xr:uid="{00000000-0005-0000-0000-000014620000}"/>
    <cellStyle name="Normalny 2 4 3 2 3 5 5" xfId="34503" xr:uid="{00000000-0005-0000-0000-000015620000}"/>
    <cellStyle name="Normalny 2 4 3 2 3 5 6" xfId="42508" xr:uid="{00000000-0005-0000-0000-000016620000}"/>
    <cellStyle name="Normalny 2 4 3 2 3 5 7" xfId="50513" xr:uid="{00000000-0005-0000-0000-000017620000}"/>
    <cellStyle name="Normalny 2 4 3 2 3 6" xfId="13979" xr:uid="{00000000-0005-0000-0000-000018620000}"/>
    <cellStyle name="Normalny 2 4 3 2 3 6 2" xfId="21984" xr:uid="{00000000-0005-0000-0000-000019620000}"/>
    <cellStyle name="Normalny 2 4 3 2 3 6 3" xfId="29989" xr:uid="{00000000-0005-0000-0000-00001A620000}"/>
    <cellStyle name="Normalny 2 4 3 2 3 6 4" xfId="37994" xr:uid="{00000000-0005-0000-0000-00001B620000}"/>
    <cellStyle name="Normalny 2 4 3 2 3 6 5" xfId="45999" xr:uid="{00000000-0005-0000-0000-00001C620000}"/>
    <cellStyle name="Normalny 2 4 3 2 3 6 6" xfId="54004" xr:uid="{00000000-0005-0000-0000-00001D620000}"/>
    <cellStyle name="Normalny 2 4 3 2 3 7" xfId="7191" xr:uid="{00000000-0005-0000-0000-00001E620000}"/>
    <cellStyle name="Normalny 2 4 3 2 3 8" xfId="15197" xr:uid="{00000000-0005-0000-0000-00001F620000}"/>
    <cellStyle name="Normalny 2 4 3 2 3 9" xfId="23202" xr:uid="{00000000-0005-0000-0000-000020620000}"/>
    <cellStyle name="Normalny 2 4 3 2 4" xfId="1011" xr:uid="{00000000-0005-0000-0000-000021620000}"/>
    <cellStyle name="Normalny 2 4 3 2 4 2" xfId="4307" xr:uid="{00000000-0005-0000-0000-000022620000}"/>
    <cellStyle name="Normalny 2 4 3 2 4 2 2" xfId="10899" xr:uid="{00000000-0005-0000-0000-000023620000}"/>
    <cellStyle name="Normalny 2 4 3 2 4 2 3" xfId="18905" xr:uid="{00000000-0005-0000-0000-000024620000}"/>
    <cellStyle name="Normalny 2 4 3 2 4 2 4" xfId="26910" xr:uid="{00000000-0005-0000-0000-000025620000}"/>
    <cellStyle name="Normalny 2 4 3 2 4 2 5" xfId="34915" xr:uid="{00000000-0005-0000-0000-000026620000}"/>
    <cellStyle name="Normalny 2 4 3 2 4 2 6" xfId="42920" xr:uid="{00000000-0005-0000-0000-000027620000}"/>
    <cellStyle name="Normalny 2 4 3 2 4 2 7" xfId="50925" xr:uid="{00000000-0005-0000-0000-000028620000}"/>
    <cellStyle name="Normalny 2 4 3 2 4 3" xfId="14182" xr:uid="{00000000-0005-0000-0000-000029620000}"/>
    <cellStyle name="Normalny 2 4 3 2 4 3 2" xfId="22187" xr:uid="{00000000-0005-0000-0000-00002A620000}"/>
    <cellStyle name="Normalny 2 4 3 2 4 3 3" xfId="30192" xr:uid="{00000000-0005-0000-0000-00002B620000}"/>
    <cellStyle name="Normalny 2 4 3 2 4 3 4" xfId="38197" xr:uid="{00000000-0005-0000-0000-00002C620000}"/>
    <cellStyle name="Normalny 2 4 3 2 4 3 5" xfId="46202" xr:uid="{00000000-0005-0000-0000-00002D620000}"/>
    <cellStyle name="Normalny 2 4 3 2 4 3 6" xfId="54207" xr:uid="{00000000-0005-0000-0000-00002E620000}"/>
    <cellStyle name="Normalny 2 4 3 2 4 4" xfId="7603" xr:uid="{00000000-0005-0000-0000-00002F620000}"/>
    <cellStyle name="Normalny 2 4 3 2 4 5" xfId="15609" xr:uid="{00000000-0005-0000-0000-000030620000}"/>
    <cellStyle name="Normalny 2 4 3 2 4 6" xfId="23614" xr:uid="{00000000-0005-0000-0000-000031620000}"/>
    <cellStyle name="Normalny 2 4 3 2 4 7" xfId="31619" xr:uid="{00000000-0005-0000-0000-000032620000}"/>
    <cellStyle name="Normalny 2 4 3 2 4 8" xfId="39624" xr:uid="{00000000-0005-0000-0000-000033620000}"/>
    <cellStyle name="Normalny 2 4 3 2 4 9" xfId="47629" xr:uid="{00000000-0005-0000-0000-000034620000}"/>
    <cellStyle name="Normalny 2 4 3 2 5" xfId="1835" xr:uid="{00000000-0005-0000-0000-000035620000}"/>
    <cellStyle name="Normalny 2 4 3 2 5 2" xfId="5131" xr:uid="{00000000-0005-0000-0000-000036620000}"/>
    <cellStyle name="Normalny 2 4 3 2 5 2 2" xfId="11723" xr:uid="{00000000-0005-0000-0000-000037620000}"/>
    <cellStyle name="Normalny 2 4 3 2 5 2 3" xfId="19729" xr:uid="{00000000-0005-0000-0000-000038620000}"/>
    <cellStyle name="Normalny 2 4 3 2 5 2 4" xfId="27734" xr:uid="{00000000-0005-0000-0000-000039620000}"/>
    <cellStyle name="Normalny 2 4 3 2 5 2 5" xfId="35739" xr:uid="{00000000-0005-0000-0000-00003A620000}"/>
    <cellStyle name="Normalny 2 4 3 2 5 2 6" xfId="43744" xr:uid="{00000000-0005-0000-0000-00003B620000}"/>
    <cellStyle name="Normalny 2 4 3 2 5 2 7" xfId="51749" xr:uid="{00000000-0005-0000-0000-00003C620000}"/>
    <cellStyle name="Normalny 2 4 3 2 5 3" xfId="13579" xr:uid="{00000000-0005-0000-0000-00003D620000}"/>
    <cellStyle name="Normalny 2 4 3 2 5 3 2" xfId="21584" xr:uid="{00000000-0005-0000-0000-00003E620000}"/>
    <cellStyle name="Normalny 2 4 3 2 5 3 3" xfId="29589" xr:uid="{00000000-0005-0000-0000-00003F620000}"/>
    <cellStyle name="Normalny 2 4 3 2 5 3 4" xfId="37594" xr:uid="{00000000-0005-0000-0000-000040620000}"/>
    <cellStyle name="Normalny 2 4 3 2 5 3 5" xfId="45599" xr:uid="{00000000-0005-0000-0000-000041620000}"/>
    <cellStyle name="Normalny 2 4 3 2 5 3 6" xfId="53604" xr:uid="{00000000-0005-0000-0000-000042620000}"/>
    <cellStyle name="Normalny 2 4 3 2 5 4" xfId="8427" xr:uid="{00000000-0005-0000-0000-000043620000}"/>
    <cellStyle name="Normalny 2 4 3 2 5 5" xfId="16433" xr:uid="{00000000-0005-0000-0000-000044620000}"/>
    <cellStyle name="Normalny 2 4 3 2 5 6" xfId="24438" xr:uid="{00000000-0005-0000-0000-000045620000}"/>
    <cellStyle name="Normalny 2 4 3 2 5 7" xfId="32443" xr:uid="{00000000-0005-0000-0000-000046620000}"/>
    <cellStyle name="Normalny 2 4 3 2 5 8" xfId="40448" xr:uid="{00000000-0005-0000-0000-000047620000}"/>
    <cellStyle name="Normalny 2 4 3 2 5 9" xfId="48453" xr:uid="{00000000-0005-0000-0000-000048620000}"/>
    <cellStyle name="Normalny 2 4 3 2 6" xfId="2659" xr:uid="{00000000-0005-0000-0000-000049620000}"/>
    <cellStyle name="Normalny 2 4 3 2 6 2" xfId="5955" xr:uid="{00000000-0005-0000-0000-00004A620000}"/>
    <cellStyle name="Normalny 2 4 3 2 6 2 2" xfId="12547" xr:uid="{00000000-0005-0000-0000-00004B620000}"/>
    <cellStyle name="Normalny 2 4 3 2 6 2 3" xfId="20553" xr:uid="{00000000-0005-0000-0000-00004C620000}"/>
    <cellStyle name="Normalny 2 4 3 2 6 2 4" xfId="28558" xr:uid="{00000000-0005-0000-0000-00004D620000}"/>
    <cellStyle name="Normalny 2 4 3 2 6 2 5" xfId="36563" xr:uid="{00000000-0005-0000-0000-00004E620000}"/>
    <cellStyle name="Normalny 2 4 3 2 6 2 6" xfId="44568" xr:uid="{00000000-0005-0000-0000-00004F620000}"/>
    <cellStyle name="Normalny 2 4 3 2 6 2 7" xfId="52573" xr:uid="{00000000-0005-0000-0000-000050620000}"/>
    <cellStyle name="Normalny 2 4 3 2 6 3" xfId="9251" xr:uid="{00000000-0005-0000-0000-000051620000}"/>
    <cellStyle name="Normalny 2 4 3 2 6 4" xfId="17257" xr:uid="{00000000-0005-0000-0000-000052620000}"/>
    <cellStyle name="Normalny 2 4 3 2 6 5" xfId="25262" xr:uid="{00000000-0005-0000-0000-000053620000}"/>
    <cellStyle name="Normalny 2 4 3 2 6 6" xfId="33267" xr:uid="{00000000-0005-0000-0000-000054620000}"/>
    <cellStyle name="Normalny 2 4 3 2 6 7" xfId="41272" xr:uid="{00000000-0005-0000-0000-000055620000}"/>
    <cellStyle name="Normalny 2 4 3 2 6 8" xfId="49277" xr:uid="{00000000-0005-0000-0000-000056620000}"/>
    <cellStyle name="Normalny 2 4 3 2 7" xfId="3483" xr:uid="{00000000-0005-0000-0000-000057620000}"/>
    <cellStyle name="Normalny 2 4 3 2 7 2" xfId="10075" xr:uid="{00000000-0005-0000-0000-000058620000}"/>
    <cellStyle name="Normalny 2 4 3 2 7 3" xfId="18081" xr:uid="{00000000-0005-0000-0000-000059620000}"/>
    <cellStyle name="Normalny 2 4 3 2 7 4" xfId="26086" xr:uid="{00000000-0005-0000-0000-00005A620000}"/>
    <cellStyle name="Normalny 2 4 3 2 7 5" xfId="34091" xr:uid="{00000000-0005-0000-0000-00005B620000}"/>
    <cellStyle name="Normalny 2 4 3 2 7 6" xfId="42096" xr:uid="{00000000-0005-0000-0000-00005C620000}"/>
    <cellStyle name="Normalny 2 4 3 2 7 7" xfId="50101" xr:uid="{00000000-0005-0000-0000-00005D620000}"/>
    <cellStyle name="Normalny 2 4 3 2 8" xfId="13373" xr:uid="{00000000-0005-0000-0000-00005E620000}"/>
    <cellStyle name="Normalny 2 4 3 2 8 2" xfId="21378" xr:uid="{00000000-0005-0000-0000-00005F620000}"/>
    <cellStyle name="Normalny 2 4 3 2 8 3" xfId="29383" xr:uid="{00000000-0005-0000-0000-000060620000}"/>
    <cellStyle name="Normalny 2 4 3 2 8 4" xfId="37388" xr:uid="{00000000-0005-0000-0000-000061620000}"/>
    <cellStyle name="Normalny 2 4 3 2 8 5" xfId="45393" xr:uid="{00000000-0005-0000-0000-000062620000}"/>
    <cellStyle name="Normalny 2 4 3 2 8 6" xfId="53398" xr:uid="{00000000-0005-0000-0000-000063620000}"/>
    <cellStyle name="Normalny 2 4 3 2 9" xfId="6779" xr:uid="{00000000-0005-0000-0000-000064620000}"/>
    <cellStyle name="Normalny 2 4 3 3" xfId="296" xr:uid="{00000000-0005-0000-0000-000065620000}"/>
    <cellStyle name="Normalny 2 4 3 3 10" xfId="22899" xr:uid="{00000000-0005-0000-0000-000066620000}"/>
    <cellStyle name="Normalny 2 4 3 3 11" xfId="30904" xr:uid="{00000000-0005-0000-0000-000067620000}"/>
    <cellStyle name="Normalny 2 4 3 3 12" xfId="38909" xr:uid="{00000000-0005-0000-0000-000068620000}"/>
    <cellStyle name="Normalny 2 4 3 3 13" xfId="46914" xr:uid="{00000000-0005-0000-0000-000069620000}"/>
    <cellStyle name="Normalny 2 4 3 3 2" xfId="708" xr:uid="{00000000-0005-0000-0000-00006A620000}"/>
    <cellStyle name="Normalny 2 4 3 3 2 10" xfId="31316" xr:uid="{00000000-0005-0000-0000-00006B620000}"/>
    <cellStyle name="Normalny 2 4 3 3 2 11" xfId="39321" xr:uid="{00000000-0005-0000-0000-00006C620000}"/>
    <cellStyle name="Normalny 2 4 3 3 2 12" xfId="47326" xr:uid="{00000000-0005-0000-0000-00006D620000}"/>
    <cellStyle name="Normalny 2 4 3 3 2 2" xfId="1532" xr:uid="{00000000-0005-0000-0000-00006E620000}"/>
    <cellStyle name="Normalny 2 4 3 3 2 2 2" xfId="4828" xr:uid="{00000000-0005-0000-0000-00006F620000}"/>
    <cellStyle name="Normalny 2 4 3 3 2 2 2 2" xfId="11420" xr:uid="{00000000-0005-0000-0000-000070620000}"/>
    <cellStyle name="Normalny 2 4 3 3 2 2 2 3" xfId="19426" xr:uid="{00000000-0005-0000-0000-000071620000}"/>
    <cellStyle name="Normalny 2 4 3 3 2 2 2 4" xfId="27431" xr:uid="{00000000-0005-0000-0000-000072620000}"/>
    <cellStyle name="Normalny 2 4 3 3 2 2 2 5" xfId="35436" xr:uid="{00000000-0005-0000-0000-000073620000}"/>
    <cellStyle name="Normalny 2 4 3 3 2 2 2 6" xfId="43441" xr:uid="{00000000-0005-0000-0000-000074620000}"/>
    <cellStyle name="Normalny 2 4 3 3 2 2 2 7" xfId="51446" xr:uid="{00000000-0005-0000-0000-000075620000}"/>
    <cellStyle name="Normalny 2 4 3 3 2 2 3" xfId="8124" xr:uid="{00000000-0005-0000-0000-000076620000}"/>
    <cellStyle name="Normalny 2 4 3 3 2 2 4" xfId="16130" xr:uid="{00000000-0005-0000-0000-000077620000}"/>
    <cellStyle name="Normalny 2 4 3 3 2 2 5" xfId="24135" xr:uid="{00000000-0005-0000-0000-000078620000}"/>
    <cellStyle name="Normalny 2 4 3 3 2 2 6" xfId="32140" xr:uid="{00000000-0005-0000-0000-000079620000}"/>
    <cellStyle name="Normalny 2 4 3 3 2 2 7" xfId="40145" xr:uid="{00000000-0005-0000-0000-00007A620000}"/>
    <cellStyle name="Normalny 2 4 3 3 2 2 8" xfId="48150" xr:uid="{00000000-0005-0000-0000-00007B620000}"/>
    <cellStyle name="Normalny 2 4 3 3 2 3" xfId="2356" xr:uid="{00000000-0005-0000-0000-00007C620000}"/>
    <cellStyle name="Normalny 2 4 3 3 2 3 2" xfId="5652" xr:uid="{00000000-0005-0000-0000-00007D620000}"/>
    <cellStyle name="Normalny 2 4 3 3 2 3 2 2" xfId="12244" xr:uid="{00000000-0005-0000-0000-00007E620000}"/>
    <cellStyle name="Normalny 2 4 3 3 2 3 2 3" xfId="20250" xr:uid="{00000000-0005-0000-0000-00007F620000}"/>
    <cellStyle name="Normalny 2 4 3 3 2 3 2 4" xfId="28255" xr:uid="{00000000-0005-0000-0000-000080620000}"/>
    <cellStyle name="Normalny 2 4 3 3 2 3 2 5" xfId="36260" xr:uid="{00000000-0005-0000-0000-000081620000}"/>
    <cellStyle name="Normalny 2 4 3 3 2 3 2 6" xfId="44265" xr:uid="{00000000-0005-0000-0000-000082620000}"/>
    <cellStyle name="Normalny 2 4 3 3 2 3 2 7" xfId="52270" xr:uid="{00000000-0005-0000-0000-000083620000}"/>
    <cellStyle name="Normalny 2 4 3 3 2 3 3" xfId="8948" xr:uid="{00000000-0005-0000-0000-000084620000}"/>
    <cellStyle name="Normalny 2 4 3 3 2 3 4" xfId="16954" xr:uid="{00000000-0005-0000-0000-000085620000}"/>
    <cellStyle name="Normalny 2 4 3 3 2 3 5" xfId="24959" xr:uid="{00000000-0005-0000-0000-000086620000}"/>
    <cellStyle name="Normalny 2 4 3 3 2 3 6" xfId="32964" xr:uid="{00000000-0005-0000-0000-000087620000}"/>
    <cellStyle name="Normalny 2 4 3 3 2 3 7" xfId="40969" xr:uid="{00000000-0005-0000-0000-000088620000}"/>
    <cellStyle name="Normalny 2 4 3 3 2 3 8" xfId="48974" xr:uid="{00000000-0005-0000-0000-000089620000}"/>
    <cellStyle name="Normalny 2 4 3 3 2 4" xfId="3180" xr:uid="{00000000-0005-0000-0000-00008A620000}"/>
    <cellStyle name="Normalny 2 4 3 3 2 4 2" xfId="6476" xr:uid="{00000000-0005-0000-0000-00008B620000}"/>
    <cellStyle name="Normalny 2 4 3 3 2 4 2 2" xfId="13068" xr:uid="{00000000-0005-0000-0000-00008C620000}"/>
    <cellStyle name="Normalny 2 4 3 3 2 4 2 3" xfId="21074" xr:uid="{00000000-0005-0000-0000-00008D620000}"/>
    <cellStyle name="Normalny 2 4 3 3 2 4 2 4" xfId="29079" xr:uid="{00000000-0005-0000-0000-00008E620000}"/>
    <cellStyle name="Normalny 2 4 3 3 2 4 2 5" xfId="37084" xr:uid="{00000000-0005-0000-0000-00008F620000}"/>
    <cellStyle name="Normalny 2 4 3 3 2 4 2 6" xfId="45089" xr:uid="{00000000-0005-0000-0000-000090620000}"/>
    <cellStyle name="Normalny 2 4 3 3 2 4 2 7" xfId="53094" xr:uid="{00000000-0005-0000-0000-000091620000}"/>
    <cellStyle name="Normalny 2 4 3 3 2 4 3" xfId="9772" xr:uid="{00000000-0005-0000-0000-000092620000}"/>
    <cellStyle name="Normalny 2 4 3 3 2 4 4" xfId="17778" xr:uid="{00000000-0005-0000-0000-000093620000}"/>
    <cellStyle name="Normalny 2 4 3 3 2 4 5" xfId="25783" xr:uid="{00000000-0005-0000-0000-000094620000}"/>
    <cellStyle name="Normalny 2 4 3 3 2 4 6" xfId="33788" xr:uid="{00000000-0005-0000-0000-000095620000}"/>
    <cellStyle name="Normalny 2 4 3 3 2 4 7" xfId="41793" xr:uid="{00000000-0005-0000-0000-000096620000}"/>
    <cellStyle name="Normalny 2 4 3 3 2 4 8" xfId="49798" xr:uid="{00000000-0005-0000-0000-000097620000}"/>
    <cellStyle name="Normalny 2 4 3 3 2 5" xfId="4004" xr:uid="{00000000-0005-0000-0000-000098620000}"/>
    <cellStyle name="Normalny 2 4 3 3 2 5 2" xfId="10596" xr:uid="{00000000-0005-0000-0000-000099620000}"/>
    <cellStyle name="Normalny 2 4 3 3 2 5 3" xfId="18602" xr:uid="{00000000-0005-0000-0000-00009A620000}"/>
    <cellStyle name="Normalny 2 4 3 3 2 5 4" xfId="26607" xr:uid="{00000000-0005-0000-0000-00009B620000}"/>
    <cellStyle name="Normalny 2 4 3 3 2 5 5" xfId="34612" xr:uid="{00000000-0005-0000-0000-00009C620000}"/>
    <cellStyle name="Normalny 2 4 3 3 2 5 6" xfId="42617" xr:uid="{00000000-0005-0000-0000-00009D620000}"/>
    <cellStyle name="Normalny 2 4 3 3 2 5 7" xfId="50622" xr:uid="{00000000-0005-0000-0000-00009E620000}"/>
    <cellStyle name="Normalny 2 4 3 3 2 6" xfId="14282" xr:uid="{00000000-0005-0000-0000-00009F620000}"/>
    <cellStyle name="Normalny 2 4 3 3 2 6 2" xfId="22287" xr:uid="{00000000-0005-0000-0000-0000A0620000}"/>
    <cellStyle name="Normalny 2 4 3 3 2 6 3" xfId="30292" xr:uid="{00000000-0005-0000-0000-0000A1620000}"/>
    <cellStyle name="Normalny 2 4 3 3 2 6 4" xfId="38297" xr:uid="{00000000-0005-0000-0000-0000A2620000}"/>
    <cellStyle name="Normalny 2 4 3 3 2 6 5" xfId="46302" xr:uid="{00000000-0005-0000-0000-0000A3620000}"/>
    <cellStyle name="Normalny 2 4 3 3 2 6 6" xfId="54307" xr:uid="{00000000-0005-0000-0000-0000A4620000}"/>
    <cellStyle name="Normalny 2 4 3 3 2 7" xfId="7300" xr:uid="{00000000-0005-0000-0000-0000A5620000}"/>
    <cellStyle name="Normalny 2 4 3 3 2 8" xfId="15306" xr:uid="{00000000-0005-0000-0000-0000A6620000}"/>
    <cellStyle name="Normalny 2 4 3 3 2 9" xfId="23311" xr:uid="{00000000-0005-0000-0000-0000A7620000}"/>
    <cellStyle name="Normalny 2 4 3 3 3" xfId="1120" xr:uid="{00000000-0005-0000-0000-0000A8620000}"/>
    <cellStyle name="Normalny 2 4 3 3 3 2" xfId="4416" xr:uid="{00000000-0005-0000-0000-0000A9620000}"/>
    <cellStyle name="Normalny 2 4 3 3 3 2 2" xfId="11008" xr:uid="{00000000-0005-0000-0000-0000AA620000}"/>
    <cellStyle name="Normalny 2 4 3 3 3 2 3" xfId="19014" xr:uid="{00000000-0005-0000-0000-0000AB620000}"/>
    <cellStyle name="Normalny 2 4 3 3 3 2 4" xfId="27019" xr:uid="{00000000-0005-0000-0000-0000AC620000}"/>
    <cellStyle name="Normalny 2 4 3 3 3 2 5" xfId="35024" xr:uid="{00000000-0005-0000-0000-0000AD620000}"/>
    <cellStyle name="Normalny 2 4 3 3 3 2 6" xfId="43029" xr:uid="{00000000-0005-0000-0000-0000AE620000}"/>
    <cellStyle name="Normalny 2 4 3 3 3 2 7" xfId="51034" xr:uid="{00000000-0005-0000-0000-0000AF620000}"/>
    <cellStyle name="Normalny 2 4 3 3 3 3" xfId="7712" xr:uid="{00000000-0005-0000-0000-0000B0620000}"/>
    <cellStyle name="Normalny 2 4 3 3 3 4" xfId="15718" xr:uid="{00000000-0005-0000-0000-0000B1620000}"/>
    <cellStyle name="Normalny 2 4 3 3 3 5" xfId="23723" xr:uid="{00000000-0005-0000-0000-0000B2620000}"/>
    <cellStyle name="Normalny 2 4 3 3 3 6" xfId="31728" xr:uid="{00000000-0005-0000-0000-0000B3620000}"/>
    <cellStyle name="Normalny 2 4 3 3 3 7" xfId="39733" xr:uid="{00000000-0005-0000-0000-0000B4620000}"/>
    <cellStyle name="Normalny 2 4 3 3 3 8" xfId="47738" xr:uid="{00000000-0005-0000-0000-0000B5620000}"/>
    <cellStyle name="Normalny 2 4 3 3 4" xfId="1944" xr:uid="{00000000-0005-0000-0000-0000B6620000}"/>
    <cellStyle name="Normalny 2 4 3 3 4 2" xfId="5240" xr:uid="{00000000-0005-0000-0000-0000B7620000}"/>
    <cellStyle name="Normalny 2 4 3 3 4 2 2" xfId="11832" xr:uid="{00000000-0005-0000-0000-0000B8620000}"/>
    <cellStyle name="Normalny 2 4 3 3 4 2 3" xfId="19838" xr:uid="{00000000-0005-0000-0000-0000B9620000}"/>
    <cellStyle name="Normalny 2 4 3 3 4 2 4" xfId="27843" xr:uid="{00000000-0005-0000-0000-0000BA620000}"/>
    <cellStyle name="Normalny 2 4 3 3 4 2 5" xfId="35848" xr:uid="{00000000-0005-0000-0000-0000BB620000}"/>
    <cellStyle name="Normalny 2 4 3 3 4 2 6" xfId="43853" xr:uid="{00000000-0005-0000-0000-0000BC620000}"/>
    <cellStyle name="Normalny 2 4 3 3 4 2 7" xfId="51858" xr:uid="{00000000-0005-0000-0000-0000BD620000}"/>
    <cellStyle name="Normalny 2 4 3 3 4 3" xfId="8536" xr:uid="{00000000-0005-0000-0000-0000BE620000}"/>
    <cellStyle name="Normalny 2 4 3 3 4 4" xfId="16542" xr:uid="{00000000-0005-0000-0000-0000BF620000}"/>
    <cellStyle name="Normalny 2 4 3 3 4 5" xfId="24547" xr:uid="{00000000-0005-0000-0000-0000C0620000}"/>
    <cellStyle name="Normalny 2 4 3 3 4 6" xfId="32552" xr:uid="{00000000-0005-0000-0000-0000C1620000}"/>
    <cellStyle name="Normalny 2 4 3 3 4 7" xfId="40557" xr:uid="{00000000-0005-0000-0000-0000C2620000}"/>
    <cellStyle name="Normalny 2 4 3 3 4 8" xfId="48562" xr:uid="{00000000-0005-0000-0000-0000C3620000}"/>
    <cellStyle name="Normalny 2 4 3 3 5" xfId="2768" xr:uid="{00000000-0005-0000-0000-0000C4620000}"/>
    <cellStyle name="Normalny 2 4 3 3 5 2" xfId="6064" xr:uid="{00000000-0005-0000-0000-0000C5620000}"/>
    <cellStyle name="Normalny 2 4 3 3 5 2 2" xfId="12656" xr:uid="{00000000-0005-0000-0000-0000C6620000}"/>
    <cellStyle name="Normalny 2 4 3 3 5 2 3" xfId="20662" xr:uid="{00000000-0005-0000-0000-0000C7620000}"/>
    <cellStyle name="Normalny 2 4 3 3 5 2 4" xfId="28667" xr:uid="{00000000-0005-0000-0000-0000C8620000}"/>
    <cellStyle name="Normalny 2 4 3 3 5 2 5" xfId="36672" xr:uid="{00000000-0005-0000-0000-0000C9620000}"/>
    <cellStyle name="Normalny 2 4 3 3 5 2 6" xfId="44677" xr:uid="{00000000-0005-0000-0000-0000CA620000}"/>
    <cellStyle name="Normalny 2 4 3 3 5 2 7" xfId="52682" xr:uid="{00000000-0005-0000-0000-0000CB620000}"/>
    <cellStyle name="Normalny 2 4 3 3 5 3" xfId="9360" xr:uid="{00000000-0005-0000-0000-0000CC620000}"/>
    <cellStyle name="Normalny 2 4 3 3 5 4" xfId="17366" xr:uid="{00000000-0005-0000-0000-0000CD620000}"/>
    <cellStyle name="Normalny 2 4 3 3 5 5" xfId="25371" xr:uid="{00000000-0005-0000-0000-0000CE620000}"/>
    <cellStyle name="Normalny 2 4 3 3 5 6" xfId="33376" xr:uid="{00000000-0005-0000-0000-0000CF620000}"/>
    <cellStyle name="Normalny 2 4 3 3 5 7" xfId="41381" xr:uid="{00000000-0005-0000-0000-0000D0620000}"/>
    <cellStyle name="Normalny 2 4 3 3 5 8" xfId="49386" xr:uid="{00000000-0005-0000-0000-0000D1620000}"/>
    <cellStyle name="Normalny 2 4 3 3 6" xfId="3592" xr:uid="{00000000-0005-0000-0000-0000D2620000}"/>
    <cellStyle name="Normalny 2 4 3 3 6 2" xfId="10184" xr:uid="{00000000-0005-0000-0000-0000D3620000}"/>
    <cellStyle name="Normalny 2 4 3 3 6 3" xfId="18190" xr:uid="{00000000-0005-0000-0000-0000D4620000}"/>
    <cellStyle name="Normalny 2 4 3 3 6 4" xfId="26195" xr:uid="{00000000-0005-0000-0000-0000D5620000}"/>
    <cellStyle name="Normalny 2 4 3 3 6 5" xfId="34200" xr:uid="{00000000-0005-0000-0000-0000D6620000}"/>
    <cellStyle name="Normalny 2 4 3 3 6 6" xfId="42205" xr:uid="{00000000-0005-0000-0000-0000D7620000}"/>
    <cellStyle name="Normalny 2 4 3 3 6 7" xfId="50210" xr:uid="{00000000-0005-0000-0000-0000D8620000}"/>
    <cellStyle name="Normalny 2 4 3 3 7" xfId="13679" xr:uid="{00000000-0005-0000-0000-0000D9620000}"/>
    <cellStyle name="Normalny 2 4 3 3 7 2" xfId="21684" xr:uid="{00000000-0005-0000-0000-0000DA620000}"/>
    <cellStyle name="Normalny 2 4 3 3 7 3" xfId="29689" xr:uid="{00000000-0005-0000-0000-0000DB620000}"/>
    <cellStyle name="Normalny 2 4 3 3 7 4" xfId="37694" xr:uid="{00000000-0005-0000-0000-0000DC620000}"/>
    <cellStyle name="Normalny 2 4 3 3 7 5" xfId="45699" xr:uid="{00000000-0005-0000-0000-0000DD620000}"/>
    <cellStyle name="Normalny 2 4 3 3 7 6" xfId="53704" xr:uid="{00000000-0005-0000-0000-0000DE620000}"/>
    <cellStyle name="Normalny 2 4 3 3 8" xfId="6888" xr:uid="{00000000-0005-0000-0000-0000DF620000}"/>
    <cellStyle name="Normalny 2 4 3 3 9" xfId="14894" xr:uid="{00000000-0005-0000-0000-0000E0620000}"/>
    <cellStyle name="Normalny 2 4 3 4" xfId="502" xr:uid="{00000000-0005-0000-0000-0000E1620000}"/>
    <cellStyle name="Normalny 2 4 3 4 10" xfId="31110" xr:uid="{00000000-0005-0000-0000-0000E2620000}"/>
    <cellStyle name="Normalny 2 4 3 4 11" xfId="39115" xr:uid="{00000000-0005-0000-0000-0000E3620000}"/>
    <cellStyle name="Normalny 2 4 3 4 12" xfId="47120" xr:uid="{00000000-0005-0000-0000-0000E4620000}"/>
    <cellStyle name="Normalny 2 4 3 4 2" xfId="1326" xr:uid="{00000000-0005-0000-0000-0000E5620000}"/>
    <cellStyle name="Normalny 2 4 3 4 2 2" xfId="4622" xr:uid="{00000000-0005-0000-0000-0000E6620000}"/>
    <cellStyle name="Normalny 2 4 3 4 2 2 2" xfId="11214" xr:uid="{00000000-0005-0000-0000-0000E7620000}"/>
    <cellStyle name="Normalny 2 4 3 4 2 2 3" xfId="19220" xr:uid="{00000000-0005-0000-0000-0000E8620000}"/>
    <cellStyle name="Normalny 2 4 3 4 2 2 4" xfId="27225" xr:uid="{00000000-0005-0000-0000-0000E9620000}"/>
    <cellStyle name="Normalny 2 4 3 4 2 2 5" xfId="35230" xr:uid="{00000000-0005-0000-0000-0000EA620000}"/>
    <cellStyle name="Normalny 2 4 3 4 2 2 6" xfId="43235" xr:uid="{00000000-0005-0000-0000-0000EB620000}"/>
    <cellStyle name="Normalny 2 4 3 4 2 2 7" xfId="51240" xr:uid="{00000000-0005-0000-0000-0000EC620000}"/>
    <cellStyle name="Normalny 2 4 3 4 2 3" xfId="14485" xr:uid="{00000000-0005-0000-0000-0000ED620000}"/>
    <cellStyle name="Normalny 2 4 3 4 2 3 2" xfId="22490" xr:uid="{00000000-0005-0000-0000-0000EE620000}"/>
    <cellStyle name="Normalny 2 4 3 4 2 3 3" xfId="30495" xr:uid="{00000000-0005-0000-0000-0000EF620000}"/>
    <cellStyle name="Normalny 2 4 3 4 2 3 4" xfId="38500" xr:uid="{00000000-0005-0000-0000-0000F0620000}"/>
    <cellStyle name="Normalny 2 4 3 4 2 3 5" xfId="46505" xr:uid="{00000000-0005-0000-0000-0000F1620000}"/>
    <cellStyle name="Normalny 2 4 3 4 2 3 6" xfId="54510" xr:uid="{00000000-0005-0000-0000-0000F2620000}"/>
    <cellStyle name="Normalny 2 4 3 4 2 4" xfId="7918" xr:uid="{00000000-0005-0000-0000-0000F3620000}"/>
    <cellStyle name="Normalny 2 4 3 4 2 5" xfId="15924" xr:uid="{00000000-0005-0000-0000-0000F4620000}"/>
    <cellStyle name="Normalny 2 4 3 4 2 6" xfId="23929" xr:uid="{00000000-0005-0000-0000-0000F5620000}"/>
    <cellStyle name="Normalny 2 4 3 4 2 7" xfId="31934" xr:uid="{00000000-0005-0000-0000-0000F6620000}"/>
    <cellStyle name="Normalny 2 4 3 4 2 8" xfId="39939" xr:uid="{00000000-0005-0000-0000-0000F7620000}"/>
    <cellStyle name="Normalny 2 4 3 4 2 9" xfId="47944" xr:uid="{00000000-0005-0000-0000-0000F8620000}"/>
    <cellStyle name="Normalny 2 4 3 4 3" xfId="2150" xr:uid="{00000000-0005-0000-0000-0000F9620000}"/>
    <cellStyle name="Normalny 2 4 3 4 3 2" xfId="5446" xr:uid="{00000000-0005-0000-0000-0000FA620000}"/>
    <cellStyle name="Normalny 2 4 3 4 3 2 2" xfId="12038" xr:uid="{00000000-0005-0000-0000-0000FB620000}"/>
    <cellStyle name="Normalny 2 4 3 4 3 2 3" xfId="20044" xr:uid="{00000000-0005-0000-0000-0000FC620000}"/>
    <cellStyle name="Normalny 2 4 3 4 3 2 4" xfId="28049" xr:uid="{00000000-0005-0000-0000-0000FD620000}"/>
    <cellStyle name="Normalny 2 4 3 4 3 2 5" xfId="36054" xr:uid="{00000000-0005-0000-0000-0000FE620000}"/>
    <cellStyle name="Normalny 2 4 3 4 3 2 6" xfId="44059" xr:uid="{00000000-0005-0000-0000-0000FF620000}"/>
    <cellStyle name="Normalny 2 4 3 4 3 2 7" xfId="52064" xr:uid="{00000000-0005-0000-0000-000000630000}"/>
    <cellStyle name="Normalny 2 4 3 4 3 3" xfId="8742" xr:uid="{00000000-0005-0000-0000-000001630000}"/>
    <cellStyle name="Normalny 2 4 3 4 3 4" xfId="16748" xr:uid="{00000000-0005-0000-0000-000002630000}"/>
    <cellStyle name="Normalny 2 4 3 4 3 5" xfId="24753" xr:uid="{00000000-0005-0000-0000-000003630000}"/>
    <cellStyle name="Normalny 2 4 3 4 3 6" xfId="32758" xr:uid="{00000000-0005-0000-0000-000004630000}"/>
    <cellStyle name="Normalny 2 4 3 4 3 7" xfId="40763" xr:uid="{00000000-0005-0000-0000-000005630000}"/>
    <cellStyle name="Normalny 2 4 3 4 3 8" xfId="48768" xr:uid="{00000000-0005-0000-0000-000006630000}"/>
    <cellStyle name="Normalny 2 4 3 4 4" xfId="2974" xr:uid="{00000000-0005-0000-0000-000007630000}"/>
    <cellStyle name="Normalny 2 4 3 4 4 2" xfId="6270" xr:uid="{00000000-0005-0000-0000-000008630000}"/>
    <cellStyle name="Normalny 2 4 3 4 4 2 2" xfId="12862" xr:uid="{00000000-0005-0000-0000-000009630000}"/>
    <cellStyle name="Normalny 2 4 3 4 4 2 3" xfId="20868" xr:uid="{00000000-0005-0000-0000-00000A630000}"/>
    <cellStyle name="Normalny 2 4 3 4 4 2 4" xfId="28873" xr:uid="{00000000-0005-0000-0000-00000B630000}"/>
    <cellStyle name="Normalny 2 4 3 4 4 2 5" xfId="36878" xr:uid="{00000000-0005-0000-0000-00000C630000}"/>
    <cellStyle name="Normalny 2 4 3 4 4 2 6" xfId="44883" xr:uid="{00000000-0005-0000-0000-00000D630000}"/>
    <cellStyle name="Normalny 2 4 3 4 4 2 7" xfId="52888" xr:uid="{00000000-0005-0000-0000-00000E630000}"/>
    <cellStyle name="Normalny 2 4 3 4 4 3" xfId="9566" xr:uid="{00000000-0005-0000-0000-00000F630000}"/>
    <cellStyle name="Normalny 2 4 3 4 4 4" xfId="17572" xr:uid="{00000000-0005-0000-0000-000010630000}"/>
    <cellStyle name="Normalny 2 4 3 4 4 5" xfId="25577" xr:uid="{00000000-0005-0000-0000-000011630000}"/>
    <cellStyle name="Normalny 2 4 3 4 4 6" xfId="33582" xr:uid="{00000000-0005-0000-0000-000012630000}"/>
    <cellStyle name="Normalny 2 4 3 4 4 7" xfId="41587" xr:uid="{00000000-0005-0000-0000-000013630000}"/>
    <cellStyle name="Normalny 2 4 3 4 4 8" xfId="49592" xr:uid="{00000000-0005-0000-0000-000014630000}"/>
    <cellStyle name="Normalny 2 4 3 4 5" xfId="3798" xr:uid="{00000000-0005-0000-0000-000015630000}"/>
    <cellStyle name="Normalny 2 4 3 4 5 2" xfId="10390" xr:uid="{00000000-0005-0000-0000-000016630000}"/>
    <cellStyle name="Normalny 2 4 3 4 5 3" xfId="18396" xr:uid="{00000000-0005-0000-0000-000017630000}"/>
    <cellStyle name="Normalny 2 4 3 4 5 4" xfId="26401" xr:uid="{00000000-0005-0000-0000-000018630000}"/>
    <cellStyle name="Normalny 2 4 3 4 5 5" xfId="34406" xr:uid="{00000000-0005-0000-0000-000019630000}"/>
    <cellStyle name="Normalny 2 4 3 4 5 6" xfId="42411" xr:uid="{00000000-0005-0000-0000-00001A630000}"/>
    <cellStyle name="Normalny 2 4 3 4 5 7" xfId="50416" xr:uid="{00000000-0005-0000-0000-00001B630000}"/>
    <cellStyle name="Normalny 2 4 3 4 6" xfId="13882" xr:uid="{00000000-0005-0000-0000-00001C630000}"/>
    <cellStyle name="Normalny 2 4 3 4 6 2" xfId="21887" xr:uid="{00000000-0005-0000-0000-00001D630000}"/>
    <cellStyle name="Normalny 2 4 3 4 6 3" xfId="29892" xr:uid="{00000000-0005-0000-0000-00001E630000}"/>
    <cellStyle name="Normalny 2 4 3 4 6 4" xfId="37897" xr:uid="{00000000-0005-0000-0000-00001F630000}"/>
    <cellStyle name="Normalny 2 4 3 4 6 5" xfId="45902" xr:uid="{00000000-0005-0000-0000-000020630000}"/>
    <cellStyle name="Normalny 2 4 3 4 6 6" xfId="53907" xr:uid="{00000000-0005-0000-0000-000021630000}"/>
    <cellStyle name="Normalny 2 4 3 4 7" xfId="7094" xr:uid="{00000000-0005-0000-0000-000022630000}"/>
    <cellStyle name="Normalny 2 4 3 4 8" xfId="15100" xr:uid="{00000000-0005-0000-0000-000023630000}"/>
    <cellStyle name="Normalny 2 4 3 4 9" xfId="23105" xr:uid="{00000000-0005-0000-0000-000024630000}"/>
    <cellStyle name="Normalny 2 4 3 5" xfId="914" xr:uid="{00000000-0005-0000-0000-000025630000}"/>
    <cellStyle name="Normalny 2 4 3 5 2" xfId="4210" xr:uid="{00000000-0005-0000-0000-000026630000}"/>
    <cellStyle name="Normalny 2 4 3 5 2 2" xfId="10802" xr:uid="{00000000-0005-0000-0000-000027630000}"/>
    <cellStyle name="Normalny 2 4 3 5 2 3" xfId="18808" xr:uid="{00000000-0005-0000-0000-000028630000}"/>
    <cellStyle name="Normalny 2 4 3 5 2 4" xfId="26813" xr:uid="{00000000-0005-0000-0000-000029630000}"/>
    <cellStyle name="Normalny 2 4 3 5 2 5" xfId="34818" xr:uid="{00000000-0005-0000-0000-00002A630000}"/>
    <cellStyle name="Normalny 2 4 3 5 2 6" xfId="42823" xr:uid="{00000000-0005-0000-0000-00002B630000}"/>
    <cellStyle name="Normalny 2 4 3 5 2 7" xfId="50828" xr:uid="{00000000-0005-0000-0000-00002C630000}"/>
    <cellStyle name="Normalny 2 4 3 5 3" xfId="14085" xr:uid="{00000000-0005-0000-0000-00002D630000}"/>
    <cellStyle name="Normalny 2 4 3 5 3 2" xfId="22090" xr:uid="{00000000-0005-0000-0000-00002E630000}"/>
    <cellStyle name="Normalny 2 4 3 5 3 3" xfId="30095" xr:uid="{00000000-0005-0000-0000-00002F630000}"/>
    <cellStyle name="Normalny 2 4 3 5 3 4" xfId="38100" xr:uid="{00000000-0005-0000-0000-000030630000}"/>
    <cellStyle name="Normalny 2 4 3 5 3 5" xfId="46105" xr:uid="{00000000-0005-0000-0000-000031630000}"/>
    <cellStyle name="Normalny 2 4 3 5 3 6" xfId="54110" xr:uid="{00000000-0005-0000-0000-000032630000}"/>
    <cellStyle name="Normalny 2 4 3 5 4" xfId="7506" xr:uid="{00000000-0005-0000-0000-000033630000}"/>
    <cellStyle name="Normalny 2 4 3 5 5" xfId="15512" xr:uid="{00000000-0005-0000-0000-000034630000}"/>
    <cellStyle name="Normalny 2 4 3 5 6" xfId="23517" xr:uid="{00000000-0005-0000-0000-000035630000}"/>
    <cellStyle name="Normalny 2 4 3 5 7" xfId="31522" xr:uid="{00000000-0005-0000-0000-000036630000}"/>
    <cellStyle name="Normalny 2 4 3 5 8" xfId="39527" xr:uid="{00000000-0005-0000-0000-000037630000}"/>
    <cellStyle name="Normalny 2 4 3 5 9" xfId="47532" xr:uid="{00000000-0005-0000-0000-000038630000}"/>
    <cellStyle name="Normalny 2 4 3 6" xfId="1738" xr:uid="{00000000-0005-0000-0000-000039630000}"/>
    <cellStyle name="Normalny 2 4 3 6 2" xfId="5034" xr:uid="{00000000-0005-0000-0000-00003A630000}"/>
    <cellStyle name="Normalny 2 4 3 6 2 2" xfId="11626" xr:uid="{00000000-0005-0000-0000-00003B630000}"/>
    <cellStyle name="Normalny 2 4 3 6 2 3" xfId="19632" xr:uid="{00000000-0005-0000-0000-00003C630000}"/>
    <cellStyle name="Normalny 2 4 3 6 2 4" xfId="27637" xr:uid="{00000000-0005-0000-0000-00003D630000}"/>
    <cellStyle name="Normalny 2 4 3 6 2 5" xfId="35642" xr:uid="{00000000-0005-0000-0000-00003E630000}"/>
    <cellStyle name="Normalny 2 4 3 6 2 6" xfId="43647" xr:uid="{00000000-0005-0000-0000-00003F630000}"/>
    <cellStyle name="Normalny 2 4 3 6 2 7" xfId="51652" xr:uid="{00000000-0005-0000-0000-000040630000}"/>
    <cellStyle name="Normalny 2 4 3 6 3" xfId="13482" xr:uid="{00000000-0005-0000-0000-000041630000}"/>
    <cellStyle name="Normalny 2 4 3 6 3 2" xfId="21487" xr:uid="{00000000-0005-0000-0000-000042630000}"/>
    <cellStyle name="Normalny 2 4 3 6 3 3" xfId="29492" xr:uid="{00000000-0005-0000-0000-000043630000}"/>
    <cellStyle name="Normalny 2 4 3 6 3 4" xfId="37497" xr:uid="{00000000-0005-0000-0000-000044630000}"/>
    <cellStyle name="Normalny 2 4 3 6 3 5" xfId="45502" xr:uid="{00000000-0005-0000-0000-000045630000}"/>
    <cellStyle name="Normalny 2 4 3 6 3 6" xfId="53507" xr:uid="{00000000-0005-0000-0000-000046630000}"/>
    <cellStyle name="Normalny 2 4 3 6 4" xfId="8330" xr:uid="{00000000-0005-0000-0000-000047630000}"/>
    <cellStyle name="Normalny 2 4 3 6 5" xfId="16336" xr:uid="{00000000-0005-0000-0000-000048630000}"/>
    <cellStyle name="Normalny 2 4 3 6 6" xfId="24341" xr:uid="{00000000-0005-0000-0000-000049630000}"/>
    <cellStyle name="Normalny 2 4 3 6 7" xfId="32346" xr:uid="{00000000-0005-0000-0000-00004A630000}"/>
    <cellStyle name="Normalny 2 4 3 6 8" xfId="40351" xr:uid="{00000000-0005-0000-0000-00004B630000}"/>
    <cellStyle name="Normalny 2 4 3 6 9" xfId="48356" xr:uid="{00000000-0005-0000-0000-00004C630000}"/>
    <cellStyle name="Normalny 2 4 3 7" xfId="2562" xr:uid="{00000000-0005-0000-0000-00004D630000}"/>
    <cellStyle name="Normalny 2 4 3 7 2" xfId="5858" xr:uid="{00000000-0005-0000-0000-00004E630000}"/>
    <cellStyle name="Normalny 2 4 3 7 2 2" xfId="12450" xr:uid="{00000000-0005-0000-0000-00004F630000}"/>
    <cellStyle name="Normalny 2 4 3 7 2 3" xfId="20456" xr:uid="{00000000-0005-0000-0000-000050630000}"/>
    <cellStyle name="Normalny 2 4 3 7 2 4" xfId="28461" xr:uid="{00000000-0005-0000-0000-000051630000}"/>
    <cellStyle name="Normalny 2 4 3 7 2 5" xfId="36466" xr:uid="{00000000-0005-0000-0000-000052630000}"/>
    <cellStyle name="Normalny 2 4 3 7 2 6" xfId="44471" xr:uid="{00000000-0005-0000-0000-000053630000}"/>
    <cellStyle name="Normalny 2 4 3 7 2 7" xfId="52476" xr:uid="{00000000-0005-0000-0000-000054630000}"/>
    <cellStyle name="Normalny 2 4 3 7 3" xfId="9154" xr:uid="{00000000-0005-0000-0000-000055630000}"/>
    <cellStyle name="Normalny 2 4 3 7 4" xfId="17160" xr:uid="{00000000-0005-0000-0000-000056630000}"/>
    <cellStyle name="Normalny 2 4 3 7 5" xfId="25165" xr:uid="{00000000-0005-0000-0000-000057630000}"/>
    <cellStyle name="Normalny 2 4 3 7 6" xfId="33170" xr:uid="{00000000-0005-0000-0000-000058630000}"/>
    <cellStyle name="Normalny 2 4 3 7 7" xfId="41175" xr:uid="{00000000-0005-0000-0000-000059630000}"/>
    <cellStyle name="Normalny 2 4 3 7 8" xfId="49180" xr:uid="{00000000-0005-0000-0000-00005A630000}"/>
    <cellStyle name="Normalny 2 4 3 8" xfId="3386" xr:uid="{00000000-0005-0000-0000-00005B630000}"/>
    <cellStyle name="Normalny 2 4 3 8 2" xfId="9978" xr:uid="{00000000-0005-0000-0000-00005C630000}"/>
    <cellStyle name="Normalny 2 4 3 8 3" xfId="17984" xr:uid="{00000000-0005-0000-0000-00005D630000}"/>
    <cellStyle name="Normalny 2 4 3 8 4" xfId="25989" xr:uid="{00000000-0005-0000-0000-00005E630000}"/>
    <cellStyle name="Normalny 2 4 3 8 5" xfId="33994" xr:uid="{00000000-0005-0000-0000-00005F630000}"/>
    <cellStyle name="Normalny 2 4 3 8 6" xfId="41999" xr:uid="{00000000-0005-0000-0000-000060630000}"/>
    <cellStyle name="Normalny 2 4 3 8 7" xfId="50004" xr:uid="{00000000-0005-0000-0000-000061630000}"/>
    <cellStyle name="Normalny 2 4 3 9" xfId="13276" xr:uid="{00000000-0005-0000-0000-000062630000}"/>
    <cellStyle name="Normalny 2 4 3 9 2" xfId="21281" xr:uid="{00000000-0005-0000-0000-000063630000}"/>
    <cellStyle name="Normalny 2 4 3 9 3" xfId="29286" xr:uid="{00000000-0005-0000-0000-000064630000}"/>
    <cellStyle name="Normalny 2 4 3 9 4" xfId="37291" xr:uid="{00000000-0005-0000-0000-000065630000}"/>
    <cellStyle name="Normalny 2 4 3 9 5" xfId="45296" xr:uid="{00000000-0005-0000-0000-000066630000}"/>
    <cellStyle name="Normalny 2 4 3 9 6" xfId="53301" xr:uid="{00000000-0005-0000-0000-000067630000}"/>
    <cellStyle name="Normalny 2 4 4" xfId="116" xr:uid="{00000000-0005-0000-0000-000068630000}"/>
    <cellStyle name="Normalny 2 4 4 10" xfId="14716" xr:uid="{00000000-0005-0000-0000-000069630000}"/>
    <cellStyle name="Normalny 2 4 4 11" xfId="22721" xr:uid="{00000000-0005-0000-0000-00006A630000}"/>
    <cellStyle name="Normalny 2 4 4 12" xfId="30726" xr:uid="{00000000-0005-0000-0000-00006B630000}"/>
    <cellStyle name="Normalny 2 4 4 13" xfId="38731" xr:uid="{00000000-0005-0000-0000-00006C630000}"/>
    <cellStyle name="Normalny 2 4 4 14" xfId="46736" xr:uid="{00000000-0005-0000-0000-00006D630000}"/>
    <cellStyle name="Normalny 2 4 4 2" xfId="324" xr:uid="{00000000-0005-0000-0000-00006E630000}"/>
    <cellStyle name="Normalny 2 4 4 2 10" xfId="22927" xr:uid="{00000000-0005-0000-0000-00006F630000}"/>
    <cellStyle name="Normalny 2 4 4 2 11" xfId="30932" xr:uid="{00000000-0005-0000-0000-000070630000}"/>
    <cellStyle name="Normalny 2 4 4 2 12" xfId="38937" xr:uid="{00000000-0005-0000-0000-000071630000}"/>
    <cellStyle name="Normalny 2 4 4 2 13" xfId="46942" xr:uid="{00000000-0005-0000-0000-000072630000}"/>
    <cellStyle name="Normalny 2 4 4 2 2" xfId="736" xr:uid="{00000000-0005-0000-0000-000073630000}"/>
    <cellStyle name="Normalny 2 4 4 2 2 10" xfId="31344" xr:uid="{00000000-0005-0000-0000-000074630000}"/>
    <cellStyle name="Normalny 2 4 4 2 2 11" xfId="39349" xr:uid="{00000000-0005-0000-0000-000075630000}"/>
    <cellStyle name="Normalny 2 4 4 2 2 12" xfId="47354" xr:uid="{00000000-0005-0000-0000-000076630000}"/>
    <cellStyle name="Normalny 2 4 4 2 2 2" xfId="1560" xr:uid="{00000000-0005-0000-0000-000077630000}"/>
    <cellStyle name="Normalny 2 4 4 2 2 2 2" xfId="4856" xr:uid="{00000000-0005-0000-0000-000078630000}"/>
    <cellStyle name="Normalny 2 4 4 2 2 2 2 2" xfId="11448" xr:uid="{00000000-0005-0000-0000-000079630000}"/>
    <cellStyle name="Normalny 2 4 4 2 2 2 2 3" xfId="19454" xr:uid="{00000000-0005-0000-0000-00007A630000}"/>
    <cellStyle name="Normalny 2 4 4 2 2 2 2 4" xfId="27459" xr:uid="{00000000-0005-0000-0000-00007B630000}"/>
    <cellStyle name="Normalny 2 4 4 2 2 2 2 5" xfId="35464" xr:uid="{00000000-0005-0000-0000-00007C630000}"/>
    <cellStyle name="Normalny 2 4 4 2 2 2 2 6" xfId="43469" xr:uid="{00000000-0005-0000-0000-00007D630000}"/>
    <cellStyle name="Normalny 2 4 4 2 2 2 2 7" xfId="51474" xr:uid="{00000000-0005-0000-0000-00007E630000}"/>
    <cellStyle name="Normalny 2 4 4 2 2 2 3" xfId="8152" xr:uid="{00000000-0005-0000-0000-00007F630000}"/>
    <cellStyle name="Normalny 2 4 4 2 2 2 4" xfId="16158" xr:uid="{00000000-0005-0000-0000-000080630000}"/>
    <cellStyle name="Normalny 2 4 4 2 2 2 5" xfId="24163" xr:uid="{00000000-0005-0000-0000-000081630000}"/>
    <cellStyle name="Normalny 2 4 4 2 2 2 6" xfId="32168" xr:uid="{00000000-0005-0000-0000-000082630000}"/>
    <cellStyle name="Normalny 2 4 4 2 2 2 7" xfId="40173" xr:uid="{00000000-0005-0000-0000-000083630000}"/>
    <cellStyle name="Normalny 2 4 4 2 2 2 8" xfId="48178" xr:uid="{00000000-0005-0000-0000-000084630000}"/>
    <cellStyle name="Normalny 2 4 4 2 2 3" xfId="2384" xr:uid="{00000000-0005-0000-0000-000085630000}"/>
    <cellStyle name="Normalny 2 4 4 2 2 3 2" xfId="5680" xr:uid="{00000000-0005-0000-0000-000086630000}"/>
    <cellStyle name="Normalny 2 4 4 2 2 3 2 2" xfId="12272" xr:uid="{00000000-0005-0000-0000-000087630000}"/>
    <cellStyle name="Normalny 2 4 4 2 2 3 2 3" xfId="20278" xr:uid="{00000000-0005-0000-0000-000088630000}"/>
    <cellStyle name="Normalny 2 4 4 2 2 3 2 4" xfId="28283" xr:uid="{00000000-0005-0000-0000-000089630000}"/>
    <cellStyle name="Normalny 2 4 4 2 2 3 2 5" xfId="36288" xr:uid="{00000000-0005-0000-0000-00008A630000}"/>
    <cellStyle name="Normalny 2 4 4 2 2 3 2 6" xfId="44293" xr:uid="{00000000-0005-0000-0000-00008B630000}"/>
    <cellStyle name="Normalny 2 4 4 2 2 3 2 7" xfId="52298" xr:uid="{00000000-0005-0000-0000-00008C630000}"/>
    <cellStyle name="Normalny 2 4 4 2 2 3 3" xfId="8976" xr:uid="{00000000-0005-0000-0000-00008D630000}"/>
    <cellStyle name="Normalny 2 4 4 2 2 3 4" xfId="16982" xr:uid="{00000000-0005-0000-0000-00008E630000}"/>
    <cellStyle name="Normalny 2 4 4 2 2 3 5" xfId="24987" xr:uid="{00000000-0005-0000-0000-00008F630000}"/>
    <cellStyle name="Normalny 2 4 4 2 2 3 6" xfId="32992" xr:uid="{00000000-0005-0000-0000-000090630000}"/>
    <cellStyle name="Normalny 2 4 4 2 2 3 7" xfId="40997" xr:uid="{00000000-0005-0000-0000-000091630000}"/>
    <cellStyle name="Normalny 2 4 4 2 2 3 8" xfId="49002" xr:uid="{00000000-0005-0000-0000-000092630000}"/>
    <cellStyle name="Normalny 2 4 4 2 2 4" xfId="3208" xr:uid="{00000000-0005-0000-0000-000093630000}"/>
    <cellStyle name="Normalny 2 4 4 2 2 4 2" xfId="6504" xr:uid="{00000000-0005-0000-0000-000094630000}"/>
    <cellStyle name="Normalny 2 4 4 2 2 4 2 2" xfId="13096" xr:uid="{00000000-0005-0000-0000-000095630000}"/>
    <cellStyle name="Normalny 2 4 4 2 2 4 2 3" xfId="21102" xr:uid="{00000000-0005-0000-0000-000096630000}"/>
    <cellStyle name="Normalny 2 4 4 2 2 4 2 4" xfId="29107" xr:uid="{00000000-0005-0000-0000-000097630000}"/>
    <cellStyle name="Normalny 2 4 4 2 2 4 2 5" xfId="37112" xr:uid="{00000000-0005-0000-0000-000098630000}"/>
    <cellStyle name="Normalny 2 4 4 2 2 4 2 6" xfId="45117" xr:uid="{00000000-0005-0000-0000-000099630000}"/>
    <cellStyle name="Normalny 2 4 4 2 2 4 2 7" xfId="53122" xr:uid="{00000000-0005-0000-0000-00009A630000}"/>
    <cellStyle name="Normalny 2 4 4 2 2 4 3" xfId="9800" xr:uid="{00000000-0005-0000-0000-00009B630000}"/>
    <cellStyle name="Normalny 2 4 4 2 2 4 4" xfId="17806" xr:uid="{00000000-0005-0000-0000-00009C630000}"/>
    <cellStyle name="Normalny 2 4 4 2 2 4 5" xfId="25811" xr:uid="{00000000-0005-0000-0000-00009D630000}"/>
    <cellStyle name="Normalny 2 4 4 2 2 4 6" xfId="33816" xr:uid="{00000000-0005-0000-0000-00009E630000}"/>
    <cellStyle name="Normalny 2 4 4 2 2 4 7" xfId="41821" xr:uid="{00000000-0005-0000-0000-00009F630000}"/>
    <cellStyle name="Normalny 2 4 4 2 2 4 8" xfId="49826" xr:uid="{00000000-0005-0000-0000-0000A0630000}"/>
    <cellStyle name="Normalny 2 4 4 2 2 5" xfId="4032" xr:uid="{00000000-0005-0000-0000-0000A1630000}"/>
    <cellStyle name="Normalny 2 4 4 2 2 5 2" xfId="10624" xr:uid="{00000000-0005-0000-0000-0000A2630000}"/>
    <cellStyle name="Normalny 2 4 4 2 2 5 3" xfId="18630" xr:uid="{00000000-0005-0000-0000-0000A3630000}"/>
    <cellStyle name="Normalny 2 4 4 2 2 5 4" xfId="26635" xr:uid="{00000000-0005-0000-0000-0000A4630000}"/>
    <cellStyle name="Normalny 2 4 4 2 2 5 5" xfId="34640" xr:uid="{00000000-0005-0000-0000-0000A5630000}"/>
    <cellStyle name="Normalny 2 4 4 2 2 5 6" xfId="42645" xr:uid="{00000000-0005-0000-0000-0000A6630000}"/>
    <cellStyle name="Normalny 2 4 4 2 2 5 7" xfId="50650" xr:uid="{00000000-0005-0000-0000-0000A7630000}"/>
    <cellStyle name="Normalny 2 4 4 2 2 6" xfId="14310" xr:uid="{00000000-0005-0000-0000-0000A8630000}"/>
    <cellStyle name="Normalny 2 4 4 2 2 6 2" xfId="22315" xr:uid="{00000000-0005-0000-0000-0000A9630000}"/>
    <cellStyle name="Normalny 2 4 4 2 2 6 3" xfId="30320" xr:uid="{00000000-0005-0000-0000-0000AA630000}"/>
    <cellStyle name="Normalny 2 4 4 2 2 6 4" xfId="38325" xr:uid="{00000000-0005-0000-0000-0000AB630000}"/>
    <cellStyle name="Normalny 2 4 4 2 2 6 5" xfId="46330" xr:uid="{00000000-0005-0000-0000-0000AC630000}"/>
    <cellStyle name="Normalny 2 4 4 2 2 6 6" xfId="54335" xr:uid="{00000000-0005-0000-0000-0000AD630000}"/>
    <cellStyle name="Normalny 2 4 4 2 2 7" xfId="7328" xr:uid="{00000000-0005-0000-0000-0000AE630000}"/>
    <cellStyle name="Normalny 2 4 4 2 2 8" xfId="15334" xr:uid="{00000000-0005-0000-0000-0000AF630000}"/>
    <cellStyle name="Normalny 2 4 4 2 2 9" xfId="23339" xr:uid="{00000000-0005-0000-0000-0000B0630000}"/>
    <cellStyle name="Normalny 2 4 4 2 3" xfId="1148" xr:uid="{00000000-0005-0000-0000-0000B1630000}"/>
    <cellStyle name="Normalny 2 4 4 2 3 2" xfId="4444" xr:uid="{00000000-0005-0000-0000-0000B2630000}"/>
    <cellStyle name="Normalny 2 4 4 2 3 2 2" xfId="11036" xr:uid="{00000000-0005-0000-0000-0000B3630000}"/>
    <cellStyle name="Normalny 2 4 4 2 3 2 3" xfId="19042" xr:uid="{00000000-0005-0000-0000-0000B4630000}"/>
    <cellStyle name="Normalny 2 4 4 2 3 2 4" xfId="27047" xr:uid="{00000000-0005-0000-0000-0000B5630000}"/>
    <cellStyle name="Normalny 2 4 4 2 3 2 5" xfId="35052" xr:uid="{00000000-0005-0000-0000-0000B6630000}"/>
    <cellStyle name="Normalny 2 4 4 2 3 2 6" xfId="43057" xr:uid="{00000000-0005-0000-0000-0000B7630000}"/>
    <cellStyle name="Normalny 2 4 4 2 3 2 7" xfId="51062" xr:uid="{00000000-0005-0000-0000-0000B8630000}"/>
    <cellStyle name="Normalny 2 4 4 2 3 3" xfId="7740" xr:uid="{00000000-0005-0000-0000-0000B9630000}"/>
    <cellStyle name="Normalny 2 4 4 2 3 4" xfId="15746" xr:uid="{00000000-0005-0000-0000-0000BA630000}"/>
    <cellStyle name="Normalny 2 4 4 2 3 5" xfId="23751" xr:uid="{00000000-0005-0000-0000-0000BB630000}"/>
    <cellStyle name="Normalny 2 4 4 2 3 6" xfId="31756" xr:uid="{00000000-0005-0000-0000-0000BC630000}"/>
    <cellStyle name="Normalny 2 4 4 2 3 7" xfId="39761" xr:uid="{00000000-0005-0000-0000-0000BD630000}"/>
    <cellStyle name="Normalny 2 4 4 2 3 8" xfId="47766" xr:uid="{00000000-0005-0000-0000-0000BE630000}"/>
    <cellStyle name="Normalny 2 4 4 2 4" xfId="1972" xr:uid="{00000000-0005-0000-0000-0000BF630000}"/>
    <cellStyle name="Normalny 2 4 4 2 4 2" xfId="5268" xr:uid="{00000000-0005-0000-0000-0000C0630000}"/>
    <cellStyle name="Normalny 2 4 4 2 4 2 2" xfId="11860" xr:uid="{00000000-0005-0000-0000-0000C1630000}"/>
    <cellStyle name="Normalny 2 4 4 2 4 2 3" xfId="19866" xr:uid="{00000000-0005-0000-0000-0000C2630000}"/>
    <cellStyle name="Normalny 2 4 4 2 4 2 4" xfId="27871" xr:uid="{00000000-0005-0000-0000-0000C3630000}"/>
    <cellStyle name="Normalny 2 4 4 2 4 2 5" xfId="35876" xr:uid="{00000000-0005-0000-0000-0000C4630000}"/>
    <cellStyle name="Normalny 2 4 4 2 4 2 6" xfId="43881" xr:uid="{00000000-0005-0000-0000-0000C5630000}"/>
    <cellStyle name="Normalny 2 4 4 2 4 2 7" xfId="51886" xr:uid="{00000000-0005-0000-0000-0000C6630000}"/>
    <cellStyle name="Normalny 2 4 4 2 4 3" xfId="8564" xr:uid="{00000000-0005-0000-0000-0000C7630000}"/>
    <cellStyle name="Normalny 2 4 4 2 4 4" xfId="16570" xr:uid="{00000000-0005-0000-0000-0000C8630000}"/>
    <cellStyle name="Normalny 2 4 4 2 4 5" xfId="24575" xr:uid="{00000000-0005-0000-0000-0000C9630000}"/>
    <cellStyle name="Normalny 2 4 4 2 4 6" xfId="32580" xr:uid="{00000000-0005-0000-0000-0000CA630000}"/>
    <cellStyle name="Normalny 2 4 4 2 4 7" xfId="40585" xr:uid="{00000000-0005-0000-0000-0000CB630000}"/>
    <cellStyle name="Normalny 2 4 4 2 4 8" xfId="48590" xr:uid="{00000000-0005-0000-0000-0000CC630000}"/>
    <cellStyle name="Normalny 2 4 4 2 5" xfId="2796" xr:uid="{00000000-0005-0000-0000-0000CD630000}"/>
    <cellStyle name="Normalny 2 4 4 2 5 2" xfId="6092" xr:uid="{00000000-0005-0000-0000-0000CE630000}"/>
    <cellStyle name="Normalny 2 4 4 2 5 2 2" xfId="12684" xr:uid="{00000000-0005-0000-0000-0000CF630000}"/>
    <cellStyle name="Normalny 2 4 4 2 5 2 3" xfId="20690" xr:uid="{00000000-0005-0000-0000-0000D0630000}"/>
    <cellStyle name="Normalny 2 4 4 2 5 2 4" xfId="28695" xr:uid="{00000000-0005-0000-0000-0000D1630000}"/>
    <cellStyle name="Normalny 2 4 4 2 5 2 5" xfId="36700" xr:uid="{00000000-0005-0000-0000-0000D2630000}"/>
    <cellStyle name="Normalny 2 4 4 2 5 2 6" xfId="44705" xr:uid="{00000000-0005-0000-0000-0000D3630000}"/>
    <cellStyle name="Normalny 2 4 4 2 5 2 7" xfId="52710" xr:uid="{00000000-0005-0000-0000-0000D4630000}"/>
    <cellStyle name="Normalny 2 4 4 2 5 3" xfId="9388" xr:uid="{00000000-0005-0000-0000-0000D5630000}"/>
    <cellStyle name="Normalny 2 4 4 2 5 4" xfId="17394" xr:uid="{00000000-0005-0000-0000-0000D6630000}"/>
    <cellStyle name="Normalny 2 4 4 2 5 5" xfId="25399" xr:uid="{00000000-0005-0000-0000-0000D7630000}"/>
    <cellStyle name="Normalny 2 4 4 2 5 6" xfId="33404" xr:uid="{00000000-0005-0000-0000-0000D8630000}"/>
    <cellStyle name="Normalny 2 4 4 2 5 7" xfId="41409" xr:uid="{00000000-0005-0000-0000-0000D9630000}"/>
    <cellStyle name="Normalny 2 4 4 2 5 8" xfId="49414" xr:uid="{00000000-0005-0000-0000-0000DA630000}"/>
    <cellStyle name="Normalny 2 4 4 2 6" xfId="3620" xr:uid="{00000000-0005-0000-0000-0000DB630000}"/>
    <cellStyle name="Normalny 2 4 4 2 6 2" xfId="10212" xr:uid="{00000000-0005-0000-0000-0000DC630000}"/>
    <cellStyle name="Normalny 2 4 4 2 6 3" xfId="18218" xr:uid="{00000000-0005-0000-0000-0000DD630000}"/>
    <cellStyle name="Normalny 2 4 4 2 6 4" xfId="26223" xr:uid="{00000000-0005-0000-0000-0000DE630000}"/>
    <cellStyle name="Normalny 2 4 4 2 6 5" xfId="34228" xr:uid="{00000000-0005-0000-0000-0000DF630000}"/>
    <cellStyle name="Normalny 2 4 4 2 6 6" xfId="42233" xr:uid="{00000000-0005-0000-0000-0000E0630000}"/>
    <cellStyle name="Normalny 2 4 4 2 6 7" xfId="50238" xr:uid="{00000000-0005-0000-0000-0000E1630000}"/>
    <cellStyle name="Normalny 2 4 4 2 7" xfId="13707" xr:uid="{00000000-0005-0000-0000-0000E2630000}"/>
    <cellStyle name="Normalny 2 4 4 2 7 2" xfId="21712" xr:uid="{00000000-0005-0000-0000-0000E3630000}"/>
    <cellStyle name="Normalny 2 4 4 2 7 3" xfId="29717" xr:uid="{00000000-0005-0000-0000-0000E4630000}"/>
    <cellStyle name="Normalny 2 4 4 2 7 4" xfId="37722" xr:uid="{00000000-0005-0000-0000-0000E5630000}"/>
    <cellStyle name="Normalny 2 4 4 2 7 5" xfId="45727" xr:uid="{00000000-0005-0000-0000-0000E6630000}"/>
    <cellStyle name="Normalny 2 4 4 2 7 6" xfId="53732" xr:uid="{00000000-0005-0000-0000-0000E7630000}"/>
    <cellStyle name="Normalny 2 4 4 2 8" xfId="6916" xr:uid="{00000000-0005-0000-0000-0000E8630000}"/>
    <cellStyle name="Normalny 2 4 4 2 9" xfId="14922" xr:uid="{00000000-0005-0000-0000-0000E9630000}"/>
    <cellStyle name="Normalny 2 4 4 3" xfId="530" xr:uid="{00000000-0005-0000-0000-0000EA630000}"/>
    <cellStyle name="Normalny 2 4 4 3 10" xfId="31138" xr:uid="{00000000-0005-0000-0000-0000EB630000}"/>
    <cellStyle name="Normalny 2 4 4 3 11" xfId="39143" xr:uid="{00000000-0005-0000-0000-0000EC630000}"/>
    <cellStyle name="Normalny 2 4 4 3 12" xfId="47148" xr:uid="{00000000-0005-0000-0000-0000ED630000}"/>
    <cellStyle name="Normalny 2 4 4 3 2" xfId="1354" xr:uid="{00000000-0005-0000-0000-0000EE630000}"/>
    <cellStyle name="Normalny 2 4 4 3 2 2" xfId="4650" xr:uid="{00000000-0005-0000-0000-0000EF630000}"/>
    <cellStyle name="Normalny 2 4 4 3 2 2 2" xfId="11242" xr:uid="{00000000-0005-0000-0000-0000F0630000}"/>
    <cellStyle name="Normalny 2 4 4 3 2 2 3" xfId="19248" xr:uid="{00000000-0005-0000-0000-0000F1630000}"/>
    <cellStyle name="Normalny 2 4 4 3 2 2 4" xfId="27253" xr:uid="{00000000-0005-0000-0000-0000F2630000}"/>
    <cellStyle name="Normalny 2 4 4 3 2 2 5" xfId="35258" xr:uid="{00000000-0005-0000-0000-0000F3630000}"/>
    <cellStyle name="Normalny 2 4 4 3 2 2 6" xfId="43263" xr:uid="{00000000-0005-0000-0000-0000F4630000}"/>
    <cellStyle name="Normalny 2 4 4 3 2 2 7" xfId="51268" xr:uid="{00000000-0005-0000-0000-0000F5630000}"/>
    <cellStyle name="Normalny 2 4 4 3 2 3" xfId="14513" xr:uid="{00000000-0005-0000-0000-0000F6630000}"/>
    <cellStyle name="Normalny 2 4 4 3 2 3 2" xfId="22518" xr:uid="{00000000-0005-0000-0000-0000F7630000}"/>
    <cellStyle name="Normalny 2 4 4 3 2 3 3" xfId="30523" xr:uid="{00000000-0005-0000-0000-0000F8630000}"/>
    <cellStyle name="Normalny 2 4 4 3 2 3 4" xfId="38528" xr:uid="{00000000-0005-0000-0000-0000F9630000}"/>
    <cellStyle name="Normalny 2 4 4 3 2 3 5" xfId="46533" xr:uid="{00000000-0005-0000-0000-0000FA630000}"/>
    <cellStyle name="Normalny 2 4 4 3 2 3 6" xfId="54538" xr:uid="{00000000-0005-0000-0000-0000FB630000}"/>
    <cellStyle name="Normalny 2 4 4 3 2 4" xfId="7946" xr:uid="{00000000-0005-0000-0000-0000FC630000}"/>
    <cellStyle name="Normalny 2 4 4 3 2 5" xfId="15952" xr:uid="{00000000-0005-0000-0000-0000FD630000}"/>
    <cellStyle name="Normalny 2 4 4 3 2 6" xfId="23957" xr:uid="{00000000-0005-0000-0000-0000FE630000}"/>
    <cellStyle name="Normalny 2 4 4 3 2 7" xfId="31962" xr:uid="{00000000-0005-0000-0000-0000FF630000}"/>
    <cellStyle name="Normalny 2 4 4 3 2 8" xfId="39967" xr:uid="{00000000-0005-0000-0000-000000640000}"/>
    <cellStyle name="Normalny 2 4 4 3 2 9" xfId="47972" xr:uid="{00000000-0005-0000-0000-000001640000}"/>
    <cellStyle name="Normalny 2 4 4 3 3" xfId="2178" xr:uid="{00000000-0005-0000-0000-000002640000}"/>
    <cellStyle name="Normalny 2 4 4 3 3 2" xfId="5474" xr:uid="{00000000-0005-0000-0000-000003640000}"/>
    <cellStyle name="Normalny 2 4 4 3 3 2 2" xfId="12066" xr:uid="{00000000-0005-0000-0000-000004640000}"/>
    <cellStyle name="Normalny 2 4 4 3 3 2 3" xfId="20072" xr:uid="{00000000-0005-0000-0000-000005640000}"/>
    <cellStyle name="Normalny 2 4 4 3 3 2 4" xfId="28077" xr:uid="{00000000-0005-0000-0000-000006640000}"/>
    <cellStyle name="Normalny 2 4 4 3 3 2 5" xfId="36082" xr:uid="{00000000-0005-0000-0000-000007640000}"/>
    <cellStyle name="Normalny 2 4 4 3 3 2 6" xfId="44087" xr:uid="{00000000-0005-0000-0000-000008640000}"/>
    <cellStyle name="Normalny 2 4 4 3 3 2 7" xfId="52092" xr:uid="{00000000-0005-0000-0000-000009640000}"/>
    <cellStyle name="Normalny 2 4 4 3 3 3" xfId="8770" xr:uid="{00000000-0005-0000-0000-00000A640000}"/>
    <cellStyle name="Normalny 2 4 4 3 3 4" xfId="16776" xr:uid="{00000000-0005-0000-0000-00000B640000}"/>
    <cellStyle name="Normalny 2 4 4 3 3 5" xfId="24781" xr:uid="{00000000-0005-0000-0000-00000C640000}"/>
    <cellStyle name="Normalny 2 4 4 3 3 6" xfId="32786" xr:uid="{00000000-0005-0000-0000-00000D640000}"/>
    <cellStyle name="Normalny 2 4 4 3 3 7" xfId="40791" xr:uid="{00000000-0005-0000-0000-00000E640000}"/>
    <cellStyle name="Normalny 2 4 4 3 3 8" xfId="48796" xr:uid="{00000000-0005-0000-0000-00000F640000}"/>
    <cellStyle name="Normalny 2 4 4 3 4" xfId="3002" xr:uid="{00000000-0005-0000-0000-000010640000}"/>
    <cellStyle name="Normalny 2 4 4 3 4 2" xfId="6298" xr:uid="{00000000-0005-0000-0000-000011640000}"/>
    <cellStyle name="Normalny 2 4 4 3 4 2 2" xfId="12890" xr:uid="{00000000-0005-0000-0000-000012640000}"/>
    <cellStyle name="Normalny 2 4 4 3 4 2 3" xfId="20896" xr:uid="{00000000-0005-0000-0000-000013640000}"/>
    <cellStyle name="Normalny 2 4 4 3 4 2 4" xfId="28901" xr:uid="{00000000-0005-0000-0000-000014640000}"/>
    <cellStyle name="Normalny 2 4 4 3 4 2 5" xfId="36906" xr:uid="{00000000-0005-0000-0000-000015640000}"/>
    <cellStyle name="Normalny 2 4 4 3 4 2 6" xfId="44911" xr:uid="{00000000-0005-0000-0000-000016640000}"/>
    <cellStyle name="Normalny 2 4 4 3 4 2 7" xfId="52916" xr:uid="{00000000-0005-0000-0000-000017640000}"/>
    <cellStyle name="Normalny 2 4 4 3 4 3" xfId="9594" xr:uid="{00000000-0005-0000-0000-000018640000}"/>
    <cellStyle name="Normalny 2 4 4 3 4 4" xfId="17600" xr:uid="{00000000-0005-0000-0000-000019640000}"/>
    <cellStyle name="Normalny 2 4 4 3 4 5" xfId="25605" xr:uid="{00000000-0005-0000-0000-00001A640000}"/>
    <cellStyle name="Normalny 2 4 4 3 4 6" xfId="33610" xr:uid="{00000000-0005-0000-0000-00001B640000}"/>
    <cellStyle name="Normalny 2 4 4 3 4 7" xfId="41615" xr:uid="{00000000-0005-0000-0000-00001C640000}"/>
    <cellStyle name="Normalny 2 4 4 3 4 8" xfId="49620" xr:uid="{00000000-0005-0000-0000-00001D640000}"/>
    <cellStyle name="Normalny 2 4 4 3 5" xfId="3826" xr:uid="{00000000-0005-0000-0000-00001E640000}"/>
    <cellStyle name="Normalny 2 4 4 3 5 2" xfId="10418" xr:uid="{00000000-0005-0000-0000-00001F640000}"/>
    <cellStyle name="Normalny 2 4 4 3 5 3" xfId="18424" xr:uid="{00000000-0005-0000-0000-000020640000}"/>
    <cellStyle name="Normalny 2 4 4 3 5 4" xfId="26429" xr:uid="{00000000-0005-0000-0000-000021640000}"/>
    <cellStyle name="Normalny 2 4 4 3 5 5" xfId="34434" xr:uid="{00000000-0005-0000-0000-000022640000}"/>
    <cellStyle name="Normalny 2 4 4 3 5 6" xfId="42439" xr:uid="{00000000-0005-0000-0000-000023640000}"/>
    <cellStyle name="Normalny 2 4 4 3 5 7" xfId="50444" xr:uid="{00000000-0005-0000-0000-000024640000}"/>
    <cellStyle name="Normalny 2 4 4 3 6" xfId="13910" xr:uid="{00000000-0005-0000-0000-000025640000}"/>
    <cellStyle name="Normalny 2 4 4 3 6 2" xfId="21915" xr:uid="{00000000-0005-0000-0000-000026640000}"/>
    <cellStyle name="Normalny 2 4 4 3 6 3" xfId="29920" xr:uid="{00000000-0005-0000-0000-000027640000}"/>
    <cellStyle name="Normalny 2 4 4 3 6 4" xfId="37925" xr:uid="{00000000-0005-0000-0000-000028640000}"/>
    <cellStyle name="Normalny 2 4 4 3 6 5" xfId="45930" xr:uid="{00000000-0005-0000-0000-000029640000}"/>
    <cellStyle name="Normalny 2 4 4 3 6 6" xfId="53935" xr:uid="{00000000-0005-0000-0000-00002A640000}"/>
    <cellStyle name="Normalny 2 4 4 3 7" xfId="7122" xr:uid="{00000000-0005-0000-0000-00002B640000}"/>
    <cellStyle name="Normalny 2 4 4 3 8" xfId="15128" xr:uid="{00000000-0005-0000-0000-00002C640000}"/>
    <cellStyle name="Normalny 2 4 4 3 9" xfId="23133" xr:uid="{00000000-0005-0000-0000-00002D640000}"/>
    <cellStyle name="Normalny 2 4 4 4" xfId="942" xr:uid="{00000000-0005-0000-0000-00002E640000}"/>
    <cellStyle name="Normalny 2 4 4 4 2" xfId="4238" xr:uid="{00000000-0005-0000-0000-00002F640000}"/>
    <cellStyle name="Normalny 2 4 4 4 2 2" xfId="10830" xr:uid="{00000000-0005-0000-0000-000030640000}"/>
    <cellStyle name="Normalny 2 4 4 4 2 3" xfId="18836" xr:uid="{00000000-0005-0000-0000-000031640000}"/>
    <cellStyle name="Normalny 2 4 4 4 2 4" xfId="26841" xr:uid="{00000000-0005-0000-0000-000032640000}"/>
    <cellStyle name="Normalny 2 4 4 4 2 5" xfId="34846" xr:uid="{00000000-0005-0000-0000-000033640000}"/>
    <cellStyle name="Normalny 2 4 4 4 2 6" xfId="42851" xr:uid="{00000000-0005-0000-0000-000034640000}"/>
    <cellStyle name="Normalny 2 4 4 4 2 7" xfId="50856" xr:uid="{00000000-0005-0000-0000-000035640000}"/>
    <cellStyle name="Normalny 2 4 4 4 3" xfId="14113" xr:uid="{00000000-0005-0000-0000-000036640000}"/>
    <cellStyle name="Normalny 2 4 4 4 3 2" xfId="22118" xr:uid="{00000000-0005-0000-0000-000037640000}"/>
    <cellStyle name="Normalny 2 4 4 4 3 3" xfId="30123" xr:uid="{00000000-0005-0000-0000-000038640000}"/>
    <cellStyle name="Normalny 2 4 4 4 3 4" xfId="38128" xr:uid="{00000000-0005-0000-0000-000039640000}"/>
    <cellStyle name="Normalny 2 4 4 4 3 5" xfId="46133" xr:uid="{00000000-0005-0000-0000-00003A640000}"/>
    <cellStyle name="Normalny 2 4 4 4 3 6" xfId="54138" xr:uid="{00000000-0005-0000-0000-00003B640000}"/>
    <cellStyle name="Normalny 2 4 4 4 4" xfId="7534" xr:uid="{00000000-0005-0000-0000-00003C640000}"/>
    <cellStyle name="Normalny 2 4 4 4 5" xfId="15540" xr:uid="{00000000-0005-0000-0000-00003D640000}"/>
    <cellStyle name="Normalny 2 4 4 4 6" xfId="23545" xr:uid="{00000000-0005-0000-0000-00003E640000}"/>
    <cellStyle name="Normalny 2 4 4 4 7" xfId="31550" xr:uid="{00000000-0005-0000-0000-00003F640000}"/>
    <cellStyle name="Normalny 2 4 4 4 8" xfId="39555" xr:uid="{00000000-0005-0000-0000-000040640000}"/>
    <cellStyle name="Normalny 2 4 4 4 9" xfId="47560" xr:uid="{00000000-0005-0000-0000-000041640000}"/>
    <cellStyle name="Normalny 2 4 4 5" xfId="1766" xr:uid="{00000000-0005-0000-0000-000042640000}"/>
    <cellStyle name="Normalny 2 4 4 5 2" xfId="5062" xr:uid="{00000000-0005-0000-0000-000043640000}"/>
    <cellStyle name="Normalny 2 4 4 5 2 2" xfId="11654" xr:uid="{00000000-0005-0000-0000-000044640000}"/>
    <cellStyle name="Normalny 2 4 4 5 2 3" xfId="19660" xr:uid="{00000000-0005-0000-0000-000045640000}"/>
    <cellStyle name="Normalny 2 4 4 5 2 4" xfId="27665" xr:uid="{00000000-0005-0000-0000-000046640000}"/>
    <cellStyle name="Normalny 2 4 4 5 2 5" xfId="35670" xr:uid="{00000000-0005-0000-0000-000047640000}"/>
    <cellStyle name="Normalny 2 4 4 5 2 6" xfId="43675" xr:uid="{00000000-0005-0000-0000-000048640000}"/>
    <cellStyle name="Normalny 2 4 4 5 2 7" xfId="51680" xr:uid="{00000000-0005-0000-0000-000049640000}"/>
    <cellStyle name="Normalny 2 4 4 5 3" xfId="13510" xr:uid="{00000000-0005-0000-0000-00004A640000}"/>
    <cellStyle name="Normalny 2 4 4 5 3 2" xfId="21515" xr:uid="{00000000-0005-0000-0000-00004B640000}"/>
    <cellStyle name="Normalny 2 4 4 5 3 3" xfId="29520" xr:uid="{00000000-0005-0000-0000-00004C640000}"/>
    <cellStyle name="Normalny 2 4 4 5 3 4" xfId="37525" xr:uid="{00000000-0005-0000-0000-00004D640000}"/>
    <cellStyle name="Normalny 2 4 4 5 3 5" xfId="45530" xr:uid="{00000000-0005-0000-0000-00004E640000}"/>
    <cellStyle name="Normalny 2 4 4 5 3 6" xfId="53535" xr:uid="{00000000-0005-0000-0000-00004F640000}"/>
    <cellStyle name="Normalny 2 4 4 5 4" xfId="8358" xr:uid="{00000000-0005-0000-0000-000050640000}"/>
    <cellStyle name="Normalny 2 4 4 5 5" xfId="16364" xr:uid="{00000000-0005-0000-0000-000051640000}"/>
    <cellStyle name="Normalny 2 4 4 5 6" xfId="24369" xr:uid="{00000000-0005-0000-0000-000052640000}"/>
    <cellStyle name="Normalny 2 4 4 5 7" xfId="32374" xr:uid="{00000000-0005-0000-0000-000053640000}"/>
    <cellStyle name="Normalny 2 4 4 5 8" xfId="40379" xr:uid="{00000000-0005-0000-0000-000054640000}"/>
    <cellStyle name="Normalny 2 4 4 5 9" xfId="48384" xr:uid="{00000000-0005-0000-0000-000055640000}"/>
    <cellStyle name="Normalny 2 4 4 6" xfId="2590" xr:uid="{00000000-0005-0000-0000-000056640000}"/>
    <cellStyle name="Normalny 2 4 4 6 2" xfId="5886" xr:uid="{00000000-0005-0000-0000-000057640000}"/>
    <cellStyle name="Normalny 2 4 4 6 2 2" xfId="12478" xr:uid="{00000000-0005-0000-0000-000058640000}"/>
    <cellStyle name="Normalny 2 4 4 6 2 3" xfId="20484" xr:uid="{00000000-0005-0000-0000-000059640000}"/>
    <cellStyle name="Normalny 2 4 4 6 2 4" xfId="28489" xr:uid="{00000000-0005-0000-0000-00005A640000}"/>
    <cellStyle name="Normalny 2 4 4 6 2 5" xfId="36494" xr:uid="{00000000-0005-0000-0000-00005B640000}"/>
    <cellStyle name="Normalny 2 4 4 6 2 6" xfId="44499" xr:uid="{00000000-0005-0000-0000-00005C640000}"/>
    <cellStyle name="Normalny 2 4 4 6 2 7" xfId="52504" xr:uid="{00000000-0005-0000-0000-00005D640000}"/>
    <cellStyle name="Normalny 2 4 4 6 3" xfId="9182" xr:uid="{00000000-0005-0000-0000-00005E640000}"/>
    <cellStyle name="Normalny 2 4 4 6 4" xfId="17188" xr:uid="{00000000-0005-0000-0000-00005F640000}"/>
    <cellStyle name="Normalny 2 4 4 6 5" xfId="25193" xr:uid="{00000000-0005-0000-0000-000060640000}"/>
    <cellStyle name="Normalny 2 4 4 6 6" xfId="33198" xr:uid="{00000000-0005-0000-0000-000061640000}"/>
    <cellStyle name="Normalny 2 4 4 6 7" xfId="41203" xr:uid="{00000000-0005-0000-0000-000062640000}"/>
    <cellStyle name="Normalny 2 4 4 6 8" xfId="49208" xr:uid="{00000000-0005-0000-0000-000063640000}"/>
    <cellStyle name="Normalny 2 4 4 7" xfId="3414" xr:uid="{00000000-0005-0000-0000-000064640000}"/>
    <cellStyle name="Normalny 2 4 4 7 2" xfId="10006" xr:uid="{00000000-0005-0000-0000-000065640000}"/>
    <cellStyle name="Normalny 2 4 4 7 3" xfId="18012" xr:uid="{00000000-0005-0000-0000-000066640000}"/>
    <cellStyle name="Normalny 2 4 4 7 4" xfId="26017" xr:uid="{00000000-0005-0000-0000-000067640000}"/>
    <cellStyle name="Normalny 2 4 4 7 5" xfId="34022" xr:uid="{00000000-0005-0000-0000-000068640000}"/>
    <cellStyle name="Normalny 2 4 4 7 6" xfId="42027" xr:uid="{00000000-0005-0000-0000-000069640000}"/>
    <cellStyle name="Normalny 2 4 4 7 7" xfId="50032" xr:uid="{00000000-0005-0000-0000-00006A640000}"/>
    <cellStyle name="Normalny 2 4 4 8" xfId="13304" xr:uid="{00000000-0005-0000-0000-00006B640000}"/>
    <cellStyle name="Normalny 2 4 4 8 2" xfId="21309" xr:uid="{00000000-0005-0000-0000-00006C640000}"/>
    <cellStyle name="Normalny 2 4 4 8 3" xfId="29314" xr:uid="{00000000-0005-0000-0000-00006D640000}"/>
    <cellStyle name="Normalny 2 4 4 8 4" xfId="37319" xr:uid="{00000000-0005-0000-0000-00006E640000}"/>
    <cellStyle name="Normalny 2 4 4 8 5" xfId="45324" xr:uid="{00000000-0005-0000-0000-00006F640000}"/>
    <cellStyle name="Normalny 2 4 4 8 6" xfId="53329" xr:uid="{00000000-0005-0000-0000-000070640000}"/>
    <cellStyle name="Normalny 2 4 4 9" xfId="6710" xr:uid="{00000000-0005-0000-0000-000071640000}"/>
    <cellStyle name="Normalny 2 4 5" xfId="227" xr:uid="{00000000-0005-0000-0000-000072640000}"/>
    <cellStyle name="Normalny 2 4 5 10" xfId="22830" xr:uid="{00000000-0005-0000-0000-000073640000}"/>
    <cellStyle name="Normalny 2 4 5 11" xfId="30835" xr:uid="{00000000-0005-0000-0000-000074640000}"/>
    <cellStyle name="Normalny 2 4 5 12" xfId="38840" xr:uid="{00000000-0005-0000-0000-000075640000}"/>
    <cellStyle name="Normalny 2 4 5 13" xfId="46845" xr:uid="{00000000-0005-0000-0000-000076640000}"/>
    <cellStyle name="Normalny 2 4 5 2" xfId="639" xr:uid="{00000000-0005-0000-0000-000077640000}"/>
    <cellStyle name="Normalny 2 4 5 2 10" xfId="31247" xr:uid="{00000000-0005-0000-0000-000078640000}"/>
    <cellStyle name="Normalny 2 4 5 2 11" xfId="39252" xr:uid="{00000000-0005-0000-0000-000079640000}"/>
    <cellStyle name="Normalny 2 4 5 2 12" xfId="47257" xr:uid="{00000000-0005-0000-0000-00007A640000}"/>
    <cellStyle name="Normalny 2 4 5 2 2" xfId="1463" xr:uid="{00000000-0005-0000-0000-00007B640000}"/>
    <cellStyle name="Normalny 2 4 5 2 2 2" xfId="4759" xr:uid="{00000000-0005-0000-0000-00007C640000}"/>
    <cellStyle name="Normalny 2 4 5 2 2 2 2" xfId="11351" xr:uid="{00000000-0005-0000-0000-00007D640000}"/>
    <cellStyle name="Normalny 2 4 5 2 2 2 3" xfId="19357" xr:uid="{00000000-0005-0000-0000-00007E640000}"/>
    <cellStyle name="Normalny 2 4 5 2 2 2 4" xfId="27362" xr:uid="{00000000-0005-0000-0000-00007F640000}"/>
    <cellStyle name="Normalny 2 4 5 2 2 2 5" xfId="35367" xr:uid="{00000000-0005-0000-0000-000080640000}"/>
    <cellStyle name="Normalny 2 4 5 2 2 2 6" xfId="43372" xr:uid="{00000000-0005-0000-0000-000081640000}"/>
    <cellStyle name="Normalny 2 4 5 2 2 2 7" xfId="51377" xr:uid="{00000000-0005-0000-0000-000082640000}"/>
    <cellStyle name="Normalny 2 4 5 2 2 3" xfId="8055" xr:uid="{00000000-0005-0000-0000-000083640000}"/>
    <cellStyle name="Normalny 2 4 5 2 2 4" xfId="16061" xr:uid="{00000000-0005-0000-0000-000084640000}"/>
    <cellStyle name="Normalny 2 4 5 2 2 5" xfId="24066" xr:uid="{00000000-0005-0000-0000-000085640000}"/>
    <cellStyle name="Normalny 2 4 5 2 2 6" xfId="32071" xr:uid="{00000000-0005-0000-0000-000086640000}"/>
    <cellStyle name="Normalny 2 4 5 2 2 7" xfId="40076" xr:uid="{00000000-0005-0000-0000-000087640000}"/>
    <cellStyle name="Normalny 2 4 5 2 2 8" xfId="48081" xr:uid="{00000000-0005-0000-0000-000088640000}"/>
    <cellStyle name="Normalny 2 4 5 2 3" xfId="2287" xr:uid="{00000000-0005-0000-0000-000089640000}"/>
    <cellStyle name="Normalny 2 4 5 2 3 2" xfId="5583" xr:uid="{00000000-0005-0000-0000-00008A640000}"/>
    <cellStyle name="Normalny 2 4 5 2 3 2 2" xfId="12175" xr:uid="{00000000-0005-0000-0000-00008B640000}"/>
    <cellStyle name="Normalny 2 4 5 2 3 2 3" xfId="20181" xr:uid="{00000000-0005-0000-0000-00008C640000}"/>
    <cellStyle name="Normalny 2 4 5 2 3 2 4" xfId="28186" xr:uid="{00000000-0005-0000-0000-00008D640000}"/>
    <cellStyle name="Normalny 2 4 5 2 3 2 5" xfId="36191" xr:uid="{00000000-0005-0000-0000-00008E640000}"/>
    <cellStyle name="Normalny 2 4 5 2 3 2 6" xfId="44196" xr:uid="{00000000-0005-0000-0000-00008F640000}"/>
    <cellStyle name="Normalny 2 4 5 2 3 2 7" xfId="52201" xr:uid="{00000000-0005-0000-0000-000090640000}"/>
    <cellStyle name="Normalny 2 4 5 2 3 3" xfId="8879" xr:uid="{00000000-0005-0000-0000-000091640000}"/>
    <cellStyle name="Normalny 2 4 5 2 3 4" xfId="16885" xr:uid="{00000000-0005-0000-0000-000092640000}"/>
    <cellStyle name="Normalny 2 4 5 2 3 5" xfId="24890" xr:uid="{00000000-0005-0000-0000-000093640000}"/>
    <cellStyle name="Normalny 2 4 5 2 3 6" xfId="32895" xr:uid="{00000000-0005-0000-0000-000094640000}"/>
    <cellStyle name="Normalny 2 4 5 2 3 7" xfId="40900" xr:uid="{00000000-0005-0000-0000-000095640000}"/>
    <cellStyle name="Normalny 2 4 5 2 3 8" xfId="48905" xr:uid="{00000000-0005-0000-0000-000096640000}"/>
    <cellStyle name="Normalny 2 4 5 2 4" xfId="3111" xr:uid="{00000000-0005-0000-0000-000097640000}"/>
    <cellStyle name="Normalny 2 4 5 2 4 2" xfId="6407" xr:uid="{00000000-0005-0000-0000-000098640000}"/>
    <cellStyle name="Normalny 2 4 5 2 4 2 2" xfId="12999" xr:uid="{00000000-0005-0000-0000-000099640000}"/>
    <cellStyle name="Normalny 2 4 5 2 4 2 3" xfId="21005" xr:uid="{00000000-0005-0000-0000-00009A640000}"/>
    <cellStyle name="Normalny 2 4 5 2 4 2 4" xfId="29010" xr:uid="{00000000-0005-0000-0000-00009B640000}"/>
    <cellStyle name="Normalny 2 4 5 2 4 2 5" xfId="37015" xr:uid="{00000000-0005-0000-0000-00009C640000}"/>
    <cellStyle name="Normalny 2 4 5 2 4 2 6" xfId="45020" xr:uid="{00000000-0005-0000-0000-00009D640000}"/>
    <cellStyle name="Normalny 2 4 5 2 4 2 7" xfId="53025" xr:uid="{00000000-0005-0000-0000-00009E640000}"/>
    <cellStyle name="Normalny 2 4 5 2 4 3" xfId="9703" xr:uid="{00000000-0005-0000-0000-00009F640000}"/>
    <cellStyle name="Normalny 2 4 5 2 4 4" xfId="17709" xr:uid="{00000000-0005-0000-0000-0000A0640000}"/>
    <cellStyle name="Normalny 2 4 5 2 4 5" xfId="25714" xr:uid="{00000000-0005-0000-0000-0000A1640000}"/>
    <cellStyle name="Normalny 2 4 5 2 4 6" xfId="33719" xr:uid="{00000000-0005-0000-0000-0000A2640000}"/>
    <cellStyle name="Normalny 2 4 5 2 4 7" xfId="41724" xr:uid="{00000000-0005-0000-0000-0000A3640000}"/>
    <cellStyle name="Normalny 2 4 5 2 4 8" xfId="49729" xr:uid="{00000000-0005-0000-0000-0000A4640000}"/>
    <cellStyle name="Normalny 2 4 5 2 5" xfId="3935" xr:uid="{00000000-0005-0000-0000-0000A5640000}"/>
    <cellStyle name="Normalny 2 4 5 2 5 2" xfId="10527" xr:uid="{00000000-0005-0000-0000-0000A6640000}"/>
    <cellStyle name="Normalny 2 4 5 2 5 3" xfId="18533" xr:uid="{00000000-0005-0000-0000-0000A7640000}"/>
    <cellStyle name="Normalny 2 4 5 2 5 4" xfId="26538" xr:uid="{00000000-0005-0000-0000-0000A8640000}"/>
    <cellStyle name="Normalny 2 4 5 2 5 5" xfId="34543" xr:uid="{00000000-0005-0000-0000-0000A9640000}"/>
    <cellStyle name="Normalny 2 4 5 2 5 6" xfId="42548" xr:uid="{00000000-0005-0000-0000-0000AA640000}"/>
    <cellStyle name="Normalny 2 4 5 2 5 7" xfId="50553" xr:uid="{00000000-0005-0000-0000-0000AB640000}"/>
    <cellStyle name="Normalny 2 4 5 2 6" xfId="14213" xr:uid="{00000000-0005-0000-0000-0000AC640000}"/>
    <cellStyle name="Normalny 2 4 5 2 6 2" xfId="22218" xr:uid="{00000000-0005-0000-0000-0000AD640000}"/>
    <cellStyle name="Normalny 2 4 5 2 6 3" xfId="30223" xr:uid="{00000000-0005-0000-0000-0000AE640000}"/>
    <cellStyle name="Normalny 2 4 5 2 6 4" xfId="38228" xr:uid="{00000000-0005-0000-0000-0000AF640000}"/>
    <cellStyle name="Normalny 2 4 5 2 6 5" xfId="46233" xr:uid="{00000000-0005-0000-0000-0000B0640000}"/>
    <cellStyle name="Normalny 2 4 5 2 6 6" xfId="54238" xr:uid="{00000000-0005-0000-0000-0000B1640000}"/>
    <cellStyle name="Normalny 2 4 5 2 7" xfId="7231" xr:uid="{00000000-0005-0000-0000-0000B2640000}"/>
    <cellStyle name="Normalny 2 4 5 2 8" xfId="15237" xr:uid="{00000000-0005-0000-0000-0000B3640000}"/>
    <cellStyle name="Normalny 2 4 5 2 9" xfId="23242" xr:uid="{00000000-0005-0000-0000-0000B4640000}"/>
    <cellStyle name="Normalny 2 4 5 3" xfId="1051" xr:uid="{00000000-0005-0000-0000-0000B5640000}"/>
    <cellStyle name="Normalny 2 4 5 3 2" xfId="4347" xr:uid="{00000000-0005-0000-0000-0000B6640000}"/>
    <cellStyle name="Normalny 2 4 5 3 2 2" xfId="10939" xr:uid="{00000000-0005-0000-0000-0000B7640000}"/>
    <cellStyle name="Normalny 2 4 5 3 2 3" xfId="18945" xr:uid="{00000000-0005-0000-0000-0000B8640000}"/>
    <cellStyle name="Normalny 2 4 5 3 2 4" xfId="26950" xr:uid="{00000000-0005-0000-0000-0000B9640000}"/>
    <cellStyle name="Normalny 2 4 5 3 2 5" xfId="34955" xr:uid="{00000000-0005-0000-0000-0000BA640000}"/>
    <cellStyle name="Normalny 2 4 5 3 2 6" xfId="42960" xr:uid="{00000000-0005-0000-0000-0000BB640000}"/>
    <cellStyle name="Normalny 2 4 5 3 2 7" xfId="50965" xr:uid="{00000000-0005-0000-0000-0000BC640000}"/>
    <cellStyle name="Normalny 2 4 5 3 3" xfId="7643" xr:uid="{00000000-0005-0000-0000-0000BD640000}"/>
    <cellStyle name="Normalny 2 4 5 3 4" xfId="15649" xr:uid="{00000000-0005-0000-0000-0000BE640000}"/>
    <cellStyle name="Normalny 2 4 5 3 5" xfId="23654" xr:uid="{00000000-0005-0000-0000-0000BF640000}"/>
    <cellStyle name="Normalny 2 4 5 3 6" xfId="31659" xr:uid="{00000000-0005-0000-0000-0000C0640000}"/>
    <cellStyle name="Normalny 2 4 5 3 7" xfId="39664" xr:uid="{00000000-0005-0000-0000-0000C1640000}"/>
    <cellStyle name="Normalny 2 4 5 3 8" xfId="47669" xr:uid="{00000000-0005-0000-0000-0000C2640000}"/>
    <cellStyle name="Normalny 2 4 5 4" xfId="1875" xr:uid="{00000000-0005-0000-0000-0000C3640000}"/>
    <cellStyle name="Normalny 2 4 5 4 2" xfId="5171" xr:uid="{00000000-0005-0000-0000-0000C4640000}"/>
    <cellStyle name="Normalny 2 4 5 4 2 2" xfId="11763" xr:uid="{00000000-0005-0000-0000-0000C5640000}"/>
    <cellStyle name="Normalny 2 4 5 4 2 3" xfId="19769" xr:uid="{00000000-0005-0000-0000-0000C6640000}"/>
    <cellStyle name="Normalny 2 4 5 4 2 4" xfId="27774" xr:uid="{00000000-0005-0000-0000-0000C7640000}"/>
    <cellStyle name="Normalny 2 4 5 4 2 5" xfId="35779" xr:uid="{00000000-0005-0000-0000-0000C8640000}"/>
    <cellStyle name="Normalny 2 4 5 4 2 6" xfId="43784" xr:uid="{00000000-0005-0000-0000-0000C9640000}"/>
    <cellStyle name="Normalny 2 4 5 4 2 7" xfId="51789" xr:uid="{00000000-0005-0000-0000-0000CA640000}"/>
    <cellStyle name="Normalny 2 4 5 4 3" xfId="8467" xr:uid="{00000000-0005-0000-0000-0000CB640000}"/>
    <cellStyle name="Normalny 2 4 5 4 4" xfId="16473" xr:uid="{00000000-0005-0000-0000-0000CC640000}"/>
    <cellStyle name="Normalny 2 4 5 4 5" xfId="24478" xr:uid="{00000000-0005-0000-0000-0000CD640000}"/>
    <cellStyle name="Normalny 2 4 5 4 6" xfId="32483" xr:uid="{00000000-0005-0000-0000-0000CE640000}"/>
    <cellStyle name="Normalny 2 4 5 4 7" xfId="40488" xr:uid="{00000000-0005-0000-0000-0000CF640000}"/>
    <cellStyle name="Normalny 2 4 5 4 8" xfId="48493" xr:uid="{00000000-0005-0000-0000-0000D0640000}"/>
    <cellStyle name="Normalny 2 4 5 5" xfId="2699" xr:uid="{00000000-0005-0000-0000-0000D1640000}"/>
    <cellStyle name="Normalny 2 4 5 5 2" xfId="5995" xr:uid="{00000000-0005-0000-0000-0000D2640000}"/>
    <cellStyle name="Normalny 2 4 5 5 2 2" xfId="12587" xr:uid="{00000000-0005-0000-0000-0000D3640000}"/>
    <cellStyle name="Normalny 2 4 5 5 2 3" xfId="20593" xr:uid="{00000000-0005-0000-0000-0000D4640000}"/>
    <cellStyle name="Normalny 2 4 5 5 2 4" xfId="28598" xr:uid="{00000000-0005-0000-0000-0000D5640000}"/>
    <cellStyle name="Normalny 2 4 5 5 2 5" xfId="36603" xr:uid="{00000000-0005-0000-0000-0000D6640000}"/>
    <cellStyle name="Normalny 2 4 5 5 2 6" xfId="44608" xr:uid="{00000000-0005-0000-0000-0000D7640000}"/>
    <cellStyle name="Normalny 2 4 5 5 2 7" xfId="52613" xr:uid="{00000000-0005-0000-0000-0000D8640000}"/>
    <cellStyle name="Normalny 2 4 5 5 3" xfId="9291" xr:uid="{00000000-0005-0000-0000-0000D9640000}"/>
    <cellStyle name="Normalny 2 4 5 5 4" xfId="17297" xr:uid="{00000000-0005-0000-0000-0000DA640000}"/>
    <cellStyle name="Normalny 2 4 5 5 5" xfId="25302" xr:uid="{00000000-0005-0000-0000-0000DB640000}"/>
    <cellStyle name="Normalny 2 4 5 5 6" xfId="33307" xr:uid="{00000000-0005-0000-0000-0000DC640000}"/>
    <cellStyle name="Normalny 2 4 5 5 7" xfId="41312" xr:uid="{00000000-0005-0000-0000-0000DD640000}"/>
    <cellStyle name="Normalny 2 4 5 5 8" xfId="49317" xr:uid="{00000000-0005-0000-0000-0000DE640000}"/>
    <cellStyle name="Normalny 2 4 5 6" xfId="3523" xr:uid="{00000000-0005-0000-0000-0000DF640000}"/>
    <cellStyle name="Normalny 2 4 5 6 2" xfId="10115" xr:uid="{00000000-0005-0000-0000-0000E0640000}"/>
    <cellStyle name="Normalny 2 4 5 6 3" xfId="18121" xr:uid="{00000000-0005-0000-0000-0000E1640000}"/>
    <cellStyle name="Normalny 2 4 5 6 4" xfId="26126" xr:uid="{00000000-0005-0000-0000-0000E2640000}"/>
    <cellStyle name="Normalny 2 4 5 6 5" xfId="34131" xr:uid="{00000000-0005-0000-0000-0000E3640000}"/>
    <cellStyle name="Normalny 2 4 5 6 6" xfId="42136" xr:uid="{00000000-0005-0000-0000-0000E4640000}"/>
    <cellStyle name="Normalny 2 4 5 6 7" xfId="50141" xr:uid="{00000000-0005-0000-0000-0000E5640000}"/>
    <cellStyle name="Normalny 2 4 5 7" xfId="13610" xr:uid="{00000000-0005-0000-0000-0000E6640000}"/>
    <cellStyle name="Normalny 2 4 5 7 2" xfId="21615" xr:uid="{00000000-0005-0000-0000-0000E7640000}"/>
    <cellStyle name="Normalny 2 4 5 7 3" xfId="29620" xr:uid="{00000000-0005-0000-0000-0000E8640000}"/>
    <cellStyle name="Normalny 2 4 5 7 4" xfId="37625" xr:uid="{00000000-0005-0000-0000-0000E9640000}"/>
    <cellStyle name="Normalny 2 4 5 7 5" xfId="45630" xr:uid="{00000000-0005-0000-0000-0000EA640000}"/>
    <cellStyle name="Normalny 2 4 5 7 6" xfId="53635" xr:uid="{00000000-0005-0000-0000-0000EB640000}"/>
    <cellStyle name="Normalny 2 4 5 8" xfId="6819" xr:uid="{00000000-0005-0000-0000-0000EC640000}"/>
    <cellStyle name="Normalny 2 4 5 9" xfId="14825" xr:uid="{00000000-0005-0000-0000-0000ED640000}"/>
    <cellStyle name="Normalny 2 4 6" xfId="433" xr:uid="{00000000-0005-0000-0000-0000EE640000}"/>
    <cellStyle name="Normalny 2 4 6 10" xfId="31041" xr:uid="{00000000-0005-0000-0000-0000EF640000}"/>
    <cellStyle name="Normalny 2 4 6 11" xfId="39046" xr:uid="{00000000-0005-0000-0000-0000F0640000}"/>
    <cellStyle name="Normalny 2 4 6 12" xfId="47051" xr:uid="{00000000-0005-0000-0000-0000F1640000}"/>
    <cellStyle name="Normalny 2 4 6 2" xfId="1257" xr:uid="{00000000-0005-0000-0000-0000F2640000}"/>
    <cellStyle name="Normalny 2 4 6 2 2" xfId="4553" xr:uid="{00000000-0005-0000-0000-0000F3640000}"/>
    <cellStyle name="Normalny 2 4 6 2 2 2" xfId="11145" xr:uid="{00000000-0005-0000-0000-0000F4640000}"/>
    <cellStyle name="Normalny 2 4 6 2 2 3" xfId="19151" xr:uid="{00000000-0005-0000-0000-0000F5640000}"/>
    <cellStyle name="Normalny 2 4 6 2 2 4" xfId="27156" xr:uid="{00000000-0005-0000-0000-0000F6640000}"/>
    <cellStyle name="Normalny 2 4 6 2 2 5" xfId="35161" xr:uid="{00000000-0005-0000-0000-0000F7640000}"/>
    <cellStyle name="Normalny 2 4 6 2 2 6" xfId="43166" xr:uid="{00000000-0005-0000-0000-0000F8640000}"/>
    <cellStyle name="Normalny 2 4 6 2 2 7" xfId="51171" xr:uid="{00000000-0005-0000-0000-0000F9640000}"/>
    <cellStyle name="Normalny 2 4 6 2 3" xfId="14416" xr:uid="{00000000-0005-0000-0000-0000FA640000}"/>
    <cellStyle name="Normalny 2 4 6 2 3 2" xfId="22421" xr:uid="{00000000-0005-0000-0000-0000FB640000}"/>
    <cellStyle name="Normalny 2 4 6 2 3 3" xfId="30426" xr:uid="{00000000-0005-0000-0000-0000FC640000}"/>
    <cellStyle name="Normalny 2 4 6 2 3 4" xfId="38431" xr:uid="{00000000-0005-0000-0000-0000FD640000}"/>
    <cellStyle name="Normalny 2 4 6 2 3 5" xfId="46436" xr:uid="{00000000-0005-0000-0000-0000FE640000}"/>
    <cellStyle name="Normalny 2 4 6 2 3 6" xfId="54441" xr:uid="{00000000-0005-0000-0000-0000FF640000}"/>
    <cellStyle name="Normalny 2 4 6 2 4" xfId="7849" xr:uid="{00000000-0005-0000-0000-000000650000}"/>
    <cellStyle name="Normalny 2 4 6 2 5" xfId="15855" xr:uid="{00000000-0005-0000-0000-000001650000}"/>
    <cellStyle name="Normalny 2 4 6 2 6" xfId="23860" xr:uid="{00000000-0005-0000-0000-000002650000}"/>
    <cellStyle name="Normalny 2 4 6 2 7" xfId="31865" xr:uid="{00000000-0005-0000-0000-000003650000}"/>
    <cellStyle name="Normalny 2 4 6 2 8" xfId="39870" xr:uid="{00000000-0005-0000-0000-000004650000}"/>
    <cellStyle name="Normalny 2 4 6 2 9" xfId="47875" xr:uid="{00000000-0005-0000-0000-000005650000}"/>
    <cellStyle name="Normalny 2 4 6 3" xfId="2081" xr:uid="{00000000-0005-0000-0000-000006650000}"/>
    <cellStyle name="Normalny 2 4 6 3 2" xfId="5377" xr:uid="{00000000-0005-0000-0000-000007650000}"/>
    <cellStyle name="Normalny 2 4 6 3 2 2" xfId="11969" xr:uid="{00000000-0005-0000-0000-000008650000}"/>
    <cellStyle name="Normalny 2 4 6 3 2 3" xfId="19975" xr:uid="{00000000-0005-0000-0000-000009650000}"/>
    <cellStyle name="Normalny 2 4 6 3 2 4" xfId="27980" xr:uid="{00000000-0005-0000-0000-00000A650000}"/>
    <cellStyle name="Normalny 2 4 6 3 2 5" xfId="35985" xr:uid="{00000000-0005-0000-0000-00000B650000}"/>
    <cellStyle name="Normalny 2 4 6 3 2 6" xfId="43990" xr:uid="{00000000-0005-0000-0000-00000C650000}"/>
    <cellStyle name="Normalny 2 4 6 3 2 7" xfId="51995" xr:uid="{00000000-0005-0000-0000-00000D650000}"/>
    <cellStyle name="Normalny 2 4 6 3 3" xfId="8673" xr:uid="{00000000-0005-0000-0000-00000E650000}"/>
    <cellStyle name="Normalny 2 4 6 3 4" xfId="16679" xr:uid="{00000000-0005-0000-0000-00000F650000}"/>
    <cellStyle name="Normalny 2 4 6 3 5" xfId="24684" xr:uid="{00000000-0005-0000-0000-000010650000}"/>
    <cellStyle name="Normalny 2 4 6 3 6" xfId="32689" xr:uid="{00000000-0005-0000-0000-000011650000}"/>
    <cellStyle name="Normalny 2 4 6 3 7" xfId="40694" xr:uid="{00000000-0005-0000-0000-000012650000}"/>
    <cellStyle name="Normalny 2 4 6 3 8" xfId="48699" xr:uid="{00000000-0005-0000-0000-000013650000}"/>
    <cellStyle name="Normalny 2 4 6 4" xfId="2905" xr:uid="{00000000-0005-0000-0000-000014650000}"/>
    <cellStyle name="Normalny 2 4 6 4 2" xfId="6201" xr:uid="{00000000-0005-0000-0000-000015650000}"/>
    <cellStyle name="Normalny 2 4 6 4 2 2" xfId="12793" xr:uid="{00000000-0005-0000-0000-000016650000}"/>
    <cellStyle name="Normalny 2 4 6 4 2 3" xfId="20799" xr:uid="{00000000-0005-0000-0000-000017650000}"/>
    <cellStyle name="Normalny 2 4 6 4 2 4" xfId="28804" xr:uid="{00000000-0005-0000-0000-000018650000}"/>
    <cellStyle name="Normalny 2 4 6 4 2 5" xfId="36809" xr:uid="{00000000-0005-0000-0000-000019650000}"/>
    <cellStyle name="Normalny 2 4 6 4 2 6" xfId="44814" xr:uid="{00000000-0005-0000-0000-00001A650000}"/>
    <cellStyle name="Normalny 2 4 6 4 2 7" xfId="52819" xr:uid="{00000000-0005-0000-0000-00001B650000}"/>
    <cellStyle name="Normalny 2 4 6 4 3" xfId="9497" xr:uid="{00000000-0005-0000-0000-00001C650000}"/>
    <cellStyle name="Normalny 2 4 6 4 4" xfId="17503" xr:uid="{00000000-0005-0000-0000-00001D650000}"/>
    <cellStyle name="Normalny 2 4 6 4 5" xfId="25508" xr:uid="{00000000-0005-0000-0000-00001E650000}"/>
    <cellStyle name="Normalny 2 4 6 4 6" xfId="33513" xr:uid="{00000000-0005-0000-0000-00001F650000}"/>
    <cellStyle name="Normalny 2 4 6 4 7" xfId="41518" xr:uid="{00000000-0005-0000-0000-000020650000}"/>
    <cellStyle name="Normalny 2 4 6 4 8" xfId="49523" xr:uid="{00000000-0005-0000-0000-000021650000}"/>
    <cellStyle name="Normalny 2 4 6 5" xfId="3729" xr:uid="{00000000-0005-0000-0000-000022650000}"/>
    <cellStyle name="Normalny 2 4 6 5 2" xfId="10321" xr:uid="{00000000-0005-0000-0000-000023650000}"/>
    <cellStyle name="Normalny 2 4 6 5 3" xfId="18327" xr:uid="{00000000-0005-0000-0000-000024650000}"/>
    <cellStyle name="Normalny 2 4 6 5 4" xfId="26332" xr:uid="{00000000-0005-0000-0000-000025650000}"/>
    <cellStyle name="Normalny 2 4 6 5 5" xfId="34337" xr:uid="{00000000-0005-0000-0000-000026650000}"/>
    <cellStyle name="Normalny 2 4 6 5 6" xfId="42342" xr:uid="{00000000-0005-0000-0000-000027650000}"/>
    <cellStyle name="Normalny 2 4 6 5 7" xfId="50347" xr:uid="{00000000-0005-0000-0000-000028650000}"/>
    <cellStyle name="Normalny 2 4 6 6" xfId="13813" xr:uid="{00000000-0005-0000-0000-000029650000}"/>
    <cellStyle name="Normalny 2 4 6 6 2" xfId="21818" xr:uid="{00000000-0005-0000-0000-00002A650000}"/>
    <cellStyle name="Normalny 2 4 6 6 3" xfId="29823" xr:uid="{00000000-0005-0000-0000-00002B650000}"/>
    <cellStyle name="Normalny 2 4 6 6 4" xfId="37828" xr:uid="{00000000-0005-0000-0000-00002C650000}"/>
    <cellStyle name="Normalny 2 4 6 6 5" xfId="45833" xr:uid="{00000000-0005-0000-0000-00002D650000}"/>
    <cellStyle name="Normalny 2 4 6 6 6" xfId="53838" xr:uid="{00000000-0005-0000-0000-00002E650000}"/>
    <cellStyle name="Normalny 2 4 6 7" xfId="7025" xr:uid="{00000000-0005-0000-0000-00002F650000}"/>
    <cellStyle name="Normalny 2 4 6 8" xfId="15031" xr:uid="{00000000-0005-0000-0000-000030650000}"/>
    <cellStyle name="Normalny 2 4 6 9" xfId="23036" xr:uid="{00000000-0005-0000-0000-000031650000}"/>
    <cellStyle name="Normalny 2 4 7" xfId="845" xr:uid="{00000000-0005-0000-0000-000032650000}"/>
    <cellStyle name="Normalny 2 4 7 2" xfId="4141" xr:uid="{00000000-0005-0000-0000-000033650000}"/>
    <cellStyle name="Normalny 2 4 7 2 2" xfId="10733" xr:uid="{00000000-0005-0000-0000-000034650000}"/>
    <cellStyle name="Normalny 2 4 7 2 3" xfId="18739" xr:uid="{00000000-0005-0000-0000-000035650000}"/>
    <cellStyle name="Normalny 2 4 7 2 4" xfId="26744" xr:uid="{00000000-0005-0000-0000-000036650000}"/>
    <cellStyle name="Normalny 2 4 7 2 5" xfId="34749" xr:uid="{00000000-0005-0000-0000-000037650000}"/>
    <cellStyle name="Normalny 2 4 7 2 6" xfId="42754" xr:uid="{00000000-0005-0000-0000-000038650000}"/>
    <cellStyle name="Normalny 2 4 7 2 7" xfId="50759" xr:uid="{00000000-0005-0000-0000-000039650000}"/>
    <cellStyle name="Normalny 2 4 7 3" xfId="14016" xr:uid="{00000000-0005-0000-0000-00003A650000}"/>
    <cellStyle name="Normalny 2 4 7 3 2" xfId="22021" xr:uid="{00000000-0005-0000-0000-00003B650000}"/>
    <cellStyle name="Normalny 2 4 7 3 3" xfId="30026" xr:uid="{00000000-0005-0000-0000-00003C650000}"/>
    <cellStyle name="Normalny 2 4 7 3 4" xfId="38031" xr:uid="{00000000-0005-0000-0000-00003D650000}"/>
    <cellStyle name="Normalny 2 4 7 3 5" xfId="46036" xr:uid="{00000000-0005-0000-0000-00003E650000}"/>
    <cellStyle name="Normalny 2 4 7 3 6" xfId="54041" xr:uid="{00000000-0005-0000-0000-00003F650000}"/>
    <cellStyle name="Normalny 2 4 7 4" xfId="7437" xr:uid="{00000000-0005-0000-0000-000040650000}"/>
    <cellStyle name="Normalny 2 4 7 5" xfId="15443" xr:uid="{00000000-0005-0000-0000-000041650000}"/>
    <cellStyle name="Normalny 2 4 7 6" xfId="23448" xr:uid="{00000000-0005-0000-0000-000042650000}"/>
    <cellStyle name="Normalny 2 4 7 7" xfId="31453" xr:uid="{00000000-0005-0000-0000-000043650000}"/>
    <cellStyle name="Normalny 2 4 7 8" xfId="39458" xr:uid="{00000000-0005-0000-0000-000044650000}"/>
    <cellStyle name="Normalny 2 4 7 9" xfId="47463" xr:uid="{00000000-0005-0000-0000-000045650000}"/>
    <cellStyle name="Normalny 2 4 8" xfId="1669" xr:uid="{00000000-0005-0000-0000-000046650000}"/>
    <cellStyle name="Normalny 2 4 8 2" xfId="4965" xr:uid="{00000000-0005-0000-0000-000047650000}"/>
    <cellStyle name="Normalny 2 4 8 2 2" xfId="11557" xr:uid="{00000000-0005-0000-0000-000048650000}"/>
    <cellStyle name="Normalny 2 4 8 2 3" xfId="19563" xr:uid="{00000000-0005-0000-0000-000049650000}"/>
    <cellStyle name="Normalny 2 4 8 2 4" xfId="27568" xr:uid="{00000000-0005-0000-0000-00004A650000}"/>
    <cellStyle name="Normalny 2 4 8 2 5" xfId="35573" xr:uid="{00000000-0005-0000-0000-00004B650000}"/>
    <cellStyle name="Normalny 2 4 8 2 6" xfId="43578" xr:uid="{00000000-0005-0000-0000-00004C650000}"/>
    <cellStyle name="Normalny 2 4 8 2 7" xfId="51583" xr:uid="{00000000-0005-0000-0000-00004D650000}"/>
    <cellStyle name="Normalny 2 4 8 3" xfId="13413" xr:uid="{00000000-0005-0000-0000-00004E650000}"/>
    <cellStyle name="Normalny 2 4 8 3 2" xfId="21418" xr:uid="{00000000-0005-0000-0000-00004F650000}"/>
    <cellStyle name="Normalny 2 4 8 3 3" xfId="29423" xr:uid="{00000000-0005-0000-0000-000050650000}"/>
    <cellStyle name="Normalny 2 4 8 3 4" xfId="37428" xr:uid="{00000000-0005-0000-0000-000051650000}"/>
    <cellStyle name="Normalny 2 4 8 3 5" xfId="45433" xr:uid="{00000000-0005-0000-0000-000052650000}"/>
    <cellStyle name="Normalny 2 4 8 3 6" xfId="53438" xr:uid="{00000000-0005-0000-0000-000053650000}"/>
    <cellStyle name="Normalny 2 4 8 4" xfId="8261" xr:uid="{00000000-0005-0000-0000-000054650000}"/>
    <cellStyle name="Normalny 2 4 8 5" xfId="16267" xr:uid="{00000000-0005-0000-0000-000055650000}"/>
    <cellStyle name="Normalny 2 4 8 6" xfId="24272" xr:uid="{00000000-0005-0000-0000-000056650000}"/>
    <cellStyle name="Normalny 2 4 8 7" xfId="32277" xr:uid="{00000000-0005-0000-0000-000057650000}"/>
    <cellStyle name="Normalny 2 4 8 8" xfId="40282" xr:uid="{00000000-0005-0000-0000-000058650000}"/>
    <cellStyle name="Normalny 2 4 8 9" xfId="48287" xr:uid="{00000000-0005-0000-0000-000059650000}"/>
    <cellStyle name="Normalny 2 4 9" xfId="2493" xr:uid="{00000000-0005-0000-0000-00005A650000}"/>
    <cellStyle name="Normalny 2 4 9 2" xfId="5789" xr:uid="{00000000-0005-0000-0000-00005B650000}"/>
    <cellStyle name="Normalny 2 4 9 2 2" xfId="12381" xr:uid="{00000000-0005-0000-0000-00005C650000}"/>
    <cellStyle name="Normalny 2 4 9 2 3" xfId="20387" xr:uid="{00000000-0005-0000-0000-00005D650000}"/>
    <cellStyle name="Normalny 2 4 9 2 4" xfId="28392" xr:uid="{00000000-0005-0000-0000-00005E650000}"/>
    <cellStyle name="Normalny 2 4 9 2 5" xfId="36397" xr:uid="{00000000-0005-0000-0000-00005F650000}"/>
    <cellStyle name="Normalny 2 4 9 2 6" xfId="44402" xr:uid="{00000000-0005-0000-0000-000060650000}"/>
    <cellStyle name="Normalny 2 4 9 2 7" xfId="52407" xr:uid="{00000000-0005-0000-0000-000061650000}"/>
    <cellStyle name="Normalny 2 4 9 3" xfId="9085" xr:uid="{00000000-0005-0000-0000-000062650000}"/>
    <cellStyle name="Normalny 2 4 9 4" xfId="17091" xr:uid="{00000000-0005-0000-0000-000063650000}"/>
    <cellStyle name="Normalny 2 4 9 5" xfId="25096" xr:uid="{00000000-0005-0000-0000-000064650000}"/>
    <cellStyle name="Normalny 2 4 9 6" xfId="33101" xr:uid="{00000000-0005-0000-0000-000065650000}"/>
    <cellStyle name="Normalny 2 4 9 7" xfId="41106" xr:uid="{00000000-0005-0000-0000-000066650000}"/>
    <cellStyle name="Normalny 2 4 9 8" xfId="49111" xr:uid="{00000000-0005-0000-0000-000067650000}"/>
    <cellStyle name="Normalny 2 5" xfId="26" xr:uid="{00000000-0005-0000-0000-000068650000}"/>
    <cellStyle name="Normalny 2 5 10" xfId="3324" xr:uid="{00000000-0005-0000-0000-000069650000}"/>
    <cellStyle name="Normalny 2 5 10 2" xfId="9916" xr:uid="{00000000-0005-0000-0000-00006A650000}"/>
    <cellStyle name="Normalny 2 5 10 3" xfId="17922" xr:uid="{00000000-0005-0000-0000-00006B650000}"/>
    <cellStyle name="Normalny 2 5 10 4" xfId="25927" xr:uid="{00000000-0005-0000-0000-00006C650000}"/>
    <cellStyle name="Normalny 2 5 10 5" xfId="33932" xr:uid="{00000000-0005-0000-0000-00006D650000}"/>
    <cellStyle name="Normalny 2 5 10 6" xfId="41937" xr:uid="{00000000-0005-0000-0000-00006E650000}"/>
    <cellStyle name="Normalny 2 5 10 7" xfId="49942" xr:uid="{00000000-0005-0000-0000-00006F650000}"/>
    <cellStyle name="Normalny 2 5 11" xfId="13214" xr:uid="{00000000-0005-0000-0000-000070650000}"/>
    <cellStyle name="Normalny 2 5 11 2" xfId="21219" xr:uid="{00000000-0005-0000-0000-000071650000}"/>
    <cellStyle name="Normalny 2 5 11 3" xfId="29224" xr:uid="{00000000-0005-0000-0000-000072650000}"/>
    <cellStyle name="Normalny 2 5 11 4" xfId="37229" xr:uid="{00000000-0005-0000-0000-000073650000}"/>
    <cellStyle name="Normalny 2 5 11 5" xfId="45234" xr:uid="{00000000-0005-0000-0000-000074650000}"/>
    <cellStyle name="Normalny 2 5 11 6" xfId="53239" xr:uid="{00000000-0005-0000-0000-000075650000}"/>
    <cellStyle name="Normalny 2 5 12" xfId="6620" xr:uid="{00000000-0005-0000-0000-000076650000}"/>
    <cellStyle name="Normalny 2 5 13" xfId="14626" xr:uid="{00000000-0005-0000-0000-000077650000}"/>
    <cellStyle name="Normalny 2 5 14" xfId="22631" xr:uid="{00000000-0005-0000-0000-000078650000}"/>
    <cellStyle name="Normalny 2 5 15" xfId="30636" xr:uid="{00000000-0005-0000-0000-000079650000}"/>
    <cellStyle name="Normalny 2 5 16" xfId="38641" xr:uid="{00000000-0005-0000-0000-00007A650000}"/>
    <cellStyle name="Normalny 2 5 17" xfId="46646" xr:uid="{00000000-0005-0000-0000-00007B650000}"/>
    <cellStyle name="Normalny 2 5 2" xfId="67" xr:uid="{00000000-0005-0000-0000-00007C650000}"/>
    <cellStyle name="Normalny 2 5 2 10" xfId="6661" xr:uid="{00000000-0005-0000-0000-00007D650000}"/>
    <cellStyle name="Normalny 2 5 2 11" xfId="14667" xr:uid="{00000000-0005-0000-0000-00007E650000}"/>
    <cellStyle name="Normalny 2 5 2 12" xfId="22672" xr:uid="{00000000-0005-0000-0000-00007F650000}"/>
    <cellStyle name="Normalny 2 5 2 13" xfId="30677" xr:uid="{00000000-0005-0000-0000-000080650000}"/>
    <cellStyle name="Normalny 2 5 2 14" xfId="38682" xr:uid="{00000000-0005-0000-0000-000081650000}"/>
    <cellStyle name="Normalny 2 5 2 15" xfId="46687" xr:uid="{00000000-0005-0000-0000-000082650000}"/>
    <cellStyle name="Normalny 2 5 2 2" xfId="164" xr:uid="{00000000-0005-0000-0000-000083650000}"/>
    <cellStyle name="Normalny 2 5 2 2 10" xfId="14764" xr:uid="{00000000-0005-0000-0000-000084650000}"/>
    <cellStyle name="Normalny 2 5 2 2 11" xfId="22769" xr:uid="{00000000-0005-0000-0000-000085650000}"/>
    <cellStyle name="Normalny 2 5 2 2 12" xfId="30774" xr:uid="{00000000-0005-0000-0000-000086650000}"/>
    <cellStyle name="Normalny 2 5 2 2 13" xfId="38779" xr:uid="{00000000-0005-0000-0000-000087650000}"/>
    <cellStyle name="Normalny 2 5 2 2 14" xfId="46784" xr:uid="{00000000-0005-0000-0000-000088650000}"/>
    <cellStyle name="Normalny 2 5 2 2 2" xfId="372" xr:uid="{00000000-0005-0000-0000-000089650000}"/>
    <cellStyle name="Normalny 2 5 2 2 2 10" xfId="22975" xr:uid="{00000000-0005-0000-0000-00008A650000}"/>
    <cellStyle name="Normalny 2 5 2 2 2 11" xfId="30980" xr:uid="{00000000-0005-0000-0000-00008B650000}"/>
    <cellStyle name="Normalny 2 5 2 2 2 12" xfId="38985" xr:uid="{00000000-0005-0000-0000-00008C650000}"/>
    <cellStyle name="Normalny 2 5 2 2 2 13" xfId="46990" xr:uid="{00000000-0005-0000-0000-00008D650000}"/>
    <cellStyle name="Normalny 2 5 2 2 2 2" xfId="784" xr:uid="{00000000-0005-0000-0000-00008E650000}"/>
    <cellStyle name="Normalny 2 5 2 2 2 2 10" xfId="31392" xr:uid="{00000000-0005-0000-0000-00008F650000}"/>
    <cellStyle name="Normalny 2 5 2 2 2 2 11" xfId="39397" xr:uid="{00000000-0005-0000-0000-000090650000}"/>
    <cellStyle name="Normalny 2 5 2 2 2 2 12" xfId="47402" xr:uid="{00000000-0005-0000-0000-000091650000}"/>
    <cellStyle name="Normalny 2 5 2 2 2 2 2" xfId="1608" xr:uid="{00000000-0005-0000-0000-000092650000}"/>
    <cellStyle name="Normalny 2 5 2 2 2 2 2 2" xfId="4904" xr:uid="{00000000-0005-0000-0000-000093650000}"/>
    <cellStyle name="Normalny 2 5 2 2 2 2 2 2 2" xfId="11496" xr:uid="{00000000-0005-0000-0000-000094650000}"/>
    <cellStyle name="Normalny 2 5 2 2 2 2 2 2 3" xfId="19502" xr:uid="{00000000-0005-0000-0000-000095650000}"/>
    <cellStyle name="Normalny 2 5 2 2 2 2 2 2 4" xfId="27507" xr:uid="{00000000-0005-0000-0000-000096650000}"/>
    <cellStyle name="Normalny 2 5 2 2 2 2 2 2 5" xfId="35512" xr:uid="{00000000-0005-0000-0000-000097650000}"/>
    <cellStyle name="Normalny 2 5 2 2 2 2 2 2 6" xfId="43517" xr:uid="{00000000-0005-0000-0000-000098650000}"/>
    <cellStyle name="Normalny 2 5 2 2 2 2 2 2 7" xfId="51522" xr:uid="{00000000-0005-0000-0000-000099650000}"/>
    <cellStyle name="Normalny 2 5 2 2 2 2 2 3" xfId="8200" xr:uid="{00000000-0005-0000-0000-00009A650000}"/>
    <cellStyle name="Normalny 2 5 2 2 2 2 2 4" xfId="16206" xr:uid="{00000000-0005-0000-0000-00009B650000}"/>
    <cellStyle name="Normalny 2 5 2 2 2 2 2 5" xfId="24211" xr:uid="{00000000-0005-0000-0000-00009C650000}"/>
    <cellStyle name="Normalny 2 5 2 2 2 2 2 6" xfId="32216" xr:uid="{00000000-0005-0000-0000-00009D650000}"/>
    <cellStyle name="Normalny 2 5 2 2 2 2 2 7" xfId="40221" xr:uid="{00000000-0005-0000-0000-00009E650000}"/>
    <cellStyle name="Normalny 2 5 2 2 2 2 2 8" xfId="48226" xr:uid="{00000000-0005-0000-0000-00009F650000}"/>
    <cellStyle name="Normalny 2 5 2 2 2 2 3" xfId="2432" xr:uid="{00000000-0005-0000-0000-0000A0650000}"/>
    <cellStyle name="Normalny 2 5 2 2 2 2 3 2" xfId="5728" xr:uid="{00000000-0005-0000-0000-0000A1650000}"/>
    <cellStyle name="Normalny 2 5 2 2 2 2 3 2 2" xfId="12320" xr:uid="{00000000-0005-0000-0000-0000A2650000}"/>
    <cellStyle name="Normalny 2 5 2 2 2 2 3 2 3" xfId="20326" xr:uid="{00000000-0005-0000-0000-0000A3650000}"/>
    <cellStyle name="Normalny 2 5 2 2 2 2 3 2 4" xfId="28331" xr:uid="{00000000-0005-0000-0000-0000A4650000}"/>
    <cellStyle name="Normalny 2 5 2 2 2 2 3 2 5" xfId="36336" xr:uid="{00000000-0005-0000-0000-0000A5650000}"/>
    <cellStyle name="Normalny 2 5 2 2 2 2 3 2 6" xfId="44341" xr:uid="{00000000-0005-0000-0000-0000A6650000}"/>
    <cellStyle name="Normalny 2 5 2 2 2 2 3 2 7" xfId="52346" xr:uid="{00000000-0005-0000-0000-0000A7650000}"/>
    <cellStyle name="Normalny 2 5 2 2 2 2 3 3" xfId="9024" xr:uid="{00000000-0005-0000-0000-0000A8650000}"/>
    <cellStyle name="Normalny 2 5 2 2 2 2 3 4" xfId="17030" xr:uid="{00000000-0005-0000-0000-0000A9650000}"/>
    <cellStyle name="Normalny 2 5 2 2 2 2 3 5" xfId="25035" xr:uid="{00000000-0005-0000-0000-0000AA650000}"/>
    <cellStyle name="Normalny 2 5 2 2 2 2 3 6" xfId="33040" xr:uid="{00000000-0005-0000-0000-0000AB650000}"/>
    <cellStyle name="Normalny 2 5 2 2 2 2 3 7" xfId="41045" xr:uid="{00000000-0005-0000-0000-0000AC650000}"/>
    <cellStyle name="Normalny 2 5 2 2 2 2 3 8" xfId="49050" xr:uid="{00000000-0005-0000-0000-0000AD650000}"/>
    <cellStyle name="Normalny 2 5 2 2 2 2 4" xfId="3256" xr:uid="{00000000-0005-0000-0000-0000AE650000}"/>
    <cellStyle name="Normalny 2 5 2 2 2 2 4 2" xfId="6552" xr:uid="{00000000-0005-0000-0000-0000AF650000}"/>
    <cellStyle name="Normalny 2 5 2 2 2 2 4 2 2" xfId="13144" xr:uid="{00000000-0005-0000-0000-0000B0650000}"/>
    <cellStyle name="Normalny 2 5 2 2 2 2 4 2 3" xfId="21150" xr:uid="{00000000-0005-0000-0000-0000B1650000}"/>
    <cellStyle name="Normalny 2 5 2 2 2 2 4 2 4" xfId="29155" xr:uid="{00000000-0005-0000-0000-0000B2650000}"/>
    <cellStyle name="Normalny 2 5 2 2 2 2 4 2 5" xfId="37160" xr:uid="{00000000-0005-0000-0000-0000B3650000}"/>
    <cellStyle name="Normalny 2 5 2 2 2 2 4 2 6" xfId="45165" xr:uid="{00000000-0005-0000-0000-0000B4650000}"/>
    <cellStyle name="Normalny 2 5 2 2 2 2 4 2 7" xfId="53170" xr:uid="{00000000-0005-0000-0000-0000B5650000}"/>
    <cellStyle name="Normalny 2 5 2 2 2 2 4 3" xfId="9848" xr:uid="{00000000-0005-0000-0000-0000B6650000}"/>
    <cellStyle name="Normalny 2 5 2 2 2 2 4 4" xfId="17854" xr:uid="{00000000-0005-0000-0000-0000B7650000}"/>
    <cellStyle name="Normalny 2 5 2 2 2 2 4 5" xfId="25859" xr:uid="{00000000-0005-0000-0000-0000B8650000}"/>
    <cellStyle name="Normalny 2 5 2 2 2 2 4 6" xfId="33864" xr:uid="{00000000-0005-0000-0000-0000B9650000}"/>
    <cellStyle name="Normalny 2 5 2 2 2 2 4 7" xfId="41869" xr:uid="{00000000-0005-0000-0000-0000BA650000}"/>
    <cellStyle name="Normalny 2 5 2 2 2 2 4 8" xfId="49874" xr:uid="{00000000-0005-0000-0000-0000BB650000}"/>
    <cellStyle name="Normalny 2 5 2 2 2 2 5" xfId="4080" xr:uid="{00000000-0005-0000-0000-0000BC650000}"/>
    <cellStyle name="Normalny 2 5 2 2 2 2 5 2" xfId="10672" xr:uid="{00000000-0005-0000-0000-0000BD650000}"/>
    <cellStyle name="Normalny 2 5 2 2 2 2 5 3" xfId="18678" xr:uid="{00000000-0005-0000-0000-0000BE650000}"/>
    <cellStyle name="Normalny 2 5 2 2 2 2 5 4" xfId="26683" xr:uid="{00000000-0005-0000-0000-0000BF650000}"/>
    <cellStyle name="Normalny 2 5 2 2 2 2 5 5" xfId="34688" xr:uid="{00000000-0005-0000-0000-0000C0650000}"/>
    <cellStyle name="Normalny 2 5 2 2 2 2 5 6" xfId="42693" xr:uid="{00000000-0005-0000-0000-0000C1650000}"/>
    <cellStyle name="Normalny 2 5 2 2 2 2 5 7" xfId="50698" xr:uid="{00000000-0005-0000-0000-0000C2650000}"/>
    <cellStyle name="Normalny 2 5 2 2 2 2 6" xfId="14358" xr:uid="{00000000-0005-0000-0000-0000C3650000}"/>
    <cellStyle name="Normalny 2 5 2 2 2 2 6 2" xfId="22363" xr:uid="{00000000-0005-0000-0000-0000C4650000}"/>
    <cellStyle name="Normalny 2 5 2 2 2 2 6 3" xfId="30368" xr:uid="{00000000-0005-0000-0000-0000C5650000}"/>
    <cellStyle name="Normalny 2 5 2 2 2 2 6 4" xfId="38373" xr:uid="{00000000-0005-0000-0000-0000C6650000}"/>
    <cellStyle name="Normalny 2 5 2 2 2 2 6 5" xfId="46378" xr:uid="{00000000-0005-0000-0000-0000C7650000}"/>
    <cellStyle name="Normalny 2 5 2 2 2 2 6 6" xfId="54383" xr:uid="{00000000-0005-0000-0000-0000C8650000}"/>
    <cellStyle name="Normalny 2 5 2 2 2 2 7" xfId="7376" xr:uid="{00000000-0005-0000-0000-0000C9650000}"/>
    <cellStyle name="Normalny 2 5 2 2 2 2 8" xfId="15382" xr:uid="{00000000-0005-0000-0000-0000CA650000}"/>
    <cellStyle name="Normalny 2 5 2 2 2 2 9" xfId="23387" xr:uid="{00000000-0005-0000-0000-0000CB650000}"/>
    <cellStyle name="Normalny 2 5 2 2 2 3" xfId="1196" xr:uid="{00000000-0005-0000-0000-0000CC650000}"/>
    <cellStyle name="Normalny 2 5 2 2 2 3 2" xfId="4492" xr:uid="{00000000-0005-0000-0000-0000CD650000}"/>
    <cellStyle name="Normalny 2 5 2 2 2 3 2 2" xfId="11084" xr:uid="{00000000-0005-0000-0000-0000CE650000}"/>
    <cellStyle name="Normalny 2 5 2 2 2 3 2 3" xfId="19090" xr:uid="{00000000-0005-0000-0000-0000CF650000}"/>
    <cellStyle name="Normalny 2 5 2 2 2 3 2 4" xfId="27095" xr:uid="{00000000-0005-0000-0000-0000D0650000}"/>
    <cellStyle name="Normalny 2 5 2 2 2 3 2 5" xfId="35100" xr:uid="{00000000-0005-0000-0000-0000D1650000}"/>
    <cellStyle name="Normalny 2 5 2 2 2 3 2 6" xfId="43105" xr:uid="{00000000-0005-0000-0000-0000D2650000}"/>
    <cellStyle name="Normalny 2 5 2 2 2 3 2 7" xfId="51110" xr:uid="{00000000-0005-0000-0000-0000D3650000}"/>
    <cellStyle name="Normalny 2 5 2 2 2 3 3" xfId="7788" xr:uid="{00000000-0005-0000-0000-0000D4650000}"/>
    <cellStyle name="Normalny 2 5 2 2 2 3 4" xfId="15794" xr:uid="{00000000-0005-0000-0000-0000D5650000}"/>
    <cellStyle name="Normalny 2 5 2 2 2 3 5" xfId="23799" xr:uid="{00000000-0005-0000-0000-0000D6650000}"/>
    <cellStyle name="Normalny 2 5 2 2 2 3 6" xfId="31804" xr:uid="{00000000-0005-0000-0000-0000D7650000}"/>
    <cellStyle name="Normalny 2 5 2 2 2 3 7" xfId="39809" xr:uid="{00000000-0005-0000-0000-0000D8650000}"/>
    <cellStyle name="Normalny 2 5 2 2 2 3 8" xfId="47814" xr:uid="{00000000-0005-0000-0000-0000D9650000}"/>
    <cellStyle name="Normalny 2 5 2 2 2 4" xfId="2020" xr:uid="{00000000-0005-0000-0000-0000DA650000}"/>
    <cellStyle name="Normalny 2 5 2 2 2 4 2" xfId="5316" xr:uid="{00000000-0005-0000-0000-0000DB650000}"/>
    <cellStyle name="Normalny 2 5 2 2 2 4 2 2" xfId="11908" xr:uid="{00000000-0005-0000-0000-0000DC650000}"/>
    <cellStyle name="Normalny 2 5 2 2 2 4 2 3" xfId="19914" xr:uid="{00000000-0005-0000-0000-0000DD650000}"/>
    <cellStyle name="Normalny 2 5 2 2 2 4 2 4" xfId="27919" xr:uid="{00000000-0005-0000-0000-0000DE650000}"/>
    <cellStyle name="Normalny 2 5 2 2 2 4 2 5" xfId="35924" xr:uid="{00000000-0005-0000-0000-0000DF650000}"/>
    <cellStyle name="Normalny 2 5 2 2 2 4 2 6" xfId="43929" xr:uid="{00000000-0005-0000-0000-0000E0650000}"/>
    <cellStyle name="Normalny 2 5 2 2 2 4 2 7" xfId="51934" xr:uid="{00000000-0005-0000-0000-0000E1650000}"/>
    <cellStyle name="Normalny 2 5 2 2 2 4 3" xfId="8612" xr:uid="{00000000-0005-0000-0000-0000E2650000}"/>
    <cellStyle name="Normalny 2 5 2 2 2 4 4" xfId="16618" xr:uid="{00000000-0005-0000-0000-0000E3650000}"/>
    <cellStyle name="Normalny 2 5 2 2 2 4 5" xfId="24623" xr:uid="{00000000-0005-0000-0000-0000E4650000}"/>
    <cellStyle name="Normalny 2 5 2 2 2 4 6" xfId="32628" xr:uid="{00000000-0005-0000-0000-0000E5650000}"/>
    <cellStyle name="Normalny 2 5 2 2 2 4 7" xfId="40633" xr:uid="{00000000-0005-0000-0000-0000E6650000}"/>
    <cellStyle name="Normalny 2 5 2 2 2 4 8" xfId="48638" xr:uid="{00000000-0005-0000-0000-0000E7650000}"/>
    <cellStyle name="Normalny 2 5 2 2 2 5" xfId="2844" xr:uid="{00000000-0005-0000-0000-0000E8650000}"/>
    <cellStyle name="Normalny 2 5 2 2 2 5 2" xfId="6140" xr:uid="{00000000-0005-0000-0000-0000E9650000}"/>
    <cellStyle name="Normalny 2 5 2 2 2 5 2 2" xfId="12732" xr:uid="{00000000-0005-0000-0000-0000EA650000}"/>
    <cellStyle name="Normalny 2 5 2 2 2 5 2 3" xfId="20738" xr:uid="{00000000-0005-0000-0000-0000EB650000}"/>
    <cellStyle name="Normalny 2 5 2 2 2 5 2 4" xfId="28743" xr:uid="{00000000-0005-0000-0000-0000EC650000}"/>
    <cellStyle name="Normalny 2 5 2 2 2 5 2 5" xfId="36748" xr:uid="{00000000-0005-0000-0000-0000ED650000}"/>
    <cellStyle name="Normalny 2 5 2 2 2 5 2 6" xfId="44753" xr:uid="{00000000-0005-0000-0000-0000EE650000}"/>
    <cellStyle name="Normalny 2 5 2 2 2 5 2 7" xfId="52758" xr:uid="{00000000-0005-0000-0000-0000EF650000}"/>
    <cellStyle name="Normalny 2 5 2 2 2 5 3" xfId="9436" xr:uid="{00000000-0005-0000-0000-0000F0650000}"/>
    <cellStyle name="Normalny 2 5 2 2 2 5 4" xfId="17442" xr:uid="{00000000-0005-0000-0000-0000F1650000}"/>
    <cellStyle name="Normalny 2 5 2 2 2 5 5" xfId="25447" xr:uid="{00000000-0005-0000-0000-0000F2650000}"/>
    <cellStyle name="Normalny 2 5 2 2 2 5 6" xfId="33452" xr:uid="{00000000-0005-0000-0000-0000F3650000}"/>
    <cellStyle name="Normalny 2 5 2 2 2 5 7" xfId="41457" xr:uid="{00000000-0005-0000-0000-0000F4650000}"/>
    <cellStyle name="Normalny 2 5 2 2 2 5 8" xfId="49462" xr:uid="{00000000-0005-0000-0000-0000F5650000}"/>
    <cellStyle name="Normalny 2 5 2 2 2 6" xfId="3668" xr:uid="{00000000-0005-0000-0000-0000F6650000}"/>
    <cellStyle name="Normalny 2 5 2 2 2 6 2" xfId="10260" xr:uid="{00000000-0005-0000-0000-0000F7650000}"/>
    <cellStyle name="Normalny 2 5 2 2 2 6 3" xfId="18266" xr:uid="{00000000-0005-0000-0000-0000F8650000}"/>
    <cellStyle name="Normalny 2 5 2 2 2 6 4" xfId="26271" xr:uid="{00000000-0005-0000-0000-0000F9650000}"/>
    <cellStyle name="Normalny 2 5 2 2 2 6 5" xfId="34276" xr:uid="{00000000-0005-0000-0000-0000FA650000}"/>
    <cellStyle name="Normalny 2 5 2 2 2 6 6" xfId="42281" xr:uid="{00000000-0005-0000-0000-0000FB650000}"/>
    <cellStyle name="Normalny 2 5 2 2 2 6 7" xfId="50286" xr:uid="{00000000-0005-0000-0000-0000FC650000}"/>
    <cellStyle name="Normalny 2 5 2 2 2 7" xfId="13755" xr:uid="{00000000-0005-0000-0000-0000FD650000}"/>
    <cellStyle name="Normalny 2 5 2 2 2 7 2" xfId="21760" xr:uid="{00000000-0005-0000-0000-0000FE650000}"/>
    <cellStyle name="Normalny 2 5 2 2 2 7 3" xfId="29765" xr:uid="{00000000-0005-0000-0000-0000FF650000}"/>
    <cellStyle name="Normalny 2 5 2 2 2 7 4" xfId="37770" xr:uid="{00000000-0005-0000-0000-000000660000}"/>
    <cellStyle name="Normalny 2 5 2 2 2 7 5" xfId="45775" xr:uid="{00000000-0005-0000-0000-000001660000}"/>
    <cellStyle name="Normalny 2 5 2 2 2 7 6" xfId="53780" xr:uid="{00000000-0005-0000-0000-000002660000}"/>
    <cellStyle name="Normalny 2 5 2 2 2 8" xfId="6964" xr:uid="{00000000-0005-0000-0000-000003660000}"/>
    <cellStyle name="Normalny 2 5 2 2 2 9" xfId="14970" xr:uid="{00000000-0005-0000-0000-000004660000}"/>
    <cellStyle name="Normalny 2 5 2 2 3" xfId="578" xr:uid="{00000000-0005-0000-0000-000005660000}"/>
    <cellStyle name="Normalny 2 5 2 2 3 10" xfId="31186" xr:uid="{00000000-0005-0000-0000-000006660000}"/>
    <cellStyle name="Normalny 2 5 2 2 3 11" xfId="39191" xr:uid="{00000000-0005-0000-0000-000007660000}"/>
    <cellStyle name="Normalny 2 5 2 2 3 12" xfId="47196" xr:uid="{00000000-0005-0000-0000-000008660000}"/>
    <cellStyle name="Normalny 2 5 2 2 3 2" xfId="1402" xr:uid="{00000000-0005-0000-0000-000009660000}"/>
    <cellStyle name="Normalny 2 5 2 2 3 2 2" xfId="4698" xr:uid="{00000000-0005-0000-0000-00000A660000}"/>
    <cellStyle name="Normalny 2 5 2 2 3 2 2 2" xfId="11290" xr:uid="{00000000-0005-0000-0000-00000B660000}"/>
    <cellStyle name="Normalny 2 5 2 2 3 2 2 3" xfId="19296" xr:uid="{00000000-0005-0000-0000-00000C660000}"/>
    <cellStyle name="Normalny 2 5 2 2 3 2 2 4" xfId="27301" xr:uid="{00000000-0005-0000-0000-00000D660000}"/>
    <cellStyle name="Normalny 2 5 2 2 3 2 2 5" xfId="35306" xr:uid="{00000000-0005-0000-0000-00000E660000}"/>
    <cellStyle name="Normalny 2 5 2 2 3 2 2 6" xfId="43311" xr:uid="{00000000-0005-0000-0000-00000F660000}"/>
    <cellStyle name="Normalny 2 5 2 2 3 2 2 7" xfId="51316" xr:uid="{00000000-0005-0000-0000-000010660000}"/>
    <cellStyle name="Normalny 2 5 2 2 3 2 3" xfId="14561" xr:uid="{00000000-0005-0000-0000-000011660000}"/>
    <cellStyle name="Normalny 2 5 2 2 3 2 3 2" xfId="22566" xr:uid="{00000000-0005-0000-0000-000012660000}"/>
    <cellStyle name="Normalny 2 5 2 2 3 2 3 3" xfId="30571" xr:uid="{00000000-0005-0000-0000-000013660000}"/>
    <cellStyle name="Normalny 2 5 2 2 3 2 3 4" xfId="38576" xr:uid="{00000000-0005-0000-0000-000014660000}"/>
    <cellStyle name="Normalny 2 5 2 2 3 2 3 5" xfId="46581" xr:uid="{00000000-0005-0000-0000-000015660000}"/>
    <cellStyle name="Normalny 2 5 2 2 3 2 3 6" xfId="54586" xr:uid="{00000000-0005-0000-0000-000016660000}"/>
    <cellStyle name="Normalny 2 5 2 2 3 2 4" xfId="7994" xr:uid="{00000000-0005-0000-0000-000017660000}"/>
    <cellStyle name="Normalny 2 5 2 2 3 2 5" xfId="16000" xr:uid="{00000000-0005-0000-0000-000018660000}"/>
    <cellStyle name="Normalny 2 5 2 2 3 2 6" xfId="24005" xr:uid="{00000000-0005-0000-0000-000019660000}"/>
    <cellStyle name="Normalny 2 5 2 2 3 2 7" xfId="32010" xr:uid="{00000000-0005-0000-0000-00001A660000}"/>
    <cellStyle name="Normalny 2 5 2 2 3 2 8" xfId="40015" xr:uid="{00000000-0005-0000-0000-00001B660000}"/>
    <cellStyle name="Normalny 2 5 2 2 3 2 9" xfId="48020" xr:uid="{00000000-0005-0000-0000-00001C660000}"/>
    <cellStyle name="Normalny 2 5 2 2 3 3" xfId="2226" xr:uid="{00000000-0005-0000-0000-00001D660000}"/>
    <cellStyle name="Normalny 2 5 2 2 3 3 2" xfId="5522" xr:uid="{00000000-0005-0000-0000-00001E660000}"/>
    <cellStyle name="Normalny 2 5 2 2 3 3 2 2" xfId="12114" xr:uid="{00000000-0005-0000-0000-00001F660000}"/>
    <cellStyle name="Normalny 2 5 2 2 3 3 2 3" xfId="20120" xr:uid="{00000000-0005-0000-0000-000020660000}"/>
    <cellStyle name="Normalny 2 5 2 2 3 3 2 4" xfId="28125" xr:uid="{00000000-0005-0000-0000-000021660000}"/>
    <cellStyle name="Normalny 2 5 2 2 3 3 2 5" xfId="36130" xr:uid="{00000000-0005-0000-0000-000022660000}"/>
    <cellStyle name="Normalny 2 5 2 2 3 3 2 6" xfId="44135" xr:uid="{00000000-0005-0000-0000-000023660000}"/>
    <cellStyle name="Normalny 2 5 2 2 3 3 2 7" xfId="52140" xr:uid="{00000000-0005-0000-0000-000024660000}"/>
    <cellStyle name="Normalny 2 5 2 2 3 3 3" xfId="8818" xr:uid="{00000000-0005-0000-0000-000025660000}"/>
    <cellStyle name="Normalny 2 5 2 2 3 3 4" xfId="16824" xr:uid="{00000000-0005-0000-0000-000026660000}"/>
    <cellStyle name="Normalny 2 5 2 2 3 3 5" xfId="24829" xr:uid="{00000000-0005-0000-0000-000027660000}"/>
    <cellStyle name="Normalny 2 5 2 2 3 3 6" xfId="32834" xr:uid="{00000000-0005-0000-0000-000028660000}"/>
    <cellStyle name="Normalny 2 5 2 2 3 3 7" xfId="40839" xr:uid="{00000000-0005-0000-0000-000029660000}"/>
    <cellStyle name="Normalny 2 5 2 2 3 3 8" xfId="48844" xr:uid="{00000000-0005-0000-0000-00002A660000}"/>
    <cellStyle name="Normalny 2 5 2 2 3 4" xfId="3050" xr:uid="{00000000-0005-0000-0000-00002B660000}"/>
    <cellStyle name="Normalny 2 5 2 2 3 4 2" xfId="6346" xr:uid="{00000000-0005-0000-0000-00002C660000}"/>
    <cellStyle name="Normalny 2 5 2 2 3 4 2 2" xfId="12938" xr:uid="{00000000-0005-0000-0000-00002D660000}"/>
    <cellStyle name="Normalny 2 5 2 2 3 4 2 3" xfId="20944" xr:uid="{00000000-0005-0000-0000-00002E660000}"/>
    <cellStyle name="Normalny 2 5 2 2 3 4 2 4" xfId="28949" xr:uid="{00000000-0005-0000-0000-00002F660000}"/>
    <cellStyle name="Normalny 2 5 2 2 3 4 2 5" xfId="36954" xr:uid="{00000000-0005-0000-0000-000030660000}"/>
    <cellStyle name="Normalny 2 5 2 2 3 4 2 6" xfId="44959" xr:uid="{00000000-0005-0000-0000-000031660000}"/>
    <cellStyle name="Normalny 2 5 2 2 3 4 2 7" xfId="52964" xr:uid="{00000000-0005-0000-0000-000032660000}"/>
    <cellStyle name="Normalny 2 5 2 2 3 4 3" xfId="9642" xr:uid="{00000000-0005-0000-0000-000033660000}"/>
    <cellStyle name="Normalny 2 5 2 2 3 4 4" xfId="17648" xr:uid="{00000000-0005-0000-0000-000034660000}"/>
    <cellStyle name="Normalny 2 5 2 2 3 4 5" xfId="25653" xr:uid="{00000000-0005-0000-0000-000035660000}"/>
    <cellStyle name="Normalny 2 5 2 2 3 4 6" xfId="33658" xr:uid="{00000000-0005-0000-0000-000036660000}"/>
    <cellStyle name="Normalny 2 5 2 2 3 4 7" xfId="41663" xr:uid="{00000000-0005-0000-0000-000037660000}"/>
    <cellStyle name="Normalny 2 5 2 2 3 4 8" xfId="49668" xr:uid="{00000000-0005-0000-0000-000038660000}"/>
    <cellStyle name="Normalny 2 5 2 2 3 5" xfId="3874" xr:uid="{00000000-0005-0000-0000-000039660000}"/>
    <cellStyle name="Normalny 2 5 2 2 3 5 2" xfId="10466" xr:uid="{00000000-0005-0000-0000-00003A660000}"/>
    <cellStyle name="Normalny 2 5 2 2 3 5 3" xfId="18472" xr:uid="{00000000-0005-0000-0000-00003B660000}"/>
    <cellStyle name="Normalny 2 5 2 2 3 5 4" xfId="26477" xr:uid="{00000000-0005-0000-0000-00003C660000}"/>
    <cellStyle name="Normalny 2 5 2 2 3 5 5" xfId="34482" xr:uid="{00000000-0005-0000-0000-00003D660000}"/>
    <cellStyle name="Normalny 2 5 2 2 3 5 6" xfId="42487" xr:uid="{00000000-0005-0000-0000-00003E660000}"/>
    <cellStyle name="Normalny 2 5 2 2 3 5 7" xfId="50492" xr:uid="{00000000-0005-0000-0000-00003F660000}"/>
    <cellStyle name="Normalny 2 5 2 2 3 6" xfId="13958" xr:uid="{00000000-0005-0000-0000-000040660000}"/>
    <cellStyle name="Normalny 2 5 2 2 3 6 2" xfId="21963" xr:uid="{00000000-0005-0000-0000-000041660000}"/>
    <cellStyle name="Normalny 2 5 2 2 3 6 3" xfId="29968" xr:uid="{00000000-0005-0000-0000-000042660000}"/>
    <cellStyle name="Normalny 2 5 2 2 3 6 4" xfId="37973" xr:uid="{00000000-0005-0000-0000-000043660000}"/>
    <cellStyle name="Normalny 2 5 2 2 3 6 5" xfId="45978" xr:uid="{00000000-0005-0000-0000-000044660000}"/>
    <cellStyle name="Normalny 2 5 2 2 3 6 6" xfId="53983" xr:uid="{00000000-0005-0000-0000-000045660000}"/>
    <cellStyle name="Normalny 2 5 2 2 3 7" xfId="7170" xr:uid="{00000000-0005-0000-0000-000046660000}"/>
    <cellStyle name="Normalny 2 5 2 2 3 8" xfId="15176" xr:uid="{00000000-0005-0000-0000-000047660000}"/>
    <cellStyle name="Normalny 2 5 2 2 3 9" xfId="23181" xr:uid="{00000000-0005-0000-0000-000048660000}"/>
    <cellStyle name="Normalny 2 5 2 2 4" xfId="990" xr:uid="{00000000-0005-0000-0000-000049660000}"/>
    <cellStyle name="Normalny 2 5 2 2 4 2" xfId="4286" xr:uid="{00000000-0005-0000-0000-00004A660000}"/>
    <cellStyle name="Normalny 2 5 2 2 4 2 2" xfId="10878" xr:uid="{00000000-0005-0000-0000-00004B660000}"/>
    <cellStyle name="Normalny 2 5 2 2 4 2 3" xfId="18884" xr:uid="{00000000-0005-0000-0000-00004C660000}"/>
    <cellStyle name="Normalny 2 5 2 2 4 2 4" xfId="26889" xr:uid="{00000000-0005-0000-0000-00004D660000}"/>
    <cellStyle name="Normalny 2 5 2 2 4 2 5" xfId="34894" xr:uid="{00000000-0005-0000-0000-00004E660000}"/>
    <cellStyle name="Normalny 2 5 2 2 4 2 6" xfId="42899" xr:uid="{00000000-0005-0000-0000-00004F660000}"/>
    <cellStyle name="Normalny 2 5 2 2 4 2 7" xfId="50904" xr:uid="{00000000-0005-0000-0000-000050660000}"/>
    <cellStyle name="Normalny 2 5 2 2 4 3" xfId="14161" xr:uid="{00000000-0005-0000-0000-000051660000}"/>
    <cellStyle name="Normalny 2 5 2 2 4 3 2" xfId="22166" xr:uid="{00000000-0005-0000-0000-000052660000}"/>
    <cellStyle name="Normalny 2 5 2 2 4 3 3" xfId="30171" xr:uid="{00000000-0005-0000-0000-000053660000}"/>
    <cellStyle name="Normalny 2 5 2 2 4 3 4" xfId="38176" xr:uid="{00000000-0005-0000-0000-000054660000}"/>
    <cellStyle name="Normalny 2 5 2 2 4 3 5" xfId="46181" xr:uid="{00000000-0005-0000-0000-000055660000}"/>
    <cellStyle name="Normalny 2 5 2 2 4 3 6" xfId="54186" xr:uid="{00000000-0005-0000-0000-000056660000}"/>
    <cellStyle name="Normalny 2 5 2 2 4 4" xfId="7582" xr:uid="{00000000-0005-0000-0000-000057660000}"/>
    <cellStyle name="Normalny 2 5 2 2 4 5" xfId="15588" xr:uid="{00000000-0005-0000-0000-000058660000}"/>
    <cellStyle name="Normalny 2 5 2 2 4 6" xfId="23593" xr:uid="{00000000-0005-0000-0000-000059660000}"/>
    <cellStyle name="Normalny 2 5 2 2 4 7" xfId="31598" xr:uid="{00000000-0005-0000-0000-00005A660000}"/>
    <cellStyle name="Normalny 2 5 2 2 4 8" xfId="39603" xr:uid="{00000000-0005-0000-0000-00005B660000}"/>
    <cellStyle name="Normalny 2 5 2 2 4 9" xfId="47608" xr:uid="{00000000-0005-0000-0000-00005C660000}"/>
    <cellStyle name="Normalny 2 5 2 2 5" xfId="1814" xr:uid="{00000000-0005-0000-0000-00005D660000}"/>
    <cellStyle name="Normalny 2 5 2 2 5 2" xfId="5110" xr:uid="{00000000-0005-0000-0000-00005E660000}"/>
    <cellStyle name="Normalny 2 5 2 2 5 2 2" xfId="11702" xr:uid="{00000000-0005-0000-0000-00005F660000}"/>
    <cellStyle name="Normalny 2 5 2 2 5 2 3" xfId="19708" xr:uid="{00000000-0005-0000-0000-000060660000}"/>
    <cellStyle name="Normalny 2 5 2 2 5 2 4" xfId="27713" xr:uid="{00000000-0005-0000-0000-000061660000}"/>
    <cellStyle name="Normalny 2 5 2 2 5 2 5" xfId="35718" xr:uid="{00000000-0005-0000-0000-000062660000}"/>
    <cellStyle name="Normalny 2 5 2 2 5 2 6" xfId="43723" xr:uid="{00000000-0005-0000-0000-000063660000}"/>
    <cellStyle name="Normalny 2 5 2 2 5 2 7" xfId="51728" xr:uid="{00000000-0005-0000-0000-000064660000}"/>
    <cellStyle name="Normalny 2 5 2 2 5 3" xfId="13558" xr:uid="{00000000-0005-0000-0000-000065660000}"/>
    <cellStyle name="Normalny 2 5 2 2 5 3 2" xfId="21563" xr:uid="{00000000-0005-0000-0000-000066660000}"/>
    <cellStyle name="Normalny 2 5 2 2 5 3 3" xfId="29568" xr:uid="{00000000-0005-0000-0000-000067660000}"/>
    <cellStyle name="Normalny 2 5 2 2 5 3 4" xfId="37573" xr:uid="{00000000-0005-0000-0000-000068660000}"/>
    <cellStyle name="Normalny 2 5 2 2 5 3 5" xfId="45578" xr:uid="{00000000-0005-0000-0000-000069660000}"/>
    <cellStyle name="Normalny 2 5 2 2 5 3 6" xfId="53583" xr:uid="{00000000-0005-0000-0000-00006A660000}"/>
    <cellStyle name="Normalny 2 5 2 2 5 4" xfId="8406" xr:uid="{00000000-0005-0000-0000-00006B660000}"/>
    <cellStyle name="Normalny 2 5 2 2 5 5" xfId="16412" xr:uid="{00000000-0005-0000-0000-00006C660000}"/>
    <cellStyle name="Normalny 2 5 2 2 5 6" xfId="24417" xr:uid="{00000000-0005-0000-0000-00006D660000}"/>
    <cellStyle name="Normalny 2 5 2 2 5 7" xfId="32422" xr:uid="{00000000-0005-0000-0000-00006E660000}"/>
    <cellStyle name="Normalny 2 5 2 2 5 8" xfId="40427" xr:uid="{00000000-0005-0000-0000-00006F660000}"/>
    <cellStyle name="Normalny 2 5 2 2 5 9" xfId="48432" xr:uid="{00000000-0005-0000-0000-000070660000}"/>
    <cellStyle name="Normalny 2 5 2 2 6" xfId="2638" xr:uid="{00000000-0005-0000-0000-000071660000}"/>
    <cellStyle name="Normalny 2 5 2 2 6 2" xfId="5934" xr:uid="{00000000-0005-0000-0000-000072660000}"/>
    <cellStyle name="Normalny 2 5 2 2 6 2 2" xfId="12526" xr:uid="{00000000-0005-0000-0000-000073660000}"/>
    <cellStyle name="Normalny 2 5 2 2 6 2 3" xfId="20532" xr:uid="{00000000-0005-0000-0000-000074660000}"/>
    <cellStyle name="Normalny 2 5 2 2 6 2 4" xfId="28537" xr:uid="{00000000-0005-0000-0000-000075660000}"/>
    <cellStyle name="Normalny 2 5 2 2 6 2 5" xfId="36542" xr:uid="{00000000-0005-0000-0000-000076660000}"/>
    <cellStyle name="Normalny 2 5 2 2 6 2 6" xfId="44547" xr:uid="{00000000-0005-0000-0000-000077660000}"/>
    <cellStyle name="Normalny 2 5 2 2 6 2 7" xfId="52552" xr:uid="{00000000-0005-0000-0000-000078660000}"/>
    <cellStyle name="Normalny 2 5 2 2 6 3" xfId="9230" xr:uid="{00000000-0005-0000-0000-000079660000}"/>
    <cellStyle name="Normalny 2 5 2 2 6 4" xfId="17236" xr:uid="{00000000-0005-0000-0000-00007A660000}"/>
    <cellStyle name="Normalny 2 5 2 2 6 5" xfId="25241" xr:uid="{00000000-0005-0000-0000-00007B660000}"/>
    <cellStyle name="Normalny 2 5 2 2 6 6" xfId="33246" xr:uid="{00000000-0005-0000-0000-00007C660000}"/>
    <cellStyle name="Normalny 2 5 2 2 6 7" xfId="41251" xr:uid="{00000000-0005-0000-0000-00007D660000}"/>
    <cellStyle name="Normalny 2 5 2 2 6 8" xfId="49256" xr:uid="{00000000-0005-0000-0000-00007E660000}"/>
    <cellStyle name="Normalny 2 5 2 2 7" xfId="3462" xr:uid="{00000000-0005-0000-0000-00007F660000}"/>
    <cellStyle name="Normalny 2 5 2 2 7 2" xfId="10054" xr:uid="{00000000-0005-0000-0000-000080660000}"/>
    <cellStyle name="Normalny 2 5 2 2 7 3" xfId="18060" xr:uid="{00000000-0005-0000-0000-000081660000}"/>
    <cellStyle name="Normalny 2 5 2 2 7 4" xfId="26065" xr:uid="{00000000-0005-0000-0000-000082660000}"/>
    <cellStyle name="Normalny 2 5 2 2 7 5" xfId="34070" xr:uid="{00000000-0005-0000-0000-000083660000}"/>
    <cellStyle name="Normalny 2 5 2 2 7 6" xfId="42075" xr:uid="{00000000-0005-0000-0000-000084660000}"/>
    <cellStyle name="Normalny 2 5 2 2 7 7" xfId="50080" xr:uid="{00000000-0005-0000-0000-000085660000}"/>
    <cellStyle name="Normalny 2 5 2 2 8" xfId="13352" xr:uid="{00000000-0005-0000-0000-000086660000}"/>
    <cellStyle name="Normalny 2 5 2 2 8 2" xfId="21357" xr:uid="{00000000-0005-0000-0000-000087660000}"/>
    <cellStyle name="Normalny 2 5 2 2 8 3" xfId="29362" xr:uid="{00000000-0005-0000-0000-000088660000}"/>
    <cellStyle name="Normalny 2 5 2 2 8 4" xfId="37367" xr:uid="{00000000-0005-0000-0000-000089660000}"/>
    <cellStyle name="Normalny 2 5 2 2 8 5" xfId="45372" xr:uid="{00000000-0005-0000-0000-00008A660000}"/>
    <cellStyle name="Normalny 2 5 2 2 8 6" xfId="53377" xr:uid="{00000000-0005-0000-0000-00008B660000}"/>
    <cellStyle name="Normalny 2 5 2 2 9" xfId="6758" xr:uid="{00000000-0005-0000-0000-00008C660000}"/>
    <cellStyle name="Normalny 2 5 2 3" xfId="275" xr:uid="{00000000-0005-0000-0000-00008D660000}"/>
    <cellStyle name="Normalny 2 5 2 3 10" xfId="22878" xr:uid="{00000000-0005-0000-0000-00008E660000}"/>
    <cellStyle name="Normalny 2 5 2 3 11" xfId="30883" xr:uid="{00000000-0005-0000-0000-00008F660000}"/>
    <cellStyle name="Normalny 2 5 2 3 12" xfId="38888" xr:uid="{00000000-0005-0000-0000-000090660000}"/>
    <cellStyle name="Normalny 2 5 2 3 13" xfId="46893" xr:uid="{00000000-0005-0000-0000-000091660000}"/>
    <cellStyle name="Normalny 2 5 2 3 2" xfId="687" xr:uid="{00000000-0005-0000-0000-000092660000}"/>
    <cellStyle name="Normalny 2 5 2 3 2 10" xfId="31295" xr:uid="{00000000-0005-0000-0000-000093660000}"/>
    <cellStyle name="Normalny 2 5 2 3 2 11" xfId="39300" xr:uid="{00000000-0005-0000-0000-000094660000}"/>
    <cellStyle name="Normalny 2 5 2 3 2 12" xfId="47305" xr:uid="{00000000-0005-0000-0000-000095660000}"/>
    <cellStyle name="Normalny 2 5 2 3 2 2" xfId="1511" xr:uid="{00000000-0005-0000-0000-000096660000}"/>
    <cellStyle name="Normalny 2 5 2 3 2 2 2" xfId="4807" xr:uid="{00000000-0005-0000-0000-000097660000}"/>
    <cellStyle name="Normalny 2 5 2 3 2 2 2 2" xfId="11399" xr:uid="{00000000-0005-0000-0000-000098660000}"/>
    <cellStyle name="Normalny 2 5 2 3 2 2 2 3" xfId="19405" xr:uid="{00000000-0005-0000-0000-000099660000}"/>
    <cellStyle name="Normalny 2 5 2 3 2 2 2 4" xfId="27410" xr:uid="{00000000-0005-0000-0000-00009A660000}"/>
    <cellStyle name="Normalny 2 5 2 3 2 2 2 5" xfId="35415" xr:uid="{00000000-0005-0000-0000-00009B660000}"/>
    <cellStyle name="Normalny 2 5 2 3 2 2 2 6" xfId="43420" xr:uid="{00000000-0005-0000-0000-00009C660000}"/>
    <cellStyle name="Normalny 2 5 2 3 2 2 2 7" xfId="51425" xr:uid="{00000000-0005-0000-0000-00009D660000}"/>
    <cellStyle name="Normalny 2 5 2 3 2 2 3" xfId="8103" xr:uid="{00000000-0005-0000-0000-00009E660000}"/>
    <cellStyle name="Normalny 2 5 2 3 2 2 4" xfId="16109" xr:uid="{00000000-0005-0000-0000-00009F660000}"/>
    <cellStyle name="Normalny 2 5 2 3 2 2 5" xfId="24114" xr:uid="{00000000-0005-0000-0000-0000A0660000}"/>
    <cellStyle name="Normalny 2 5 2 3 2 2 6" xfId="32119" xr:uid="{00000000-0005-0000-0000-0000A1660000}"/>
    <cellStyle name="Normalny 2 5 2 3 2 2 7" xfId="40124" xr:uid="{00000000-0005-0000-0000-0000A2660000}"/>
    <cellStyle name="Normalny 2 5 2 3 2 2 8" xfId="48129" xr:uid="{00000000-0005-0000-0000-0000A3660000}"/>
    <cellStyle name="Normalny 2 5 2 3 2 3" xfId="2335" xr:uid="{00000000-0005-0000-0000-0000A4660000}"/>
    <cellStyle name="Normalny 2 5 2 3 2 3 2" xfId="5631" xr:uid="{00000000-0005-0000-0000-0000A5660000}"/>
    <cellStyle name="Normalny 2 5 2 3 2 3 2 2" xfId="12223" xr:uid="{00000000-0005-0000-0000-0000A6660000}"/>
    <cellStyle name="Normalny 2 5 2 3 2 3 2 3" xfId="20229" xr:uid="{00000000-0005-0000-0000-0000A7660000}"/>
    <cellStyle name="Normalny 2 5 2 3 2 3 2 4" xfId="28234" xr:uid="{00000000-0005-0000-0000-0000A8660000}"/>
    <cellStyle name="Normalny 2 5 2 3 2 3 2 5" xfId="36239" xr:uid="{00000000-0005-0000-0000-0000A9660000}"/>
    <cellStyle name="Normalny 2 5 2 3 2 3 2 6" xfId="44244" xr:uid="{00000000-0005-0000-0000-0000AA660000}"/>
    <cellStyle name="Normalny 2 5 2 3 2 3 2 7" xfId="52249" xr:uid="{00000000-0005-0000-0000-0000AB660000}"/>
    <cellStyle name="Normalny 2 5 2 3 2 3 3" xfId="8927" xr:uid="{00000000-0005-0000-0000-0000AC660000}"/>
    <cellStyle name="Normalny 2 5 2 3 2 3 4" xfId="16933" xr:uid="{00000000-0005-0000-0000-0000AD660000}"/>
    <cellStyle name="Normalny 2 5 2 3 2 3 5" xfId="24938" xr:uid="{00000000-0005-0000-0000-0000AE660000}"/>
    <cellStyle name="Normalny 2 5 2 3 2 3 6" xfId="32943" xr:uid="{00000000-0005-0000-0000-0000AF660000}"/>
    <cellStyle name="Normalny 2 5 2 3 2 3 7" xfId="40948" xr:uid="{00000000-0005-0000-0000-0000B0660000}"/>
    <cellStyle name="Normalny 2 5 2 3 2 3 8" xfId="48953" xr:uid="{00000000-0005-0000-0000-0000B1660000}"/>
    <cellStyle name="Normalny 2 5 2 3 2 4" xfId="3159" xr:uid="{00000000-0005-0000-0000-0000B2660000}"/>
    <cellStyle name="Normalny 2 5 2 3 2 4 2" xfId="6455" xr:uid="{00000000-0005-0000-0000-0000B3660000}"/>
    <cellStyle name="Normalny 2 5 2 3 2 4 2 2" xfId="13047" xr:uid="{00000000-0005-0000-0000-0000B4660000}"/>
    <cellStyle name="Normalny 2 5 2 3 2 4 2 3" xfId="21053" xr:uid="{00000000-0005-0000-0000-0000B5660000}"/>
    <cellStyle name="Normalny 2 5 2 3 2 4 2 4" xfId="29058" xr:uid="{00000000-0005-0000-0000-0000B6660000}"/>
    <cellStyle name="Normalny 2 5 2 3 2 4 2 5" xfId="37063" xr:uid="{00000000-0005-0000-0000-0000B7660000}"/>
    <cellStyle name="Normalny 2 5 2 3 2 4 2 6" xfId="45068" xr:uid="{00000000-0005-0000-0000-0000B8660000}"/>
    <cellStyle name="Normalny 2 5 2 3 2 4 2 7" xfId="53073" xr:uid="{00000000-0005-0000-0000-0000B9660000}"/>
    <cellStyle name="Normalny 2 5 2 3 2 4 3" xfId="9751" xr:uid="{00000000-0005-0000-0000-0000BA660000}"/>
    <cellStyle name="Normalny 2 5 2 3 2 4 4" xfId="17757" xr:uid="{00000000-0005-0000-0000-0000BB660000}"/>
    <cellStyle name="Normalny 2 5 2 3 2 4 5" xfId="25762" xr:uid="{00000000-0005-0000-0000-0000BC660000}"/>
    <cellStyle name="Normalny 2 5 2 3 2 4 6" xfId="33767" xr:uid="{00000000-0005-0000-0000-0000BD660000}"/>
    <cellStyle name="Normalny 2 5 2 3 2 4 7" xfId="41772" xr:uid="{00000000-0005-0000-0000-0000BE660000}"/>
    <cellStyle name="Normalny 2 5 2 3 2 4 8" xfId="49777" xr:uid="{00000000-0005-0000-0000-0000BF660000}"/>
    <cellStyle name="Normalny 2 5 2 3 2 5" xfId="3983" xr:uid="{00000000-0005-0000-0000-0000C0660000}"/>
    <cellStyle name="Normalny 2 5 2 3 2 5 2" xfId="10575" xr:uid="{00000000-0005-0000-0000-0000C1660000}"/>
    <cellStyle name="Normalny 2 5 2 3 2 5 3" xfId="18581" xr:uid="{00000000-0005-0000-0000-0000C2660000}"/>
    <cellStyle name="Normalny 2 5 2 3 2 5 4" xfId="26586" xr:uid="{00000000-0005-0000-0000-0000C3660000}"/>
    <cellStyle name="Normalny 2 5 2 3 2 5 5" xfId="34591" xr:uid="{00000000-0005-0000-0000-0000C4660000}"/>
    <cellStyle name="Normalny 2 5 2 3 2 5 6" xfId="42596" xr:uid="{00000000-0005-0000-0000-0000C5660000}"/>
    <cellStyle name="Normalny 2 5 2 3 2 5 7" xfId="50601" xr:uid="{00000000-0005-0000-0000-0000C6660000}"/>
    <cellStyle name="Normalny 2 5 2 3 2 6" xfId="14261" xr:uid="{00000000-0005-0000-0000-0000C7660000}"/>
    <cellStyle name="Normalny 2 5 2 3 2 6 2" xfId="22266" xr:uid="{00000000-0005-0000-0000-0000C8660000}"/>
    <cellStyle name="Normalny 2 5 2 3 2 6 3" xfId="30271" xr:uid="{00000000-0005-0000-0000-0000C9660000}"/>
    <cellStyle name="Normalny 2 5 2 3 2 6 4" xfId="38276" xr:uid="{00000000-0005-0000-0000-0000CA660000}"/>
    <cellStyle name="Normalny 2 5 2 3 2 6 5" xfId="46281" xr:uid="{00000000-0005-0000-0000-0000CB660000}"/>
    <cellStyle name="Normalny 2 5 2 3 2 6 6" xfId="54286" xr:uid="{00000000-0005-0000-0000-0000CC660000}"/>
    <cellStyle name="Normalny 2 5 2 3 2 7" xfId="7279" xr:uid="{00000000-0005-0000-0000-0000CD660000}"/>
    <cellStyle name="Normalny 2 5 2 3 2 8" xfId="15285" xr:uid="{00000000-0005-0000-0000-0000CE660000}"/>
    <cellStyle name="Normalny 2 5 2 3 2 9" xfId="23290" xr:uid="{00000000-0005-0000-0000-0000CF660000}"/>
    <cellStyle name="Normalny 2 5 2 3 3" xfId="1099" xr:uid="{00000000-0005-0000-0000-0000D0660000}"/>
    <cellStyle name="Normalny 2 5 2 3 3 2" xfId="4395" xr:uid="{00000000-0005-0000-0000-0000D1660000}"/>
    <cellStyle name="Normalny 2 5 2 3 3 2 2" xfId="10987" xr:uid="{00000000-0005-0000-0000-0000D2660000}"/>
    <cellStyle name="Normalny 2 5 2 3 3 2 3" xfId="18993" xr:uid="{00000000-0005-0000-0000-0000D3660000}"/>
    <cellStyle name="Normalny 2 5 2 3 3 2 4" xfId="26998" xr:uid="{00000000-0005-0000-0000-0000D4660000}"/>
    <cellStyle name="Normalny 2 5 2 3 3 2 5" xfId="35003" xr:uid="{00000000-0005-0000-0000-0000D5660000}"/>
    <cellStyle name="Normalny 2 5 2 3 3 2 6" xfId="43008" xr:uid="{00000000-0005-0000-0000-0000D6660000}"/>
    <cellStyle name="Normalny 2 5 2 3 3 2 7" xfId="51013" xr:uid="{00000000-0005-0000-0000-0000D7660000}"/>
    <cellStyle name="Normalny 2 5 2 3 3 3" xfId="7691" xr:uid="{00000000-0005-0000-0000-0000D8660000}"/>
    <cellStyle name="Normalny 2 5 2 3 3 4" xfId="15697" xr:uid="{00000000-0005-0000-0000-0000D9660000}"/>
    <cellStyle name="Normalny 2 5 2 3 3 5" xfId="23702" xr:uid="{00000000-0005-0000-0000-0000DA660000}"/>
    <cellStyle name="Normalny 2 5 2 3 3 6" xfId="31707" xr:uid="{00000000-0005-0000-0000-0000DB660000}"/>
    <cellStyle name="Normalny 2 5 2 3 3 7" xfId="39712" xr:uid="{00000000-0005-0000-0000-0000DC660000}"/>
    <cellStyle name="Normalny 2 5 2 3 3 8" xfId="47717" xr:uid="{00000000-0005-0000-0000-0000DD660000}"/>
    <cellStyle name="Normalny 2 5 2 3 4" xfId="1923" xr:uid="{00000000-0005-0000-0000-0000DE660000}"/>
    <cellStyle name="Normalny 2 5 2 3 4 2" xfId="5219" xr:uid="{00000000-0005-0000-0000-0000DF660000}"/>
    <cellStyle name="Normalny 2 5 2 3 4 2 2" xfId="11811" xr:uid="{00000000-0005-0000-0000-0000E0660000}"/>
    <cellStyle name="Normalny 2 5 2 3 4 2 3" xfId="19817" xr:uid="{00000000-0005-0000-0000-0000E1660000}"/>
    <cellStyle name="Normalny 2 5 2 3 4 2 4" xfId="27822" xr:uid="{00000000-0005-0000-0000-0000E2660000}"/>
    <cellStyle name="Normalny 2 5 2 3 4 2 5" xfId="35827" xr:uid="{00000000-0005-0000-0000-0000E3660000}"/>
    <cellStyle name="Normalny 2 5 2 3 4 2 6" xfId="43832" xr:uid="{00000000-0005-0000-0000-0000E4660000}"/>
    <cellStyle name="Normalny 2 5 2 3 4 2 7" xfId="51837" xr:uid="{00000000-0005-0000-0000-0000E5660000}"/>
    <cellStyle name="Normalny 2 5 2 3 4 3" xfId="8515" xr:uid="{00000000-0005-0000-0000-0000E6660000}"/>
    <cellStyle name="Normalny 2 5 2 3 4 4" xfId="16521" xr:uid="{00000000-0005-0000-0000-0000E7660000}"/>
    <cellStyle name="Normalny 2 5 2 3 4 5" xfId="24526" xr:uid="{00000000-0005-0000-0000-0000E8660000}"/>
    <cellStyle name="Normalny 2 5 2 3 4 6" xfId="32531" xr:uid="{00000000-0005-0000-0000-0000E9660000}"/>
    <cellStyle name="Normalny 2 5 2 3 4 7" xfId="40536" xr:uid="{00000000-0005-0000-0000-0000EA660000}"/>
    <cellStyle name="Normalny 2 5 2 3 4 8" xfId="48541" xr:uid="{00000000-0005-0000-0000-0000EB660000}"/>
    <cellStyle name="Normalny 2 5 2 3 5" xfId="2747" xr:uid="{00000000-0005-0000-0000-0000EC660000}"/>
    <cellStyle name="Normalny 2 5 2 3 5 2" xfId="6043" xr:uid="{00000000-0005-0000-0000-0000ED660000}"/>
    <cellStyle name="Normalny 2 5 2 3 5 2 2" xfId="12635" xr:uid="{00000000-0005-0000-0000-0000EE660000}"/>
    <cellStyle name="Normalny 2 5 2 3 5 2 3" xfId="20641" xr:uid="{00000000-0005-0000-0000-0000EF660000}"/>
    <cellStyle name="Normalny 2 5 2 3 5 2 4" xfId="28646" xr:uid="{00000000-0005-0000-0000-0000F0660000}"/>
    <cellStyle name="Normalny 2 5 2 3 5 2 5" xfId="36651" xr:uid="{00000000-0005-0000-0000-0000F1660000}"/>
    <cellStyle name="Normalny 2 5 2 3 5 2 6" xfId="44656" xr:uid="{00000000-0005-0000-0000-0000F2660000}"/>
    <cellStyle name="Normalny 2 5 2 3 5 2 7" xfId="52661" xr:uid="{00000000-0005-0000-0000-0000F3660000}"/>
    <cellStyle name="Normalny 2 5 2 3 5 3" xfId="9339" xr:uid="{00000000-0005-0000-0000-0000F4660000}"/>
    <cellStyle name="Normalny 2 5 2 3 5 4" xfId="17345" xr:uid="{00000000-0005-0000-0000-0000F5660000}"/>
    <cellStyle name="Normalny 2 5 2 3 5 5" xfId="25350" xr:uid="{00000000-0005-0000-0000-0000F6660000}"/>
    <cellStyle name="Normalny 2 5 2 3 5 6" xfId="33355" xr:uid="{00000000-0005-0000-0000-0000F7660000}"/>
    <cellStyle name="Normalny 2 5 2 3 5 7" xfId="41360" xr:uid="{00000000-0005-0000-0000-0000F8660000}"/>
    <cellStyle name="Normalny 2 5 2 3 5 8" xfId="49365" xr:uid="{00000000-0005-0000-0000-0000F9660000}"/>
    <cellStyle name="Normalny 2 5 2 3 6" xfId="3571" xr:uid="{00000000-0005-0000-0000-0000FA660000}"/>
    <cellStyle name="Normalny 2 5 2 3 6 2" xfId="10163" xr:uid="{00000000-0005-0000-0000-0000FB660000}"/>
    <cellStyle name="Normalny 2 5 2 3 6 3" xfId="18169" xr:uid="{00000000-0005-0000-0000-0000FC660000}"/>
    <cellStyle name="Normalny 2 5 2 3 6 4" xfId="26174" xr:uid="{00000000-0005-0000-0000-0000FD660000}"/>
    <cellStyle name="Normalny 2 5 2 3 6 5" xfId="34179" xr:uid="{00000000-0005-0000-0000-0000FE660000}"/>
    <cellStyle name="Normalny 2 5 2 3 6 6" xfId="42184" xr:uid="{00000000-0005-0000-0000-0000FF660000}"/>
    <cellStyle name="Normalny 2 5 2 3 6 7" xfId="50189" xr:uid="{00000000-0005-0000-0000-000000670000}"/>
    <cellStyle name="Normalny 2 5 2 3 7" xfId="13658" xr:uid="{00000000-0005-0000-0000-000001670000}"/>
    <cellStyle name="Normalny 2 5 2 3 7 2" xfId="21663" xr:uid="{00000000-0005-0000-0000-000002670000}"/>
    <cellStyle name="Normalny 2 5 2 3 7 3" xfId="29668" xr:uid="{00000000-0005-0000-0000-000003670000}"/>
    <cellStyle name="Normalny 2 5 2 3 7 4" xfId="37673" xr:uid="{00000000-0005-0000-0000-000004670000}"/>
    <cellStyle name="Normalny 2 5 2 3 7 5" xfId="45678" xr:uid="{00000000-0005-0000-0000-000005670000}"/>
    <cellStyle name="Normalny 2 5 2 3 7 6" xfId="53683" xr:uid="{00000000-0005-0000-0000-000006670000}"/>
    <cellStyle name="Normalny 2 5 2 3 8" xfId="6867" xr:uid="{00000000-0005-0000-0000-000007670000}"/>
    <cellStyle name="Normalny 2 5 2 3 9" xfId="14873" xr:uid="{00000000-0005-0000-0000-000008670000}"/>
    <cellStyle name="Normalny 2 5 2 4" xfId="481" xr:uid="{00000000-0005-0000-0000-000009670000}"/>
    <cellStyle name="Normalny 2 5 2 4 10" xfId="31089" xr:uid="{00000000-0005-0000-0000-00000A670000}"/>
    <cellStyle name="Normalny 2 5 2 4 11" xfId="39094" xr:uid="{00000000-0005-0000-0000-00000B670000}"/>
    <cellStyle name="Normalny 2 5 2 4 12" xfId="47099" xr:uid="{00000000-0005-0000-0000-00000C670000}"/>
    <cellStyle name="Normalny 2 5 2 4 2" xfId="1305" xr:uid="{00000000-0005-0000-0000-00000D670000}"/>
    <cellStyle name="Normalny 2 5 2 4 2 2" xfId="4601" xr:uid="{00000000-0005-0000-0000-00000E670000}"/>
    <cellStyle name="Normalny 2 5 2 4 2 2 2" xfId="11193" xr:uid="{00000000-0005-0000-0000-00000F670000}"/>
    <cellStyle name="Normalny 2 5 2 4 2 2 3" xfId="19199" xr:uid="{00000000-0005-0000-0000-000010670000}"/>
    <cellStyle name="Normalny 2 5 2 4 2 2 4" xfId="27204" xr:uid="{00000000-0005-0000-0000-000011670000}"/>
    <cellStyle name="Normalny 2 5 2 4 2 2 5" xfId="35209" xr:uid="{00000000-0005-0000-0000-000012670000}"/>
    <cellStyle name="Normalny 2 5 2 4 2 2 6" xfId="43214" xr:uid="{00000000-0005-0000-0000-000013670000}"/>
    <cellStyle name="Normalny 2 5 2 4 2 2 7" xfId="51219" xr:uid="{00000000-0005-0000-0000-000014670000}"/>
    <cellStyle name="Normalny 2 5 2 4 2 3" xfId="14464" xr:uid="{00000000-0005-0000-0000-000015670000}"/>
    <cellStyle name="Normalny 2 5 2 4 2 3 2" xfId="22469" xr:uid="{00000000-0005-0000-0000-000016670000}"/>
    <cellStyle name="Normalny 2 5 2 4 2 3 3" xfId="30474" xr:uid="{00000000-0005-0000-0000-000017670000}"/>
    <cellStyle name="Normalny 2 5 2 4 2 3 4" xfId="38479" xr:uid="{00000000-0005-0000-0000-000018670000}"/>
    <cellStyle name="Normalny 2 5 2 4 2 3 5" xfId="46484" xr:uid="{00000000-0005-0000-0000-000019670000}"/>
    <cellStyle name="Normalny 2 5 2 4 2 3 6" xfId="54489" xr:uid="{00000000-0005-0000-0000-00001A670000}"/>
    <cellStyle name="Normalny 2 5 2 4 2 4" xfId="7897" xr:uid="{00000000-0005-0000-0000-00001B670000}"/>
    <cellStyle name="Normalny 2 5 2 4 2 5" xfId="15903" xr:uid="{00000000-0005-0000-0000-00001C670000}"/>
    <cellStyle name="Normalny 2 5 2 4 2 6" xfId="23908" xr:uid="{00000000-0005-0000-0000-00001D670000}"/>
    <cellStyle name="Normalny 2 5 2 4 2 7" xfId="31913" xr:uid="{00000000-0005-0000-0000-00001E670000}"/>
    <cellStyle name="Normalny 2 5 2 4 2 8" xfId="39918" xr:uid="{00000000-0005-0000-0000-00001F670000}"/>
    <cellStyle name="Normalny 2 5 2 4 2 9" xfId="47923" xr:uid="{00000000-0005-0000-0000-000020670000}"/>
    <cellStyle name="Normalny 2 5 2 4 3" xfId="2129" xr:uid="{00000000-0005-0000-0000-000021670000}"/>
    <cellStyle name="Normalny 2 5 2 4 3 2" xfId="5425" xr:uid="{00000000-0005-0000-0000-000022670000}"/>
    <cellStyle name="Normalny 2 5 2 4 3 2 2" xfId="12017" xr:uid="{00000000-0005-0000-0000-000023670000}"/>
    <cellStyle name="Normalny 2 5 2 4 3 2 3" xfId="20023" xr:uid="{00000000-0005-0000-0000-000024670000}"/>
    <cellStyle name="Normalny 2 5 2 4 3 2 4" xfId="28028" xr:uid="{00000000-0005-0000-0000-000025670000}"/>
    <cellStyle name="Normalny 2 5 2 4 3 2 5" xfId="36033" xr:uid="{00000000-0005-0000-0000-000026670000}"/>
    <cellStyle name="Normalny 2 5 2 4 3 2 6" xfId="44038" xr:uid="{00000000-0005-0000-0000-000027670000}"/>
    <cellStyle name="Normalny 2 5 2 4 3 2 7" xfId="52043" xr:uid="{00000000-0005-0000-0000-000028670000}"/>
    <cellStyle name="Normalny 2 5 2 4 3 3" xfId="8721" xr:uid="{00000000-0005-0000-0000-000029670000}"/>
    <cellStyle name="Normalny 2 5 2 4 3 4" xfId="16727" xr:uid="{00000000-0005-0000-0000-00002A670000}"/>
    <cellStyle name="Normalny 2 5 2 4 3 5" xfId="24732" xr:uid="{00000000-0005-0000-0000-00002B670000}"/>
    <cellStyle name="Normalny 2 5 2 4 3 6" xfId="32737" xr:uid="{00000000-0005-0000-0000-00002C670000}"/>
    <cellStyle name="Normalny 2 5 2 4 3 7" xfId="40742" xr:uid="{00000000-0005-0000-0000-00002D670000}"/>
    <cellStyle name="Normalny 2 5 2 4 3 8" xfId="48747" xr:uid="{00000000-0005-0000-0000-00002E670000}"/>
    <cellStyle name="Normalny 2 5 2 4 4" xfId="2953" xr:uid="{00000000-0005-0000-0000-00002F670000}"/>
    <cellStyle name="Normalny 2 5 2 4 4 2" xfId="6249" xr:uid="{00000000-0005-0000-0000-000030670000}"/>
    <cellStyle name="Normalny 2 5 2 4 4 2 2" xfId="12841" xr:uid="{00000000-0005-0000-0000-000031670000}"/>
    <cellStyle name="Normalny 2 5 2 4 4 2 3" xfId="20847" xr:uid="{00000000-0005-0000-0000-000032670000}"/>
    <cellStyle name="Normalny 2 5 2 4 4 2 4" xfId="28852" xr:uid="{00000000-0005-0000-0000-000033670000}"/>
    <cellStyle name="Normalny 2 5 2 4 4 2 5" xfId="36857" xr:uid="{00000000-0005-0000-0000-000034670000}"/>
    <cellStyle name="Normalny 2 5 2 4 4 2 6" xfId="44862" xr:uid="{00000000-0005-0000-0000-000035670000}"/>
    <cellStyle name="Normalny 2 5 2 4 4 2 7" xfId="52867" xr:uid="{00000000-0005-0000-0000-000036670000}"/>
    <cellStyle name="Normalny 2 5 2 4 4 3" xfId="9545" xr:uid="{00000000-0005-0000-0000-000037670000}"/>
    <cellStyle name="Normalny 2 5 2 4 4 4" xfId="17551" xr:uid="{00000000-0005-0000-0000-000038670000}"/>
    <cellStyle name="Normalny 2 5 2 4 4 5" xfId="25556" xr:uid="{00000000-0005-0000-0000-000039670000}"/>
    <cellStyle name="Normalny 2 5 2 4 4 6" xfId="33561" xr:uid="{00000000-0005-0000-0000-00003A670000}"/>
    <cellStyle name="Normalny 2 5 2 4 4 7" xfId="41566" xr:uid="{00000000-0005-0000-0000-00003B670000}"/>
    <cellStyle name="Normalny 2 5 2 4 4 8" xfId="49571" xr:uid="{00000000-0005-0000-0000-00003C670000}"/>
    <cellStyle name="Normalny 2 5 2 4 5" xfId="3777" xr:uid="{00000000-0005-0000-0000-00003D670000}"/>
    <cellStyle name="Normalny 2 5 2 4 5 2" xfId="10369" xr:uid="{00000000-0005-0000-0000-00003E670000}"/>
    <cellStyle name="Normalny 2 5 2 4 5 3" xfId="18375" xr:uid="{00000000-0005-0000-0000-00003F670000}"/>
    <cellStyle name="Normalny 2 5 2 4 5 4" xfId="26380" xr:uid="{00000000-0005-0000-0000-000040670000}"/>
    <cellStyle name="Normalny 2 5 2 4 5 5" xfId="34385" xr:uid="{00000000-0005-0000-0000-000041670000}"/>
    <cellStyle name="Normalny 2 5 2 4 5 6" xfId="42390" xr:uid="{00000000-0005-0000-0000-000042670000}"/>
    <cellStyle name="Normalny 2 5 2 4 5 7" xfId="50395" xr:uid="{00000000-0005-0000-0000-000043670000}"/>
    <cellStyle name="Normalny 2 5 2 4 6" xfId="13861" xr:uid="{00000000-0005-0000-0000-000044670000}"/>
    <cellStyle name="Normalny 2 5 2 4 6 2" xfId="21866" xr:uid="{00000000-0005-0000-0000-000045670000}"/>
    <cellStyle name="Normalny 2 5 2 4 6 3" xfId="29871" xr:uid="{00000000-0005-0000-0000-000046670000}"/>
    <cellStyle name="Normalny 2 5 2 4 6 4" xfId="37876" xr:uid="{00000000-0005-0000-0000-000047670000}"/>
    <cellStyle name="Normalny 2 5 2 4 6 5" xfId="45881" xr:uid="{00000000-0005-0000-0000-000048670000}"/>
    <cellStyle name="Normalny 2 5 2 4 6 6" xfId="53886" xr:uid="{00000000-0005-0000-0000-000049670000}"/>
    <cellStyle name="Normalny 2 5 2 4 7" xfId="7073" xr:uid="{00000000-0005-0000-0000-00004A670000}"/>
    <cellStyle name="Normalny 2 5 2 4 8" xfId="15079" xr:uid="{00000000-0005-0000-0000-00004B670000}"/>
    <cellStyle name="Normalny 2 5 2 4 9" xfId="23084" xr:uid="{00000000-0005-0000-0000-00004C670000}"/>
    <cellStyle name="Normalny 2 5 2 5" xfId="893" xr:uid="{00000000-0005-0000-0000-00004D670000}"/>
    <cellStyle name="Normalny 2 5 2 5 2" xfId="4189" xr:uid="{00000000-0005-0000-0000-00004E670000}"/>
    <cellStyle name="Normalny 2 5 2 5 2 2" xfId="10781" xr:uid="{00000000-0005-0000-0000-00004F670000}"/>
    <cellStyle name="Normalny 2 5 2 5 2 3" xfId="18787" xr:uid="{00000000-0005-0000-0000-000050670000}"/>
    <cellStyle name="Normalny 2 5 2 5 2 4" xfId="26792" xr:uid="{00000000-0005-0000-0000-000051670000}"/>
    <cellStyle name="Normalny 2 5 2 5 2 5" xfId="34797" xr:uid="{00000000-0005-0000-0000-000052670000}"/>
    <cellStyle name="Normalny 2 5 2 5 2 6" xfId="42802" xr:uid="{00000000-0005-0000-0000-000053670000}"/>
    <cellStyle name="Normalny 2 5 2 5 2 7" xfId="50807" xr:uid="{00000000-0005-0000-0000-000054670000}"/>
    <cellStyle name="Normalny 2 5 2 5 3" xfId="14064" xr:uid="{00000000-0005-0000-0000-000055670000}"/>
    <cellStyle name="Normalny 2 5 2 5 3 2" xfId="22069" xr:uid="{00000000-0005-0000-0000-000056670000}"/>
    <cellStyle name="Normalny 2 5 2 5 3 3" xfId="30074" xr:uid="{00000000-0005-0000-0000-000057670000}"/>
    <cellStyle name="Normalny 2 5 2 5 3 4" xfId="38079" xr:uid="{00000000-0005-0000-0000-000058670000}"/>
    <cellStyle name="Normalny 2 5 2 5 3 5" xfId="46084" xr:uid="{00000000-0005-0000-0000-000059670000}"/>
    <cellStyle name="Normalny 2 5 2 5 3 6" xfId="54089" xr:uid="{00000000-0005-0000-0000-00005A670000}"/>
    <cellStyle name="Normalny 2 5 2 5 4" xfId="7485" xr:uid="{00000000-0005-0000-0000-00005B670000}"/>
    <cellStyle name="Normalny 2 5 2 5 5" xfId="15491" xr:uid="{00000000-0005-0000-0000-00005C670000}"/>
    <cellStyle name="Normalny 2 5 2 5 6" xfId="23496" xr:uid="{00000000-0005-0000-0000-00005D670000}"/>
    <cellStyle name="Normalny 2 5 2 5 7" xfId="31501" xr:uid="{00000000-0005-0000-0000-00005E670000}"/>
    <cellStyle name="Normalny 2 5 2 5 8" xfId="39506" xr:uid="{00000000-0005-0000-0000-00005F670000}"/>
    <cellStyle name="Normalny 2 5 2 5 9" xfId="47511" xr:uid="{00000000-0005-0000-0000-000060670000}"/>
    <cellStyle name="Normalny 2 5 2 6" xfId="1717" xr:uid="{00000000-0005-0000-0000-000061670000}"/>
    <cellStyle name="Normalny 2 5 2 6 2" xfId="5013" xr:uid="{00000000-0005-0000-0000-000062670000}"/>
    <cellStyle name="Normalny 2 5 2 6 2 2" xfId="11605" xr:uid="{00000000-0005-0000-0000-000063670000}"/>
    <cellStyle name="Normalny 2 5 2 6 2 3" xfId="19611" xr:uid="{00000000-0005-0000-0000-000064670000}"/>
    <cellStyle name="Normalny 2 5 2 6 2 4" xfId="27616" xr:uid="{00000000-0005-0000-0000-000065670000}"/>
    <cellStyle name="Normalny 2 5 2 6 2 5" xfId="35621" xr:uid="{00000000-0005-0000-0000-000066670000}"/>
    <cellStyle name="Normalny 2 5 2 6 2 6" xfId="43626" xr:uid="{00000000-0005-0000-0000-000067670000}"/>
    <cellStyle name="Normalny 2 5 2 6 2 7" xfId="51631" xr:uid="{00000000-0005-0000-0000-000068670000}"/>
    <cellStyle name="Normalny 2 5 2 6 3" xfId="13461" xr:uid="{00000000-0005-0000-0000-000069670000}"/>
    <cellStyle name="Normalny 2 5 2 6 3 2" xfId="21466" xr:uid="{00000000-0005-0000-0000-00006A670000}"/>
    <cellStyle name="Normalny 2 5 2 6 3 3" xfId="29471" xr:uid="{00000000-0005-0000-0000-00006B670000}"/>
    <cellStyle name="Normalny 2 5 2 6 3 4" xfId="37476" xr:uid="{00000000-0005-0000-0000-00006C670000}"/>
    <cellStyle name="Normalny 2 5 2 6 3 5" xfId="45481" xr:uid="{00000000-0005-0000-0000-00006D670000}"/>
    <cellStyle name="Normalny 2 5 2 6 3 6" xfId="53486" xr:uid="{00000000-0005-0000-0000-00006E670000}"/>
    <cellStyle name="Normalny 2 5 2 6 4" xfId="8309" xr:uid="{00000000-0005-0000-0000-00006F670000}"/>
    <cellStyle name="Normalny 2 5 2 6 5" xfId="16315" xr:uid="{00000000-0005-0000-0000-000070670000}"/>
    <cellStyle name="Normalny 2 5 2 6 6" xfId="24320" xr:uid="{00000000-0005-0000-0000-000071670000}"/>
    <cellStyle name="Normalny 2 5 2 6 7" xfId="32325" xr:uid="{00000000-0005-0000-0000-000072670000}"/>
    <cellStyle name="Normalny 2 5 2 6 8" xfId="40330" xr:uid="{00000000-0005-0000-0000-000073670000}"/>
    <cellStyle name="Normalny 2 5 2 6 9" xfId="48335" xr:uid="{00000000-0005-0000-0000-000074670000}"/>
    <cellStyle name="Normalny 2 5 2 7" xfId="2541" xr:uid="{00000000-0005-0000-0000-000075670000}"/>
    <cellStyle name="Normalny 2 5 2 7 2" xfId="5837" xr:uid="{00000000-0005-0000-0000-000076670000}"/>
    <cellStyle name="Normalny 2 5 2 7 2 2" xfId="12429" xr:uid="{00000000-0005-0000-0000-000077670000}"/>
    <cellStyle name="Normalny 2 5 2 7 2 3" xfId="20435" xr:uid="{00000000-0005-0000-0000-000078670000}"/>
    <cellStyle name="Normalny 2 5 2 7 2 4" xfId="28440" xr:uid="{00000000-0005-0000-0000-000079670000}"/>
    <cellStyle name="Normalny 2 5 2 7 2 5" xfId="36445" xr:uid="{00000000-0005-0000-0000-00007A670000}"/>
    <cellStyle name="Normalny 2 5 2 7 2 6" xfId="44450" xr:uid="{00000000-0005-0000-0000-00007B670000}"/>
    <cellStyle name="Normalny 2 5 2 7 2 7" xfId="52455" xr:uid="{00000000-0005-0000-0000-00007C670000}"/>
    <cellStyle name="Normalny 2 5 2 7 3" xfId="9133" xr:uid="{00000000-0005-0000-0000-00007D670000}"/>
    <cellStyle name="Normalny 2 5 2 7 4" xfId="17139" xr:uid="{00000000-0005-0000-0000-00007E670000}"/>
    <cellStyle name="Normalny 2 5 2 7 5" xfId="25144" xr:uid="{00000000-0005-0000-0000-00007F670000}"/>
    <cellStyle name="Normalny 2 5 2 7 6" xfId="33149" xr:uid="{00000000-0005-0000-0000-000080670000}"/>
    <cellStyle name="Normalny 2 5 2 7 7" xfId="41154" xr:uid="{00000000-0005-0000-0000-000081670000}"/>
    <cellStyle name="Normalny 2 5 2 7 8" xfId="49159" xr:uid="{00000000-0005-0000-0000-000082670000}"/>
    <cellStyle name="Normalny 2 5 2 8" xfId="3365" xr:uid="{00000000-0005-0000-0000-000083670000}"/>
    <cellStyle name="Normalny 2 5 2 8 2" xfId="9957" xr:uid="{00000000-0005-0000-0000-000084670000}"/>
    <cellStyle name="Normalny 2 5 2 8 3" xfId="17963" xr:uid="{00000000-0005-0000-0000-000085670000}"/>
    <cellStyle name="Normalny 2 5 2 8 4" xfId="25968" xr:uid="{00000000-0005-0000-0000-000086670000}"/>
    <cellStyle name="Normalny 2 5 2 8 5" xfId="33973" xr:uid="{00000000-0005-0000-0000-000087670000}"/>
    <cellStyle name="Normalny 2 5 2 8 6" xfId="41978" xr:uid="{00000000-0005-0000-0000-000088670000}"/>
    <cellStyle name="Normalny 2 5 2 8 7" xfId="49983" xr:uid="{00000000-0005-0000-0000-000089670000}"/>
    <cellStyle name="Normalny 2 5 2 9" xfId="13255" xr:uid="{00000000-0005-0000-0000-00008A670000}"/>
    <cellStyle name="Normalny 2 5 2 9 2" xfId="21260" xr:uid="{00000000-0005-0000-0000-00008B670000}"/>
    <cellStyle name="Normalny 2 5 2 9 3" xfId="29265" xr:uid="{00000000-0005-0000-0000-00008C670000}"/>
    <cellStyle name="Normalny 2 5 2 9 4" xfId="37270" xr:uid="{00000000-0005-0000-0000-00008D670000}"/>
    <cellStyle name="Normalny 2 5 2 9 5" xfId="45275" xr:uid="{00000000-0005-0000-0000-00008E670000}"/>
    <cellStyle name="Normalny 2 5 2 9 6" xfId="53280" xr:uid="{00000000-0005-0000-0000-00008F670000}"/>
    <cellStyle name="Normalny 2 5 3" xfId="95" xr:uid="{00000000-0005-0000-0000-000090670000}"/>
    <cellStyle name="Normalny 2 5 3 10" xfId="6689" xr:uid="{00000000-0005-0000-0000-000091670000}"/>
    <cellStyle name="Normalny 2 5 3 11" xfId="14695" xr:uid="{00000000-0005-0000-0000-000092670000}"/>
    <cellStyle name="Normalny 2 5 3 12" xfId="22700" xr:uid="{00000000-0005-0000-0000-000093670000}"/>
    <cellStyle name="Normalny 2 5 3 13" xfId="30705" xr:uid="{00000000-0005-0000-0000-000094670000}"/>
    <cellStyle name="Normalny 2 5 3 14" xfId="38710" xr:uid="{00000000-0005-0000-0000-000095670000}"/>
    <cellStyle name="Normalny 2 5 3 15" xfId="46715" xr:uid="{00000000-0005-0000-0000-000096670000}"/>
    <cellStyle name="Normalny 2 5 3 2" xfId="192" xr:uid="{00000000-0005-0000-0000-000097670000}"/>
    <cellStyle name="Normalny 2 5 3 2 10" xfId="14792" xr:uid="{00000000-0005-0000-0000-000098670000}"/>
    <cellStyle name="Normalny 2 5 3 2 11" xfId="22797" xr:uid="{00000000-0005-0000-0000-000099670000}"/>
    <cellStyle name="Normalny 2 5 3 2 12" xfId="30802" xr:uid="{00000000-0005-0000-0000-00009A670000}"/>
    <cellStyle name="Normalny 2 5 3 2 13" xfId="38807" xr:uid="{00000000-0005-0000-0000-00009B670000}"/>
    <cellStyle name="Normalny 2 5 3 2 14" xfId="46812" xr:uid="{00000000-0005-0000-0000-00009C670000}"/>
    <cellStyle name="Normalny 2 5 3 2 2" xfId="400" xr:uid="{00000000-0005-0000-0000-00009D670000}"/>
    <cellStyle name="Normalny 2 5 3 2 2 10" xfId="23003" xr:uid="{00000000-0005-0000-0000-00009E670000}"/>
    <cellStyle name="Normalny 2 5 3 2 2 11" xfId="31008" xr:uid="{00000000-0005-0000-0000-00009F670000}"/>
    <cellStyle name="Normalny 2 5 3 2 2 12" xfId="39013" xr:uid="{00000000-0005-0000-0000-0000A0670000}"/>
    <cellStyle name="Normalny 2 5 3 2 2 13" xfId="47018" xr:uid="{00000000-0005-0000-0000-0000A1670000}"/>
    <cellStyle name="Normalny 2 5 3 2 2 2" xfId="812" xr:uid="{00000000-0005-0000-0000-0000A2670000}"/>
    <cellStyle name="Normalny 2 5 3 2 2 2 10" xfId="31420" xr:uid="{00000000-0005-0000-0000-0000A3670000}"/>
    <cellStyle name="Normalny 2 5 3 2 2 2 11" xfId="39425" xr:uid="{00000000-0005-0000-0000-0000A4670000}"/>
    <cellStyle name="Normalny 2 5 3 2 2 2 12" xfId="47430" xr:uid="{00000000-0005-0000-0000-0000A5670000}"/>
    <cellStyle name="Normalny 2 5 3 2 2 2 2" xfId="1636" xr:uid="{00000000-0005-0000-0000-0000A6670000}"/>
    <cellStyle name="Normalny 2 5 3 2 2 2 2 2" xfId="4932" xr:uid="{00000000-0005-0000-0000-0000A7670000}"/>
    <cellStyle name="Normalny 2 5 3 2 2 2 2 2 2" xfId="11524" xr:uid="{00000000-0005-0000-0000-0000A8670000}"/>
    <cellStyle name="Normalny 2 5 3 2 2 2 2 2 3" xfId="19530" xr:uid="{00000000-0005-0000-0000-0000A9670000}"/>
    <cellStyle name="Normalny 2 5 3 2 2 2 2 2 4" xfId="27535" xr:uid="{00000000-0005-0000-0000-0000AA670000}"/>
    <cellStyle name="Normalny 2 5 3 2 2 2 2 2 5" xfId="35540" xr:uid="{00000000-0005-0000-0000-0000AB670000}"/>
    <cellStyle name="Normalny 2 5 3 2 2 2 2 2 6" xfId="43545" xr:uid="{00000000-0005-0000-0000-0000AC670000}"/>
    <cellStyle name="Normalny 2 5 3 2 2 2 2 2 7" xfId="51550" xr:uid="{00000000-0005-0000-0000-0000AD670000}"/>
    <cellStyle name="Normalny 2 5 3 2 2 2 2 3" xfId="8228" xr:uid="{00000000-0005-0000-0000-0000AE670000}"/>
    <cellStyle name="Normalny 2 5 3 2 2 2 2 4" xfId="16234" xr:uid="{00000000-0005-0000-0000-0000AF670000}"/>
    <cellStyle name="Normalny 2 5 3 2 2 2 2 5" xfId="24239" xr:uid="{00000000-0005-0000-0000-0000B0670000}"/>
    <cellStyle name="Normalny 2 5 3 2 2 2 2 6" xfId="32244" xr:uid="{00000000-0005-0000-0000-0000B1670000}"/>
    <cellStyle name="Normalny 2 5 3 2 2 2 2 7" xfId="40249" xr:uid="{00000000-0005-0000-0000-0000B2670000}"/>
    <cellStyle name="Normalny 2 5 3 2 2 2 2 8" xfId="48254" xr:uid="{00000000-0005-0000-0000-0000B3670000}"/>
    <cellStyle name="Normalny 2 5 3 2 2 2 3" xfId="2460" xr:uid="{00000000-0005-0000-0000-0000B4670000}"/>
    <cellStyle name="Normalny 2 5 3 2 2 2 3 2" xfId="5756" xr:uid="{00000000-0005-0000-0000-0000B5670000}"/>
    <cellStyle name="Normalny 2 5 3 2 2 2 3 2 2" xfId="12348" xr:uid="{00000000-0005-0000-0000-0000B6670000}"/>
    <cellStyle name="Normalny 2 5 3 2 2 2 3 2 3" xfId="20354" xr:uid="{00000000-0005-0000-0000-0000B7670000}"/>
    <cellStyle name="Normalny 2 5 3 2 2 2 3 2 4" xfId="28359" xr:uid="{00000000-0005-0000-0000-0000B8670000}"/>
    <cellStyle name="Normalny 2 5 3 2 2 2 3 2 5" xfId="36364" xr:uid="{00000000-0005-0000-0000-0000B9670000}"/>
    <cellStyle name="Normalny 2 5 3 2 2 2 3 2 6" xfId="44369" xr:uid="{00000000-0005-0000-0000-0000BA670000}"/>
    <cellStyle name="Normalny 2 5 3 2 2 2 3 2 7" xfId="52374" xr:uid="{00000000-0005-0000-0000-0000BB670000}"/>
    <cellStyle name="Normalny 2 5 3 2 2 2 3 3" xfId="9052" xr:uid="{00000000-0005-0000-0000-0000BC670000}"/>
    <cellStyle name="Normalny 2 5 3 2 2 2 3 4" xfId="17058" xr:uid="{00000000-0005-0000-0000-0000BD670000}"/>
    <cellStyle name="Normalny 2 5 3 2 2 2 3 5" xfId="25063" xr:uid="{00000000-0005-0000-0000-0000BE670000}"/>
    <cellStyle name="Normalny 2 5 3 2 2 2 3 6" xfId="33068" xr:uid="{00000000-0005-0000-0000-0000BF670000}"/>
    <cellStyle name="Normalny 2 5 3 2 2 2 3 7" xfId="41073" xr:uid="{00000000-0005-0000-0000-0000C0670000}"/>
    <cellStyle name="Normalny 2 5 3 2 2 2 3 8" xfId="49078" xr:uid="{00000000-0005-0000-0000-0000C1670000}"/>
    <cellStyle name="Normalny 2 5 3 2 2 2 4" xfId="3284" xr:uid="{00000000-0005-0000-0000-0000C2670000}"/>
    <cellStyle name="Normalny 2 5 3 2 2 2 4 2" xfId="6580" xr:uid="{00000000-0005-0000-0000-0000C3670000}"/>
    <cellStyle name="Normalny 2 5 3 2 2 2 4 2 2" xfId="13172" xr:uid="{00000000-0005-0000-0000-0000C4670000}"/>
    <cellStyle name="Normalny 2 5 3 2 2 2 4 2 3" xfId="21178" xr:uid="{00000000-0005-0000-0000-0000C5670000}"/>
    <cellStyle name="Normalny 2 5 3 2 2 2 4 2 4" xfId="29183" xr:uid="{00000000-0005-0000-0000-0000C6670000}"/>
    <cellStyle name="Normalny 2 5 3 2 2 2 4 2 5" xfId="37188" xr:uid="{00000000-0005-0000-0000-0000C7670000}"/>
    <cellStyle name="Normalny 2 5 3 2 2 2 4 2 6" xfId="45193" xr:uid="{00000000-0005-0000-0000-0000C8670000}"/>
    <cellStyle name="Normalny 2 5 3 2 2 2 4 2 7" xfId="53198" xr:uid="{00000000-0005-0000-0000-0000C9670000}"/>
    <cellStyle name="Normalny 2 5 3 2 2 2 4 3" xfId="9876" xr:uid="{00000000-0005-0000-0000-0000CA670000}"/>
    <cellStyle name="Normalny 2 5 3 2 2 2 4 4" xfId="17882" xr:uid="{00000000-0005-0000-0000-0000CB670000}"/>
    <cellStyle name="Normalny 2 5 3 2 2 2 4 5" xfId="25887" xr:uid="{00000000-0005-0000-0000-0000CC670000}"/>
    <cellStyle name="Normalny 2 5 3 2 2 2 4 6" xfId="33892" xr:uid="{00000000-0005-0000-0000-0000CD670000}"/>
    <cellStyle name="Normalny 2 5 3 2 2 2 4 7" xfId="41897" xr:uid="{00000000-0005-0000-0000-0000CE670000}"/>
    <cellStyle name="Normalny 2 5 3 2 2 2 4 8" xfId="49902" xr:uid="{00000000-0005-0000-0000-0000CF670000}"/>
    <cellStyle name="Normalny 2 5 3 2 2 2 5" xfId="4108" xr:uid="{00000000-0005-0000-0000-0000D0670000}"/>
    <cellStyle name="Normalny 2 5 3 2 2 2 5 2" xfId="10700" xr:uid="{00000000-0005-0000-0000-0000D1670000}"/>
    <cellStyle name="Normalny 2 5 3 2 2 2 5 3" xfId="18706" xr:uid="{00000000-0005-0000-0000-0000D2670000}"/>
    <cellStyle name="Normalny 2 5 3 2 2 2 5 4" xfId="26711" xr:uid="{00000000-0005-0000-0000-0000D3670000}"/>
    <cellStyle name="Normalny 2 5 3 2 2 2 5 5" xfId="34716" xr:uid="{00000000-0005-0000-0000-0000D4670000}"/>
    <cellStyle name="Normalny 2 5 3 2 2 2 5 6" xfId="42721" xr:uid="{00000000-0005-0000-0000-0000D5670000}"/>
    <cellStyle name="Normalny 2 5 3 2 2 2 5 7" xfId="50726" xr:uid="{00000000-0005-0000-0000-0000D6670000}"/>
    <cellStyle name="Normalny 2 5 3 2 2 2 6" xfId="14386" xr:uid="{00000000-0005-0000-0000-0000D7670000}"/>
    <cellStyle name="Normalny 2 5 3 2 2 2 6 2" xfId="22391" xr:uid="{00000000-0005-0000-0000-0000D8670000}"/>
    <cellStyle name="Normalny 2 5 3 2 2 2 6 3" xfId="30396" xr:uid="{00000000-0005-0000-0000-0000D9670000}"/>
    <cellStyle name="Normalny 2 5 3 2 2 2 6 4" xfId="38401" xr:uid="{00000000-0005-0000-0000-0000DA670000}"/>
    <cellStyle name="Normalny 2 5 3 2 2 2 6 5" xfId="46406" xr:uid="{00000000-0005-0000-0000-0000DB670000}"/>
    <cellStyle name="Normalny 2 5 3 2 2 2 6 6" xfId="54411" xr:uid="{00000000-0005-0000-0000-0000DC670000}"/>
    <cellStyle name="Normalny 2 5 3 2 2 2 7" xfId="7404" xr:uid="{00000000-0005-0000-0000-0000DD670000}"/>
    <cellStyle name="Normalny 2 5 3 2 2 2 8" xfId="15410" xr:uid="{00000000-0005-0000-0000-0000DE670000}"/>
    <cellStyle name="Normalny 2 5 3 2 2 2 9" xfId="23415" xr:uid="{00000000-0005-0000-0000-0000DF670000}"/>
    <cellStyle name="Normalny 2 5 3 2 2 3" xfId="1224" xr:uid="{00000000-0005-0000-0000-0000E0670000}"/>
    <cellStyle name="Normalny 2 5 3 2 2 3 2" xfId="4520" xr:uid="{00000000-0005-0000-0000-0000E1670000}"/>
    <cellStyle name="Normalny 2 5 3 2 2 3 2 2" xfId="11112" xr:uid="{00000000-0005-0000-0000-0000E2670000}"/>
    <cellStyle name="Normalny 2 5 3 2 2 3 2 3" xfId="19118" xr:uid="{00000000-0005-0000-0000-0000E3670000}"/>
    <cellStyle name="Normalny 2 5 3 2 2 3 2 4" xfId="27123" xr:uid="{00000000-0005-0000-0000-0000E4670000}"/>
    <cellStyle name="Normalny 2 5 3 2 2 3 2 5" xfId="35128" xr:uid="{00000000-0005-0000-0000-0000E5670000}"/>
    <cellStyle name="Normalny 2 5 3 2 2 3 2 6" xfId="43133" xr:uid="{00000000-0005-0000-0000-0000E6670000}"/>
    <cellStyle name="Normalny 2 5 3 2 2 3 2 7" xfId="51138" xr:uid="{00000000-0005-0000-0000-0000E7670000}"/>
    <cellStyle name="Normalny 2 5 3 2 2 3 3" xfId="7816" xr:uid="{00000000-0005-0000-0000-0000E8670000}"/>
    <cellStyle name="Normalny 2 5 3 2 2 3 4" xfId="15822" xr:uid="{00000000-0005-0000-0000-0000E9670000}"/>
    <cellStyle name="Normalny 2 5 3 2 2 3 5" xfId="23827" xr:uid="{00000000-0005-0000-0000-0000EA670000}"/>
    <cellStyle name="Normalny 2 5 3 2 2 3 6" xfId="31832" xr:uid="{00000000-0005-0000-0000-0000EB670000}"/>
    <cellStyle name="Normalny 2 5 3 2 2 3 7" xfId="39837" xr:uid="{00000000-0005-0000-0000-0000EC670000}"/>
    <cellStyle name="Normalny 2 5 3 2 2 3 8" xfId="47842" xr:uid="{00000000-0005-0000-0000-0000ED670000}"/>
    <cellStyle name="Normalny 2 5 3 2 2 4" xfId="2048" xr:uid="{00000000-0005-0000-0000-0000EE670000}"/>
    <cellStyle name="Normalny 2 5 3 2 2 4 2" xfId="5344" xr:uid="{00000000-0005-0000-0000-0000EF670000}"/>
    <cellStyle name="Normalny 2 5 3 2 2 4 2 2" xfId="11936" xr:uid="{00000000-0005-0000-0000-0000F0670000}"/>
    <cellStyle name="Normalny 2 5 3 2 2 4 2 3" xfId="19942" xr:uid="{00000000-0005-0000-0000-0000F1670000}"/>
    <cellStyle name="Normalny 2 5 3 2 2 4 2 4" xfId="27947" xr:uid="{00000000-0005-0000-0000-0000F2670000}"/>
    <cellStyle name="Normalny 2 5 3 2 2 4 2 5" xfId="35952" xr:uid="{00000000-0005-0000-0000-0000F3670000}"/>
    <cellStyle name="Normalny 2 5 3 2 2 4 2 6" xfId="43957" xr:uid="{00000000-0005-0000-0000-0000F4670000}"/>
    <cellStyle name="Normalny 2 5 3 2 2 4 2 7" xfId="51962" xr:uid="{00000000-0005-0000-0000-0000F5670000}"/>
    <cellStyle name="Normalny 2 5 3 2 2 4 3" xfId="8640" xr:uid="{00000000-0005-0000-0000-0000F6670000}"/>
    <cellStyle name="Normalny 2 5 3 2 2 4 4" xfId="16646" xr:uid="{00000000-0005-0000-0000-0000F7670000}"/>
    <cellStyle name="Normalny 2 5 3 2 2 4 5" xfId="24651" xr:uid="{00000000-0005-0000-0000-0000F8670000}"/>
    <cellStyle name="Normalny 2 5 3 2 2 4 6" xfId="32656" xr:uid="{00000000-0005-0000-0000-0000F9670000}"/>
    <cellStyle name="Normalny 2 5 3 2 2 4 7" xfId="40661" xr:uid="{00000000-0005-0000-0000-0000FA670000}"/>
    <cellStyle name="Normalny 2 5 3 2 2 4 8" xfId="48666" xr:uid="{00000000-0005-0000-0000-0000FB670000}"/>
    <cellStyle name="Normalny 2 5 3 2 2 5" xfId="2872" xr:uid="{00000000-0005-0000-0000-0000FC670000}"/>
    <cellStyle name="Normalny 2 5 3 2 2 5 2" xfId="6168" xr:uid="{00000000-0005-0000-0000-0000FD670000}"/>
    <cellStyle name="Normalny 2 5 3 2 2 5 2 2" xfId="12760" xr:uid="{00000000-0005-0000-0000-0000FE670000}"/>
    <cellStyle name="Normalny 2 5 3 2 2 5 2 3" xfId="20766" xr:uid="{00000000-0005-0000-0000-0000FF670000}"/>
    <cellStyle name="Normalny 2 5 3 2 2 5 2 4" xfId="28771" xr:uid="{00000000-0005-0000-0000-000000680000}"/>
    <cellStyle name="Normalny 2 5 3 2 2 5 2 5" xfId="36776" xr:uid="{00000000-0005-0000-0000-000001680000}"/>
    <cellStyle name="Normalny 2 5 3 2 2 5 2 6" xfId="44781" xr:uid="{00000000-0005-0000-0000-000002680000}"/>
    <cellStyle name="Normalny 2 5 3 2 2 5 2 7" xfId="52786" xr:uid="{00000000-0005-0000-0000-000003680000}"/>
    <cellStyle name="Normalny 2 5 3 2 2 5 3" xfId="9464" xr:uid="{00000000-0005-0000-0000-000004680000}"/>
    <cellStyle name="Normalny 2 5 3 2 2 5 4" xfId="17470" xr:uid="{00000000-0005-0000-0000-000005680000}"/>
    <cellStyle name="Normalny 2 5 3 2 2 5 5" xfId="25475" xr:uid="{00000000-0005-0000-0000-000006680000}"/>
    <cellStyle name="Normalny 2 5 3 2 2 5 6" xfId="33480" xr:uid="{00000000-0005-0000-0000-000007680000}"/>
    <cellStyle name="Normalny 2 5 3 2 2 5 7" xfId="41485" xr:uid="{00000000-0005-0000-0000-000008680000}"/>
    <cellStyle name="Normalny 2 5 3 2 2 5 8" xfId="49490" xr:uid="{00000000-0005-0000-0000-000009680000}"/>
    <cellStyle name="Normalny 2 5 3 2 2 6" xfId="3696" xr:uid="{00000000-0005-0000-0000-00000A680000}"/>
    <cellStyle name="Normalny 2 5 3 2 2 6 2" xfId="10288" xr:uid="{00000000-0005-0000-0000-00000B680000}"/>
    <cellStyle name="Normalny 2 5 3 2 2 6 3" xfId="18294" xr:uid="{00000000-0005-0000-0000-00000C680000}"/>
    <cellStyle name="Normalny 2 5 3 2 2 6 4" xfId="26299" xr:uid="{00000000-0005-0000-0000-00000D680000}"/>
    <cellStyle name="Normalny 2 5 3 2 2 6 5" xfId="34304" xr:uid="{00000000-0005-0000-0000-00000E680000}"/>
    <cellStyle name="Normalny 2 5 3 2 2 6 6" xfId="42309" xr:uid="{00000000-0005-0000-0000-00000F680000}"/>
    <cellStyle name="Normalny 2 5 3 2 2 6 7" xfId="50314" xr:uid="{00000000-0005-0000-0000-000010680000}"/>
    <cellStyle name="Normalny 2 5 3 2 2 7" xfId="13783" xr:uid="{00000000-0005-0000-0000-000011680000}"/>
    <cellStyle name="Normalny 2 5 3 2 2 7 2" xfId="21788" xr:uid="{00000000-0005-0000-0000-000012680000}"/>
    <cellStyle name="Normalny 2 5 3 2 2 7 3" xfId="29793" xr:uid="{00000000-0005-0000-0000-000013680000}"/>
    <cellStyle name="Normalny 2 5 3 2 2 7 4" xfId="37798" xr:uid="{00000000-0005-0000-0000-000014680000}"/>
    <cellStyle name="Normalny 2 5 3 2 2 7 5" xfId="45803" xr:uid="{00000000-0005-0000-0000-000015680000}"/>
    <cellStyle name="Normalny 2 5 3 2 2 7 6" xfId="53808" xr:uid="{00000000-0005-0000-0000-000016680000}"/>
    <cellStyle name="Normalny 2 5 3 2 2 8" xfId="6992" xr:uid="{00000000-0005-0000-0000-000017680000}"/>
    <cellStyle name="Normalny 2 5 3 2 2 9" xfId="14998" xr:uid="{00000000-0005-0000-0000-000018680000}"/>
    <cellStyle name="Normalny 2 5 3 2 3" xfId="606" xr:uid="{00000000-0005-0000-0000-000019680000}"/>
    <cellStyle name="Normalny 2 5 3 2 3 10" xfId="31214" xr:uid="{00000000-0005-0000-0000-00001A680000}"/>
    <cellStyle name="Normalny 2 5 3 2 3 11" xfId="39219" xr:uid="{00000000-0005-0000-0000-00001B680000}"/>
    <cellStyle name="Normalny 2 5 3 2 3 12" xfId="47224" xr:uid="{00000000-0005-0000-0000-00001C680000}"/>
    <cellStyle name="Normalny 2 5 3 2 3 2" xfId="1430" xr:uid="{00000000-0005-0000-0000-00001D680000}"/>
    <cellStyle name="Normalny 2 5 3 2 3 2 2" xfId="4726" xr:uid="{00000000-0005-0000-0000-00001E680000}"/>
    <cellStyle name="Normalny 2 5 3 2 3 2 2 2" xfId="11318" xr:uid="{00000000-0005-0000-0000-00001F680000}"/>
    <cellStyle name="Normalny 2 5 3 2 3 2 2 3" xfId="19324" xr:uid="{00000000-0005-0000-0000-000020680000}"/>
    <cellStyle name="Normalny 2 5 3 2 3 2 2 4" xfId="27329" xr:uid="{00000000-0005-0000-0000-000021680000}"/>
    <cellStyle name="Normalny 2 5 3 2 3 2 2 5" xfId="35334" xr:uid="{00000000-0005-0000-0000-000022680000}"/>
    <cellStyle name="Normalny 2 5 3 2 3 2 2 6" xfId="43339" xr:uid="{00000000-0005-0000-0000-000023680000}"/>
    <cellStyle name="Normalny 2 5 3 2 3 2 2 7" xfId="51344" xr:uid="{00000000-0005-0000-0000-000024680000}"/>
    <cellStyle name="Normalny 2 5 3 2 3 2 3" xfId="14589" xr:uid="{00000000-0005-0000-0000-000025680000}"/>
    <cellStyle name="Normalny 2 5 3 2 3 2 3 2" xfId="22594" xr:uid="{00000000-0005-0000-0000-000026680000}"/>
    <cellStyle name="Normalny 2 5 3 2 3 2 3 3" xfId="30599" xr:uid="{00000000-0005-0000-0000-000027680000}"/>
    <cellStyle name="Normalny 2 5 3 2 3 2 3 4" xfId="38604" xr:uid="{00000000-0005-0000-0000-000028680000}"/>
    <cellStyle name="Normalny 2 5 3 2 3 2 3 5" xfId="46609" xr:uid="{00000000-0005-0000-0000-000029680000}"/>
    <cellStyle name="Normalny 2 5 3 2 3 2 3 6" xfId="54614" xr:uid="{00000000-0005-0000-0000-00002A680000}"/>
    <cellStyle name="Normalny 2 5 3 2 3 2 4" xfId="8022" xr:uid="{00000000-0005-0000-0000-00002B680000}"/>
    <cellStyle name="Normalny 2 5 3 2 3 2 5" xfId="16028" xr:uid="{00000000-0005-0000-0000-00002C680000}"/>
    <cellStyle name="Normalny 2 5 3 2 3 2 6" xfId="24033" xr:uid="{00000000-0005-0000-0000-00002D680000}"/>
    <cellStyle name="Normalny 2 5 3 2 3 2 7" xfId="32038" xr:uid="{00000000-0005-0000-0000-00002E680000}"/>
    <cellStyle name="Normalny 2 5 3 2 3 2 8" xfId="40043" xr:uid="{00000000-0005-0000-0000-00002F680000}"/>
    <cellStyle name="Normalny 2 5 3 2 3 2 9" xfId="48048" xr:uid="{00000000-0005-0000-0000-000030680000}"/>
    <cellStyle name="Normalny 2 5 3 2 3 3" xfId="2254" xr:uid="{00000000-0005-0000-0000-000031680000}"/>
    <cellStyle name="Normalny 2 5 3 2 3 3 2" xfId="5550" xr:uid="{00000000-0005-0000-0000-000032680000}"/>
    <cellStyle name="Normalny 2 5 3 2 3 3 2 2" xfId="12142" xr:uid="{00000000-0005-0000-0000-000033680000}"/>
    <cellStyle name="Normalny 2 5 3 2 3 3 2 3" xfId="20148" xr:uid="{00000000-0005-0000-0000-000034680000}"/>
    <cellStyle name="Normalny 2 5 3 2 3 3 2 4" xfId="28153" xr:uid="{00000000-0005-0000-0000-000035680000}"/>
    <cellStyle name="Normalny 2 5 3 2 3 3 2 5" xfId="36158" xr:uid="{00000000-0005-0000-0000-000036680000}"/>
    <cellStyle name="Normalny 2 5 3 2 3 3 2 6" xfId="44163" xr:uid="{00000000-0005-0000-0000-000037680000}"/>
    <cellStyle name="Normalny 2 5 3 2 3 3 2 7" xfId="52168" xr:uid="{00000000-0005-0000-0000-000038680000}"/>
    <cellStyle name="Normalny 2 5 3 2 3 3 3" xfId="8846" xr:uid="{00000000-0005-0000-0000-000039680000}"/>
    <cellStyle name="Normalny 2 5 3 2 3 3 4" xfId="16852" xr:uid="{00000000-0005-0000-0000-00003A680000}"/>
    <cellStyle name="Normalny 2 5 3 2 3 3 5" xfId="24857" xr:uid="{00000000-0005-0000-0000-00003B680000}"/>
    <cellStyle name="Normalny 2 5 3 2 3 3 6" xfId="32862" xr:uid="{00000000-0005-0000-0000-00003C680000}"/>
    <cellStyle name="Normalny 2 5 3 2 3 3 7" xfId="40867" xr:uid="{00000000-0005-0000-0000-00003D680000}"/>
    <cellStyle name="Normalny 2 5 3 2 3 3 8" xfId="48872" xr:uid="{00000000-0005-0000-0000-00003E680000}"/>
    <cellStyle name="Normalny 2 5 3 2 3 4" xfId="3078" xr:uid="{00000000-0005-0000-0000-00003F680000}"/>
    <cellStyle name="Normalny 2 5 3 2 3 4 2" xfId="6374" xr:uid="{00000000-0005-0000-0000-000040680000}"/>
    <cellStyle name="Normalny 2 5 3 2 3 4 2 2" xfId="12966" xr:uid="{00000000-0005-0000-0000-000041680000}"/>
    <cellStyle name="Normalny 2 5 3 2 3 4 2 3" xfId="20972" xr:uid="{00000000-0005-0000-0000-000042680000}"/>
    <cellStyle name="Normalny 2 5 3 2 3 4 2 4" xfId="28977" xr:uid="{00000000-0005-0000-0000-000043680000}"/>
    <cellStyle name="Normalny 2 5 3 2 3 4 2 5" xfId="36982" xr:uid="{00000000-0005-0000-0000-000044680000}"/>
    <cellStyle name="Normalny 2 5 3 2 3 4 2 6" xfId="44987" xr:uid="{00000000-0005-0000-0000-000045680000}"/>
    <cellStyle name="Normalny 2 5 3 2 3 4 2 7" xfId="52992" xr:uid="{00000000-0005-0000-0000-000046680000}"/>
    <cellStyle name="Normalny 2 5 3 2 3 4 3" xfId="9670" xr:uid="{00000000-0005-0000-0000-000047680000}"/>
    <cellStyle name="Normalny 2 5 3 2 3 4 4" xfId="17676" xr:uid="{00000000-0005-0000-0000-000048680000}"/>
    <cellStyle name="Normalny 2 5 3 2 3 4 5" xfId="25681" xr:uid="{00000000-0005-0000-0000-000049680000}"/>
    <cellStyle name="Normalny 2 5 3 2 3 4 6" xfId="33686" xr:uid="{00000000-0005-0000-0000-00004A680000}"/>
    <cellStyle name="Normalny 2 5 3 2 3 4 7" xfId="41691" xr:uid="{00000000-0005-0000-0000-00004B680000}"/>
    <cellStyle name="Normalny 2 5 3 2 3 4 8" xfId="49696" xr:uid="{00000000-0005-0000-0000-00004C680000}"/>
    <cellStyle name="Normalny 2 5 3 2 3 5" xfId="3902" xr:uid="{00000000-0005-0000-0000-00004D680000}"/>
    <cellStyle name="Normalny 2 5 3 2 3 5 2" xfId="10494" xr:uid="{00000000-0005-0000-0000-00004E680000}"/>
    <cellStyle name="Normalny 2 5 3 2 3 5 3" xfId="18500" xr:uid="{00000000-0005-0000-0000-00004F680000}"/>
    <cellStyle name="Normalny 2 5 3 2 3 5 4" xfId="26505" xr:uid="{00000000-0005-0000-0000-000050680000}"/>
    <cellStyle name="Normalny 2 5 3 2 3 5 5" xfId="34510" xr:uid="{00000000-0005-0000-0000-000051680000}"/>
    <cellStyle name="Normalny 2 5 3 2 3 5 6" xfId="42515" xr:uid="{00000000-0005-0000-0000-000052680000}"/>
    <cellStyle name="Normalny 2 5 3 2 3 5 7" xfId="50520" xr:uid="{00000000-0005-0000-0000-000053680000}"/>
    <cellStyle name="Normalny 2 5 3 2 3 6" xfId="13986" xr:uid="{00000000-0005-0000-0000-000054680000}"/>
    <cellStyle name="Normalny 2 5 3 2 3 6 2" xfId="21991" xr:uid="{00000000-0005-0000-0000-000055680000}"/>
    <cellStyle name="Normalny 2 5 3 2 3 6 3" xfId="29996" xr:uid="{00000000-0005-0000-0000-000056680000}"/>
    <cellStyle name="Normalny 2 5 3 2 3 6 4" xfId="38001" xr:uid="{00000000-0005-0000-0000-000057680000}"/>
    <cellStyle name="Normalny 2 5 3 2 3 6 5" xfId="46006" xr:uid="{00000000-0005-0000-0000-000058680000}"/>
    <cellStyle name="Normalny 2 5 3 2 3 6 6" xfId="54011" xr:uid="{00000000-0005-0000-0000-000059680000}"/>
    <cellStyle name="Normalny 2 5 3 2 3 7" xfId="7198" xr:uid="{00000000-0005-0000-0000-00005A680000}"/>
    <cellStyle name="Normalny 2 5 3 2 3 8" xfId="15204" xr:uid="{00000000-0005-0000-0000-00005B680000}"/>
    <cellStyle name="Normalny 2 5 3 2 3 9" xfId="23209" xr:uid="{00000000-0005-0000-0000-00005C680000}"/>
    <cellStyle name="Normalny 2 5 3 2 4" xfId="1018" xr:uid="{00000000-0005-0000-0000-00005D680000}"/>
    <cellStyle name="Normalny 2 5 3 2 4 2" xfId="4314" xr:uid="{00000000-0005-0000-0000-00005E680000}"/>
    <cellStyle name="Normalny 2 5 3 2 4 2 2" xfId="10906" xr:uid="{00000000-0005-0000-0000-00005F680000}"/>
    <cellStyle name="Normalny 2 5 3 2 4 2 3" xfId="18912" xr:uid="{00000000-0005-0000-0000-000060680000}"/>
    <cellStyle name="Normalny 2 5 3 2 4 2 4" xfId="26917" xr:uid="{00000000-0005-0000-0000-000061680000}"/>
    <cellStyle name="Normalny 2 5 3 2 4 2 5" xfId="34922" xr:uid="{00000000-0005-0000-0000-000062680000}"/>
    <cellStyle name="Normalny 2 5 3 2 4 2 6" xfId="42927" xr:uid="{00000000-0005-0000-0000-000063680000}"/>
    <cellStyle name="Normalny 2 5 3 2 4 2 7" xfId="50932" xr:uid="{00000000-0005-0000-0000-000064680000}"/>
    <cellStyle name="Normalny 2 5 3 2 4 3" xfId="14189" xr:uid="{00000000-0005-0000-0000-000065680000}"/>
    <cellStyle name="Normalny 2 5 3 2 4 3 2" xfId="22194" xr:uid="{00000000-0005-0000-0000-000066680000}"/>
    <cellStyle name="Normalny 2 5 3 2 4 3 3" xfId="30199" xr:uid="{00000000-0005-0000-0000-000067680000}"/>
    <cellStyle name="Normalny 2 5 3 2 4 3 4" xfId="38204" xr:uid="{00000000-0005-0000-0000-000068680000}"/>
    <cellStyle name="Normalny 2 5 3 2 4 3 5" xfId="46209" xr:uid="{00000000-0005-0000-0000-000069680000}"/>
    <cellStyle name="Normalny 2 5 3 2 4 3 6" xfId="54214" xr:uid="{00000000-0005-0000-0000-00006A680000}"/>
    <cellStyle name="Normalny 2 5 3 2 4 4" xfId="7610" xr:uid="{00000000-0005-0000-0000-00006B680000}"/>
    <cellStyle name="Normalny 2 5 3 2 4 5" xfId="15616" xr:uid="{00000000-0005-0000-0000-00006C680000}"/>
    <cellStyle name="Normalny 2 5 3 2 4 6" xfId="23621" xr:uid="{00000000-0005-0000-0000-00006D680000}"/>
    <cellStyle name="Normalny 2 5 3 2 4 7" xfId="31626" xr:uid="{00000000-0005-0000-0000-00006E680000}"/>
    <cellStyle name="Normalny 2 5 3 2 4 8" xfId="39631" xr:uid="{00000000-0005-0000-0000-00006F680000}"/>
    <cellStyle name="Normalny 2 5 3 2 4 9" xfId="47636" xr:uid="{00000000-0005-0000-0000-000070680000}"/>
    <cellStyle name="Normalny 2 5 3 2 5" xfId="1842" xr:uid="{00000000-0005-0000-0000-000071680000}"/>
    <cellStyle name="Normalny 2 5 3 2 5 2" xfId="5138" xr:uid="{00000000-0005-0000-0000-000072680000}"/>
    <cellStyle name="Normalny 2 5 3 2 5 2 2" xfId="11730" xr:uid="{00000000-0005-0000-0000-000073680000}"/>
    <cellStyle name="Normalny 2 5 3 2 5 2 3" xfId="19736" xr:uid="{00000000-0005-0000-0000-000074680000}"/>
    <cellStyle name="Normalny 2 5 3 2 5 2 4" xfId="27741" xr:uid="{00000000-0005-0000-0000-000075680000}"/>
    <cellStyle name="Normalny 2 5 3 2 5 2 5" xfId="35746" xr:uid="{00000000-0005-0000-0000-000076680000}"/>
    <cellStyle name="Normalny 2 5 3 2 5 2 6" xfId="43751" xr:uid="{00000000-0005-0000-0000-000077680000}"/>
    <cellStyle name="Normalny 2 5 3 2 5 2 7" xfId="51756" xr:uid="{00000000-0005-0000-0000-000078680000}"/>
    <cellStyle name="Normalny 2 5 3 2 5 3" xfId="13586" xr:uid="{00000000-0005-0000-0000-000079680000}"/>
    <cellStyle name="Normalny 2 5 3 2 5 3 2" xfId="21591" xr:uid="{00000000-0005-0000-0000-00007A680000}"/>
    <cellStyle name="Normalny 2 5 3 2 5 3 3" xfId="29596" xr:uid="{00000000-0005-0000-0000-00007B680000}"/>
    <cellStyle name="Normalny 2 5 3 2 5 3 4" xfId="37601" xr:uid="{00000000-0005-0000-0000-00007C680000}"/>
    <cellStyle name="Normalny 2 5 3 2 5 3 5" xfId="45606" xr:uid="{00000000-0005-0000-0000-00007D680000}"/>
    <cellStyle name="Normalny 2 5 3 2 5 3 6" xfId="53611" xr:uid="{00000000-0005-0000-0000-00007E680000}"/>
    <cellStyle name="Normalny 2 5 3 2 5 4" xfId="8434" xr:uid="{00000000-0005-0000-0000-00007F680000}"/>
    <cellStyle name="Normalny 2 5 3 2 5 5" xfId="16440" xr:uid="{00000000-0005-0000-0000-000080680000}"/>
    <cellStyle name="Normalny 2 5 3 2 5 6" xfId="24445" xr:uid="{00000000-0005-0000-0000-000081680000}"/>
    <cellStyle name="Normalny 2 5 3 2 5 7" xfId="32450" xr:uid="{00000000-0005-0000-0000-000082680000}"/>
    <cellStyle name="Normalny 2 5 3 2 5 8" xfId="40455" xr:uid="{00000000-0005-0000-0000-000083680000}"/>
    <cellStyle name="Normalny 2 5 3 2 5 9" xfId="48460" xr:uid="{00000000-0005-0000-0000-000084680000}"/>
    <cellStyle name="Normalny 2 5 3 2 6" xfId="2666" xr:uid="{00000000-0005-0000-0000-000085680000}"/>
    <cellStyle name="Normalny 2 5 3 2 6 2" xfId="5962" xr:uid="{00000000-0005-0000-0000-000086680000}"/>
    <cellStyle name="Normalny 2 5 3 2 6 2 2" xfId="12554" xr:uid="{00000000-0005-0000-0000-000087680000}"/>
    <cellStyle name="Normalny 2 5 3 2 6 2 3" xfId="20560" xr:uid="{00000000-0005-0000-0000-000088680000}"/>
    <cellStyle name="Normalny 2 5 3 2 6 2 4" xfId="28565" xr:uid="{00000000-0005-0000-0000-000089680000}"/>
    <cellStyle name="Normalny 2 5 3 2 6 2 5" xfId="36570" xr:uid="{00000000-0005-0000-0000-00008A680000}"/>
    <cellStyle name="Normalny 2 5 3 2 6 2 6" xfId="44575" xr:uid="{00000000-0005-0000-0000-00008B680000}"/>
    <cellStyle name="Normalny 2 5 3 2 6 2 7" xfId="52580" xr:uid="{00000000-0005-0000-0000-00008C680000}"/>
    <cellStyle name="Normalny 2 5 3 2 6 3" xfId="9258" xr:uid="{00000000-0005-0000-0000-00008D680000}"/>
    <cellStyle name="Normalny 2 5 3 2 6 4" xfId="17264" xr:uid="{00000000-0005-0000-0000-00008E680000}"/>
    <cellStyle name="Normalny 2 5 3 2 6 5" xfId="25269" xr:uid="{00000000-0005-0000-0000-00008F680000}"/>
    <cellStyle name="Normalny 2 5 3 2 6 6" xfId="33274" xr:uid="{00000000-0005-0000-0000-000090680000}"/>
    <cellStyle name="Normalny 2 5 3 2 6 7" xfId="41279" xr:uid="{00000000-0005-0000-0000-000091680000}"/>
    <cellStyle name="Normalny 2 5 3 2 6 8" xfId="49284" xr:uid="{00000000-0005-0000-0000-000092680000}"/>
    <cellStyle name="Normalny 2 5 3 2 7" xfId="3490" xr:uid="{00000000-0005-0000-0000-000093680000}"/>
    <cellStyle name="Normalny 2 5 3 2 7 2" xfId="10082" xr:uid="{00000000-0005-0000-0000-000094680000}"/>
    <cellStyle name="Normalny 2 5 3 2 7 3" xfId="18088" xr:uid="{00000000-0005-0000-0000-000095680000}"/>
    <cellStyle name="Normalny 2 5 3 2 7 4" xfId="26093" xr:uid="{00000000-0005-0000-0000-000096680000}"/>
    <cellStyle name="Normalny 2 5 3 2 7 5" xfId="34098" xr:uid="{00000000-0005-0000-0000-000097680000}"/>
    <cellStyle name="Normalny 2 5 3 2 7 6" xfId="42103" xr:uid="{00000000-0005-0000-0000-000098680000}"/>
    <cellStyle name="Normalny 2 5 3 2 7 7" xfId="50108" xr:uid="{00000000-0005-0000-0000-000099680000}"/>
    <cellStyle name="Normalny 2 5 3 2 8" xfId="13380" xr:uid="{00000000-0005-0000-0000-00009A680000}"/>
    <cellStyle name="Normalny 2 5 3 2 8 2" xfId="21385" xr:uid="{00000000-0005-0000-0000-00009B680000}"/>
    <cellStyle name="Normalny 2 5 3 2 8 3" xfId="29390" xr:uid="{00000000-0005-0000-0000-00009C680000}"/>
    <cellStyle name="Normalny 2 5 3 2 8 4" xfId="37395" xr:uid="{00000000-0005-0000-0000-00009D680000}"/>
    <cellStyle name="Normalny 2 5 3 2 8 5" xfId="45400" xr:uid="{00000000-0005-0000-0000-00009E680000}"/>
    <cellStyle name="Normalny 2 5 3 2 8 6" xfId="53405" xr:uid="{00000000-0005-0000-0000-00009F680000}"/>
    <cellStyle name="Normalny 2 5 3 2 9" xfId="6786" xr:uid="{00000000-0005-0000-0000-0000A0680000}"/>
    <cellStyle name="Normalny 2 5 3 3" xfId="303" xr:uid="{00000000-0005-0000-0000-0000A1680000}"/>
    <cellStyle name="Normalny 2 5 3 3 10" xfId="22906" xr:uid="{00000000-0005-0000-0000-0000A2680000}"/>
    <cellStyle name="Normalny 2 5 3 3 11" xfId="30911" xr:uid="{00000000-0005-0000-0000-0000A3680000}"/>
    <cellStyle name="Normalny 2 5 3 3 12" xfId="38916" xr:uid="{00000000-0005-0000-0000-0000A4680000}"/>
    <cellStyle name="Normalny 2 5 3 3 13" xfId="46921" xr:uid="{00000000-0005-0000-0000-0000A5680000}"/>
    <cellStyle name="Normalny 2 5 3 3 2" xfId="715" xr:uid="{00000000-0005-0000-0000-0000A6680000}"/>
    <cellStyle name="Normalny 2 5 3 3 2 10" xfId="31323" xr:uid="{00000000-0005-0000-0000-0000A7680000}"/>
    <cellStyle name="Normalny 2 5 3 3 2 11" xfId="39328" xr:uid="{00000000-0005-0000-0000-0000A8680000}"/>
    <cellStyle name="Normalny 2 5 3 3 2 12" xfId="47333" xr:uid="{00000000-0005-0000-0000-0000A9680000}"/>
    <cellStyle name="Normalny 2 5 3 3 2 2" xfId="1539" xr:uid="{00000000-0005-0000-0000-0000AA680000}"/>
    <cellStyle name="Normalny 2 5 3 3 2 2 2" xfId="4835" xr:uid="{00000000-0005-0000-0000-0000AB680000}"/>
    <cellStyle name="Normalny 2 5 3 3 2 2 2 2" xfId="11427" xr:uid="{00000000-0005-0000-0000-0000AC680000}"/>
    <cellStyle name="Normalny 2 5 3 3 2 2 2 3" xfId="19433" xr:uid="{00000000-0005-0000-0000-0000AD680000}"/>
    <cellStyle name="Normalny 2 5 3 3 2 2 2 4" xfId="27438" xr:uid="{00000000-0005-0000-0000-0000AE680000}"/>
    <cellStyle name="Normalny 2 5 3 3 2 2 2 5" xfId="35443" xr:uid="{00000000-0005-0000-0000-0000AF680000}"/>
    <cellStyle name="Normalny 2 5 3 3 2 2 2 6" xfId="43448" xr:uid="{00000000-0005-0000-0000-0000B0680000}"/>
    <cellStyle name="Normalny 2 5 3 3 2 2 2 7" xfId="51453" xr:uid="{00000000-0005-0000-0000-0000B1680000}"/>
    <cellStyle name="Normalny 2 5 3 3 2 2 3" xfId="8131" xr:uid="{00000000-0005-0000-0000-0000B2680000}"/>
    <cellStyle name="Normalny 2 5 3 3 2 2 4" xfId="16137" xr:uid="{00000000-0005-0000-0000-0000B3680000}"/>
    <cellStyle name="Normalny 2 5 3 3 2 2 5" xfId="24142" xr:uid="{00000000-0005-0000-0000-0000B4680000}"/>
    <cellStyle name="Normalny 2 5 3 3 2 2 6" xfId="32147" xr:uid="{00000000-0005-0000-0000-0000B5680000}"/>
    <cellStyle name="Normalny 2 5 3 3 2 2 7" xfId="40152" xr:uid="{00000000-0005-0000-0000-0000B6680000}"/>
    <cellStyle name="Normalny 2 5 3 3 2 2 8" xfId="48157" xr:uid="{00000000-0005-0000-0000-0000B7680000}"/>
    <cellStyle name="Normalny 2 5 3 3 2 3" xfId="2363" xr:uid="{00000000-0005-0000-0000-0000B8680000}"/>
    <cellStyle name="Normalny 2 5 3 3 2 3 2" xfId="5659" xr:uid="{00000000-0005-0000-0000-0000B9680000}"/>
    <cellStyle name="Normalny 2 5 3 3 2 3 2 2" xfId="12251" xr:uid="{00000000-0005-0000-0000-0000BA680000}"/>
    <cellStyle name="Normalny 2 5 3 3 2 3 2 3" xfId="20257" xr:uid="{00000000-0005-0000-0000-0000BB680000}"/>
    <cellStyle name="Normalny 2 5 3 3 2 3 2 4" xfId="28262" xr:uid="{00000000-0005-0000-0000-0000BC680000}"/>
    <cellStyle name="Normalny 2 5 3 3 2 3 2 5" xfId="36267" xr:uid="{00000000-0005-0000-0000-0000BD680000}"/>
    <cellStyle name="Normalny 2 5 3 3 2 3 2 6" xfId="44272" xr:uid="{00000000-0005-0000-0000-0000BE680000}"/>
    <cellStyle name="Normalny 2 5 3 3 2 3 2 7" xfId="52277" xr:uid="{00000000-0005-0000-0000-0000BF680000}"/>
    <cellStyle name="Normalny 2 5 3 3 2 3 3" xfId="8955" xr:uid="{00000000-0005-0000-0000-0000C0680000}"/>
    <cellStyle name="Normalny 2 5 3 3 2 3 4" xfId="16961" xr:uid="{00000000-0005-0000-0000-0000C1680000}"/>
    <cellStyle name="Normalny 2 5 3 3 2 3 5" xfId="24966" xr:uid="{00000000-0005-0000-0000-0000C2680000}"/>
    <cellStyle name="Normalny 2 5 3 3 2 3 6" xfId="32971" xr:uid="{00000000-0005-0000-0000-0000C3680000}"/>
    <cellStyle name="Normalny 2 5 3 3 2 3 7" xfId="40976" xr:uid="{00000000-0005-0000-0000-0000C4680000}"/>
    <cellStyle name="Normalny 2 5 3 3 2 3 8" xfId="48981" xr:uid="{00000000-0005-0000-0000-0000C5680000}"/>
    <cellStyle name="Normalny 2 5 3 3 2 4" xfId="3187" xr:uid="{00000000-0005-0000-0000-0000C6680000}"/>
    <cellStyle name="Normalny 2 5 3 3 2 4 2" xfId="6483" xr:uid="{00000000-0005-0000-0000-0000C7680000}"/>
    <cellStyle name="Normalny 2 5 3 3 2 4 2 2" xfId="13075" xr:uid="{00000000-0005-0000-0000-0000C8680000}"/>
    <cellStyle name="Normalny 2 5 3 3 2 4 2 3" xfId="21081" xr:uid="{00000000-0005-0000-0000-0000C9680000}"/>
    <cellStyle name="Normalny 2 5 3 3 2 4 2 4" xfId="29086" xr:uid="{00000000-0005-0000-0000-0000CA680000}"/>
    <cellStyle name="Normalny 2 5 3 3 2 4 2 5" xfId="37091" xr:uid="{00000000-0005-0000-0000-0000CB680000}"/>
    <cellStyle name="Normalny 2 5 3 3 2 4 2 6" xfId="45096" xr:uid="{00000000-0005-0000-0000-0000CC680000}"/>
    <cellStyle name="Normalny 2 5 3 3 2 4 2 7" xfId="53101" xr:uid="{00000000-0005-0000-0000-0000CD680000}"/>
    <cellStyle name="Normalny 2 5 3 3 2 4 3" xfId="9779" xr:uid="{00000000-0005-0000-0000-0000CE680000}"/>
    <cellStyle name="Normalny 2 5 3 3 2 4 4" xfId="17785" xr:uid="{00000000-0005-0000-0000-0000CF680000}"/>
    <cellStyle name="Normalny 2 5 3 3 2 4 5" xfId="25790" xr:uid="{00000000-0005-0000-0000-0000D0680000}"/>
    <cellStyle name="Normalny 2 5 3 3 2 4 6" xfId="33795" xr:uid="{00000000-0005-0000-0000-0000D1680000}"/>
    <cellStyle name="Normalny 2 5 3 3 2 4 7" xfId="41800" xr:uid="{00000000-0005-0000-0000-0000D2680000}"/>
    <cellStyle name="Normalny 2 5 3 3 2 4 8" xfId="49805" xr:uid="{00000000-0005-0000-0000-0000D3680000}"/>
    <cellStyle name="Normalny 2 5 3 3 2 5" xfId="4011" xr:uid="{00000000-0005-0000-0000-0000D4680000}"/>
    <cellStyle name="Normalny 2 5 3 3 2 5 2" xfId="10603" xr:uid="{00000000-0005-0000-0000-0000D5680000}"/>
    <cellStyle name="Normalny 2 5 3 3 2 5 3" xfId="18609" xr:uid="{00000000-0005-0000-0000-0000D6680000}"/>
    <cellStyle name="Normalny 2 5 3 3 2 5 4" xfId="26614" xr:uid="{00000000-0005-0000-0000-0000D7680000}"/>
    <cellStyle name="Normalny 2 5 3 3 2 5 5" xfId="34619" xr:uid="{00000000-0005-0000-0000-0000D8680000}"/>
    <cellStyle name="Normalny 2 5 3 3 2 5 6" xfId="42624" xr:uid="{00000000-0005-0000-0000-0000D9680000}"/>
    <cellStyle name="Normalny 2 5 3 3 2 5 7" xfId="50629" xr:uid="{00000000-0005-0000-0000-0000DA680000}"/>
    <cellStyle name="Normalny 2 5 3 3 2 6" xfId="14289" xr:uid="{00000000-0005-0000-0000-0000DB680000}"/>
    <cellStyle name="Normalny 2 5 3 3 2 6 2" xfId="22294" xr:uid="{00000000-0005-0000-0000-0000DC680000}"/>
    <cellStyle name="Normalny 2 5 3 3 2 6 3" xfId="30299" xr:uid="{00000000-0005-0000-0000-0000DD680000}"/>
    <cellStyle name="Normalny 2 5 3 3 2 6 4" xfId="38304" xr:uid="{00000000-0005-0000-0000-0000DE680000}"/>
    <cellStyle name="Normalny 2 5 3 3 2 6 5" xfId="46309" xr:uid="{00000000-0005-0000-0000-0000DF680000}"/>
    <cellStyle name="Normalny 2 5 3 3 2 6 6" xfId="54314" xr:uid="{00000000-0005-0000-0000-0000E0680000}"/>
    <cellStyle name="Normalny 2 5 3 3 2 7" xfId="7307" xr:uid="{00000000-0005-0000-0000-0000E1680000}"/>
    <cellStyle name="Normalny 2 5 3 3 2 8" xfId="15313" xr:uid="{00000000-0005-0000-0000-0000E2680000}"/>
    <cellStyle name="Normalny 2 5 3 3 2 9" xfId="23318" xr:uid="{00000000-0005-0000-0000-0000E3680000}"/>
    <cellStyle name="Normalny 2 5 3 3 3" xfId="1127" xr:uid="{00000000-0005-0000-0000-0000E4680000}"/>
    <cellStyle name="Normalny 2 5 3 3 3 2" xfId="4423" xr:uid="{00000000-0005-0000-0000-0000E5680000}"/>
    <cellStyle name="Normalny 2 5 3 3 3 2 2" xfId="11015" xr:uid="{00000000-0005-0000-0000-0000E6680000}"/>
    <cellStyle name="Normalny 2 5 3 3 3 2 3" xfId="19021" xr:uid="{00000000-0005-0000-0000-0000E7680000}"/>
    <cellStyle name="Normalny 2 5 3 3 3 2 4" xfId="27026" xr:uid="{00000000-0005-0000-0000-0000E8680000}"/>
    <cellStyle name="Normalny 2 5 3 3 3 2 5" xfId="35031" xr:uid="{00000000-0005-0000-0000-0000E9680000}"/>
    <cellStyle name="Normalny 2 5 3 3 3 2 6" xfId="43036" xr:uid="{00000000-0005-0000-0000-0000EA680000}"/>
    <cellStyle name="Normalny 2 5 3 3 3 2 7" xfId="51041" xr:uid="{00000000-0005-0000-0000-0000EB680000}"/>
    <cellStyle name="Normalny 2 5 3 3 3 3" xfId="7719" xr:uid="{00000000-0005-0000-0000-0000EC680000}"/>
    <cellStyle name="Normalny 2 5 3 3 3 4" xfId="15725" xr:uid="{00000000-0005-0000-0000-0000ED680000}"/>
    <cellStyle name="Normalny 2 5 3 3 3 5" xfId="23730" xr:uid="{00000000-0005-0000-0000-0000EE680000}"/>
    <cellStyle name="Normalny 2 5 3 3 3 6" xfId="31735" xr:uid="{00000000-0005-0000-0000-0000EF680000}"/>
    <cellStyle name="Normalny 2 5 3 3 3 7" xfId="39740" xr:uid="{00000000-0005-0000-0000-0000F0680000}"/>
    <cellStyle name="Normalny 2 5 3 3 3 8" xfId="47745" xr:uid="{00000000-0005-0000-0000-0000F1680000}"/>
    <cellStyle name="Normalny 2 5 3 3 4" xfId="1951" xr:uid="{00000000-0005-0000-0000-0000F2680000}"/>
    <cellStyle name="Normalny 2 5 3 3 4 2" xfId="5247" xr:uid="{00000000-0005-0000-0000-0000F3680000}"/>
    <cellStyle name="Normalny 2 5 3 3 4 2 2" xfId="11839" xr:uid="{00000000-0005-0000-0000-0000F4680000}"/>
    <cellStyle name="Normalny 2 5 3 3 4 2 3" xfId="19845" xr:uid="{00000000-0005-0000-0000-0000F5680000}"/>
    <cellStyle name="Normalny 2 5 3 3 4 2 4" xfId="27850" xr:uid="{00000000-0005-0000-0000-0000F6680000}"/>
    <cellStyle name="Normalny 2 5 3 3 4 2 5" xfId="35855" xr:uid="{00000000-0005-0000-0000-0000F7680000}"/>
    <cellStyle name="Normalny 2 5 3 3 4 2 6" xfId="43860" xr:uid="{00000000-0005-0000-0000-0000F8680000}"/>
    <cellStyle name="Normalny 2 5 3 3 4 2 7" xfId="51865" xr:uid="{00000000-0005-0000-0000-0000F9680000}"/>
    <cellStyle name="Normalny 2 5 3 3 4 3" xfId="8543" xr:uid="{00000000-0005-0000-0000-0000FA680000}"/>
    <cellStyle name="Normalny 2 5 3 3 4 4" xfId="16549" xr:uid="{00000000-0005-0000-0000-0000FB680000}"/>
    <cellStyle name="Normalny 2 5 3 3 4 5" xfId="24554" xr:uid="{00000000-0005-0000-0000-0000FC680000}"/>
    <cellStyle name="Normalny 2 5 3 3 4 6" xfId="32559" xr:uid="{00000000-0005-0000-0000-0000FD680000}"/>
    <cellStyle name="Normalny 2 5 3 3 4 7" xfId="40564" xr:uid="{00000000-0005-0000-0000-0000FE680000}"/>
    <cellStyle name="Normalny 2 5 3 3 4 8" xfId="48569" xr:uid="{00000000-0005-0000-0000-0000FF680000}"/>
    <cellStyle name="Normalny 2 5 3 3 5" xfId="2775" xr:uid="{00000000-0005-0000-0000-000000690000}"/>
    <cellStyle name="Normalny 2 5 3 3 5 2" xfId="6071" xr:uid="{00000000-0005-0000-0000-000001690000}"/>
    <cellStyle name="Normalny 2 5 3 3 5 2 2" xfId="12663" xr:uid="{00000000-0005-0000-0000-000002690000}"/>
    <cellStyle name="Normalny 2 5 3 3 5 2 3" xfId="20669" xr:uid="{00000000-0005-0000-0000-000003690000}"/>
    <cellStyle name="Normalny 2 5 3 3 5 2 4" xfId="28674" xr:uid="{00000000-0005-0000-0000-000004690000}"/>
    <cellStyle name="Normalny 2 5 3 3 5 2 5" xfId="36679" xr:uid="{00000000-0005-0000-0000-000005690000}"/>
    <cellStyle name="Normalny 2 5 3 3 5 2 6" xfId="44684" xr:uid="{00000000-0005-0000-0000-000006690000}"/>
    <cellStyle name="Normalny 2 5 3 3 5 2 7" xfId="52689" xr:uid="{00000000-0005-0000-0000-000007690000}"/>
    <cellStyle name="Normalny 2 5 3 3 5 3" xfId="9367" xr:uid="{00000000-0005-0000-0000-000008690000}"/>
    <cellStyle name="Normalny 2 5 3 3 5 4" xfId="17373" xr:uid="{00000000-0005-0000-0000-000009690000}"/>
    <cellStyle name="Normalny 2 5 3 3 5 5" xfId="25378" xr:uid="{00000000-0005-0000-0000-00000A690000}"/>
    <cellStyle name="Normalny 2 5 3 3 5 6" xfId="33383" xr:uid="{00000000-0005-0000-0000-00000B690000}"/>
    <cellStyle name="Normalny 2 5 3 3 5 7" xfId="41388" xr:uid="{00000000-0005-0000-0000-00000C690000}"/>
    <cellStyle name="Normalny 2 5 3 3 5 8" xfId="49393" xr:uid="{00000000-0005-0000-0000-00000D690000}"/>
    <cellStyle name="Normalny 2 5 3 3 6" xfId="3599" xr:uid="{00000000-0005-0000-0000-00000E690000}"/>
    <cellStyle name="Normalny 2 5 3 3 6 2" xfId="10191" xr:uid="{00000000-0005-0000-0000-00000F690000}"/>
    <cellStyle name="Normalny 2 5 3 3 6 3" xfId="18197" xr:uid="{00000000-0005-0000-0000-000010690000}"/>
    <cellStyle name="Normalny 2 5 3 3 6 4" xfId="26202" xr:uid="{00000000-0005-0000-0000-000011690000}"/>
    <cellStyle name="Normalny 2 5 3 3 6 5" xfId="34207" xr:uid="{00000000-0005-0000-0000-000012690000}"/>
    <cellStyle name="Normalny 2 5 3 3 6 6" xfId="42212" xr:uid="{00000000-0005-0000-0000-000013690000}"/>
    <cellStyle name="Normalny 2 5 3 3 6 7" xfId="50217" xr:uid="{00000000-0005-0000-0000-000014690000}"/>
    <cellStyle name="Normalny 2 5 3 3 7" xfId="13686" xr:uid="{00000000-0005-0000-0000-000015690000}"/>
    <cellStyle name="Normalny 2 5 3 3 7 2" xfId="21691" xr:uid="{00000000-0005-0000-0000-000016690000}"/>
    <cellStyle name="Normalny 2 5 3 3 7 3" xfId="29696" xr:uid="{00000000-0005-0000-0000-000017690000}"/>
    <cellStyle name="Normalny 2 5 3 3 7 4" xfId="37701" xr:uid="{00000000-0005-0000-0000-000018690000}"/>
    <cellStyle name="Normalny 2 5 3 3 7 5" xfId="45706" xr:uid="{00000000-0005-0000-0000-000019690000}"/>
    <cellStyle name="Normalny 2 5 3 3 7 6" xfId="53711" xr:uid="{00000000-0005-0000-0000-00001A690000}"/>
    <cellStyle name="Normalny 2 5 3 3 8" xfId="6895" xr:uid="{00000000-0005-0000-0000-00001B690000}"/>
    <cellStyle name="Normalny 2 5 3 3 9" xfId="14901" xr:uid="{00000000-0005-0000-0000-00001C690000}"/>
    <cellStyle name="Normalny 2 5 3 4" xfId="509" xr:uid="{00000000-0005-0000-0000-00001D690000}"/>
    <cellStyle name="Normalny 2 5 3 4 10" xfId="31117" xr:uid="{00000000-0005-0000-0000-00001E690000}"/>
    <cellStyle name="Normalny 2 5 3 4 11" xfId="39122" xr:uid="{00000000-0005-0000-0000-00001F690000}"/>
    <cellStyle name="Normalny 2 5 3 4 12" xfId="47127" xr:uid="{00000000-0005-0000-0000-000020690000}"/>
    <cellStyle name="Normalny 2 5 3 4 2" xfId="1333" xr:uid="{00000000-0005-0000-0000-000021690000}"/>
    <cellStyle name="Normalny 2 5 3 4 2 2" xfId="4629" xr:uid="{00000000-0005-0000-0000-000022690000}"/>
    <cellStyle name="Normalny 2 5 3 4 2 2 2" xfId="11221" xr:uid="{00000000-0005-0000-0000-000023690000}"/>
    <cellStyle name="Normalny 2 5 3 4 2 2 3" xfId="19227" xr:uid="{00000000-0005-0000-0000-000024690000}"/>
    <cellStyle name="Normalny 2 5 3 4 2 2 4" xfId="27232" xr:uid="{00000000-0005-0000-0000-000025690000}"/>
    <cellStyle name="Normalny 2 5 3 4 2 2 5" xfId="35237" xr:uid="{00000000-0005-0000-0000-000026690000}"/>
    <cellStyle name="Normalny 2 5 3 4 2 2 6" xfId="43242" xr:uid="{00000000-0005-0000-0000-000027690000}"/>
    <cellStyle name="Normalny 2 5 3 4 2 2 7" xfId="51247" xr:uid="{00000000-0005-0000-0000-000028690000}"/>
    <cellStyle name="Normalny 2 5 3 4 2 3" xfId="14492" xr:uid="{00000000-0005-0000-0000-000029690000}"/>
    <cellStyle name="Normalny 2 5 3 4 2 3 2" xfId="22497" xr:uid="{00000000-0005-0000-0000-00002A690000}"/>
    <cellStyle name="Normalny 2 5 3 4 2 3 3" xfId="30502" xr:uid="{00000000-0005-0000-0000-00002B690000}"/>
    <cellStyle name="Normalny 2 5 3 4 2 3 4" xfId="38507" xr:uid="{00000000-0005-0000-0000-00002C690000}"/>
    <cellStyle name="Normalny 2 5 3 4 2 3 5" xfId="46512" xr:uid="{00000000-0005-0000-0000-00002D690000}"/>
    <cellStyle name="Normalny 2 5 3 4 2 3 6" xfId="54517" xr:uid="{00000000-0005-0000-0000-00002E690000}"/>
    <cellStyle name="Normalny 2 5 3 4 2 4" xfId="7925" xr:uid="{00000000-0005-0000-0000-00002F690000}"/>
    <cellStyle name="Normalny 2 5 3 4 2 5" xfId="15931" xr:uid="{00000000-0005-0000-0000-000030690000}"/>
    <cellStyle name="Normalny 2 5 3 4 2 6" xfId="23936" xr:uid="{00000000-0005-0000-0000-000031690000}"/>
    <cellStyle name="Normalny 2 5 3 4 2 7" xfId="31941" xr:uid="{00000000-0005-0000-0000-000032690000}"/>
    <cellStyle name="Normalny 2 5 3 4 2 8" xfId="39946" xr:uid="{00000000-0005-0000-0000-000033690000}"/>
    <cellStyle name="Normalny 2 5 3 4 2 9" xfId="47951" xr:uid="{00000000-0005-0000-0000-000034690000}"/>
    <cellStyle name="Normalny 2 5 3 4 3" xfId="2157" xr:uid="{00000000-0005-0000-0000-000035690000}"/>
    <cellStyle name="Normalny 2 5 3 4 3 2" xfId="5453" xr:uid="{00000000-0005-0000-0000-000036690000}"/>
    <cellStyle name="Normalny 2 5 3 4 3 2 2" xfId="12045" xr:uid="{00000000-0005-0000-0000-000037690000}"/>
    <cellStyle name="Normalny 2 5 3 4 3 2 3" xfId="20051" xr:uid="{00000000-0005-0000-0000-000038690000}"/>
    <cellStyle name="Normalny 2 5 3 4 3 2 4" xfId="28056" xr:uid="{00000000-0005-0000-0000-000039690000}"/>
    <cellStyle name="Normalny 2 5 3 4 3 2 5" xfId="36061" xr:uid="{00000000-0005-0000-0000-00003A690000}"/>
    <cellStyle name="Normalny 2 5 3 4 3 2 6" xfId="44066" xr:uid="{00000000-0005-0000-0000-00003B690000}"/>
    <cellStyle name="Normalny 2 5 3 4 3 2 7" xfId="52071" xr:uid="{00000000-0005-0000-0000-00003C690000}"/>
    <cellStyle name="Normalny 2 5 3 4 3 3" xfId="8749" xr:uid="{00000000-0005-0000-0000-00003D690000}"/>
    <cellStyle name="Normalny 2 5 3 4 3 4" xfId="16755" xr:uid="{00000000-0005-0000-0000-00003E690000}"/>
    <cellStyle name="Normalny 2 5 3 4 3 5" xfId="24760" xr:uid="{00000000-0005-0000-0000-00003F690000}"/>
    <cellStyle name="Normalny 2 5 3 4 3 6" xfId="32765" xr:uid="{00000000-0005-0000-0000-000040690000}"/>
    <cellStyle name="Normalny 2 5 3 4 3 7" xfId="40770" xr:uid="{00000000-0005-0000-0000-000041690000}"/>
    <cellStyle name="Normalny 2 5 3 4 3 8" xfId="48775" xr:uid="{00000000-0005-0000-0000-000042690000}"/>
    <cellStyle name="Normalny 2 5 3 4 4" xfId="2981" xr:uid="{00000000-0005-0000-0000-000043690000}"/>
    <cellStyle name="Normalny 2 5 3 4 4 2" xfId="6277" xr:uid="{00000000-0005-0000-0000-000044690000}"/>
    <cellStyle name="Normalny 2 5 3 4 4 2 2" xfId="12869" xr:uid="{00000000-0005-0000-0000-000045690000}"/>
    <cellStyle name="Normalny 2 5 3 4 4 2 3" xfId="20875" xr:uid="{00000000-0005-0000-0000-000046690000}"/>
    <cellStyle name="Normalny 2 5 3 4 4 2 4" xfId="28880" xr:uid="{00000000-0005-0000-0000-000047690000}"/>
    <cellStyle name="Normalny 2 5 3 4 4 2 5" xfId="36885" xr:uid="{00000000-0005-0000-0000-000048690000}"/>
    <cellStyle name="Normalny 2 5 3 4 4 2 6" xfId="44890" xr:uid="{00000000-0005-0000-0000-000049690000}"/>
    <cellStyle name="Normalny 2 5 3 4 4 2 7" xfId="52895" xr:uid="{00000000-0005-0000-0000-00004A690000}"/>
    <cellStyle name="Normalny 2 5 3 4 4 3" xfId="9573" xr:uid="{00000000-0005-0000-0000-00004B690000}"/>
    <cellStyle name="Normalny 2 5 3 4 4 4" xfId="17579" xr:uid="{00000000-0005-0000-0000-00004C690000}"/>
    <cellStyle name="Normalny 2 5 3 4 4 5" xfId="25584" xr:uid="{00000000-0005-0000-0000-00004D690000}"/>
    <cellStyle name="Normalny 2 5 3 4 4 6" xfId="33589" xr:uid="{00000000-0005-0000-0000-00004E690000}"/>
    <cellStyle name="Normalny 2 5 3 4 4 7" xfId="41594" xr:uid="{00000000-0005-0000-0000-00004F690000}"/>
    <cellStyle name="Normalny 2 5 3 4 4 8" xfId="49599" xr:uid="{00000000-0005-0000-0000-000050690000}"/>
    <cellStyle name="Normalny 2 5 3 4 5" xfId="3805" xr:uid="{00000000-0005-0000-0000-000051690000}"/>
    <cellStyle name="Normalny 2 5 3 4 5 2" xfId="10397" xr:uid="{00000000-0005-0000-0000-000052690000}"/>
    <cellStyle name="Normalny 2 5 3 4 5 3" xfId="18403" xr:uid="{00000000-0005-0000-0000-000053690000}"/>
    <cellStyle name="Normalny 2 5 3 4 5 4" xfId="26408" xr:uid="{00000000-0005-0000-0000-000054690000}"/>
    <cellStyle name="Normalny 2 5 3 4 5 5" xfId="34413" xr:uid="{00000000-0005-0000-0000-000055690000}"/>
    <cellStyle name="Normalny 2 5 3 4 5 6" xfId="42418" xr:uid="{00000000-0005-0000-0000-000056690000}"/>
    <cellStyle name="Normalny 2 5 3 4 5 7" xfId="50423" xr:uid="{00000000-0005-0000-0000-000057690000}"/>
    <cellStyle name="Normalny 2 5 3 4 6" xfId="13889" xr:uid="{00000000-0005-0000-0000-000058690000}"/>
    <cellStyle name="Normalny 2 5 3 4 6 2" xfId="21894" xr:uid="{00000000-0005-0000-0000-000059690000}"/>
    <cellStyle name="Normalny 2 5 3 4 6 3" xfId="29899" xr:uid="{00000000-0005-0000-0000-00005A690000}"/>
    <cellStyle name="Normalny 2 5 3 4 6 4" xfId="37904" xr:uid="{00000000-0005-0000-0000-00005B690000}"/>
    <cellStyle name="Normalny 2 5 3 4 6 5" xfId="45909" xr:uid="{00000000-0005-0000-0000-00005C690000}"/>
    <cellStyle name="Normalny 2 5 3 4 6 6" xfId="53914" xr:uid="{00000000-0005-0000-0000-00005D690000}"/>
    <cellStyle name="Normalny 2 5 3 4 7" xfId="7101" xr:uid="{00000000-0005-0000-0000-00005E690000}"/>
    <cellStyle name="Normalny 2 5 3 4 8" xfId="15107" xr:uid="{00000000-0005-0000-0000-00005F690000}"/>
    <cellStyle name="Normalny 2 5 3 4 9" xfId="23112" xr:uid="{00000000-0005-0000-0000-000060690000}"/>
    <cellStyle name="Normalny 2 5 3 5" xfId="921" xr:uid="{00000000-0005-0000-0000-000061690000}"/>
    <cellStyle name="Normalny 2 5 3 5 2" xfId="4217" xr:uid="{00000000-0005-0000-0000-000062690000}"/>
    <cellStyle name="Normalny 2 5 3 5 2 2" xfId="10809" xr:uid="{00000000-0005-0000-0000-000063690000}"/>
    <cellStyle name="Normalny 2 5 3 5 2 3" xfId="18815" xr:uid="{00000000-0005-0000-0000-000064690000}"/>
    <cellStyle name="Normalny 2 5 3 5 2 4" xfId="26820" xr:uid="{00000000-0005-0000-0000-000065690000}"/>
    <cellStyle name="Normalny 2 5 3 5 2 5" xfId="34825" xr:uid="{00000000-0005-0000-0000-000066690000}"/>
    <cellStyle name="Normalny 2 5 3 5 2 6" xfId="42830" xr:uid="{00000000-0005-0000-0000-000067690000}"/>
    <cellStyle name="Normalny 2 5 3 5 2 7" xfId="50835" xr:uid="{00000000-0005-0000-0000-000068690000}"/>
    <cellStyle name="Normalny 2 5 3 5 3" xfId="14092" xr:uid="{00000000-0005-0000-0000-000069690000}"/>
    <cellStyle name="Normalny 2 5 3 5 3 2" xfId="22097" xr:uid="{00000000-0005-0000-0000-00006A690000}"/>
    <cellStyle name="Normalny 2 5 3 5 3 3" xfId="30102" xr:uid="{00000000-0005-0000-0000-00006B690000}"/>
    <cellStyle name="Normalny 2 5 3 5 3 4" xfId="38107" xr:uid="{00000000-0005-0000-0000-00006C690000}"/>
    <cellStyle name="Normalny 2 5 3 5 3 5" xfId="46112" xr:uid="{00000000-0005-0000-0000-00006D690000}"/>
    <cellStyle name="Normalny 2 5 3 5 3 6" xfId="54117" xr:uid="{00000000-0005-0000-0000-00006E690000}"/>
    <cellStyle name="Normalny 2 5 3 5 4" xfId="7513" xr:uid="{00000000-0005-0000-0000-00006F690000}"/>
    <cellStyle name="Normalny 2 5 3 5 5" xfId="15519" xr:uid="{00000000-0005-0000-0000-000070690000}"/>
    <cellStyle name="Normalny 2 5 3 5 6" xfId="23524" xr:uid="{00000000-0005-0000-0000-000071690000}"/>
    <cellStyle name="Normalny 2 5 3 5 7" xfId="31529" xr:uid="{00000000-0005-0000-0000-000072690000}"/>
    <cellStyle name="Normalny 2 5 3 5 8" xfId="39534" xr:uid="{00000000-0005-0000-0000-000073690000}"/>
    <cellStyle name="Normalny 2 5 3 5 9" xfId="47539" xr:uid="{00000000-0005-0000-0000-000074690000}"/>
    <cellStyle name="Normalny 2 5 3 6" xfId="1745" xr:uid="{00000000-0005-0000-0000-000075690000}"/>
    <cellStyle name="Normalny 2 5 3 6 2" xfId="5041" xr:uid="{00000000-0005-0000-0000-000076690000}"/>
    <cellStyle name="Normalny 2 5 3 6 2 2" xfId="11633" xr:uid="{00000000-0005-0000-0000-000077690000}"/>
    <cellStyle name="Normalny 2 5 3 6 2 3" xfId="19639" xr:uid="{00000000-0005-0000-0000-000078690000}"/>
    <cellStyle name="Normalny 2 5 3 6 2 4" xfId="27644" xr:uid="{00000000-0005-0000-0000-000079690000}"/>
    <cellStyle name="Normalny 2 5 3 6 2 5" xfId="35649" xr:uid="{00000000-0005-0000-0000-00007A690000}"/>
    <cellStyle name="Normalny 2 5 3 6 2 6" xfId="43654" xr:uid="{00000000-0005-0000-0000-00007B690000}"/>
    <cellStyle name="Normalny 2 5 3 6 2 7" xfId="51659" xr:uid="{00000000-0005-0000-0000-00007C690000}"/>
    <cellStyle name="Normalny 2 5 3 6 3" xfId="13489" xr:uid="{00000000-0005-0000-0000-00007D690000}"/>
    <cellStyle name="Normalny 2 5 3 6 3 2" xfId="21494" xr:uid="{00000000-0005-0000-0000-00007E690000}"/>
    <cellStyle name="Normalny 2 5 3 6 3 3" xfId="29499" xr:uid="{00000000-0005-0000-0000-00007F690000}"/>
    <cellStyle name="Normalny 2 5 3 6 3 4" xfId="37504" xr:uid="{00000000-0005-0000-0000-000080690000}"/>
    <cellStyle name="Normalny 2 5 3 6 3 5" xfId="45509" xr:uid="{00000000-0005-0000-0000-000081690000}"/>
    <cellStyle name="Normalny 2 5 3 6 3 6" xfId="53514" xr:uid="{00000000-0005-0000-0000-000082690000}"/>
    <cellStyle name="Normalny 2 5 3 6 4" xfId="8337" xr:uid="{00000000-0005-0000-0000-000083690000}"/>
    <cellStyle name="Normalny 2 5 3 6 5" xfId="16343" xr:uid="{00000000-0005-0000-0000-000084690000}"/>
    <cellStyle name="Normalny 2 5 3 6 6" xfId="24348" xr:uid="{00000000-0005-0000-0000-000085690000}"/>
    <cellStyle name="Normalny 2 5 3 6 7" xfId="32353" xr:uid="{00000000-0005-0000-0000-000086690000}"/>
    <cellStyle name="Normalny 2 5 3 6 8" xfId="40358" xr:uid="{00000000-0005-0000-0000-000087690000}"/>
    <cellStyle name="Normalny 2 5 3 6 9" xfId="48363" xr:uid="{00000000-0005-0000-0000-000088690000}"/>
    <cellStyle name="Normalny 2 5 3 7" xfId="2569" xr:uid="{00000000-0005-0000-0000-000089690000}"/>
    <cellStyle name="Normalny 2 5 3 7 2" xfId="5865" xr:uid="{00000000-0005-0000-0000-00008A690000}"/>
    <cellStyle name="Normalny 2 5 3 7 2 2" xfId="12457" xr:uid="{00000000-0005-0000-0000-00008B690000}"/>
    <cellStyle name="Normalny 2 5 3 7 2 3" xfId="20463" xr:uid="{00000000-0005-0000-0000-00008C690000}"/>
    <cellStyle name="Normalny 2 5 3 7 2 4" xfId="28468" xr:uid="{00000000-0005-0000-0000-00008D690000}"/>
    <cellStyle name="Normalny 2 5 3 7 2 5" xfId="36473" xr:uid="{00000000-0005-0000-0000-00008E690000}"/>
    <cellStyle name="Normalny 2 5 3 7 2 6" xfId="44478" xr:uid="{00000000-0005-0000-0000-00008F690000}"/>
    <cellStyle name="Normalny 2 5 3 7 2 7" xfId="52483" xr:uid="{00000000-0005-0000-0000-000090690000}"/>
    <cellStyle name="Normalny 2 5 3 7 3" xfId="9161" xr:uid="{00000000-0005-0000-0000-000091690000}"/>
    <cellStyle name="Normalny 2 5 3 7 4" xfId="17167" xr:uid="{00000000-0005-0000-0000-000092690000}"/>
    <cellStyle name="Normalny 2 5 3 7 5" xfId="25172" xr:uid="{00000000-0005-0000-0000-000093690000}"/>
    <cellStyle name="Normalny 2 5 3 7 6" xfId="33177" xr:uid="{00000000-0005-0000-0000-000094690000}"/>
    <cellStyle name="Normalny 2 5 3 7 7" xfId="41182" xr:uid="{00000000-0005-0000-0000-000095690000}"/>
    <cellStyle name="Normalny 2 5 3 7 8" xfId="49187" xr:uid="{00000000-0005-0000-0000-000096690000}"/>
    <cellStyle name="Normalny 2 5 3 8" xfId="3393" xr:uid="{00000000-0005-0000-0000-000097690000}"/>
    <cellStyle name="Normalny 2 5 3 8 2" xfId="9985" xr:uid="{00000000-0005-0000-0000-000098690000}"/>
    <cellStyle name="Normalny 2 5 3 8 3" xfId="17991" xr:uid="{00000000-0005-0000-0000-000099690000}"/>
    <cellStyle name="Normalny 2 5 3 8 4" xfId="25996" xr:uid="{00000000-0005-0000-0000-00009A690000}"/>
    <cellStyle name="Normalny 2 5 3 8 5" xfId="34001" xr:uid="{00000000-0005-0000-0000-00009B690000}"/>
    <cellStyle name="Normalny 2 5 3 8 6" xfId="42006" xr:uid="{00000000-0005-0000-0000-00009C690000}"/>
    <cellStyle name="Normalny 2 5 3 8 7" xfId="50011" xr:uid="{00000000-0005-0000-0000-00009D690000}"/>
    <cellStyle name="Normalny 2 5 3 9" xfId="13283" xr:uid="{00000000-0005-0000-0000-00009E690000}"/>
    <cellStyle name="Normalny 2 5 3 9 2" xfId="21288" xr:uid="{00000000-0005-0000-0000-00009F690000}"/>
    <cellStyle name="Normalny 2 5 3 9 3" xfId="29293" xr:uid="{00000000-0005-0000-0000-0000A0690000}"/>
    <cellStyle name="Normalny 2 5 3 9 4" xfId="37298" xr:uid="{00000000-0005-0000-0000-0000A1690000}"/>
    <cellStyle name="Normalny 2 5 3 9 5" xfId="45303" xr:uid="{00000000-0005-0000-0000-0000A2690000}"/>
    <cellStyle name="Normalny 2 5 3 9 6" xfId="53308" xr:uid="{00000000-0005-0000-0000-0000A3690000}"/>
    <cellStyle name="Normalny 2 5 4" xfId="123" xr:uid="{00000000-0005-0000-0000-0000A4690000}"/>
    <cellStyle name="Normalny 2 5 4 10" xfId="14723" xr:uid="{00000000-0005-0000-0000-0000A5690000}"/>
    <cellStyle name="Normalny 2 5 4 11" xfId="22728" xr:uid="{00000000-0005-0000-0000-0000A6690000}"/>
    <cellStyle name="Normalny 2 5 4 12" xfId="30733" xr:uid="{00000000-0005-0000-0000-0000A7690000}"/>
    <cellStyle name="Normalny 2 5 4 13" xfId="38738" xr:uid="{00000000-0005-0000-0000-0000A8690000}"/>
    <cellStyle name="Normalny 2 5 4 14" xfId="46743" xr:uid="{00000000-0005-0000-0000-0000A9690000}"/>
    <cellStyle name="Normalny 2 5 4 2" xfId="331" xr:uid="{00000000-0005-0000-0000-0000AA690000}"/>
    <cellStyle name="Normalny 2 5 4 2 10" xfId="22934" xr:uid="{00000000-0005-0000-0000-0000AB690000}"/>
    <cellStyle name="Normalny 2 5 4 2 11" xfId="30939" xr:uid="{00000000-0005-0000-0000-0000AC690000}"/>
    <cellStyle name="Normalny 2 5 4 2 12" xfId="38944" xr:uid="{00000000-0005-0000-0000-0000AD690000}"/>
    <cellStyle name="Normalny 2 5 4 2 13" xfId="46949" xr:uid="{00000000-0005-0000-0000-0000AE690000}"/>
    <cellStyle name="Normalny 2 5 4 2 2" xfId="743" xr:uid="{00000000-0005-0000-0000-0000AF690000}"/>
    <cellStyle name="Normalny 2 5 4 2 2 10" xfId="31351" xr:uid="{00000000-0005-0000-0000-0000B0690000}"/>
    <cellStyle name="Normalny 2 5 4 2 2 11" xfId="39356" xr:uid="{00000000-0005-0000-0000-0000B1690000}"/>
    <cellStyle name="Normalny 2 5 4 2 2 12" xfId="47361" xr:uid="{00000000-0005-0000-0000-0000B2690000}"/>
    <cellStyle name="Normalny 2 5 4 2 2 2" xfId="1567" xr:uid="{00000000-0005-0000-0000-0000B3690000}"/>
    <cellStyle name="Normalny 2 5 4 2 2 2 2" xfId="4863" xr:uid="{00000000-0005-0000-0000-0000B4690000}"/>
    <cellStyle name="Normalny 2 5 4 2 2 2 2 2" xfId="11455" xr:uid="{00000000-0005-0000-0000-0000B5690000}"/>
    <cellStyle name="Normalny 2 5 4 2 2 2 2 3" xfId="19461" xr:uid="{00000000-0005-0000-0000-0000B6690000}"/>
    <cellStyle name="Normalny 2 5 4 2 2 2 2 4" xfId="27466" xr:uid="{00000000-0005-0000-0000-0000B7690000}"/>
    <cellStyle name="Normalny 2 5 4 2 2 2 2 5" xfId="35471" xr:uid="{00000000-0005-0000-0000-0000B8690000}"/>
    <cellStyle name="Normalny 2 5 4 2 2 2 2 6" xfId="43476" xr:uid="{00000000-0005-0000-0000-0000B9690000}"/>
    <cellStyle name="Normalny 2 5 4 2 2 2 2 7" xfId="51481" xr:uid="{00000000-0005-0000-0000-0000BA690000}"/>
    <cellStyle name="Normalny 2 5 4 2 2 2 3" xfId="8159" xr:uid="{00000000-0005-0000-0000-0000BB690000}"/>
    <cellStyle name="Normalny 2 5 4 2 2 2 4" xfId="16165" xr:uid="{00000000-0005-0000-0000-0000BC690000}"/>
    <cellStyle name="Normalny 2 5 4 2 2 2 5" xfId="24170" xr:uid="{00000000-0005-0000-0000-0000BD690000}"/>
    <cellStyle name="Normalny 2 5 4 2 2 2 6" xfId="32175" xr:uid="{00000000-0005-0000-0000-0000BE690000}"/>
    <cellStyle name="Normalny 2 5 4 2 2 2 7" xfId="40180" xr:uid="{00000000-0005-0000-0000-0000BF690000}"/>
    <cellStyle name="Normalny 2 5 4 2 2 2 8" xfId="48185" xr:uid="{00000000-0005-0000-0000-0000C0690000}"/>
    <cellStyle name="Normalny 2 5 4 2 2 3" xfId="2391" xr:uid="{00000000-0005-0000-0000-0000C1690000}"/>
    <cellStyle name="Normalny 2 5 4 2 2 3 2" xfId="5687" xr:uid="{00000000-0005-0000-0000-0000C2690000}"/>
    <cellStyle name="Normalny 2 5 4 2 2 3 2 2" xfId="12279" xr:uid="{00000000-0005-0000-0000-0000C3690000}"/>
    <cellStyle name="Normalny 2 5 4 2 2 3 2 3" xfId="20285" xr:uid="{00000000-0005-0000-0000-0000C4690000}"/>
    <cellStyle name="Normalny 2 5 4 2 2 3 2 4" xfId="28290" xr:uid="{00000000-0005-0000-0000-0000C5690000}"/>
    <cellStyle name="Normalny 2 5 4 2 2 3 2 5" xfId="36295" xr:uid="{00000000-0005-0000-0000-0000C6690000}"/>
    <cellStyle name="Normalny 2 5 4 2 2 3 2 6" xfId="44300" xr:uid="{00000000-0005-0000-0000-0000C7690000}"/>
    <cellStyle name="Normalny 2 5 4 2 2 3 2 7" xfId="52305" xr:uid="{00000000-0005-0000-0000-0000C8690000}"/>
    <cellStyle name="Normalny 2 5 4 2 2 3 3" xfId="8983" xr:uid="{00000000-0005-0000-0000-0000C9690000}"/>
    <cellStyle name="Normalny 2 5 4 2 2 3 4" xfId="16989" xr:uid="{00000000-0005-0000-0000-0000CA690000}"/>
    <cellStyle name="Normalny 2 5 4 2 2 3 5" xfId="24994" xr:uid="{00000000-0005-0000-0000-0000CB690000}"/>
    <cellStyle name="Normalny 2 5 4 2 2 3 6" xfId="32999" xr:uid="{00000000-0005-0000-0000-0000CC690000}"/>
    <cellStyle name="Normalny 2 5 4 2 2 3 7" xfId="41004" xr:uid="{00000000-0005-0000-0000-0000CD690000}"/>
    <cellStyle name="Normalny 2 5 4 2 2 3 8" xfId="49009" xr:uid="{00000000-0005-0000-0000-0000CE690000}"/>
    <cellStyle name="Normalny 2 5 4 2 2 4" xfId="3215" xr:uid="{00000000-0005-0000-0000-0000CF690000}"/>
    <cellStyle name="Normalny 2 5 4 2 2 4 2" xfId="6511" xr:uid="{00000000-0005-0000-0000-0000D0690000}"/>
    <cellStyle name="Normalny 2 5 4 2 2 4 2 2" xfId="13103" xr:uid="{00000000-0005-0000-0000-0000D1690000}"/>
    <cellStyle name="Normalny 2 5 4 2 2 4 2 3" xfId="21109" xr:uid="{00000000-0005-0000-0000-0000D2690000}"/>
    <cellStyle name="Normalny 2 5 4 2 2 4 2 4" xfId="29114" xr:uid="{00000000-0005-0000-0000-0000D3690000}"/>
    <cellStyle name="Normalny 2 5 4 2 2 4 2 5" xfId="37119" xr:uid="{00000000-0005-0000-0000-0000D4690000}"/>
    <cellStyle name="Normalny 2 5 4 2 2 4 2 6" xfId="45124" xr:uid="{00000000-0005-0000-0000-0000D5690000}"/>
    <cellStyle name="Normalny 2 5 4 2 2 4 2 7" xfId="53129" xr:uid="{00000000-0005-0000-0000-0000D6690000}"/>
    <cellStyle name="Normalny 2 5 4 2 2 4 3" xfId="9807" xr:uid="{00000000-0005-0000-0000-0000D7690000}"/>
    <cellStyle name="Normalny 2 5 4 2 2 4 4" xfId="17813" xr:uid="{00000000-0005-0000-0000-0000D8690000}"/>
    <cellStyle name="Normalny 2 5 4 2 2 4 5" xfId="25818" xr:uid="{00000000-0005-0000-0000-0000D9690000}"/>
    <cellStyle name="Normalny 2 5 4 2 2 4 6" xfId="33823" xr:uid="{00000000-0005-0000-0000-0000DA690000}"/>
    <cellStyle name="Normalny 2 5 4 2 2 4 7" xfId="41828" xr:uid="{00000000-0005-0000-0000-0000DB690000}"/>
    <cellStyle name="Normalny 2 5 4 2 2 4 8" xfId="49833" xr:uid="{00000000-0005-0000-0000-0000DC690000}"/>
    <cellStyle name="Normalny 2 5 4 2 2 5" xfId="4039" xr:uid="{00000000-0005-0000-0000-0000DD690000}"/>
    <cellStyle name="Normalny 2 5 4 2 2 5 2" xfId="10631" xr:uid="{00000000-0005-0000-0000-0000DE690000}"/>
    <cellStyle name="Normalny 2 5 4 2 2 5 3" xfId="18637" xr:uid="{00000000-0005-0000-0000-0000DF690000}"/>
    <cellStyle name="Normalny 2 5 4 2 2 5 4" xfId="26642" xr:uid="{00000000-0005-0000-0000-0000E0690000}"/>
    <cellStyle name="Normalny 2 5 4 2 2 5 5" xfId="34647" xr:uid="{00000000-0005-0000-0000-0000E1690000}"/>
    <cellStyle name="Normalny 2 5 4 2 2 5 6" xfId="42652" xr:uid="{00000000-0005-0000-0000-0000E2690000}"/>
    <cellStyle name="Normalny 2 5 4 2 2 5 7" xfId="50657" xr:uid="{00000000-0005-0000-0000-0000E3690000}"/>
    <cellStyle name="Normalny 2 5 4 2 2 6" xfId="14317" xr:uid="{00000000-0005-0000-0000-0000E4690000}"/>
    <cellStyle name="Normalny 2 5 4 2 2 6 2" xfId="22322" xr:uid="{00000000-0005-0000-0000-0000E5690000}"/>
    <cellStyle name="Normalny 2 5 4 2 2 6 3" xfId="30327" xr:uid="{00000000-0005-0000-0000-0000E6690000}"/>
    <cellStyle name="Normalny 2 5 4 2 2 6 4" xfId="38332" xr:uid="{00000000-0005-0000-0000-0000E7690000}"/>
    <cellStyle name="Normalny 2 5 4 2 2 6 5" xfId="46337" xr:uid="{00000000-0005-0000-0000-0000E8690000}"/>
    <cellStyle name="Normalny 2 5 4 2 2 6 6" xfId="54342" xr:uid="{00000000-0005-0000-0000-0000E9690000}"/>
    <cellStyle name="Normalny 2 5 4 2 2 7" xfId="7335" xr:uid="{00000000-0005-0000-0000-0000EA690000}"/>
    <cellStyle name="Normalny 2 5 4 2 2 8" xfId="15341" xr:uid="{00000000-0005-0000-0000-0000EB690000}"/>
    <cellStyle name="Normalny 2 5 4 2 2 9" xfId="23346" xr:uid="{00000000-0005-0000-0000-0000EC690000}"/>
    <cellStyle name="Normalny 2 5 4 2 3" xfId="1155" xr:uid="{00000000-0005-0000-0000-0000ED690000}"/>
    <cellStyle name="Normalny 2 5 4 2 3 2" xfId="4451" xr:uid="{00000000-0005-0000-0000-0000EE690000}"/>
    <cellStyle name="Normalny 2 5 4 2 3 2 2" xfId="11043" xr:uid="{00000000-0005-0000-0000-0000EF690000}"/>
    <cellStyle name="Normalny 2 5 4 2 3 2 3" xfId="19049" xr:uid="{00000000-0005-0000-0000-0000F0690000}"/>
    <cellStyle name="Normalny 2 5 4 2 3 2 4" xfId="27054" xr:uid="{00000000-0005-0000-0000-0000F1690000}"/>
    <cellStyle name="Normalny 2 5 4 2 3 2 5" xfId="35059" xr:uid="{00000000-0005-0000-0000-0000F2690000}"/>
    <cellStyle name="Normalny 2 5 4 2 3 2 6" xfId="43064" xr:uid="{00000000-0005-0000-0000-0000F3690000}"/>
    <cellStyle name="Normalny 2 5 4 2 3 2 7" xfId="51069" xr:uid="{00000000-0005-0000-0000-0000F4690000}"/>
    <cellStyle name="Normalny 2 5 4 2 3 3" xfId="7747" xr:uid="{00000000-0005-0000-0000-0000F5690000}"/>
    <cellStyle name="Normalny 2 5 4 2 3 4" xfId="15753" xr:uid="{00000000-0005-0000-0000-0000F6690000}"/>
    <cellStyle name="Normalny 2 5 4 2 3 5" xfId="23758" xr:uid="{00000000-0005-0000-0000-0000F7690000}"/>
    <cellStyle name="Normalny 2 5 4 2 3 6" xfId="31763" xr:uid="{00000000-0005-0000-0000-0000F8690000}"/>
    <cellStyle name="Normalny 2 5 4 2 3 7" xfId="39768" xr:uid="{00000000-0005-0000-0000-0000F9690000}"/>
    <cellStyle name="Normalny 2 5 4 2 3 8" xfId="47773" xr:uid="{00000000-0005-0000-0000-0000FA690000}"/>
    <cellStyle name="Normalny 2 5 4 2 4" xfId="1979" xr:uid="{00000000-0005-0000-0000-0000FB690000}"/>
    <cellStyle name="Normalny 2 5 4 2 4 2" xfId="5275" xr:uid="{00000000-0005-0000-0000-0000FC690000}"/>
    <cellStyle name="Normalny 2 5 4 2 4 2 2" xfId="11867" xr:uid="{00000000-0005-0000-0000-0000FD690000}"/>
    <cellStyle name="Normalny 2 5 4 2 4 2 3" xfId="19873" xr:uid="{00000000-0005-0000-0000-0000FE690000}"/>
    <cellStyle name="Normalny 2 5 4 2 4 2 4" xfId="27878" xr:uid="{00000000-0005-0000-0000-0000FF690000}"/>
    <cellStyle name="Normalny 2 5 4 2 4 2 5" xfId="35883" xr:uid="{00000000-0005-0000-0000-0000006A0000}"/>
    <cellStyle name="Normalny 2 5 4 2 4 2 6" xfId="43888" xr:uid="{00000000-0005-0000-0000-0000016A0000}"/>
    <cellStyle name="Normalny 2 5 4 2 4 2 7" xfId="51893" xr:uid="{00000000-0005-0000-0000-0000026A0000}"/>
    <cellStyle name="Normalny 2 5 4 2 4 3" xfId="8571" xr:uid="{00000000-0005-0000-0000-0000036A0000}"/>
    <cellStyle name="Normalny 2 5 4 2 4 4" xfId="16577" xr:uid="{00000000-0005-0000-0000-0000046A0000}"/>
    <cellStyle name="Normalny 2 5 4 2 4 5" xfId="24582" xr:uid="{00000000-0005-0000-0000-0000056A0000}"/>
    <cellStyle name="Normalny 2 5 4 2 4 6" xfId="32587" xr:uid="{00000000-0005-0000-0000-0000066A0000}"/>
    <cellStyle name="Normalny 2 5 4 2 4 7" xfId="40592" xr:uid="{00000000-0005-0000-0000-0000076A0000}"/>
    <cellStyle name="Normalny 2 5 4 2 4 8" xfId="48597" xr:uid="{00000000-0005-0000-0000-0000086A0000}"/>
    <cellStyle name="Normalny 2 5 4 2 5" xfId="2803" xr:uid="{00000000-0005-0000-0000-0000096A0000}"/>
    <cellStyle name="Normalny 2 5 4 2 5 2" xfId="6099" xr:uid="{00000000-0005-0000-0000-00000A6A0000}"/>
    <cellStyle name="Normalny 2 5 4 2 5 2 2" xfId="12691" xr:uid="{00000000-0005-0000-0000-00000B6A0000}"/>
    <cellStyle name="Normalny 2 5 4 2 5 2 3" xfId="20697" xr:uid="{00000000-0005-0000-0000-00000C6A0000}"/>
    <cellStyle name="Normalny 2 5 4 2 5 2 4" xfId="28702" xr:uid="{00000000-0005-0000-0000-00000D6A0000}"/>
    <cellStyle name="Normalny 2 5 4 2 5 2 5" xfId="36707" xr:uid="{00000000-0005-0000-0000-00000E6A0000}"/>
    <cellStyle name="Normalny 2 5 4 2 5 2 6" xfId="44712" xr:uid="{00000000-0005-0000-0000-00000F6A0000}"/>
    <cellStyle name="Normalny 2 5 4 2 5 2 7" xfId="52717" xr:uid="{00000000-0005-0000-0000-0000106A0000}"/>
    <cellStyle name="Normalny 2 5 4 2 5 3" xfId="9395" xr:uid="{00000000-0005-0000-0000-0000116A0000}"/>
    <cellStyle name="Normalny 2 5 4 2 5 4" xfId="17401" xr:uid="{00000000-0005-0000-0000-0000126A0000}"/>
    <cellStyle name="Normalny 2 5 4 2 5 5" xfId="25406" xr:uid="{00000000-0005-0000-0000-0000136A0000}"/>
    <cellStyle name="Normalny 2 5 4 2 5 6" xfId="33411" xr:uid="{00000000-0005-0000-0000-0000146A0000}"/>
    <cellStyle name="Normalny 2 5 4 2 5 7" xfId="41416" xr:uid="{00000000-0005-0000-0000-0000156A0000}"/>
    <cellStyle name="Normalny 2 5 4 2 5 8" xfId="49421" xr:uid="{00000000-0005-0000-0000-0000166A0000}"/>
    <cellStyle name="Normalny 2 5 4 2 6" xfId="3627" xr:uid="{00000000-0005-0000-0000-0000176A0000}"/>
    <cellStyle name="Normalny 2 5 4 2 6 2" xfId="10219" xr:uid="{00000000-0005-0000-0000-0000186A0000}"/>
    <cellStyle name="Normalny 2 5 4 2 6 3" xfId="18225" xr:uid="{00000000-0005-0000-0000-0000196A0000}"/>
    <cellStyle name="Normalny 2 5 4 2 6 4" xfId="26230" xr:uid="{00000000-0005-0000-0000-00001A6A0000}"/>
    <cellStyle name="Normalny 2 5 4 2 6 5" xfId="34235" xr:uid="{00000000-0005-0000-0000-00001B6A0000}"/>
    <cellStyle name="Normalny 2 5 4 2 6 6" xfId="42240" xr:uid="{00000000-0005-0000-0000-00001C6A0000}"/>
    <cellStyle name="Normalny 2 5 4 2 6 7" xfId="50245" xr:uid="{00000000-0005-0000-0000-00001D6A0000}"/>
    <cellStyle name="Normalny 2 5 4 2 7" xfId="13714" xr:uid="{00000000-0005-0000-0000-00001E6A0000}"/>
    <cellStyle name="Normalny 2 5 4 2 7 2" xfId="21719" xr:uid="{00000000-0005-0000-0000-00001F6A0000}"/>
    <cellStyle name="Normalny 2 5 4 2 7 3" xfId="29724" xr:uid="{00000000-0005-0000-0000-0000206A0000}"/>
    <cellStyle name="Normalny 2 5 4 2 7 4" xfId="37729" xr:uid="{00000000-0005-0000-0000-0000216A0000}"/>
    <cellStyle name="Normalny 2 5 4 2 7 5" xfId="45734" xr:uid="{00000000-0005-0000-0000-0000226A0000}"/>
    <cellStyle name="Normalny 2 5 4 2 7 6" xfId="53739" xr:uid="{00000000-0005-0000-0000-0000236A0000}"/>
    <cellStyle name="Normalny 2 5 4 2 8" xfId="6923" xr:uid="{00000000-0005-0000-0000-0000246A0000}"/>
    <cellStyle name="Normalny 2 5 4 2 9" xfId="14929" xr:uid="{00000000-0005-0000-0000-0000256A0000}"/>
    <cellStyle name="Normalny 2 5 4 3" xfId="537" xr:uid="{00000000-0005-0000-0000-0000266A0000}"/>
    <cellStyle name="Normalny 2 5 4 3 10" xfId="31145" xr:uid="{00000000-0005-0000-0000-0000276A0000}"/>
    <cellStyle name="Normalny 2 5 4 3 11" xfId="39150" xr:uid="{00000000-0005-0000-0000-0000286A0000}"/>
    <cellStyle name="Normalny 2 5 4 3 12" xfId="47155" xr:uid="{00000000-0005-0000-0000-0000296A0000}"/>
    <cellStyle name="Normalny 2 5 4 3 2" xfId="1361" xr:uid="{00000000-0005-0000-0000-00002A6A0000}"/>
    <cellStyle name="Normalny 2 5 4 3 2 2" xfId="4657" xr:uid="{00000000-0005-0000-0000-00002B6A0000}"/>
    <cellStyle name="Normalny 2 5 4 3 2 2 2" xfId="11249" xr:uid="{00000000-0005-0000-0000-00002C6A0000}"/>
    <cellStyle name="Normalny 2 5 4 3 2 2 3" xfId="19255" xr:uid="{00000000-0005-0000-0000-00002D6A0000}"/>
    <cellStyle name="Normalny 2 5 4 3 2 2 4" xfId="27260" xr:uid="{00000000-0005-0000-0000-00002E6A0000}"/>
    <cellStyle name="Normalny 2 5 4 3 2 2 5" xfId="35265" xr:uid="{00000000-0005-0000-0000-00002F6A0000}"/>
    <cellStyle name="Normalny 2 5 4 3 2 2 6" xfId="43270" xr:uid="{00000000-0005-0000-0000-0000306A0000}"/>
    <cellStyle name="Normalny 2 5 4 3 2 2 7" xfId="51275" xr:uid="{00000000-0005-0000-0000-0000316A0000}"/>
    <cellStyle name="Normalny 2 5 4 3 2 3" xfId="14520" xr:uid="{00000000-0005-0000-0000-0000326A0000}"/>
    <cellStyle name="Normalny 2 5 4 3 2 3 2" xfId="22525" xr:uid="{00000000-0005-0000-0000-0000336A0000}"/>
    <cellStyle name="Normalny 2 5 4 3 2 3 3" xfId="30530" xr:uid="{00000000-0005-0000-0000-0000346A0000}"/>
    <cellStyle name="Normalny 2 5 4 3 2 3 4" xfId="38535" xr:uid="{00000000-0005-0000-0000-0000356A0000}"/>
    <cellStyle name="Normalny 2 5 4 3 2 3 5" xfId="46540" xr:uid="{00000000-0005-0000-0000-0000366A0000}"/>
    <cellStyle name="Normalny 2 5 4 3 2 3 6" xfId="54545" xr:uid="{00000000-0005-0000-0000-0000376A0000}"/>
    <cellStyle name="Normalny 2 5 4 3 2 4" xfId="7953" xr:uid="{00000000-0005-0000-0000-0000386A0000}"/>
    <cellStyle name="Normalny 2 5 4 3 2 5" xfId="15959" xr:uid="{00000000-0005-0000-0000-0000396A0000}"/>
    <cellStyle name="Normalny 2 5 4 3 2 6" xfId="23964" xr:uid="{00000000-0005-0000-0000-00003A6A0000}"/>
    <cellStyle name="Normalny 2 5 4 3 2 7" xfId="31969" xr:uid="{00000000-0005-0000-0000-00003B6A0000}"/>
    <cellStyle name="Normalny 2 5 4 3 2 8" xfId="39974" xr:uid="{00000000-0005-0000-0000-00003C6A0000}"/>
    <cellStyle name="Normalny 2 5 4 3 2 9" xfId="47979" xr:uid="{00000000-0005-0000-0000-00003D6A0000}"/>
    <cellStyle name="Normalny 2 5 4 3 3" xfId="2185" xr:uid="{00000000-0005-0000-0000-00003E6A0000}"/>
    <cellStyle name="Normalny 2 5 4 3 3 2" xfId="5481" xr:uid="{00000000-0005-0000-0000-00003F6A0000}"/>
    <cellStyle name="Normalny 2 5 4 3 3 2 2" xfId="12073" xr:uid="{00000000-0005-0000-0000-0000406A0000}"/>
    <cellStyle name="Normalny 2 5 4 3 3 2 3" xfId="20079" xr:uid="{00000000-0005-0000-0000-0000416A0000}"/>
    <cellStyle name="Normalny 2 5 4 3 3 2 4" xfId="28084" xr:uid="{00000000-0005-0000-0000-0000426A0000}"/>
    <cellStyle name="Normalny 2 5 4 3 3 2 5" xfId="36089" xr:uid="{00000000-0005-0000-0000-0000436A0000}"/>
    <cellStyle name="Normalny 2 5 4 3 3 2 6" xfId="44094" xr:uid="{00000000-0005-0000-0000-0000446A0000}"/>
    <cellStyle name="Normalny 2 5 4 3 3 2 7" xfId="52099" xr:uid="{00000000-0005-0000-0000-0000456A0000}"/>
    <cellStyle name="Normalny 2 5 4 3 3 3" xfId="8777" xr:uid="{00000000-0005-0000-0000-0000466A0000}"/>
    <cellStyle name="Normalny 2 5 4 3 3 4" xfId="16783" xr:uid="{00000000-0005-0000-0000-0000476A0000}"/>
    <cellStyle name="Normalny 2 5 4 3 3 5" xfId="24788" xr:uid="{00000000-0005-0000-0000-0000486A0000}"/>
    <cellStyle name="Normalny 2 5 4 3 3 6" xfId="32793" xr:uid="{00000000-0005-0000-0000-0000496A0000}"/>
    <cellStyle name="Normalny 2 5 4 3 3 7" xfId="40798" xr:uid="{00000000-0005-0000-0000-00004A6A0000}"/>
    <cellStyle name="Normalny 2 5 4 3 3 8" xfId="48803" xr:uid="{00000000-0005-0000-0000-00004B6A0000}"/>
    <cellStyle name="Normalny 2 5 4 3 4" xfId="3009" xr:uid="{00000000-0005-0000-0000-00004C6A0000}"/>
    <cellStyle name="Normalny 2 5 4 3 4 2" xfId="6305" xr:uid="{00000000-0005-0000-0000-00004D6A0000}"/>
    <cellStyle name="Normalny 2 5 4 3 4 2 2" xfId="12897" xr:uid="{00000000-0005-0000-0000-00004E6A0000}"/>
    <cellStyle name="Normalny 2 5 4 3 4 2 3" xfId="20903" xr:uid="{00000000-0005-0000-0000-00004F6A0000}"/>
    <cellStyle name="Normalny 2 5 4 3 4 2 4" xfId="28908" xr:uid="{00000000-0005-0000-0000-0000506A0000}"/>
    <cellStyle name="Normalny 2 5 4 3 4 2 5" xfId="36913" xr:uid="{00000000-0005-0000-0000-0000516A0000}"/>
    <cellStyle name="Normalny 2 5 4 3 4 2 6" xfId="44918" xr:uid="{00000000-0005-0000-0000-0000526A0000}"/>
    <cellStyle name="Normalny 2 5 4 3 4 2 7" xfId="52923" xr:uid="{00000000-0005-0000-0000-0000536A0000}"/>
    <cellStyle name="Normalny 2 5 4 3 4 3" xfId="9601" xr:uid="{00000000-0005-0000-0000-0000546A0000}"/>
    <cellStyle name="Normalny 2 5 4 3 4 4" xfId="17607" xr:uid="{00000000-0005-0000-0000-0000556A0000}"/>
    <cellStyle name="Normalny 2 5 4 3 4 5" xfId="25612" xr:uid="{00000000-0005-0000-0000-0000566A0000}"/>
    <cellStyle name="Normalny 2 5 4 3 4 6" xfId="33617" xr:uid="{00000000-0005-0000-0000-0000576A0000}"/>
    <cellStyle name="Normalny 2 5 4 3 4 7" xfId="41622" xr:uid="{00000000-0005-0000-0000-0000586A0000}"/>
    <cellStyle name="Normalny 2 5 4 3 4 8" xfId="49627" xr:uid="{00000000-0005-0000-0000-0000596A0000}"/>
    <cellStyle name="Normalny 2 5 4 3 5" xfId="3833" xr:uid="{00000000-0005-0000-0000-00005A6A0000}"/>
    <cellStyle name="Normalny 2 5 4 3 5 2" xfId="10425" xr:uid="{00000000-0005-0000-0000-00005B6A0000}"/>
    <cellStyle name="Normalny 2 5 4 3 5 3" xfId="18431" xr:uid="{00000000-0005-0000-0000-00005C6A0000}"/>
    <cellStyle name="Normalny 2 5 4 3 5 4" xfId="26436" xr:uid="{00000000-0005-0000-0000-00005D6A0000}"/>
    <cellStyle name="Normalny 2 5 4 3 5 5" xfId="34441" xr:uid="{00000000-0005-0000-0000-00005E6A0000}"/>
    <cellStyle name="Normalny 2 5 4 3 5 6" xfId="42446" xr:uid="{00000000-0005-0000-0000-00005F6A0000}"/>
    <cellStyle name="Normalny 2 5 4 3 5 7" xfId="50451" xr:uid="{00000000-0005-0000-0000-0000606A0000}"/>
    <cellStyle name="Normalny 2 5 4 3 6" xfId="13917" xr:uid="{00000000-0005-0000-0000-0000616A0000}"/>
    <cellStyle name="Normalny 2 5 4 3 6 2" xfId="21922" xr:uid="{00000000-0005-0000-0000-0000626A0000}"/>
    <cellStyle name="Normalny 2 5 4 3 6 3" xfId="29927" xr:uid="{00000000-0005-0000-0000-0000636A0000}"/>
    <cellStyle name="Normalny 2 5 4 3 6 4" xfId="37932" xr:uid="{00000000-0005-0000-0000-0000646A0000}"/>
    <cellStyle name="Normalny 2 5 4 3 6 5" xfId="45937" xr:uid="{00000000-0005-0000-0000-0000656A0000}"/>
    <cellStyle name="Normalny 2 5 4 3 6 6" xfId="53942" xr:uid="{00000000-0005-0000-0000-0000666A0000}"/>
    <cellStyle name="Normalny 2 5 4 3 7" xfId="7129" xr:uid="{00000000-0005-0000-0000-0000676A0000}"/>
    <cellStyle name="Normalny 2 5 4 3 8" xfId="15135" xr:uid="{00000000-0005-0000-0000-0000686A0000}"/>
    <cellStyle name="Normalny 2 5 4 3 9" xfId="23140" xr:uid="{00000000-0005-0000-0000-0000696A0000}"/>
    <cellStyle name="Normalny 2 5 4 4" xfId="949" xr:uid="{00000000-0005-0000-0000-00006A6A0000}"/>
    <cellStyle name="Normalny 2 5 4 4 2" xfId="4245" xr:uid="{00000000-0005-0000-0000-00006B6A0000}"/>
    <cellStyle name="Normalny 2 5 4 4 2 2" xfId="10837" xr:uid="{00000000-0005-0000-0000-00006C6A0000}"/>
    <cellStyle name="Normalny 2 5 4 4 2 3" xfId="18843" xr:uid="{00000000-0005-0000-0000-00006D6A0000}"/>
    <cellStyle name="Normalny 2 5 4 4 2 4" xfId="26848" xr:uid="{00000000-0005-0000-0000-00006E6A0000}"/>
    <cellStyle name="Normalny 2 5 4 4 2 5" xfId="34853" xr:uid="{00000000-0005-0000-0000-00006F6A0000}"/>
    <cellStyle name="Normalny 2 5 4 4 2 6" xfId="42858" xr:uid="{00000000-0005-0000-0000-0000706A0000}"/>
    <cellStyle name="Normalny 2 5 4 4 2 7" xfId="50863" xr:uid="{00000000-0005-0000-0000-0000716A0000}"/>
    <cellStyle name="Normalny 2 5 4 4 3" xfId="14120" xr:uid="{00000000-0005-0000-0000-0000726A0000}"/>
    <cellStyle name="Normalny 2 5 4 4 3 2" xfId="22125" xr:uid="{00000000-0005-0000-0000-0000736A0000}"/>
    <cellStyle name="Normalny 2 5 4 4 3 3" xfId="30130" xr:uid="{00000000-0005-0000-0000-0000746A0000}"/>
    <cellStyle name="Normalny 2 5 4 4 3 4" xfId="38135" xr:uid="{00000000-0005-0000-0000-0000756A0000}"/>
    <cellStyle name="Normalny 2 5 4 4 3 5" xfId="46140" xr:uid="{00000000-0005-0000-0000-0000766A0000}"/>
    <cellStyle name="Normalny 2 5 4 4 3 6" xfId="54145" xr:uid="{00000000-0005-0000-0000-0000776A0000}"/>
    <cellStyle name="Normalny 2 5 4 4 4" xfId="7541" xr:uid="{00000000-0005-0000-0000-0000786A0000}"/>
    <cellStyle name="Normalny 2 5 4 4 5" xfId="15547" xr:uid="{00000000-0005-0000-0000-0000796A0000}"/>
    <cellStyle name="Normalny 2 5 4 4 6" xfId="23552" xr:uid="{00000000-0005-0000-0000-00007A6A0000}"/>
    <cellStyle name="Normalny 2 5 4 4 7" xfId="31557" xr:uid="{00000000-0005-0000-0000-00007B6A0000}"/>
    <cellStyle name="Normalny 2 5 4 4 8" xfId="39562" xr:uid="{00000000-0005-0000-0000-00007C6A0000}"/>
    <cellStyle name="Normalny 2 5 4 4 9" xfId="47567" xr:uid="{00000000-0005-0000-0000-00007D6A0000}"/>
    <cellStyle name="Normalny 2 5 4 5" xfId="1773" xr:uid="{00000000-0005-0000-0000-00007E6A0000}"/>
    <cellStyle name="Normalny 2 5 4 5 2" xfId="5069" xr:uid="{00000000-0005-0000-0000-00007F6A0000}"/>
    <cellStyle name="Normalny 2 5 4 5 2 2" xfId="11661" xr:uid="{00000000-0005-0000-0000-0000806A0000}"/>
    <cellStyle name="Normalny 2 5 4 5 2 3" xfId="19667" xr:uid="{00000000-0005-0000-0000-0000816A0000}"/>
    <cellStyle name="Normalny 2 5 4 5 2 4" xfId="27672" xr:uid="{00000000-0005-0000-0000-0000826A0000}"/>
    <cellStyle name="Normalny 2 5 4 5 2 5" xfId="35677" xr:uid="{00000000-0005-0000-0000-0000836A0000}"/>
    <cellStyle name="Normalny 2 5 4 5 2 6" xfId="43682" xr:uid="{00000000-0005-0000-0000-0000846A0000}"/>
    <cellStyle name="Normalny 2 5 4 5 2 7" xfId="51687" xr:uid="{00000000-0005-0000-0000-0000856A0000}"/>
    <cellStyle name="Normalny 2 5 4 5 3" xfId="13517" xr:uid="{00000000-0005-0000-0000-0000866A0000}"/>
    <cellStyle name="Normalny 2 5 4 5 3 2" xfId="21522" xr:uid="{00000000-0005-0000-0000-0000876A0000}"/>
    <cellStyle name="Normalny 2 5 4 5 3 3" xfId="29527" xr:uid="{00000000-0005-0000-0000-0000886A0000}"/>
    <cellStyle name="Normalny 2 5 4 5 3 4" xfId="37532" xr:uid="{00000000-0005-0000-0000-0000896A0000}"/>
    <cellStyle name="Normalny 2 5 4 5 3 5" xfId="45537" xr:uid="{00000000-0005-0000-0000-00008A6A0000}"/>
    <cellStyle name="Normalny 2 5 4 5 3 6" xfId="53542" xr:uid="{00000000-0005-0000-0000-00008B6A0000}"/>
    <cellStyle name="Normalny 2 5 4 5 4" xfId="8365" xr:uid="{00000000-0005-0000-0000-00008C6A0000}"/>
    <cellStyle name="Normalny 2 5 4 5 5" xfId="16371" xr:uid="{00000000-0005-0000-0000-00008D6A0000}"/>
    <cellStyle name="Normalny 2 5 4 5 6" xfId="24376" xr:uid="{00000000-0005-0000-0000-00008E6A0000}"/>
    <cellStyle name="Normalny 2 5 4 5 7" xfId="32381" xr:uid="{00000000-0005-0000-0000-00008F6A0000}"/>
    <cellStyle name="Normalny 2 5 4 5 8" xfId="40386" xr:uid="{00000000-0005-0000-0000-0000906A0000}"/>
    <cellStyle name="Normalny 2 5 4 5 9" xfId="48391" xr:uid="{00000000-0005-0000-0000-0000916A0000}"/>
    <cellStyle name="Normalny 2 5 4 6" xfId="2597" xr:uid="{00000000-0005-0000-0000-0000926A0000}"/>
    <cellStyle name="Normalny 2 5 4 6 2" xfId="5893" xr:uid="{00000000-0005-0000-0000-0000936A0000}"/>
    <cellStyle name="Normalny 2 5 4 6 2 2" xfId="12485" xr:uid="{00000000-0005-0000-0000-0000946A0000}"/>
    <cellStyle name="Normalny 2 5 4 6 2 3" xfId="20491" xr:uid="{00000000-0005-0000-0000-0000956A0000}"/>
    <cellStyle name="Normalny 2 5 4 6 2 4" xfId="28496" xr:uid="{00000000-0005-0000-0000-0000966A0000}"/>
    <cellStyle name="Normalny 2 5 4 6 2 5" xfId="36501" xr:uid="{00000000-0005-0000-0000-0000976A0000}"/>
    <cellStyle name="Normalny 2 5 4 6 2 6" xfId="44506" xr:uid="{00000000-0005-0000-0000-0000986A0000}"/>
    <cellStyle name="Normalny 2 5 4 6 2 7" xfId="52511" xr:uid="{00000000-0005-0000-0000-0000996A0000}"/>
    <cellStyle name="Normalny 2 5 4 6 3" xfId="9189" xr:uid="{00000000-0005-0000-0000-00009A6A0000}"/>
    <cellStyle name="Normalny 2 5 4 6 4" xfId="17195" xr:uid="{00000000-0005-0000-0000-00009B6A0000}"/>
    <cellStyle name="Normalny 2 5 4 6 5" xfId="25200" xr:uid="{00000000-0005-0000-0000-00009C6A0000}"/>
    <cellStyle name="Normalny 2 5 4 6 6" xfId="33205" xr:uid="{00000000-0005-0000-0000-00009D6A0000}"/>
    <cellStyle name="Normalny 2 5 4 6 7" xfId="41210" xr:uid="{00000000-0005-0000-0000-00009E6A0000}"/>
    <cellStyle name="Normalny 2 5 4 6 8" xfId="49215" xr:uid="{00000000-0005-0000-0000-00009F6A0000}"/>
    <cellStyle name="Normalny 2 5 4 7" xfId="3421" xr:uid="{00000000-0005-0000-0000-0000A06A0000}"/>
    <cellStyle name="Normalny 2 5 4 7 2" xfId="10013" xr:uid="{00000000-0005-0000-0000-0000A16A0000}"/>
    <cellStyle name="Normalny 2 5 4 7 3" xfId="18019" xr:uid="{00000000-0005-0000-0000-0000A26A0000}"/>
    <cellStyle name="Normalny 2 5 4 7 4" xfId="26024" xr:uid="{00000000-0005-0000-0000-0000A36A0000}"/>
    <cellStyle name="Normalny 2 5 4 7 5" xfId="34029" xr:uid="{00000000-0005-0000-0000-0000A46A0000}"/>
    <cellStyle name="Normalny 2 5 4 7 6" xfId="42034" xr:uid="{00000000-0005-0000-0000-0000A56A0000}"/>
    <cellStyle name="Normalny 2 5 4 7 7" xfId="50039" xr:uid="{00000000-0005-0000-0000-0000A66A0000}"/>
    <cellStyle name="Normalny 2 5 4 8" xfId="13311" xr:uid="{00000000-0005-0000-0000-0000A76A0000}"/>
    <cellStyle name="Normalny 2 5 4 8 2" xfId="21316" xr:uid="{00000000-0005-0000-0000-0000A86A0000}"/>
    <cellStyle name="Normalny 2 5 4 8 3" xfId="29321" xr:uid="{00000000-0005-0000-0000-0000A96A0000}"/>
    <cellStyle name="Normalny 2 5 4 8 4" xfId="37326" xr:uid="{00000000-0005-0000-0000-0000AA6A0000}"/>
    <cellStyle name="Normalny 2 5 4 8 5" xfId="45331" xr:uid="{00000000-0005-0000-0000-0000AB6A0000}"/>
    <cellStyle name="Normalny 2 5 4 8 6" xfId="53336" xr:uid="{00000000-0005-0000-0000-0000AC6A0000}"/>
    <cellStyle name="Normalny 2 5 4 9" xfId="6717" xr:uid="{00000000-0005-0000-0000-0000AD6A0000}"/>
    <cellStyle name="Normalny 2 5 5" xfId="234" xr:uid="{00000000-0005-0000-0000-0000AE6A0000}"/>
    <cellStyle name="Normalny 2 5 5 10" xfId="22837" xr:uid="{00000000-0005-0000-0000-0000AF6A0000}"/>
    <cellStyle name="Normalny 2 5 5 11" xfId="30842" xr:uid="{00000000-0005-0000-0000-0000B06A0000}"/>
    <cellStyle name="Normalny 2 5 5 12" xfId="38847" xr:uid="{00000000-0005-0000-0000-0000B16A0000}"/>
    <cellStyle name="Normalny 2 5 5 13" xfId="46852" xr:uid="{00000000-0005-0000-0000-0000B26A0000}"/>
    <cellStyle name="Normalny 2 5 5 2" xfId="646" xr:uid="{00000000-0005-0000-0000-0000B36A0000}"/>
    <cellStyle name="Normalny 2 5 5 2 10" xfId="31254" xr:uid="{00000000-0005-0000-0000-0000B46A0000}"/>
    <cellStyle name="Normalny 2 5 5 2 11" xfId="39259" xr:uid="{00000000-0005-0000-0000-0000B56A0000}"/>
    <cellStyle name="Normalny 2 5 5 2 12" xfId="47264" xr:uid="{00000000-0005-0000-0000-0000B66A0000}"/>
    <cellStyle name="Normalny 2 5 5 2 2" xfId="1470" xr:uid="{00000000-0005-0000-0000-0000B76A0000}"/>
    <cellStyle name="Normalny 2 5 5 2 2 2" xfId="4766" xr:uid="{00000000-0005-0000-0000-0000B86A0000}"/>
    <cellStyle name="Normalny 2 5 5 2 2 2 2" xfId="11358" xr:uid="{00000000-0005-0000-0000-0000B96A0000}"/>
    <cellStyle name="Normalny 2 5 5 2 2 2 3" xfId="19364" xr:uid="{00000000-0005-0000-0000-0000BA6A0000}"/>
    <cellStyle name="Normalny 2 5 5 2 2 2 4" xfId="27369" xr:uid="{00000000-0005-0000-0000-0000BB6A0000}"/>
    <cellStyle name="Normalny 2 5 5 2 2 2 5" xfId="35374" xr:uid="{00000000-0005-0000-0000-0000BC6A0000}"/>
    <cellStyle name="Normalny 2 5 5 2 2 2 6" xfId="43379" xr:uid="{00000000-0005-0000-0000-0000BD6A0000}"/>
    <cellStyle name="Normalny 2 5 5 2 2 2 7" xfId="51384" xr:uid="{00000000-0005-0000-0000-0000BE6A0000}"/>
    <cellStyle name="Normalny 2 5 5 2 2 3" xfId="8062" xr:uid="{00000000-0005-0000-0000-0000BF6A0000}"/>
    <cellStyle name="Normalny 2 5 5 2 2 4" xfId="16068" xr:uid="{00000000-0005-0000-0000-0000C06A0000}"/>
    <cellStyle name="Normalny 2 5 5 2 2 5" xfId="24073" xr:uid="{00000000-0005-0000-0000-0000C16A0000}"/>
    <cellStyle name="Normalny 2 5 5 2 2 6" xfId="32078" xr:uid="{00000000-0005-0000-0000-0000C26A0000}"/>
    <cellStyle name="Normalny 2 5 5 2 2 7" xfId="40083" xr:uid="{00000000-0005-0000-0000-0000C36A0000}"/>
    <cellStyle name="Normalny 2 5 5 2 2 8" xfId="48088" xr:uid="{00000000-0005-0000-0000-0000C46A0000}"/>
    <cellStyle name="Normalny 2 5 5 2 3" xfId="2294" xr:uid="{00000000-0005-0000-0000-0000C56A0000}"/>
    <cellStyle name="Normalny 2 5 5 2 3 2" xfId="5590" xr:uid="{00000000-0005-0000-0000-0000C66A0000}"/>
    <cellStyle name="Normalny 2 5 5 2 3 2 2" xfId="12182" xr:uid="{00000000-0005-0000-0000-0000C76A0000}"/>
    <cellStyle name="Normalny 2 5 5 2 3 2 3" xfId="20188" xr:uid="{00000000-0005-0000-0000-0000C86A0000}"/>
    <cellStyle name="Normalny 2 5 5 2 3 2 4" xfId="28193" xr:uid="{00000000-0005-0000-0000-0000C96A0000}"/>
    <cellStyle name="Normalny 2 5 5 2 3 2 5" xfId="36198" xr:uid="{00000000-0005-0000-0000-0000CA6A0000}"/>
    <cellStyle name="Normalny 2 5 5 2 3 2 6" xfId="44203" xr:uid="{00000000-0005-0000-0000-0000CB6A0000}"/>
    <cellStyle name="Normalny 2 5 5 2 3 2 7" xfId="52208" xr:uid="{00000000-0005-0000-0000-0000CC6A0000}"/>
    <cellStyle name="Normalny 2 5 5 2 3 3" xfId="8886" xr:uid="{00000000-0005-0000-0000-0000CD6A0000}"/>
    <cellStyle name="Normalny 2 5 5 2 3 4" xfId="16892" xr:uid="{00000000-0005-0000-0000-0000CE6A0000}"/>
    <cellStyle name="Normalny 2 5 5 2 3 5" xfId="24897" xr:uid="{00000000-0005-0000-0000-0000CF6A0000}"/>
    <cellStyle name="Normalny 2 5 5 2 3 6" xfId="32902" xr:uid="{00000000-0005-0000-0000-0000D06A0000}"/>
    <cellStyle name="Normalny 2 5 5 2 3 7" xfId="40907" xr:uid="{00000000-0005-0000-0000-0000D16A0000}"/>
    <cellStyle name="Normalny 2 5 5 2 3 8" xfId="48912" xr:uid="{00000000-0005-0000-0000-0000D26A0000}"/>
    <cellStyle name="Normalny 2 5 5 2 4" xfId="3118" xr:uid="{00000000-0005-0000-0000-0000D36A0000}"/>
    <cellStyle name="Normalny 2 5 5 2 4 2" xfId="6414" xr:uid="{00000000-0005-0000-0000-0000D46A0000}"/>
    <cellStyle name="Normalny 2 5 5 2 4 2 2" xfId="13006" xr:uid="{00000000-0005-0000-0000-0000D56A0000}"/>
    <cellStyle name="Normalny 2 5 5 2 4 2 3" xfId="21012" xr:uid="{00000000-0005-0000-0000-0000D66A0000}"/>
    <cellStyle name="Normalny 2 5 5 2 4 2 4" xfId="29017" xr:uid="{00000000-0005-0000-0000-0000D76A0000}"/>
    <cellStyle name="Normalny 2 5 5 2 4 2 5" xfId="37022" xr:uid="{00000000-0005-0000-0000-0000D86A0000}"/>
    <cellStyle name="Normalny 2 5 5 2 4 2 6" xfId="45027" xr:uid="{00000000-0005-0000-0000-0000D96A0000}"/>
    <cellStyle name="Normalny 2 5 5 2 4 2 7" xfId="53032" xr:uid="{00000000-0005-0000-0000-0000DA6A0000}"/>
    <cellStyle name="Normalny 2 5 5 2 4 3" xfId="9710" xr:uid="{00000000-0005-0000-0000-0000DB6A0000}"/>
    <cellStyle name="Normalny 2 5 5 2 4 4" xfId="17716" xr:uid="{00000000-0005-0000-0000-0000DC6A0000}"/>
    <cellStyle name="Normalny 2 5 5 2 4 5" xfId="25721" xr:uid="{00000000-0005-0000-0000-0000DD6A0000}"/>
    <cellStyle name="Normalny 2 5 5 2 4 6" xfId="33726" xr:uid="{00000000-0005-0000-0000-0000DE6A0000}"/>
    <cellStyle name="Normalny 2 5 5 2 4 7" xfId="41731" xr:uid="{00000000-0005-0000-0000-0000DF6A0000}"/>
    <cellStyle name="Normalny 2 5 5 2 4 8" xfId="49736" xr:uid="{00000000-0005-0000-0000-0000E06A0000}"/>
    <cellStyle name="Normalny 2 5 5 2 5" xfId="3942" xr:uid="{00000000-0005-0000-0000-0000E16A0000}"/>
    <cellStyle name="Normalny 2 5 5 2 5 2" xfId="10534" xr:uid="{00000000-0005-0000-0000-0000E26A0000}"/>
    <cellStyle name="Normalny 2 5 5 2 5 3" xfId="18540" xr:uid="{00000000-0005-0000-0000-0000E36A0000}"/>
    <cellStyle name="Normalny 2 5 5 2 5 4" xfId="26545" xr:uid="{00000000-0005-0000-0000-0000E46A0000}"/>
    <cellStyle name="Normalny 2 5 5 2 5 5" xfId="34550" xr:uid="{00000000-0005-0000-0000-0000E56A0000}"/>
    <cellStyle name="Normalny 2 5 5 2 5 6" xfId="42555" xr:uid="{00000000-0005-0000-0000-0000E66A0000}"/>
    <cellStyle name="Normalny 2 5 5 2 5 7" xfId="50560" xr:uid="{00000000-0005-0000-0000-0000E76A0000}"/>
    <cellStyle name="Normalny 2 5 5 2 6" xfId="14220" xr:uid="{00000000-0005-0000-0000-0000E86A0000}"/>
    <cellStyle name="Normalny 2 5 5 2 6 2" xfId="22225" xr:uid="{00000000-0005-0000-0000-0000E96A0000}"/>
    <cellStyle name="Normalny 2 5 5 2 6 3" xfId="30230" xr:uid="{00000000-0005-0000-0000-0000EA6A0000}"/>
    <cellStyle name="Normalny 2 5 5 2 6 4" xfId="38235" xr:uid="{00000000-0005-0000-0000-0000EB6A0000}"/>
    <cellStyle name="Normalny 2 5 5 2 6 5" xfId="46240" xr:uid="{00000000-0005-0000-0000-0000EC6A0000}"/>
    <cellStyle name="Normalny 2 5 5 2 6 6" xfId="54245" xr:uid="{00000000-0005-0000-0000-0000ED6A0000}"/>
    <cellStyle name="Normalny 2 5 5 2 7" xfId="7238" xr:uid="{00000000-0005-0000-0000-0000EE6A0000}"/>
    <cellStyle name="Normalny 2 5 5 2 8" xfId="15244" xr:uid="{00000000-0005-0000-0000-0000EF6A0000}"/>
    <cellStyle name="Normalny 2 5 5 2 9" xfId="23249" xr:uid="{00000000-0005-0000-0000-0000F06A0000}"/>
    <cellStyle name="Normalny 2 5 5 3" xfId="1058" xr:uid="{00000000-0005-0000-0000-0000F16A0000}"/>
    <cellStyle name="Normalny 2 5 5 3 2" xfId="4354" xr:uid="{00000000-0005-0000-0000-0000F26A0000}"/>
    <cellStyle name="Normalny 2 5 5 3 2 2" xfId="10946" xr:uid="{00000000-0005-0000-0000-0000F36A0000}"/>
    <cellStyle name="Normalny 2 5 5 3 2 3" xfId="18952" xr:uid="{00000000-0005-0000-0000-0000F46A0000}"/>
    <cellStyle name="Normalny 2 5 5 3 2 4" xfId="26957" xr:uid="{00000000-0005-0000-0000-0000F56A0000}"/>
    <cellStyle name="Normalny 2 5 5 3 2 5" xfId="34962" xr:uid="{00000000-0005-0000-0000-0000F66A0000}"/>
    <cellStyle name="Normalny 2 5 5 3 2 6" xfId="42967" xr:uid="{00000000-0005-0000-0000-0000F76A0000}"/>
    <cellStyle name="Normalny 2 5 5 3 2 7" xfId="50972" xr:uid="{00000000-0005-0000-0000-0000F86A0000}"/>
    <cellStyle name="Normalny 2 5 5 3 3" xfId="7650" xr:uid="{00000000-0005-0000-0000-0000F96A0000}"/>
    <cellStyle name="Normalny 2 5 5 3 4" xfId="15656" xr:uid="{00000000-0005-0000-0000-0000FA6A0000}"/>
    <cellStyle name="Normalny 2 5 5 3 5" xfId="23661" xr:uid="{00000000-0005-0000-0000-0000FB6A0000}"/>
    <cellStyle name="Normalny 2 5 5 3 6" xfId="31666" xr:uid="{00000000-0005-0000-0000-0000FC6A0000}"/>
    <cellStyle name="Normalny 2 5 5 3 7" xfId="39671" xr:uid="{00000000-0005-0000-0000-0000FD6A0000}"/>
    <cellStyle name="Normalny 2 5 5 3 8" xfId="47676" xr:uid="{00000000-0005-0000-0000-0000FE6A0000}"/>
    <cellStyle name="Normalny 2 5 5 4" xfId="1882" xr:uid="{00000000-0005-0000-0000-0000FF6A0000}"/>
    <cellStyle name="Normalny 2 5 5 4 2" xfId="5178" xr:uid="{00000000-0005-0000-0000-0000006B0000}"/>
    <cellStyle name="Normalny 2 5 5 4 2 2" xfId="11770" xr:uid="{00000000-0005-0000-0000-0000016B0000}"/>
    <cellStyle name="Normalny 2 5 5 4 2 3" xfId="19776" xr:uid="{00000000-0005-0000-0000-0000026B0000}"/>
    <cellStyle name="Normalny 2 5 5 4 2 4" xfId="27781" xr:uid="{00000000-0005-0000-0000-0000036B0000}"/>
    <cellStyle name="Normalny 2 5 5 4 2 5" xfId="35786" xr:uid="{00000000-0005-0000-0000-0000046B0000}"/>
    <cellStyle name="Normalny 2 5 5 4 2 6" xfId="43791" xr:uid="{00000000-0005-0000-0000-0000056B0000}"/>
    <cellStyle name="Normalny 2 5 5 4 2 7" xfId="51796" xr:uid="{00000000-0005-0000-0000-0000066B0000}"/>
    <cellStyle name="Normalny 2 5 5 4 3" xfId="8474" xr:uid="{00000000-0005-0000-0000-0000076B0000}"/>
    <cellStyle name="Normalny 2 5 5 4 4" xfId="16480" xr:uid="{00000000-0005-0000-0000-0000086B0000}"/>
    <cellStyle name="Normalny 2 5 5 4 5" xfId="24485" xr:uid="{00000000-0005-0000-0000-0000096B0000}"/>
    <cellStyle name="Normalny 2 5 5 4 6" xfId="32490" xr:uid="{00000000-0005-0000-0000-00000A6B0000}"/>
    <cellStyle name="Normalny 2 5 5 4 7" xfId="40495" xr:uid="{00000000-0005-0000-0000-00000B6B0000}"/>
    <cellStyle name="Normalny 2 5 5 4 8" xfId="48500" xr:uid="{00000000-0005-0000-0000-00000C6B0000}"/>
    <cellStyle name="Normalny 2 5 5 5" xfId="2706" xr:uid="{00000000-0005-0000-0000-00000D6B0000}"/>
    <cellStyle name="Normalny 2 5 5 5 2" xfId="6002" xr:uid="{00000000-0005-0000-0000-00000E6B0000}"/>
    <cellStyle name="Normalny 2 5 5 5 2 2" xfId="12594" xr:uid="{00000000-0005-0000-0000-00000F6B0000}"/>
    <cellStyle name="Normalny 2 5 5 5 2 3" xfId="20600" xr:uid="{00000000-0005-0000-0000-0000106B0000}"/>
    <cellStyle name="Normalny 2 5 5 5 2 4" xfId="28605" xr:uid="{00000000-0005-0000-0000-0000116B0000}"/>
    <cellStyle name="Normalny 2 5 5 5 2 5" xfId="36610" xr:uid="{00000000-0005-0000-0000-0000126B0000}"/>
    <cellStyle name="Normalny 2 5 5 5 2 6" xfId="44615" xr:uid="{00000000-0005-0000-0000-0000136B0000}"/>
    <cellStyle name="Normalny 2 5 5 5 2 7" xfId="52620" xr:uid="{00000000-0005-0000-0000-0000146B0000}"/>
    <cellStyle name="Normalny 2 5 5 5 3" xfId="9298" xr:uid="{00000000-0005-0000-0000-0000156B0000}"/>
    <cellStyle name="Normalny 2 5 5 5 4" xfId="17304" xr:uid="{00000000-0005-0000-0000-0000166B0000}"/>
    <cellStyle name="Normalny 2 5 5 5 5" xfId="25309" xr:uid="{00000000-0005-0000-0000-0000176B0000}"/>
    <cellStyle name="Normalny 2 5 5 5 6" xfId="33314" xr:uid="{00000000-0005-0000-0000-0000186B0000}"/>
    <cellStyle name="Normalny 2 5 5 5 7" xfId="41319" xr:uid="{00000000-0005-0000-0000-0000196B0000}"/>
    <cellStyle name="Normalny 2 5 5 5 8" xfId="49324" xr:uid="{00000000-0005-0000-0000-00001A6B0000}"/>
    <cellStyle name="Normalny 2 5 5 6" xfId="3530" xr:uid="{00000000-0005-0000-0000-00001B6B0000}"/>
    <cellStyle name="Normalny 2 5 5 6 2" xfId="10122" xr:uid="{00000000-0005-0000-0000-00001C6B0000}"/>
    <cellStyle name="Normalny 2 5 5 6 3" xfId="18128" xr:uid="{00000000-0005-0000-0000-00001D6B0000}"/>
    <cellStyle name="Normalny 2 5 5 6 4" xfId="26133" xr:uid="{00000000-0005-0000-0000-00001E6B0000}"/>
    <cellStyle name="Normalny 2 5 5 6 5" xfId="34138" xr:uid="{00000000-0005-0000-0000-00001F6B0000}"/>
    <cellStyle name="Normalny 2 5 5 6 6" xfId="42143" xr:uid="{00000000-0005-0000-0000-0000206B0000}"/>
    <cellStyle name="Normalny 2 5 5 6 7" xfId="50148" xr:uid="{00000000-0005-0000-0000-0000216B0000}"/>
    <cellStyle name="Normalny 2 5 5 7" xfId="13617" xr:uid="{00000000-0005-0000-0000-0000226B0000}"/>
    <cellStyle name="Normalny 2 5 5 7 2" xfId="21622" xr:uid="{00000000-0005-0000-0000-0000236B0000}"/>
    <cellStyle name="Normalny 2 5 5 7 3" xfId="29627" xr:uid="{00000000-0005-0000-0000-0000246B0000}"/>
    <cellStyle name="Normalny 2 5 5 7 4" xfId="37632" xr:uid="{00000000-0005-0000-0000-0000256B0000}"/>
    <cellStyle name="Normalny 2 5 5 7 5" xfId="45637" xr:uid="{00000000-0005-0000-0000-0000266B0000}"/>
    <cellStyle name="Normalny 2 5 5 7 6" xfId="53642" xr:uid="{00000000-0005-0000-0000-0000276B0000}"/>
    <cellStyle name="Normalny 2 5 5 8" xfId="6826" xr:uid="{00000000-0005-0000-0000-0000286B0000}"/>
    <cellStyle name="Normalny 2 5 5 9" xfId="14832" xr:uid="{00000000-0005-0000-0000-0000296B0000}"/>
    <cellStyle name="Normalny 2 5 6" xfId="440" xr:uid="{00000000-0005-0000-0000-00002A6B0000}"/>
    <cellStyle name="Normalny 2 5 6 10" xfId="31048" xr:uid="{00000000-0005-0000-0000-00002B6B0000}"/>
    <cellStyle name="Normalny 2 5 6 11" xfId="39053" xr:uid="{00000000-0005-0000-0000-00002C6B0000}"/>
    <cellStyle name="Normalny 2 5 6 12" xfId="47058" xr:uid="{00000000-0005-0000-0000-00002D6B0000}"/>
    <cellStyle name="Normalny 2 5 6 2" xfId="1264" xr:uid="{00000000-0005-0000-0000-00002E6B0000}"/>
    <cellStyle name="Normalny 2 5 6 2 2" xfId="4560" xr:uid="{00000000-0005-0000-0000-00002F6B0000}"/>
    <cellStyle name="Normalny 2 5 6 2 2 2" xfId="11152" xr:uid="{00000000-0005-0000-0000-0000306B0000}"/>
    <cellStyle name="Normalny 2 5 6 2 2 3" xfId="19158" xr:uid="{00000000-0005-0000-0000-0000316B0000}"/>
    <cellStyle name="Normalny 2 5 6 2 2 4" xfId="27163" xr:uid="{00000000-0005-0000-0000-0000326B0000}"/>
    <cellStyle name="Normalny 2 5 6 2 2 5" xfId="35168" xr:uid="{00000000-0005-0000-0000-0000336B0000}"/>
    <cellStyle name="Normalny 2 5 6 2 2 6" xfId="43173" xr:uid="{00000000-0005-0000-0000-0000346B0000}"/>
    <cellStyle name="Normalny 2 5 6 2 2 7" xfId="51178" xr:uid="{00000000-0005-0000-0000-0000356B0000}"/>
    <cellStyle name="Normalny 2 5 6 2 3" xfId="14423" xr:uid="{00000000-0005-0000-0000-0000366B0000}"/>
    <cellStyle name="Normalny 2 5 6 2 3 2" xfId="22428" xr:uid="{00000000-0005-0000-0000-0000376B0000}"/>
    <cellStyle name="Normalny 2 5 6 2 3 3" xfId="30433" xr:uid="{00000000-0005-0000-0000-0000386B0000}"/>
    <cellStyle name="Normalny 2 5 6 2 3 4" xfId="38438" xr:uid="{00000000-0005-0000-0000-0000396B0000}"/>
    <cellStyle name="Normalny 2 5 6 2 3 5" xfId="46443" xr:uid="{00000000-0005-0000-0000-00003A6B0000}"/>
    <cellStyle name="Normalny 2 5 6 2 3 6" xfId="54448" xr:uid="{00000000-0005-0000-0000-00003B6B0000}"/>
    <cellStyle name="Normalny 2 5 6 2 4" xfId="7856" xr:uid="{00000000-0005-0000-0000-00003C6B0000}"/>
    <cellStyle name="Normalny 2 5 6 2 5" xfId="15862" xr:uid="{00000000-0005-0000-0000-00003D6B0000}"/>
    <cellStyle name="Normalny 2 5 6 2 6" xfId="23867" xr:uid="{00000000-0005-0000-0000-00003E6B0000}"/>
    <cellStyle name="Normalny 2 5 6 2 7" xfId="31872" xr:uid="{00000000-0005-0000-0000-00003F6B0000}"/>
    <cellStyle name="Normalny 2 5 6 2 8" xfId="39877" xr:uid="{00000000-0005-0000-0000-0000406B0000}"/>
    <cellStyle name="Normalny 2 5 6 2 9" xfId="47882" xr:uid="{00000000-0005-0000-0000-0000416B0000}"/>
    <cellStyle name="Normalny 2 5 6 3" xfId="2088" xr:uid="{00000000-0005-0000-0000-0000426B0000}"/>
    <cellStyle name="Normalny 2 5 6 3 2" xfId="5384" xr:uid="{00000000-0005-0000-0000-0000436B0000}"/>
    <cellStyle name="Normalny 2 5 6 3 2 2" xfId="11976" xr:uid="{00000000-0005-0000-0000-0000446B0000}"/>
    <cellStyle name="Normalny 2 5 6 3 2 3" xfId="19982" xr:uid="{00000000-0005-0000-0000-0000456B0000}"/>
    <cellStyle name="Normalny 2 5 6 3 2 4" xfId="27987" xr:uid="{00000000-0005-0000-0000-0000466B0000}"/>
    <cellStyle name="Normalny 2 5 6 3 2 5" xfId="35992" xr:uid="{00000000-0005-0000-0000-0000476B0000}"/>
    <cellStyle name="Normalny 2 5 6 3 2 6" xfId="43997" xr:uid="{00000000-0005-0000-0000-0000486B0000}"/>
    <cellStyle name="Normalny 2 5 6 3 2 7" xfId="52002" xr:uid="{00000000-0005-0000-0000-0000496B0000}"/>
    <cellStyle name="Normalny 2 5 6 3 3" xfId="8680" xr:uid="{00000000-0005-0000-0000-00004A6B0000}"/>
    <cellStyle name="Normalny 2 5 6 3 4" xfId="16686" xr:uid="{00000000-0005-0000-0000-00004B6B0000}"/>
    <cellStyle name="Normalny 2 5 6 3 5" xfId="24691" xr:uid="{00000000-0005-0000-0000-00004C6B0000}"/>
    <cellStyle name="Normalny 2 5 6 3 6" xfId="32696" xr:uid="{00000000-0005-0000-0000-00004D6B0000}"/>
    <cellStyle name="Normalny 2 5 6 3 7" xfId="40701" xr:uid="{00000000-0005-0000-0000-00004E6B0000}"/>
    <cellStyle name="Normalny 2 5 6 3 8" xfId="48706" xr:uid="{00000000-0005-0000-0000-00004F6B0000}"/>
    <cellStyle name="Normalny 2 5 6 4" xfId="2912" xr:uid="{00000000-0005-0000-0000-0000506B0000}"/>
    <cellStyle name="Normalny 2 5 6 4 2" xfId="6208" xr:uid="{00000000-0005-0000-0000-0000516B0000}"/>
    <cellStyle name="Normalny 2 5 6 4 2 2" xfId="12800" xr:uid="{00000000-0005-0000-0000-0000526B0000}"/>
    <cellStyle name="Normalny 2 5 6 4 2 3" xfId="20806" xr:uid="{00000000-0005-0000-0000-0000536B0000}"/>
    <cellStyle name="Normalny 2 5 6 4 2 4" xfId="28811" xr:uid="{00000000-0005-0000-0000-0000546B0000}"/>
    <cellStyle name="Normalny 2 5 6 4 2 5" xfId="36816" xr:uid="{00000000-0005-0000-0000-0000556B0000}"/>
    <cellStyle name="Normalny 2 5 6 4 2 6" xfId="44821" xr:uid="{00000000-0005-0000-0000-0000566B0000}"/>
    <cellStyle name="Normalny 2 5 6 4 2 7" xfId="52826" xr:uid="{00000000-0005-0000-0000-0000576B0000}"/>
    <cellStyle name="Normalny 2 5 6 4 3" xfId="9504" xr:uid="{00000000-0005-0000-0000-0000586B0000}"/>
    <cellStyle name="Normalny 2 5 6 4 4" xfId="17510" xr:uid="{00000000-0005-0000-0000-0000596B0000}"/>
    <cellStyle name="Normalny 2 5 6 4 5" xfId="25515" xr:uid="{00000000-0005-0000-0000-00005A6B0000}"/>
    <cellStyle name="Normalny 2 5 6 4 6" xfId="33520" xr:uid="{00000000-0005-0000-0000-00005B6B0000}"/>
    <cellStyle name="Normalny 2 5 6 4 7" xfId="41525" xr:uid="{00000000-0005-0000-0000-00005C6B0000}"/>
    <cellStyle name="Normalny 2 5 6 4 8" xfId="49530" xr:uid="{00000000-0005-0000-0000-00005D6B0000}"/>
    <cellStyle name="Normalny 2 5 6 5" xfId="3736" xr:uid="{00000000-0005-0000-0000-00005E6B0000}"/>
    <cellStyle name="Normalny 2 5 6 5 2" xfId="10328" xr:uid="{00000000-0005-0000-0000-00005F6B0000}"/>
    <cellStyle name="Normalny 2 5 6 5 3" xfId="18334" xr:uid="{00000000-0005-0000-0000-0000606B0000}"/>
    <cellStyle name="Normalny 2 5 6 5 4" xfId="26339" xr:uid="{00000000-0005-0000-0000-0000616B0000}"/>
    <cellStyle name="Normalny 2 5 6 5 5" xfId="34344" xr:uid="{00000000-0005-0000-0000-0000626B0000}"/>
    <cellStyle name="Normalny 2 5 6 5 6" xfId="42349" xr:uid="{00000000-0005-0000-0000-0000636B0000}"/>
    <cellStyle name="Normalny 2 5 6 5 7" xfId="50354" xr:uid="{00000000-0005-0000-0000-0000646B0000}"/>
    <cellStyle name="Normalny 2 5 6 6" xfId="13820" xr:uid="{00000000-0005-0000-0000-0000656B0000}"/>
    <cellStyle name="Normalny 2 5 6 6 2" xfId="21825" xr:uid="{00000000-0005-0000-0000-0000666B0000}"/>
    <cellStyle name="Normalny 2 5 6 6 3" xfId="29830" xr:uid="{00000000-0005-0000-0000-0000676B0000}"/>
    <cellStyle name="Normalny 2 5 6 6 4" xfId="37835" xr:uid="{00000000-0005-0000-0000-0000686B0000}"/>
    <cellStyle name="Normalny 2 5 6 6 5" xfId="45840" xr:uid="{00000000-0005-0000-0000-0000696B0000}"/>
    <cellStyle name="Normalny 2 5 6 6 6" xfId="53845" xr:uid="{00000000-0005-0000-0000-00006A6B0000}"/>
    <cellStyle name="Normalny 2 5 6 7" xfId="7032" xr:uid="{00000000-0005-0000-0000-00006B6B0000}"/>
    <cellStyle name="Normalny 2 5 6 8" xfId="15038" xr:uid="{00000000-0005-0000-0000-00006C6B0000}"/>
    <cellStyle name="Normalny 2 5 6 9" xfId="23043" xr:uid="{00000000-0005-0000-0000-00006D6B0000}"/>
    <cellStyle name="Normalny 2 5 7" xfId="852" xr:uid="{00000000-0005-0000-0000-00006E6B0000}"/>
    <cellStyle name="Normalny 2 5 7 2" xfId="4148" xr:uid="{00000000-0005-0000-0000-00006F6B0000}"/>
    <cellStyle name="Normalny 2 5 7 2 2" xfId="10740" xr:uid="{00000000-0005-0000-0000-0000706B0000}"/>
    <cellStyle name="Normalny 2 5 7 2 3" xfId="18746" xr:uid="{00000000-0005-0000-0000-0000716B0000}"/>
    <cellStyle name="Normalny 2 5 7 2 4" xfId="26751" xr:uid="{00000000-0005-0000-0000-0000726B0000}"/>
    <cellStyle name="Normalny 2 5 7 2 5" xfId="34756" xr:uid="{00000000-0005-0000-0000-0000736B0000}"/>
    <cellStyle name="Normalny 2 5 7 2 6" xfId="42761" xr:uid="{00000000-0005-0000-0000-0000746B0000}"/>
    <cellStyle name="Normalny 2 5 7 2 7" xfId="50766" xr:uid="{00000000-0005-0000-0000-0000756B0000}"/>
    <cellStyle name="Normalny 2 5 7 3" xfId="14023" xr:uid="{00000000-0005-0000-0000-0000766B0000}"/>
    <cellStyle name="Normalny 2 5 7 3 2" xfId="22028" xr:uid="{00000000-0005-0000-0000-0000776B0000}"/>
    <cellStyle name="Normalny 2 5 7 3 3" xfId="30033" xr:uid="{00000000-0005-0000-0000-0000786B0000}"/>
    <cellStyle name="Normalny 2 5 7 3 4" xfId="38038" xr:uid="{00000000-0005-0000-0000-0000796B0000}"/>
    <cellStyle name="Normalny 2 5 7 3 5" xfId="46043" xr:uid="{00000000-0005-0000-0000-00007A6B0000}"/>
    <cellStyle name="Normalny 2 5 7 3 6" xfId="54048" xr:uid="{00000000-0005-0000-0000-00007B6B0000}"/>
    <cellStyle name="Normalny 2 5 7 4" xfId="7444" xr:uid="{00000000-0005-0000-0000-00007C6B0000}"/>
    <cellStyle name="Normalny 2 5 7 5" xfId="15450" xr:uid="{00000000-0005-0000-0000-00007D6B0000}"/>
    <cellStyle name="Normalny 2 5 7 6" xfId="23455" xr:uid="{00000000-0005-0000-0000-00007E6B0000}"/>
    <cellStyle name="Normalny 2 5 7 7" xfId="31460" xr:uid="{00000000-0005-0000-0000-00007F6B0000}"/>
    <cellStyle name="Normalny 2 5 7 8" xfId="39465" xr:uid="{00000000-0005-0000-0000-0000806B0000}"/>
    <cellStyle name="Normalny 2 5 7 9" xfId="47470" xr:uid="{00000000-0005-0000-0000-0000816B0000}"/>
    <cellStyle name="Normalny 2 5 8" xfId="1676" xr:uid="{00000000-0005-0000-0000-0000826B0000}"/>
    <cellStyle name="Normalny 2 5 8 2" xfId="4972" xr:uid="{00000000-0005-0000-0000-0000836B0000}"/>
    <cellStyle name="Normalny 2 5 8 2 2" xfId="11564" xr:uid="{00000000-0005-0000-0000-0000846B0000}"/>
    <cellStyle name="Normalny 2 5 8 2 3" xfId="19570" xr:uid="{00000000-0005-0000-0000-0000856B0000}"/>
    <cellStyle name="Normalny 2 5 8 2 4" xfId="27575" xr:uid="{00000000-0005-0000-0000-0000866B0000}"/>
    <cellStyle name="Normalny 2 5 8 2 5" xfId="35580" xr:uid="{00000000-0005-0000-0000-0000876B0000}"/>
    <cellStyle name="Normalny 2 5 8 2 6" xfId="43585" xr:uid="{00000000-0005-0000-0000-0000886B0000}"/>
    <cellStyle name="Normalny 2 5 8 2 7" xfId="51590" xr:uid="{00000000-0005-0000-0000-0000896B0000}"/>
    <cellStyle name="Normalny 2 5 8 3" xfId="13420" xr:uid="{00000000-0005-0000-0000-00008A6B0000}"/>
    <cellStyle name="Normalny 2 5 8 3 2" xfId="21425" xr:uid="{00000000-0005-0000-0000-00008B6B0000}"/>
    <cellStyle name="Normalny 2 5 8 3 3" xfId="29430" xr:uid="{00000000-0005-0000-0000-00008C6B0000}"/>
    <cellStyle name="Normalny 2 5 8 3 4" xfId="37435" xr:uid="{00000000-0005-0000-0000-00008D6B0000}"/>
    <cellStyle name="Normalny 2 5 8 3 5" xfId="45440" xr:uid="{00000000-0005-0000-0000-00008E6B0000}"/>
    <cellStyle name="Normalny 2 5 8 3 6" xfId="53445" xr:uid="{00000000-0005-0000-0000-00008F6B0000}"/>
    <cellStyle name="Normalny 2 5 8 4" xfId="8268" xr:uid="{00000000-0005-0000-0000-0000906B0000}"/>
    <cellStyle name="Normalny 2 5 8 5" xfId="16274" xr:uid="{00000000-0005-0000-0000-0000916B0000}"/>
    <cellStyle name="Normalny 2 5 8 6" xfId="24279" xr:uid="{00000000-0005-0000-0000-0000926B0000}"/>
    <cellStyle name="Normalny 2 5 8 7" xfId="32284" xr:uid="{00000000-0005-0000-0000-0000936B0000}"/>
    <cellStyle name="Normalny 2 5 8 8" xfId="40289" xr:uid="{00000000-0005-0000-0000-0000946B0000}"/>
    <cellStyle name="Normalny 2 5 8 9" xfId="48294" xr:uid="{00000000-0005-0000-0000-0000956B0000}"/>
    <cellStyle name="Normalny 2 5 9" xfId="2500" xr:uid="{00000000-0005-0000-0000-0000966B0000}"/>
    <cellStyle name="Normalny 2 5 9 2" xfId="5796" xr:uid="{00000000-0005-0000-0000-0000976B0000}"/>
    <cellStyle name="Normalny 2 5 9 2 2" xfId="12388" xr:uid="{00000000-0005-0000-0000-0000986B0000}"/>
    <cellStyle name="Normalny 2 5 9 2 3" xfId="20394" xr:uid="{00000000-0005-0000-0000-0000996B0000}"/>
    <cellStyle name="Normalny 2 5 9 2 4" xfId="28399" xr:uid="{00000000-0005-0000-0000-00009A6B0000}"/>
    <cellStyle name="Normalny 2 5 9 2 5" xfId="36404" xr:uid="{00000000-0005-0000-0000-00009B6B0000}"/>
    <cellStyle name="Normalny 2 5 9 2 6" xfId="44409" xr:uid="{00000000-0005-0000-0000-00009C6B0000}"/>
    <cellStyle name="Normalny 2 5 9 2 7" xfId="52414" xr:uid="{00000000-0005-0000-0000-00009D6B0000}"/>
    <cellStyle name="Normalny 2 5 9 3" xfId="9092" xr:uid="{00000000-0005-0000-0000-00009E6B0000}"/>
    <cellStyle name="Normalny 2 5 9 4" xfId="17098" xr:uid="{00000000-0005-0000-0000-00009F6B0000}"/>
    <cellStyle name="Normalny 2 5 9 5" xfId="25103" xr:uid="{00000000-0005-0000-0000-0000A06B0000}"/>
    <cellStyle name="Normalny 2 5 9 6" xfId="33108" xr:uid="{00000000-0005-0000-0000-0000A16B0000}"/>
    <cellStyle name="Normalny 2 5 9 7" xfId="41113" xr:uid="{00000000-0005-0000-0000-0000A26B0000}"/>
    <cellStyle name="Normalny 2 5 9 8" xfId="49118" xr:uid="{00000000-0005-0000-0000-0000A36B0000}"/>
    <cellStyle name="Normalny 2 6" xfId="33" xr:uid="{00000000-0005-0000-0000-0000A46B0000}"/>
    <cellStyle name="Normalny 2 6 10" xfId="3331" xr:uid="{00000000-0005-0000-0000-0000A56B0000}"/>
    <cellStyle name="Normalny 2 6 10 2" xfId="9923" xr:uid="{00000000-0005-0000-0000-0000A66B0000}"/>
    <cellStyle name="Normalny 2 6 10 3" xfId="17929" xr:uid="{00000000-0005-0000-0000-0000A76B0000}"/>
    <cellStyle name="Normalny 2 6 10 4" xfId="25934" xr:uid="{00000000-0005-0000-0000-0000A86B0000}"/>
    <cellStyle name="Normalny 2 6 10 5" xfId="33939" xr:uid="{00000000-0005-0000-0000-0000A96B0000}"/>
    <cellStyle name="Normalny 2 6 10 6" xfId="41944" xr:uid="{00000000-0005-0000-0000-0000AA6B0000}"/>
    <cellStyle name="Normalny 2 6 10 7" xfId="49949" xr:uid="{00000000-0005-0000-0000-0000AB6B0000}"/>
    <cellStyle name="Normalny 2 6 11" xfId="13221" xr:uid="{00000000-0005-0000-0000-0000AC6B0000}"/>
    <cellStyle name="Normalny 2 6 11 2" xfId="21226" xr:uid="{00000000-0005-0000-0000-0000AD6B0000}"/>
    <cellStyle name="Normalny 2 6 11 3" xfId="29231" xr:uid="{00000000-0005-0000-0000-0000AE6B0000}"/>
    <cellStyle name="Normalny 2 6 11 4" xfId="37236" xr:uid="{00000000-0005-0000-0000-0000AF6B0000}"/>
    <cellStyle name="Normalny 2 6 11 5" xfId="45241" xr:uid="{00000000-0005-0000-0000-0000B06B0000}"/>
    <cellStyle name="Normalny 2 6 11 6" xfId="53246" xr:uid="{00000000-0005-0000-0000-0000B16B0000}"/>
    <cellStyle name="Normalny 2 6 12" xfId="6627" xr:uid="{00000000-0005-0000-0000-0000B26B0000}"/>
    <cellStyle name="Normalny 2 6 13" xfId="14633" xr:uid="{00000000-0005-0000-0000-0000B36B0000}"/>
    <cellStyle name="Normalny 2 6 14" xfId="22638" xr:uid="{00000000-0005-0000-0000-0000B46B0000}"/>
    <cellStyle name="Normalny 2 6 15" xfId="30643" xr:uid="{00000000-0005-0000-0000-0000B56B0000}"/>
    <cellStyle name="Normalny 2 6 16" xfId="38648" xr:uid="{00000000-0005-0000-0000-0000B66B0000}"/>
    <cellStyle name="Normalny 2 6 17" xfId="46653" xr:uid="{00000000-0005-0000-0000-0000B76B0000}"/>
    <cellStyle name="Normalny 2 6 2" xfId="74" xr:uid="{00000000-0005-0000-0000-0000B86B0000}"/>
    <cellStyle name="Normalny 2 6 2 10" xfId="6668" xr:uid="{00000000-0005-0000-0000-0000B96B0000}"/>
    <cellStyle name="Normalny 2 6 2 11" xfId="14674" xr:uid="{00000000-0005-0000-0000-0000BA6B0000}"/>
    <cellStyle name="Normalny 2 6 2 12" xfId="22679" xr:uid="{00000000-0005-0000-0000-0000BB6B0000}"/>
    <cellStyle name="Normalny 2 6 2 13" xfId="30684" xr:uid="{00000000-0005-0000-0000-0000BC6B0000}"/>
    <cellStyle name="Normalny 2 6 2 14" xfId="38689" xr:uid="{00000000-0005-0000-0000-0000BD6B0000}"/>
    <cellStyle name="Normalny 2 6 2 15" xfId="46694" xr:uid="{00000000-0005-0000-0000-0000BE6B0000}"/>
    <cellStyle name="Normalny 2 6 2 2" xfId="171" xr:uid="{00000000-0005-0000-0000-0000BF6B0000}"/>
    <cellStyle name="Normalny 2 6 2 2 10" xfId="14771" xr:uid="{00000000-0005-0000-0000-0000C06B0000}"/>
    <cellStyle name="Normalny 2 6 2 2 11" xfId="22776" xr:uid="{00000000-0005-0000-0000-0000C16B0000}"/>
    <cellStyle name="Normalny 2 6 2 2 12" xfId="30781" xr:uid="{00000000-0005-0000-0000-0000C26B0000}"/>
    <cellStyle name="Normalny 2 6 2 2 13" xfId="38786" xr:uid="{00000000-0005-0000-0000-0000C36B0000}"/>
    <cellStyle name="Normalny 2 6 2 2 14" xfId="46791" xr:uid="{00000000-0005-0000-0000-0000C46B0000}"/>
    <cellStyle name="Normalny 2 6 2 2 2" xfId="379" xr:uid="{00000000-0005-0000-0000-0000C56B0000}"/>
    <cellStyle name="Normalny 2 6 2 2 2 10" xfId="22982" xr:uid="{00000000-0005-0000-0000-0000C66B0000}"/>
    <cellStyle name="Normalny 2 6 2 2 2 11" xfId="30987" xr:uid="{00000000-0005-0000-0000-0000C76B0000}"/>
    <cellStyle name="Normalny 2 6 2 2 2 12" xfId="38992" xr:uid="{00000000-0005-0000-0000-0000C86B0000}"/>
    <cellStyle name="Normalny 2 6 2 2 2 13" xfId="46997" xr:uid="{00000000-0005-0000-0000-0000C96B0000}"/>
    <cellStyle name="Normalny 2 6 2 2 2 2" xfId="791" xr:uid="{00000000-0005-0000-0000-0000CA6B0000}"/>
    <cellStyle name="Normalny 2 6 2 2 2 2 10" xfId="31399" xr:uid="{00000000-0005-0000-0000-0000CB6B0000}"/>
    <cellStyle name="Normalny 2 6 2 2 2 2 11" xfId="39404" xr:uid="{00000000-0005-0000-0000-0000CC6B0000}"/>
    <cellStyle name="Normalny 2 6 2 2 2 2 12" xfId="47409" xr:uid="{00000000-0005-0000-0000-0000CD6B0000}"/>
    <cellStyle name="Normalny 2 6 2 2 2 2 2" xfId="1615" xr:uid="{00000000-0005-0000-0000-0000CE6B0000}"/>
    <cellStyle name="Normalny 2 6 2 2 2 2 2 2" xfId="4911" xr:uid="{00000000-0005-0000-0000-0000CF6B0000}"/>
    <cellStyle name="Normalny 2 6 2 2 2 2 2 2 2" xfId="11503" xr:uid="{00000000-0005-0000-0000-0000D06B0000}"/>
    <cellStyle name="Normalny 2 6 2 2 2 2 2 2 3" xfId="19509" xr:uid="{00000000-0005-0000-0000-0000D16B0000}"/>
    <cellStyle name="Normalny 2 6 2 2 2 2 2 2 4" xfId="27514" xr:uid="{00000000-0005-0000-0000-0000D26B0000}"/>
    <cellStyle name="Normalny 2 6 2 2 2 2 2 2 5" xfId="35519" xr:uid="{00000000-0005-0000-0000-0000D36B0000}"/>
    <cellStyle name="Normalny 2 6 2 2 2 2 2 2 6" xfId="43524" xr:uid="{00000000-0005-0000-0000-0000D46B0000}"/>
    <cellStyle name="Normalny 2 6 2 2 2 2 2 2 7" xfId="51529" xr:uid="{00000000-0005-0000-0000-0000D56B0000}"/>
    <cellStyle name="Normalny 2 6 2 2 2 2 2 3" xfId="8207" xr:uid="{00000000-0005-0000-0000-0000D66B0000}"/>
    <cellStyle name="Normalny 2 6 2 2 2 2 2 4" xfId="16213" xr:uid="{00000000-0005-0000-0000-0000D76B0000}"/>
    <cellStyle name="Normalny 2 6 2 2 2 2 2 5" xfId="24218" xr:uid="{00000000-0005-0000-0000-0000D86B0000}"/>
    <cellStyle name="Normalny 2 6 2 2 2 2 2 6" xfId="32223" xr:uid="{00000000-0005-0000-0000-0000D96B0000}"/>
    <cellStyle name="Normalny 2 6 2 2 2 2 2 7" xfId="40228" xr:uid="{00000000-0005-0000-0000-0000DA6B0000}"/>
    <cellStyle name="Normalny 2 6 2 2 2 2 2 8" xfId="48233" xr:uid="{00000000-0005-0000-0000-0000DB6B0000}"/>
    <cellStyle name="Normalny 2 6 2 2 2 2 3" xfId="2439" xr:uid="{00000000-0005-0000-0000-0000DC6B0000}"/>
    <cellStyle name="Normalny 2 6 2 2 2 2 3 2" xfId="5735" xr:uid="{00000000-0005-0000-0000-0000DD6B0000}"/>
    <cellStyle name="Normalny 2 6 2 2 2 2 3 2 2" xfId="12327" xr:uid="{00000000-0005-0000-0000-0000DE6B0000}"/>
    <cellStyle name="Normalny 2 6 2 2 2 2 3 2 3" xfId="20333" xr:uid="{00000000-0005-0000-0000-0000DF6B0000}"/>
    <cellStyle name="Normalny 2 6 2 2 2 2 3 2 4" xfId="28338" xr:uid="{00000000-0005-0000-0000-0000E06B0000}"/>
    <cellStyle name="Normalny 2 6 2 2 2 2 3 2 5" xfId="36343" xr:uid="{00000000-0005-0000-0000-0000E16B0000}"/>
    <cellStyle name="Normalny 2 6 2 2 2 2 3 2 6" xfId="44348" xr:uid="{00000000-0005-0000-0000-0000E26B0000}"/>
    <cellStyle name="Normalny 2 6 2 2 2 2 3 2 7" xfId="52353" xr:uid="{00000000-0005-0000-0000-0000E36B0000}"/>
    <cellStyle name="Normalny 2 6 2 2 2 2 3 3" xfId="9031" xr:uid="{00000000-0005-0000-0000-0000E46B0000}"/>
    <cellStyle name="Normalny 2 6 2 2 2 2 3 4" xfId="17037" xr:uid="{00000000-0005-0000-0000-0000E56B0000}"/>
    <cellStyle name="Normalny 2 6 2 2 2 2 3 5" xfId="25042" xr:uid="{00000000-0005-0000-0000-0000E66B0000}"/>
    <cellStyle name="Normalny 2 6 2 2 2 2 3 6" xfId="33047" xr:uid="{00000000-0005-0000-0000-0000E76B0000}"/>
    <cellStyle name="Normalny 2 6 2 2 2 2 3 7" xfId="41052" xr:uid="{00000000-0005-0000-0000-0000E86B0000}"/>
    <cellStyle name="Normalny 2 6 2 2 2 2 3 8" xfId="49057" xr:uid="{00000000-0005-0000-0000-0000E96B0000}"/>
    <cellStyle name="Normalny 2 6 2 2 2 2 4" xfId="3263" xr:uid="{00000000-0005-0000-0000-0000EA6B0000}"/>
    <cellStyle name="Normalny 2 6 2 2 2 2 4 2" xfId="6559" xr:uid="{00000000-0005-0000-0000-0000EB6B0000}"/>
    <cellStyle name="Normalny 2 6 2 2 2 2 4 2 2" xfId="13151" xr:uid="{00000000-0005-0000-0000-0000EC6B0000}"/>
    <cellStyle name="Normalny 2 6 2 2 2 2 4 2 3" xfId="21157" xr:uid="{00000000-0005-0000-0000-0000ED6B0000}"/>
    <cellStyle name="Normalny 2 6 2 2 2 2 4 2 4" xfId="29162" xr:uid="{00000000-0005-0000-0000-0000EE6B0000}"/>
    <cellStyle name="Normalny 2 6 2 2 2 2 4 2 5" xfId="37167" xr:uid="{00000000-0005-0000-0000-0000EF6B0000}"/>
    <cellStyle name="Normalny 2 6 2 2 2 2 4 2 6" xfId="45172" xr:uid="{00000000-0005-0000-0000-0000F06B0000}"/>
    <cellStyle name="Normalny 2 6 2 2 2 2 4 2 7" xfId="53177" xr:uid="{00000000-0005-0000-0000-0000F16B0000}"/>
    <cellStyle name="Normalny 2 6 2 2 2 2 4 3" xfId="9855" xr:uid="{00000000-0005-0000-0000-0000F26B0000}"/>
    <cellStyle name="Normalny 2 6 2 2 2 2 4 4" xfId="17861" xr:uid="{00000000-0005-0000-0000-0000F36B0000}"/>
    <cellStyle name="Normalny 2 6 2 2 2 2 4 5" xfId="25866" xr:uid="{00000000-0005-0000-0000-0000F46B0000}"/>
    <cellStyle name="Normalny 2 6 2 2 2 2 4 6" xfId="33871" xr:uid="{00000000-0005-0000-0000-0000F56B0000}"/>
    <cellStyle name="Normalny 2 6 2 2 2 2 4 7" xfId="41876" xr:uid="{00000000-0005-0000-0000-0000F66B0000}"/>
    <cellStyle name="Normalny 2 6 2 2 2 2 4 8" xfId="49881" xr:uid="{00000000-0005-0000-0000-0000F76B0000}"/>
    <cellStyle name="Normalny 2 6 2 2 2 2 5" xfId="4087" xr:uid="{00000000-0005-0000-0000-0000F86B0000}"/>
    <cellStyle name="Normalny 2 6 2 2 2 2 5 2" xfId="10679" xr:uid="{00000000-0005-0000-0000-0000F96B0000}"/>
    <cellStyle name="Normalny 2 6 2 2 2 2 5 3" xfId="18685" xr:uid="{00000000-0005-0000-0000-0000FA6B0000}"/>
    <cellStyle name="Normalny 2 6 2 2 2 2 5 4" xfId="26690" xr:uid="{00000000-0005-0000-0000-0000FB6B0000}"/>
    <cellStyle name="Normalny 2 6 2 2 2 2 5 5" xfId="34695" xr:uid="{00000000-0005-0000-0000-0000FC6B0000}"/>
    <cellStyle name="Normalny 2 6 2 2 2 2 5 6" xfId="42700" xr:uid="{00000000-0005-0000-0000-0000FD6B0000}"/>
    <cellStyle name="Normalny 2 6 2 2 2 2 5 7" xfId="50705" xr:uid="{00000000-0005-0000-0000-0000FE6B0000}"/>
    <cellStyle name="Normalny 2 6 2 2 2 2 6" xfId="14365" xr:uid="{00000000-0005-0000-0000-0000FF6B0000}"/>
    <cellStyle name="Normalny 2 6 2 2 2 2 6 2" xfId="22370" xr:uid="{00000000-0005-0000-0000-0000006C0000}"/>
    <cellStyle name="Normalny 2 6 2 2 2 2 6 3" xfId="30375" xr:uid="{00000000-0005-0000-0000-0000016C0000}"/>
    <cellStyle name="Normalny 2 6 2 2 2 2 6 4" xfId="38380" xr:uid="{00000000-0005-0000-0000-0000026C0000}"/>
    <cellStyle name="Normalny 2 6 2 2 2 2 6 5" xfId="46385" xr:uid="{00000000-0005-0000-0000-0000036C0000}"/>
    <cellStyle name="Normalny 2 6 2 2 2 2 6 6" xfId="54390" xr:uid="{00000000-0005-0000-0000-0000046C0000}"/>
    <cellStyle name="Normalny 2 6 2 2 2 2 7" xfId="7383" xr:uid="{00000000-0005-0000-0000-0000056C0000}"/>
    <cellStyle name="Normalny 2 6 2 2 2 2 8" xfId="15389" xr:uid="{00000000-0005-0000-0000-0000066C0000}"/>
    <cellStyle name="Normalny 2 6 2 2 2 2 9" xfId="23394" xr:uid="{00000000-0005-0000-0000-0000076C0000}"/>
    <cellStyle name="Normalny 2 6 2 2 2 3" xfId="1203" xr:uid="{00000000-0005-0000-0000-0000086C0000}"/>
    <cellStyle name="Normalny 2 6 2 2 2 3 2" xfId="4499" xr:uid="{00000000-0005-0000-0000-0000096C0000}"/>
    <cellStyle name="Normalny 2 6 2 2 2 3 2 2" xfId="11091" xr:uid="{00000000-0005-0000-0000-00000A6C0000}"/>
    <cellStyle name="Normalny 2 6 2 2 2 3 2 3" xfId="19097" xr:uid="{00000000-0005-0000-0000-00000B6C0000}"/>
    <cellStyle name="Normalny 2 6 2 2 2 3 2 4" xfId="27102" xr:uid="{00000000-0005-0000-0000-00000C6C0000}"/>
    <cellStyle name="Normalny 2 6 2 2 2 3 2 5" xfId="35107" xr:uid="{00000000-0005-0000-0000-00000D6C0000}"/>
    <cellStyle name="Normalny 2 6 2 2 2 3 2 6" xfId="43112" xr:uid="{00000000-0005-0000-0000-00000E6C0000}"/>
    <cellStyle name="Normalny 2 6 2 2 2 3 2 7" xfId="51117" xr:uid="{00000000-0005-0000-0000-00000F6C0000}"/>
    <cellStyle name="Normalny 2 6 2 2 2 3 3" xfId="7795" xr:uid="{00000000-0005-0000-0000-0000106C0000}"/>
    <cellStyle name="Normalny 2 6 2 2 2 3 4" xfId="15801" xr:uid="{00000000-0005-0000-0000-0000116C0000}"/>
    <cellStyle name="Normalny 2 6 2 2 2 3 5" xfId="23806" xr:uid="{00000000-0005-0000-0000-0000126C0000}"/>
    <cellStyle name="Normalny 2 6 2 2 2 3 6" xfId="31811" xr:uid="{00000000-0005-0000-0000-0000136C0000}"/>
    <cellStyle name="Normalny 2 6 2 2 2 3 7" xfId="39816" xr:uid="{00000000-0005-0000-0000-0000146C0000}"/>
    <cellStyle name="Normalny 2 6 2 2 2 3 8" xfId="47821" xr:uid="{00000000-0005-0000-0000-0000156C0000}"/>
    <cellStyle name="Normalny 2 6 2 2 2 4" xfId="2027" xr:uid="{00000000-0005-0000-0000-0000166C0000}"/>
    <cellStyle name="Normalny 2 6 2 2 2 4 2" xfId="5323" xr:uid="{00000000-0005-0000-0000-0000176C0000}"/>
    <cellStyle name="Normalny 2 6 2 2 2 4 2 2" xfId="11915" xr:uid="{00000000-0005-0000-0000-0000186C0000}"/>
    <cellStyle name="Normalny 2 6 2 2 2 4 2 3" xfId="19921" xr:uid="{00000000-0005-0000-0000-0000196C0000}"/>
    <cellStyle name="Normalny 2 6 2 2 2 4 2 4" xfId="27926" xr:uid="{00000000-0005-0000-0000-00001A6C0000}"/>
    <cellStyle name="Normalny 2 6 2 2 2 4 2 5" xfId="35931" xr:uid="{00000000-0005-0000-0000-00001B6C0000}"/>
    <cellStyle name="Normalny 2 6 2 2 2 4 2 6" xfId="43936" xr:uid="{00000000-0005-0000-0000-00001C6C0000}"/>
    <cellStyle name="Normalny 2 6 2 2 2 4 2 7" xfId="51941" xr:uid="{00000000-0005-0000-0000-00001D6C0000}"/>
    <cellStyle name="Normalny 2 6 2 2 2 4 3" xfId="8619" xr:uid="{00000000-0005-0000-0000-00001E6C0000}"/>
    <cellStyle name="Normalny 2 6 2 2 2 4 4" xfId="16625" xr:uid="{00000000-0005-0000-0000-00001F6C0000}"/>
    <cellStyle name="Normalny 2 6 2 2 2 4 5" xfId="24630" xr:uid="{00000000-0005-0000-0000-0000206C0000}"/>
    <cellStyle name="Normalny 2 6 2 2 2 4 6" xfId="32635" xr:uid="{00000000-0005-0000-0000-0000216C0000}"/>
    <cellStyle name="Normalny 2 6 2 2 2 4 7" xfId="40640" xr:uid="{00000000-0005-0000-0000-0000226C0000}"/>
    <cellStyle name="Normalny 2 6 2 2 2 4 8" xfId="48645" xr:uid="{00000000-0005-0000-0000-0000236C0000}"/>
    <cellStyle name="Normalny 2 6 2 2 2 5" xfId="2851" xr:uid="{00000000-0005-0000-0000-0000246C0000}"/>
    <cellStyle name="Normalny 2 6 2 2 2 5 2" xfId="6147" xr:uid="{00000000-0005-0000-0000-0000256C0000}"/>
    <cellStyle name="Normalny 2 6 2 2 2 5 2 2" xfId="12739" xr:uid="{00000000-0005-0000-0000-0000266C0000}"/>
    <cellStyle name="Normalny 2 6 2 2 2 5 2 3" xfId="20745" xr:uid="{00000000-0005-0000-0000-0000276C0000}"/>
    <cellStyle name="Normalny 2 6 2 2 2 5 2 4" xfId="28750" xr:uid="{00000000-0005-0000-0000-0000286C0000}"/>
    <cellStyle name="Normalny 2 6 2 2 2 5 2 5" xfId="36755" xr:uid="{00000000-0005-0000-0000-0000296C0000}"/>
    <cellStyle name="Normalny 2 6 2 2 2 5 2 6" xfId="44760" xr:uid="{00000000-0005-0000-0000-00002A6C0000}"/>
    <cellStyle name="Normalny 2 6 2 2 2 5 2 7" xfId="52765" xr:uid="{00000000-0005-0000-0000-00002B6C0000}"/>
    <cellStyle name="Normalny 2 6 2 2 2 5 3" xfId="9443" xr:uid="{00000000-0005-0000-0000-00002C6C0000}"/>
    <cellStyle name="Normalny 2 6 2 2 2 5 4" xfId="17449" xr:uid="{00000000-0005-0000-0000-00002D6C0000}"/>
    <cellStyle name="Normalny 2 6 2 2 2 5 5" xfId="25454" xr:uid="{00000000-0005-0000-0000-00002E6C0000}"/>
    <cellStyle name="Normalny 2 6 2 2 2 5 6" xfId="33459" xr:uid="{00000000-0005-0000-0000-00002F6C0000}"/>
    <cellStyle name="Normalny 2 6 2 2 2 5 7" xfId="41464" xr:uid="{00000000-0005-0000-0000-0000306C0000}"/>
    <cellStyle name="Normalny 2 6 2 2 2 5 8" xfId="49469" xr:uid="{00000000-0005-0000-0000-0000316C0000}"/>
    <cellStyle name="Normalny 2 6 2 2 2 6" xfId="3675" xr:uid="{00000000-0005-0000-0000-0000326C0000}"/>
    <cellStyle name="Normalny 2 6 2 2 2 6 2" xfId="10267" xr:uid="{00000000-0005-0000-0000-0000336C0000}"/>
    <cellStyle name="Normalny 2 6 2 2 2 6 3" xfId="18273" xr:uid="{00000000-0005-0000-0000-0000346C0000}"/>
    <cellStyle name="Normalny 2 6 2 2 2 6 4" xfId="26278" xr:uid="{00000000-0005-0000-0000-0000356C0000}"/>
    <cellStyle name="Normalny 2 6 2 2 2 6 5" xfId="34283" xr:uid="{00000000-0005-0000-0000-0000366C0000}"/>
    <cellStyle name="Normalny 2 6 2 2 2 6 6" xfId="42288" xr:uid="{00000000-0005-0000-0000-0000376C0000}"/>
    <cellStyle name="Normalny 2 6 2 2 2 6 7" xfId="50293" xr:uid="{00000000-0005-0000-0000-0000386C0000}"/>
    <cellStyle name="Normalny 2 6 2 2 2 7" xfId="13762" xr:uid="{00000000-0005-0000-0000-0000396C0000}"/>
    <cellStyle name="Normalny 2 6 2 2 2 7 2" xfId="21767" xr:uid="{00000000-0005-0000-0000-00003A6C0000}"/>
    <cellStyle name="Normalny 2 6 2 2 2 7 3" xfId="29772" xr:uid="{00000000-0005-0000-0000-00003B6C0000}"/>
    <cellStyle name="Normalny 2 6 2 2 2 7 4" xfId="37777" xr:uid="{00000000-0005-0000-0000-00003C6C0000}"/>
    <cellStyle name="Normalny 2 6 2 2 2 7 5" xfId="45782" xr:uid="{00000000-0005-0000-0000-00003D6C0000}"/>
    <cellStyle name="Normalny 2 6 2 2 2 7 6" xfId="53787" xr:uid="{00000000-0005-0000-0000-00003E6C0000}"/>
    <cellStyle name="Normalny 2 6 2 2 2 8" xfId="6971" xr:uid="{00000000-0005-0000-0000-00003F6C0000}"/>
    <cellStyle name="Normalny 2 6 2 2 2 9" xfId="14977" xr:uid="{00000000-0005-0000-0000-0000406C0000}"/>
    <cellStyle name="Normalny 2 6 2 2 3" xfId="585" xr:uid="{00000000-0005-0000-0000-0000416C0000}"/>
    <cellStyle name="Normalny 2 6 2 2 3 10" xfId="31193" xr:uid="{00000000-0005-0000-0000-0000426C0000}"/>
    <cellStyle name="Normalny 2 6 2 2 3 11" xfId="39198" xr:uid="{00000000-0005-0000-0000-0000436C0000}"/>
    <cellStyle name="Normalny 2 6 2 2 3 12" xfId="47203" xr:uid="{00000000-0005-0000-0000-0000446C0000}"/>
    <cellStyle name="Normalny 2 6 2 2 3 2" xfId="1409" xr:uid="{00000000-0005-0000-0000-0000456C0000}"/>
    <cellStyle name="Normalny 2 6 2 2 3 2 2" xfId="4705" xr:uid="{00000000-0005-0000-0000-0000466C0000}"/>
    <cellStyle name="Normalny 2 6 2 2 3 2 2 2" xfId="11297" xr:uid="{00000000-0005-0000-0000-0000476C0000}"/>
    <cellStyle name="Normalny 2 6 2 2 3 2 2 3" xfId="19303" xr:uid="{00000000-0005-0000-0000-0000486C0000}"/>
    <cellStyle name="Normalny 2 6 2 2 3 2 2 4" xfId="27308" xr:uid="{00000000-0005-0000-0000-0000496C0000}"/>
    <cellStyle name="Normalny 2 6 2 2 3 2 2 5" xfId="35313" xr:uid="{00000000-0005-0000-0000-00004A6C0000}"/>
    <cellStyle name="Normalny 2 6 2 2 3 2 2 6" xfId="43318" xr:uid="{00000000-0005-0000-0000-00004B6C0000}"/>
    <cellStyle name="Normalny 2 6 2 2 3 2 2 7" xfId="51323" xr:uid="{00000000-0005-0000-0000-00004C6C0000}"/>
    <cellStyle name="Normalny 2 6 2 2 3 2 3" xfId="14568" xr:uid="{00000000-0005-0000-0000-00004D6C0000}"/>
    <cellStyle name="Normalny 2 6 2 2 3 2 3 2" xfId="22573" xr:uid="{00000000-0005-0000-0000-00004E6C0000}"/>
    <cellStyle name="Normalny 2 6 2 2 3 2 3 3" xfId="30578" xr:uid="{00000000-0005-0000-0000-00004F6C0000}"/>
    <cellStyle name="Normalny 2 6 2 2 3 2 3 4" xfId="38583" xr:uid="{00000000-0005-0000-0000-0000506C0000}"/>
    <cellStyle name="Normalny 2 6 2 2 3 2 3 5" xfId="46588" xr:uid="{00000000-0005-0000-0000-0000516C0000}"/>
    <cellStyle name="Normalny 2 6 2 2 3 2 3 6" xfId="54593" xr:uid="{00000000-0005-0000-0000-0000526C0000}"/>
    <cellStyle name="Normalny 2 6 2 2 3 2 4" xfId="8001" xr:uid="{00000000-0005-0000-0000-0000536C0000}"/>
    <cellStyle name="Normalny 2 6 2 2 3 2 5" xfId="16007" xr:uid="{00000000-0005-0000-0000-0000546C0000}"/>
    <cellStyle name="Normalny 2 6 2 2 3 2 6" xfId="24012" xr:uid="{00000000-0005-0000-0000-0000556C0000}"/>
    <cellStyle name="Normalny 2 6 2 2 3 2 7" xfId="32017" xr:uid="{00000000-0005-0000-0000-0000566C0000}"/>
    <cellStyle name="Normalny 2 6 2 2 3 2 8" xfId="40022" xr:uid="{00000000-0005-0000-0000-0000576C0000}"/>
    <cellStyle name="Normalny 2 6 2 2 3 2 9" xfId="48027" xr:uid="{00000000-0005-0000-0000-0000586C0000}"/>
    <cellStyle name="Normalny 2 6 2 2 3 3" xfId="2233" xr:uid="{00000000-0005-0000-0000-0000596C0000}"/>
    <cellStyle name="Normalny 2 6 2 2 3 3 2" xfId="5529" xr:uid="{00000000-0005-0000-0000-00005A6C0000}"/>
    <cellStyle name="Normalny 2 6 2 2 3 3 2 2" xfId="12121" xr:uid="{00000000-0005-0000-0000-00005B6C0000}"/>
    <cellStyle name="Normalny 2 6 2 2 3 3 2 3" xfId="20127" xr:uid="{00000000-0005-0000-0000-00005C6C0000}"/>
    <cellStyle name="Normalny 2 6 2 2 3 3 2 4" xfId="28132" xr:uid="{00000000-0005-0000-0000-00005D6C0000}"/>
    <cellStyle name="Normalny 2 6 2 2 3 3 2 5" xfId="36137" xr:uid="{00000000-0005-0000-0000-00005E6C0000}"/>
    <cellStyle name="Normalny 2 6 2 2 3 3 2 6" xfId="44142" xr:uid="{00000000-0005-0000-0000-00005F6C0000}"/>
    <cellStyle name="Normalny 2 6 2 2 3 3 2 7" xfId="52147" xr:uid="{00000000-0005-0000-0000-0000606C0000}"/>
    <cellStyle name="Normalny 2 6 2 2 3 3 3" xfId="8825" xr:uid="{00000000-0005-0000-0000-0000616C0000}"/>
    <cellStyle name="Normalny 2 6 2 2 3 3 4" xfId="16831" xr:uid="{00000000-0005-0000-0000-0000626C0000}"/>
    <cellStyle name="Normalny 2 6 2 2 3 3 5" xfId="24836" xr:uid="{00000000-0005-0000-0000-0000636C0000}"/>
    <cellStyle name="Normalny 2 6 2 2 3 3 6" xfId="32841" xr:uid="{00000000-0005-0000-0000-0000646C0000}"/>
    <cellStyle name="Normalny 2 6 2 2 3 3 7" xfId="40846" xr:uid="{00000000-0005-0000-0000-0000656C0000}"/>
    <cellStyle name="Normalny 2 6 2 2 3 3 8" xfId="48851" xr:uid="{00000000-0005-0000-0000-0000666C0000}"/>
    <cellStyle name="Normalny 2 6 2 2 3 4" xfId="3057" xr:uid="{00000000-0005-0000-0000-0000676C0000}"/>
    <cellStyle name="Normalny 2 6 2 2 3 4 2" xfId="6353" xr:uid="{00000000-0005-0000-0000-0000686C0000}"/>
    <cellStyle name="Normalny 2 6 2 2 3 4 2 2" xfId="12945" xr:uid="{00000000-0005-0000-0000-0000696C0000}"/>
    <cellStyle name="Normalny 2 6 2 2 3 4 2 3" xfId="20951" xr:uid="{00000000-0005-0000-0000-00006A6C0000}"/>
    <cellStyle name="Normalny 2 6 2 2 3 4 2 4" xfId="28956" xr:uid="{00000000-0005-0000-0000-00006B6C0000}"/>
    <cellStyle name="Normalny 2 6 2 2 3 4 2 5" xfId="36961" xr:uid="{00000000-0005-0000-0000-00006C6C0000}"/>
    <cellStyle name="Normalny 2 6 2 2 3 4 2 6" xfId="44966" xr:uid="{00000000-0005-0000-0000-00006D6C0000}"/>
    <cellStyle name="Normalny 2 6 2 2 3 4 2 7" xfId="52971" xr:uid="{00000000-0005-0000-0000-00006E6C0000}"/>
    <cellStyle name="Normalny 2 6 2 2 3 4 3" xfId="9649" xr:uid="{00000000-0005-0000-0000-00006F6C0000}"/>
    <cellStyle name="Normalny 2 6 2 2 3 4 4" xfId="17655" xr:uid="{00000000-0005-0000-0000-0000706C0000}"/>
    <cellStyle name="Normalny 2 6 2 2 3 4 5" xfId="25660" xr:uid="{00000000-0005-0000-0000-0000716C0000}"/>
    <cellStyle name="Normalny 2 6 2 2 3 4 6" xfId="33665" xr:uid="{00000000-0005-0000-0000-0000726C0000}"/>
    <cellStyle name="Normalny 2 6 2 2 3 4 7" xfId="41670" xr:uid="{00000000-0005-0000-0000-0000736C0000}"/>
    <cellStyle name="Normalny 2 6 2 2 3 4 8" xfId="49675" xr:uid="{00000000-0005-0000-0000-0000746C0000}"/>
    <cellStyle name="Normalny 2 6 2 2 3 5" xfId="3881" xr:uid="{00000000-0005-0000-0000-0000756C0000}"/>
    <cellStyle name="Normalny 2 6 2 2 3 5 2" xfId="10473" xr:uid="{00000000-0005-0000-0000-0000766C0000}"/>
    <cellStyle name="Normalny 2 6 2 2 3 5 3" xfId="18479" xr:uid="{00000000-0005-0000-0000-0000776C0000}"/>
    <cellStyle name="Normalny 2 6 2 2 3 5 4" xfId="26484" xr:uid="{00000000-0005-0000-0000-0000786C0000}"/>
    <cellStyle name="Normalny 2 6 2 2 3 5 5" xfId="34489" xr:uid="{00000000-0005-0000-0000-0000796C0000}"/>
    <cellStyle name="Normalny 2 6 2 2 3 5 6" xfId="42494" xr:uid="{00000000-0005-0000-0000-00007A6C0000}"/>
    <cellStyle name="Normalny 2 6 2 2 3 5 7" xfId="50499" xr:uid="{00000000-0005-0000-0000-00007B6C0000}"/>
    <cellStyle name="Normalny 2 6 2 2 3 6" xfId="13965" xr:uid="{00000000-0005-0000-0000-00007C6C0000}"/>
    <cellStyle name="Normalny 2 6 2 2 3 6 2" xfId="21970" xr:uid="{00000000-0005-0000-0000-00007D6C0000}"/>
    <cellStyle name="Normalny 2 6 2 2 3 6 3" xfId="29975" xr:uid="{00000000-0005-0000-0000-00007E6C0000}"/>
    <cellStyle name="Normalny 2 6 2 2 3 6 4" xfId="37980" xr:uid="{00000000-0005-0000-0000-00007F6C0000}"/>
    <cellStyle name="Normalny 2 6 2 2 3 6 5" xfId="45985" xr:uid="{00000000-0005-0000-0000-0000806C0000}"/>
    <cellStyle name="Normalny 2 6 2 2 3 6 6" xfId="53990" xr:uid="{00000000-0005-0000-0000-0000816C0000}"/>
    <cellStyle name="Normalny 2 6 2 2 3 7" xfId="7177" xr:uid="{00000000-0005-0000-0000-0000826C0000}"/>
    <cellStyle name="Normalny 2 6 2 2 3 8" xfId="15183" xr:uid="{00000000-0005-0000-0000-0000836C0000}"/>
    <cellStyle name="Normalny 2 6 2 2 3 9" xfId="23188" xr:uid="{00000000-0005-0000-0000-0000846C0000}"/>
    <cellStyle name="Normalny 2 6 2 2 4" xfId="997" xr:uid="{00000000-0005-0000-0000-0000856C0000}"/>
    <cellStyle name="Normalny 2 6 2 2 4 2" xfId="4293" xr:uid="{00000000-0005-0000-0000-0000866C0000}"/>
    <cellStyle name="Normalny 2 6 2 2 4 2 2" xfId="10885" xr:uid="{00000000-0005-0000-0000-0000876C0000}"/>
    <cellStyle name="Normalny 2 6 2 2 4 2 3" xfId="18891" xr:uid="{00000000-0005-0000-0000-0000886C0000}"/>
    <cellStyle name="Normalny 2 6 2 2 4 2 4" xfId="26896" xr:uid="{00000000-0005-0000-0000-0000896C0000}"/>
    <cellStyle name="Normalny 2 6 2 2 4 2 5" xfId="34901" xr:uid="{00000000-0005-0000-0000-00008A6C0000}"/>
    <cellStyle name="Normalny 2 6 2 2 4 2 6" xfId="42906" xr:uid="{00000000-0005-0000-0000-00008B6C0000}"/>
    <cellStyle name="Normalny 2 6 2 2 4 2 7" xfId="50911" xr:uid="{00000000-0005-0000-0000-00008C6C0000}"/>
    <cellStyle name="Normalny 2 6 2 2 4 3" xfId="14168" xr:uid="{00000000-0005-0000-0000-00008D6C0000}"/>
    <cellStyle name="Normalny 2 6 2 2 4 3 2" xfId="22173" xr:uid="{00000000-0005-0000-0000-00008E6C0000}"/>
    <cellStyle name="Normalny 2 6 2 2 4 3 3" xfId="30178" xr:uid="{00000000-0005-0000-0000-00008F6C0000}"/>
    <cellStyle name="Normalny 2 6 2 2 4 3 4" xfId="38183" xr:uid="{00000000-0005-0000-0000-0000906C0000}"/>
    <cellStyle name="Normalny 2 6 2 2 4 3 5" xfId="46188" xr:uid="{00000000-0005-0000-0000-0000916C0000}"/>
    <cellStyle name="Normalny 2 6 2 2 4 3 6" xfId="54193" xr:uid="{00000000-0005-0000-0000-0000926C0000}"/>
    <cellStyle name="Normalny 2 6 2 2 4 4" xfId="7589" xr:uid="{00000000-0005-0000-0000-0000936C0000}"/>
    <cellStyle name="Normalny 2 6 2 2 4 5" xfId="15595" xr:uid="{00000000-0005-0000-0000-0000946C0000}"/>
    <cellStyle name="Normalny 2 6 2 2 4 6" xfId="23600" xr:uid="{00000000-0005-0000-0000-0000956C0000}"/>
    <cellStyle name="Normalny 2 6 2 2 4 7" xfId="31605" xr:uid="{00000000-0005-0000-0000-0000966C0000}"/>
    <cellStyle name="Normalny 2 6 2 2 4 8" xfId="39610" xr:uid="{00000000-0005-0000-0000-0000976C0000}"/>
    <cellStyle name="Normalny 2 6 2 2 4 9" xfId="47615" xr:uid="{00000000-0005-0000-0000-0000986C0000}"/>
    <cellStyle name="Normalny 2 6 2 2 5" xfId="1821" xr:uid="{00000000-0005-0000-0000-0000996C0000}"/>
    <cellStyle name="Normalny 2 6 2 2 5 2" xfId="5117" xr:uid="{00000000-0005-0000-0000-00009A6C0000}"/>
    <cellStyle name="Normalny 2 6 2 2 5 2 2" xfId="11709" xr:uid="{00000000-0005-0000-0000-00009B6C0000}"/>
    <cellStyle name="Normalny 2 6 2 2 5 2 3" xfId="19715" xr:uid="{00000000-0005-0000-0000-00009C6C0000}"/>
    <cellStyle name="Normalny 2 6 2 2 5 2 4" xfId="27720" xr:uid="{00000000-0005-0000-0000-00009D6C0000}"/>
    <cellStyle name="Normalny 2 6 2 2 5 2 5" xfId="35725" xr:uid="{00000000-0005-0000-0000-00009E6C0000}"/>
    <cellStyle name="Normalny 2 6 2 2 5 2 6" xfId="43730" xr:uid="{00000000-0005-0000-0000-00009F6C0000}"/>
    <cellStyle name="Normalny 2 6 2 2 5 2 7" xfId="51735" xr:uid="{00000000-0005-0000-0000-0000A06C0000}"/>
    <cellStyle name="Normalny 2 6 2 2 5 3" xfId="13565" xr:uid="{00000000-0005-0000-0000-0000A16C0000}"/>
    <cellStyle name="Normalny 2 6 2 2 5 3 2" xfId="21570" xr:uid="{00000000-0005-0000-0000-0000A26C0000}"/>
    <cellStyle name="Normalny 2 6 2 2 5 3 3" xfId="29575" xr:uid="{00000000-0005-0000-0000-0000A36C0000}"/>
    <cellStyle name="Normalny 2 6 2 2 5 3 4" xfId="37580" xr:uid="{00000000-0005-0000-0000-0000A46C0000}"/>
    <cellStyle name="Normalny 2 6 2 2 5 3 5" xfId="45585" xr:uid="{00000000-0005-0000-0000-0000A56C0000}"/>
    <cellStyle name="Normalny 2 6 2 2 5 3 6" xfId="53590" xr:uid="{00000000-0005-0000-0000-0000A66C0000}"/>
    <cellStyle name="Normalny 2 6 2 2 5 4" xfId="8413" xr:uid="{00000000-0005-0000-0000-0000A76C0000}"/>
    <cellStyle name="Normalny 2 6 2 2 5 5" xfId="16419" xr:uid="{00000000-0005-0000-0000-0000A86C0000}"/>
    <cellStyle name="Normalny 2 6 2 2 5 6" xfId="24424" xr:uid="{00000000-0005-0000-0000-0000A96C0000}"/>
    <cellStyle name="Normalny 2 6 2 2 5 7" xfId="32429" xr:uid="{00000000-0005-0000-0000-0000AA6C0000}"/>
    <cellStyle name="Normalny 2 6 2 2 5 8" xfId="40434" xr:uid="{00000000-0005-0000-0000-0000AB6C0000}"/>
    <cellStyle name="Normalny 2 6 2 2 5 9" xfId="48439" xr:uid="{00000000-0005-0000-0000-0000AC6C0000}"/>
    <cellStyle name="Normalny 2 6 2 2 6" xfId="2645" xr:uid="{00000000-0005-0000-0000-0000AD6C0000}"/>
    <cellStyle name="Normalny 2 6 2 2 6 2" xfId="5941" xr:uid="{00000000-0005-0000-0000-0000AE6C0000}"/>
    <cellStyle name="Normalny 2 6 2 2 6 2 2" xfId="12533" xr:uid="{00000000-0005-0000-0000-0000AF6C0000}"/>
    <cellStyle name="Normalny 2 6 2 2 6 2 3" xfId="20539" xr:uid="{00000000-0005-0000-0000-0000B06C0000}"/>
    <cellStyle name="Normalny 2 6 2 2 6 2 4" xfId="28544" xr:uid="{00000000-0005-0000-0000-0000B16C0000}"/>
    <cellStyle name="Normalny 2 6 2 2 6 2 5" xfId="36549" xr:uid="{00000000-0005-0000-0000-0000B26C0000}"/>
    <cellStyle name="Normalny 2 6 2 2 6 2 6" xfId="44554" xr:uid="{00000000-0005-0000-0000-0000B36C0000}"/>
    <cellStyle name="Normalny 2 6 2 2 6 2 7" xfId="52559" xr:uid="{00000000-0005-0000-0000-0000B46C0000}"/>
    <cellStyle name="Normalny 2 6 2 2 6 3" xfId="9237" xr:uid="{00000000-0005-0000-0000-0000B56C0000}"/>
    <cellStyle name="Normalny 2 6 2 2 6 4" xfId="17243" xr:uid="{00000000-0005-0000-0000-0000B66C0000}"/>
    <cellStyle name="Normalny 2 6 2 2 6 5" xfId="25248" xr:uid="{00000000-0005-0000-0000-0000B76C0000}"/>
    <cellStyle name="Normalny 2 6 2 2 6 6" xfId="33253" xr:uid="{00000000-0005-0000-0000-0000B86C0000}"/>
    <cellStyle name="Normalny 2 6 2 2 6 7" xfId="41258" xr:uid="{00000000-0005-0000-0000-0000B96C0000}"/>
    <cellStyle name="Normalny 2 6 2 2 6 8" xfId="49263" xr:uid="{00000000-0005-0000-0000-0000BA6C0000}"/>
    <cellStyle name="Normalny 2 6 2 2 7" xfId="3469" xr:uid="{00000000-0005-0000-0000-0000BB6C0000}"/>
    <cellStyle name="Normalny 2 6 2 2 7 2" xfId="10061" xr:uid="{00000000-0005-0000-0000-0000BC6C0000}"/>
    <cellStyle name="Normalny 2 6 2 2 7 3" xfId="18067" xr:uid="{00000000-0005-0000-0000-0000BD6C0000}"/>
    <cellStyle name="Normalny 2 6 2 2 7 4" xfId="26072" xr:uid="{00000000-0005-0000-0000-0000BE6C0000}"/>
    <cellStyle name="Normalny 2 6 2 2 7 5" xfId="34077" xr:uid="{00000000-0005-0000-0000-0000BF6C0000}"/>
    <cellStyle name="Normalny 2 6 2 2 7 6" xfId="42082" xr:uid="{00000000-0005-0000-0000-0000C06C0000}"/>
    <cellStyle name="Normalny 2 6 2 2 7 7" xfId="50087" xr:uid="{00000000-0005-0000-0000-0000C16C0000}"/>
    <cellStyle name="Normalny 2 6 2 2 8" xfId="13359" xr:uid="{00000000-0005-0000-0000-0000C26C0000}"/>
    <cellStyle name="Normalny 2 6 2 2 8 2" xfId="21364" xr:uid="{00000000-0005-0000-0000-0000C36C0000}"/>
    <cellStyle name="Normalny 2 6 2 2 8 3" xfId="29369" xr:uid="{00000000-0005-0000-0000-0000C46C0000}"/>
    <cellStyle name="Normalny 2 6 2 2 8 4" xfId="37374" xr:uid="{00000000-0005-0000-0000-0000C56C0000}"/>
    <cellStyle name="Normalny 2 6 2 2 8 5" xfId="45379" xr:uid="{00000000-0005-0000-0000-0000C66C0000}"/>
    <cellStyle name="Normalny 2 6 2 2 8 6" xfId="53384" xr:uid="{00000000-0005-0000-0000-0000C76C0000}"/>
    <cellStyle name="Normalny 2 6 2 2 9" xfId="6765" xr:uid="{00000000-0005-0000-0000-0000C86C0000}"/>
    <cellStyle name="Normalny 2 6 2 3" xfId="282" xr:uid="{00000000-0005-0000-0000-0000C96C0000}"/>
    <cellStyle name="Normalny 2 6 2 3 10" xfId="22885" xr:uid="{00000000-0005-0000-0000-0000CA6C0000}"/>
    <cellStyle name="Normalny 2 6 2 3 11" xfId="30890" xr:uid="{00000000-0005-0000-0000-0000CB6C0000}"/>
    <cellStyle name="Normalny 2 6 2 3 12" xfId="38895" xr:uid="{00000000-0005-0000-0000-0000CC6C0000}"/>
    <cellStyle name="Normalny 2 6 2 3 13" xfId="46900" xr:uid="{00000000-0005-0000-0000-0000CD6C0000}"/>
    <cellStyle name="Normalny 2 6 2 3 2" xfId="694" xr:uid="{00000000-0005-0000-0000-0000CE6C0000}"/>
    <cellStyle name="Normalny 2 6 2 3 2 10" xfId="31302" xr:uid="{00000000-0005-0000-0000-0000CF6C0000}"/>
    <cellStyle name="Normalny 2 6 2 3 2 11" xfId="39307" xr:uid="{00000000-0005-0000-0000-0000D06C0000}"/>
    <cellStyle name="Normalny 2 6 2 3 2 12" xfId="47312" xr:uid="{00000000-0005-0000-0000-0000D16C0000}"/>
    <cellStyle name="Normalny 2 6 2 3 2 2" xfId="1518" xr:uid="{00000000-0005-0000-0000-0000D26C0000}"/>
    <cellStyle name="Normalny 2 6 2 3 2 2 2" xfId="4814" xr:uid="{00000000-0005-0000-0000-0000D36C0000}"/>
    <cellStyle name="Normalny 2 6 2 3 2 2 2 2" xfId="11406" xr:uid="{00000000-0005-0000-0000-0000D46C0000}"/>
    <cellStyle name="Normalny 2 6 2 3 2 2 2 3" xfId="19412" xr:uid="{00000000-0005-0000-0000-0000D56C0000}"/>
    <cellStyle name="Normalny 2 6 2 3 2 2 2 4" xfId="27417" xr:uid="{00000000-0005-0000-0000-0000D66C0000}"/>
    <cellStyle name="Normalny 2 6 2 3 2 2 2 5" xfId="35422" xr:uid="{00000000-0005-0000-0000-0000D76C0000}"/>
    <cellStyle name="Normalny 2 6 2 3 2 2 2 6" xfId="43427" xr:uid="{00000000-0005-0000-0000-0000D86C0000}"/>
    <cellStyle name="Normalny 2 6 2 3 2 2 2 7" xfId="51432" xr:uid="{00000000-0005-0000-0000-0000D96C0000}"/>
    <cellStyle name="Normalny 2 6 2 3 2 2 3" xfId="8110" xr:uid="{00000000-0005-0000-0000-0000DA6C0000}"/>
    <cellStyle name="Normalny 2 6 2 3 2 2 4" xfId="16116" xr:uid="{00000000-0005-0000-0000-0000DB6C0000}"/>
    <cellStyle name="Normalny 2 6 2 3 2 2 5" xfId="24121" xr:uid="{00000000-0005-0000-0000-0000DC6C0000}"/>
    <cellStyle name="Normalny 2 6 2 3 2 2 6" xfId="32126" xr:uid="{00000000-0005-0000-0000-0000DD6C0000}"/>
    <cellStyle name="Normalny 2 6 2 3 2 2 7" xfId="40131" xr:uid="{00000000-0005-0000-0000-0000DE6C0000}"/>
    <cellStyle name="Normalny 2 6 2 3 2 2 8" xfId="48136" xr:uid="{00000000-0005-0000-0000-0000DF6C0000}"/>
    <cellStyle name="Normalny 2 6 2 3 2 3" xfId="2342" xr:uid="{00000000-0005-0000-0000-0000E06C0000}"/>
    <cellStyle name="Normalny 2 6 2 3 2 3 2" xfId="5638" xr:uid="{00000000-0005-0000-0000-0000E16C0000}"/>
    <cellStyle name="Normalny 2 6 2 3 2 3 2 2" xfId="12230" xr:uid="{00000000-0005-0000-0000-0000E26C0000}"/>
    <cellStyle name="Normalny 2 6 2 3 2 3 2 3" xfId="20236" xr:uid="{00000000-0005-0000-0000-0000E36C0000}"/>
    <cellStyle name="Normalny 2 6 2 3 2 3 2 4" xfId="28241" xr:uid="{00000000-0005-0000-0000-0000E46C0000}"/>
    <cellStyle name="Normalny 2 6 2 3 2 3 2 5" xfId="36246" xr:uid="{00000000-0005-0000-0000-0000E56C0000}"/>
    <cellStyle name="Normalny 2 6 2 3 2 3 2 6" xfId="44251" xr:uid="{00000000-0005-0000-0000-0000E66C0000}"/>
    <cellStyle name="Normalny 2 6 2 3 2 3 2 7" xfId="52256" xr:uid="{00000000-0005-0000-0000-0000E76C0000}"/>
    <cellStyle name="Normalny 2 6 2 3 2 3 3" xfId="8934" xr:uid="{00000000-0005-0000-0000-0000E86C0000}"/>
    <cellStyle name="Normalny 2 6 2 3 2 3 4" xfId="16940" xr:uid="{00000000-0005-0000-0000-0000E96C0000}"/>
    <cellStyle name="Normalny 2 6 2 3 2 3 5" xfId="24945" xr:uid="{00000000-0005-0000-0000-0000EA6C0000}"/>
    <cellStyle name="Normalny 2 6 2 3 2 3 6" xfId="32950" xr:uid="{00000000-0005-0000-0000-0000EB6C0000}"/>
    <cellStyle name="Normalny 2 6 2 3 2 3 7" xfId="40955" xr:uid="{00000000-0005-0000-0000-0000EC6C0000}"/>
    <cellStyle name="Normalny 2 6 2 3 2 3 8" xfId="48960" xr:uid="{00000000-0005-0000-0000-0000ED6C0000}"/>
    <cellStyle name="Normalny 2 6 2 3 2 4" xfId="3166" xr:uid="{00000000-0005-0000-0000-0000EE6C0000}"/>
    <cellStyle name="Normalny 2 6 2 3 2 4 2" xfId="6462" xr:uid="{00000000-0005-0000-0000-0000EF6C0000}"/>
    <cellStyle name="Normalny 2 6 2 3 2 4 2 2" xfId="13054" xr:uid="{00000000-0005-0000-0000-0000F06C0000}"/>
    <cellStyle name="Normalny 2 6 2 3 2 4 2 3" xfId="21060" xr:uid="{00000000-0005-0000-0000-0000F16C0000}"/>
    <cellStyle name="Normalny 2 6 2 3 2 4 2 4" xfId="29065" xr:uid="{00000000-0005-0000-0000-0000F26C0000}"/>
    <cellStyle name="Normalny 2 6 2 3 2 4 2 5" xfId="37070" xr:uid="{00000000-0005-0000-0000-0000F36C0000}"/>
    <cellStyle name="Normalny 2 6 2 3 2 4 2 6" xfId="45075" xr:uid="{00000000-0005-0000-0000-0000F46C0000}"/>
    <cellStyle name="Normalny 2 6 2 3 2 4 2 7" xfId="53080" xr:uid="{00000000-0005-0000-0000-0000F56C0000}"/>
    <cellStyle name="Normalny 2 6 2 3 2 4 3" xfId="9758" xr:uid="{00000000-0005-0000-0000-0000F66C0000}"/>
    <cellStyle name="Normalny 2 6 2 3 2 4 4" xfId="17764" xr:uid="{00000000-0005-0000-0000-0000F76C0000}"/>
    <cellStyle name="Normalny 2 6 2 3 2 4 5" xfId="25769" xr:uid="{00000000-0005-0000-0000-0000F86C0000}"/>
    <cellStyle name="Normalny 2 6 2 3 2 4 6" xfId="33774" xr:uid="{00000000-0005-0000-0000-0000F96C0000}"/>
    <cellStyle name="Normalny 2 6 2 3 2 4 7" xfId="41779" xr:uid="{00000000-0005-0000-0000-0000FA6C0000}"/>
    <cellStyle name="Normalny 2 6 2 3 2 4 8" xfId="49784" xr:uid="{00000000-0005-0000-0000-0000FB6C0000}"/>
    <cellStyle name="Normalny 2 6 2 3 2 5" xfId="3990" xr:uid="{00000000-0005-0000-0000-0000FC6C0000}"/>
    <cellStyle name="Normalny 2 6 2 3 2 5 2" xfId="10582" xr:uid="{00000000-0005-0000-0000-0000FD6C0000}"/>
    <cellStyle name="Normalny 2 6 2 3 2 5 3" xfId="18588" xr:uid="{00000000-0005-0000-0000-0000FE6C0000}"/>
    <cellStyle name="Normalny 2 6 2 3 2 5 4" xfId="26593" xr:uid="{00000000-0005-0000-0000-0000FF6C0000}"/>
    <cellStyle name="Normalny 2 6 2 3 2 5 5" xfId="34598" xr:uid="{00000000-0005-0000-0000-0000006D0000}"/>
    <cellStyle name="Normalny 2 6 2 3 2 5 6" xfId="42603" xr:uid="{00000000-0005-0000-0000-0000016D0000}"/>
    <cellStyle name="Normalny 2 6 2 3 2 5 7" xfId="50608" xr:uid="{00000000-0005-0000-0000-0000026D0000}"/>
    <cellStyle name="Normalny 2 6 2 3 2 6" xfId="14268" xr:uid="{00000000-0005-0000-0000-0000036D0000}"/>
    <cellStyle name="Normalny 2 6 2 3 2 6 2" xfId="22273" xr:uid="{00000000-0005-0000-0000-0000046D0000}"/>
    <cellStyle name="Normalny 2 6 2 3 2 6 3" xfId="30278" xr:uid="{00000000-0005-0000-0000-0000056D0000}"/>
    <cellStyle name="Normalny 2 6 2 3 2 6 4" xfId="38283" xr:uid="{00000000-0005-0000-0000-0000066D0000}"/>
    <cellStyle name="Normalny 2 6 2 3 2 6 5" xfId="46288" xr:uid="{00000000-0005-0000-0000-0000076D0000}"/>
    <cellStyle name="Normalny 2 6 2 3 2 6 6" xfId="54293" xr:uid="{00000000-0005-0000-0000-0000086D0000}"/>
    <cellStyle name="Normalny 2 6 2 3 2 7" xfId="7286" xr:uid="{00000000-0005-0000-0000-0000096D0000}"/>
    <cellStyle name="Normalny 2 6 2 3 2 8" xfId="15292" xr:uid="{00000000-0005-0000-0000-00000A6D0000}"/>
    <cellStyle name="Normalny 2 6 2 3 2 9" xfId="23297" xr:uid="{00000000-0005-0000-0000-00000B6D0000}"/>
    <cellStyle name="Normalny 2 6 2 3 3" xfId="1106" xr:uid="{00000000-0005-0000-0000-00000C6D0000}"/>
    <cellStyle name="Normalny 2 6 2 3 3 2" xfId="4402" xr:uid="{00000000-0005-0000-0000-00000D6D0000}"/>
    <cellStyle name="Normalny 2 6 2 3 3 2 2" xfId="10994" xr:uid="{00000000-0005-0000-0000-00000E6D0000}"/>
    <cellStyle name="Normalny 2 6 2 3 3 2 3" xfId="19000" xr:uid="{00000000-0005-0000-0000-00000F6D0000}"/>
    <cellStyle name="Normalny 2 6 2 3 3 2 4" xfId="27005" xr:uid="{00000000-0005-0000-0000-0000106D0000}"/>
    <cellStyle name="Normalny 2 6 2 3 3 2 5" xfId="35010" xr:uid="{00000000-0005-0000-0000-0000116D0000}"/>
    <cellStyle name="Normalny 2 6 2 3 3 2 6" xfId="43015" xr:uid="{00000000-0005-0000-0000-0000126D0000}"/>
    <cellStyle name="Normalny 2 6 2 3 3 2 7" xfId="51020" xr:uid="{00000000-0005-0000-0000-0000136D0000}"/>
    <cellStyle name="Normalny 2 6 2 3 3 3" xfId="7698" xr:uid="{00000000-0005-0000-0000-0000146D0000}"/>
    <cellStyle name="Normalny 2 6 2 3 3 4" xfId="15704" xr:uid="{00000000-0005-0000-0000-0000156D0000}"/>
    <cellStyle name="Normalny 2 6 2 3 3 5" xfId="23709" xr:uid="{00000000-0005-0000-0000-0000166D0000}"/>
    <cellStyle name="Normalny 2 6 2 3 3 6" xfId="31714" xr:uid="{00000000-0005-0000-0000-0000176D0000}"/>
    <cellStyle name="Normalny 2 6 2 3 3 7" xfId="39719" xr:uid="{00000000-0005-0000-0000-0000186D0000}"/>
    <cellStyle name="Normalny 2 6 2 3 3 8" xfId="47724" xr:uid="{00000000-0005-0000-0000-0000196D0000}"/>
    <cellStyle name="Normalny 2 6 2 3 4" xfId="1930" xr:uid="{00000000-0005-0000-0000-00001A6D0000}"/>
    <cellStyle name="Normalny 2 6 2 3 4 2" xfId="5226" xr:uid="{00000000-0005-0000-0000-00001B6D0000}"/>
    <cellStyle name="Normalny 2 6 2 3 4 2 2" xfId="11818" xr:uid="{00000000-0005-0000-0000-00001C6D0000}"/>
    <cellStyle name="Normalny 2 6 2 3 4 2 3" xfId="19824" xr:uid="{00000000-0005-0000-0000-00001D6D0000}"/>
    <cellStyle name="Normalny 2 6 2 3 4 2 4" xfId="27829" xr:uid="{00000000-0005-0000-0000-00001E6D0000}"/>
    <cellStyle name="Normalny 2 6 2 3 4 2 5" xfId="35834" xr:uid="{00000000-0005-0000-0000-00001F6D0000}"/>
    <cellStyle name="Normalny 2 6 2 3 4 2 6" xfId="43839" xr:uid="{00000000-0005-0000-0000-0000206D0000}"/>
    <cellStyle name="Normalny 2 6 2 3 4 2 7" xfId="51844" xr:uid="{00000000-0005-0000-0000-0000216D0000}"/>
    <cellStyle name="Normalny 2 6 2 3 4 3" xfId="8522" xr:uid="{00000000-0005-0000-0000-0000226D0000}"/>
    <cellStyle name="Normalny 2 6 2 3 4 4" xfId="16528" xr:uid="{00000000-0005-0000-0000-0000236D0000}"/>
    <cellStyle name="Normalny 2 6 2 3 4 5" xfId="24533" xr:uid="{00000000-0005-0000-0000-0000246D0000}"/>
    <cellStyle name="Normalny 2 6 2 3 4 6" xfId="32538" xr:uid="{00000000-0005-0000-0000-0000256D0000}"/>
    <cellStyle name="Normalny 2 6 2 3 4 7" xfId="40543" xr:uid="{00000000-0005-0000-0000-0000266D0000}"/>
    <cellStyle name="Normalny 2 6 2 3 4 8" xfId="48548" xr:uid="{00000000-0005-0000-0000-0000276D0000}"/>
    <cellStyle name="Normalny 2 6 2 3 5" xfId="2754" xr:uid="{00000000-0005-0000-0000-0000286D0000}"/>
    <cellStyle name="Normalny 2 6 2 3 5 2" xfId="6050" xr:uid="{00000000-0005-0000-0000-0000296D0000}"/>
    <cellStyle name="Normalny 2 6 2 3 5 2 2" xfId="12642" xr:uid="{00000000-0005-0000-0000-00002A6D0000}"/>
    <cellStyle name="Normalny 2 6 2 3 5 2 3" xfId="20648" xr:uid="{00000000-0005-0000-0000-00002B6D0000}"/>
    <cellStyle name="Normalny 2 6 2 3 5 2 4" xfId="28653" xr:uid="{00000000-0005-0000-0000-00002C6D0000}"/>
    <cellStyle name="Normalny 2 6 2 3 5 2 5" xfId="36658" xr:uid="{00000000-0005-0000-0000-00002D6D0000}"/>
    <cellStyle name="Normalny 2 6 2 3 5 2 6" xfId="44663" xr:uid="{00000000-0005-0000-0000-00002E6D0000}"/>
    <cellStyle name="Normalny 2 6 2 3 5 2 7" xfId="52668" xr:uid="{00000000-0005-0000-0000-00002F6D0000}"/>
    <cellStyle name="Normalny 2 6 2 3 5 3" xfId="9346" xr:uid="{00000000-0005-0000-0000-0000306D0000}"/>
    <cellStyle name="Normalny 2 6 2 3 5 4" xfId="17352" xr:uid="{00000000-0005-0000-0000-0000316D0000}"/>
    <cellStyle name="Normalny 2 6 2 3 5 5" xfId="25357" xr:uid="{00000000-0005-0000-0000-0000326D0000}"/>
    <cellStyle name="Normalny 2 6 2 3 5 6" xfId="33362" xr:uid="{00000000-0005-0000-0000-0000336D0000}"/>
    <cellStyle name="Normalny 2 6 2 3 5 7" xfId="41367" xr:uid="{00000000-0005-0000-0000-0000346D0000}"/>
    <cellStyle name="Normalny 2 6 2 3 5 8" xfId="49372" xr:uid="{00000000-0005-0000-0000-0000356D0000}"/>
    <cellStyle name="Normalny 2 6 2 3 6" xfId="3578" xr:uid="{00000000-0005-0000-0000-0000366D0000}"/>
    <cellStyle name="Normalny 2 6 2 3 6 2" xfId="10170" xr:uid="{00000000-0005-0000-0000-0000376D0000}"/>
    <cellStyle name="Normalny 2 6 2 3 6 3" xfId="18176" xr:uid="{00000000-0005-0000-0000-0000386D0000}"/>
    <cellStyle name="Normalny 2 6 2 3 6 4" xfId="26181" xr:uid="{00000000-0005-0000-0000-0000396D0000}"/>
    <cellStyle name="Normalny 2 6 2 3 6 5" xfId="34186" xr:uid="{00000000-0005-0000-0000-00003A6D0000}"/>
    <cellStyle name="Normalny 2 6 2 3 6 6" xfId="42191" xr:uid="{00000000-0005-0000-0000-00003B6D0000}"/>
    <cellStyle name="Normalny 2 6 2 3 6 7" xfId="50196" xr:uid="{00000000-0005-0000-0000-00003C6D0000}"/>
    <cellStyle name="Normalny 2 6 2 3 7" xfId="13665" xr:uid="{00000000-0005-0000-0000-00003D6D0000}"/>
    <cellStyle name="Normalny 2 6 2 3 7 2" xfId="21670" xr:uid="{00000000-0005-0000-0000-00003E6D0000}"/>
    <cellStyle name="Normalny 2 6 2 3 7 3" xfId="29675" xr:uid="{00000000-0005-0000-0000-00003F6D0000}"/>
    <cellStyle name="Normalny 2 6 2 3 7 4" xfId="37680" xr:uid="{00000000-0005-0000-0000-0000406D0000}"/>
    <cellStyle name="Normalny 2 6 2 3 7 5" xfId="45685" xr:uid="{00000000-0005-0000-0000-0000416D0000}"/>
    <cellStyle name="Normalny 2 6 2 3 7 6" xfId="53690" xr:uid="{00000000-0005-0000-0000-0000426D0000}"/>
    <cellStyle name="Normalny 2 6 2 3 8" xfId="6874" xr:uid="{00000000-0005-0000-0000-0000436D0000}"/>
    <cellStyle name="Normalny 2 6 2 3 9" xfId="14880" xr:uid="{00000000-0005-0000-0000-0000446D0000}"/>
    <cellStyle name="Normalny 2 6 2 4" xfId="488" xr:uid="{00000000-0005-0000-0000-0000456D0000}"/>
    <cellStyle name="Normalny 2 6 2 4 10" xfId="31096" xr:uid="{00000000-0005-0000-0000-0000466D0000}"/>
    <cellStyle name="Normalny 2 6 2 4 11" xfId="39101" xr:uid="{00000000-0005-0000-0000-0000476D0000}"/>
    <cellStyle name="Normalny 2 6 2 4 12" xfId="47106" xr:uid="{00000000-0005-0000-0000-0000486D0000}"/>
    <cellStyle name="Normalny 2 6 2 4 2" xfId="1312" xr:uid="{00000000-0005-0000-0000-0000496D0000}"/>
    <cellStyle name="Normalny 2 6 2 4 2 2" xfId="4608" xr:uid="{00000000-0005-0000-0000-00004A6D0000}"/>
    <cellStyle name="Normalny 2 6 2 4 2 2 2" xfId="11200" xr:uid="{00000000-0005-0000-0000-00004B6D0000}"/>
    <cellStyle name="Normalny 2 6 2 4 2 2 3" xfId="19206" xr:uid="{00000000-0005-0000-0000-00004C6D0000}"/>
    <cellStyle name="Normalny 2 6 2 4 2 2 4" xfId="27211" xr:uid="{00000000-0005-0000-0000-00004D6D0000}"/>
    <cellStyle name="Normalny 2 6 2 4 2 2 5" xfId="35216" xr:uid="{00000000-0005-0000-0000-00004E6D0000}"/>
    <cellStyle name="Normalny 2 6 2 4 2 2 6" xfId="43221" xr:uid="{00000000-0005-0000-0000-00004F6D0000}"/>
    <cellStyle name="Normalny 2 6 2 4 2 2 7" xfId="51226" xr:uid="{00000000-0005-0000-0000-0000506D0000}"/>
    <cellStyle name="Normalny 2 6 2 4 2 3" xfId="14471" xr:uid="{00000000-0005-0000-0000-0000516D0000}"/>
    <cellStyle name="Normalny 2 6 2 4 2 3 2" xfId="22476" xr:uid="{00000000-0005-0000-0000-0000526D0000}"/>
    <cellStyle name="Normalny 2 6 2 4 2 3 3" xfId="30481" xr:uid="{00000000-0005-0000-0000-0000536D0000}"/>
    <cellStyle name="Normalny 2 6 2 4 2 3 4" xfId="38486" xr:uid="{00000000-0005-0000-0000-0000546D0000}"/>
    <cellStyle name="Normalny 2 6 2 4 2 3 5" xfId="46491" xr:uid="{00000000-0005-0000-0000-0000556D0000}"/>
    <cellStyle name="Normalny 2 6 2 4 2 3 6" xfId="54496" xr:uid="{00000000-0005-0000-0000-0000566D0000}"/>
    <cellStyle name="Normalny 2 6 2 4 2 4" xfId="7904" xr:uid="{00000000-0005-0000-0000-0000576D0000}"/>
    <cellStyle name="Normalny 2 6 2 4 2 5" xfId="15910" xr:uid="{00000000-0005-0000-0000-0000586D0000}"/>
    <cellStyle name="Normalny 2 6 2 4 2 6" xfId="23915" xr:uid="{00000000-0005-0000-0000-0000596D0000}"/>
    <cellStyle name="Normalny 2 6 2 4 2 7" xfId="31920" xr:uid="{00000000-0005-0000-0000-00005A6D0000}"/>
    <cellStyle name="Normalny 2 6 2 4 2 8" xfId="39925" xr:uid="{00000000-0005-0000-0000-00005B6D0000}"/>
    <cellStyle name="Normalny 2 6 2 4 2 9" xfId="47930" xr:uid="{00000000-0005-0000-0000-00005C6D0000}"/>
    <cellStyle name="Normalny 2 6 2 4 3" xfId="2136" xr:uid="{00000000-0005-0000-0000-00005D6D0000}"/>
    <cellStyle name="Normalny 2 6 2 4 3 2" xfId="5432" xr:uid="{00000000-0005-0000-0000-00005E6D0000}"/>
    <cellStyle name="Normalny 2 6 2 4 3 2 2" xfId="12024" xr:uid="{00000000-0005-0000-0000-00005F6D0000}"/>
    <cellStyle name="Normalny 2 6 2 4 3 2 3" xfId="20030" xr:uid="{00000000-0005-0000-0000-0000606D0000}"/>
    <cellStyle name="Normalny 2 6 2 4 3 2 4" xfId="28035" xr:uid="{00000000-0005-0000-0000-0000616D0000}"/>
    <cellStyle name="Normalny 2 6 2 4 3 2 5" xfId="36040" xr:uid="{00000000-0005-0000-0000-0000626D0000}"/>
    <cellStyle name="Normalny 2 6 2 4 3 2 6" xfId="44045" xr:uid="{00000000-0005-0000-0000-0000636D0000}"/>
    <cellStyle name="Normalny 2 6 2 4 3 2 7" xfId="52050" xr:uid="{00000000-0005-0000-0000-0000646D0000}"/>
    <cellStyle name="Normalny 2 6 2 4 3 3" xfId="8728" xr:uid="{00000000-0005-0000-0000-0000656D0000}"/>
    <cellStyle name="Normalny 2 6 2 4 3 4" xfId="16734" xr:uid="{00000000-0005-0000-0000-0000666D0000}"/>
    <cellStyle name="Normalny 2 6 2 4 3 5" xfId="24739" xr:uid="{00000000-0005-0000-0000-0000676D0000}"/>
    <cellStyle name="Normalny 2 6 2 4 3 6" xfId="32744" xr:uid="{00000000-0005-0000-0000-0000686D0000}"/>
    <cellStyle name="Normalny 2 6 2 4 3 7" xfId="40749" xr:uid="{00000000-0005-0000-0000-0000696D0000}"/>
    <cellStyle name="Normalny 2 6 2 4 3 8" xfId="48754" xr:uid="{00000000-0005-0000-0000-00006A6D0000}"/>
    <cellStyle name="Normalny 2 6 2 4 4" xfId="2960" xr:uid="{00000000-0005-0000-0000-00006B6D0000}"/>
    <cellStyle name="Normalny 2 6 2 4 4 2" xfId="6256" xr:uid="{00000000-0005-0000-0000-00006C6D0000}"/>
    <cellStyle name="Normalny 2 6 2 4 4 2 2" xfId="12848" xr:uid="{00000000-0005-0000-0000-00006D6D0000}"/>
    <cellStyle name="Normalny 2 6 2 4 4 2 3" xfId="20854" xr:uid="{00000000-0005-0000-0000-00006E6D0000}"/>
    <cellStyle name="Normalny 2 6 2 4 4 2 4" xfId="28859" xr:uid="{00000000-0005-0000-0000-00006F6D0000}"/>
    <cellStyle name="Normalny 2 6 2 4 4 2 5" xfId="36864" xr:uid="{00000000-0005-0000-0000-0000706D0000}"/>
    <cellStyle name="Normalny 2 6 2 4 4 2 6" xfId="44869" xr:uid="{00000000-0005-0000-0000-0000716D0000}"/>
    <cellStyle name="Normalny 2 6 2 4 4 2 7" xfId="52874" xr:uid="{00000000-0005-0000-0000-0000726D0000}"/>
    <cellStyle name="Normalny 2 6 2 4 4 3" xfId="9552" xr:uid="{00000000-0005-0000-0000-0000736D0000}"/>
    <cellStyle name="Normalny 2 6 2 4 4 4" xfId="17558" xr:uid="{00000000-0005-0000-0000-0000746D0000}"/>
    <cellStyle name="Normalny 2 6 2 4 4 5" xfId="25563" xr:uid="{00000000-0005-0000-0000-0000756D0000}"/>
    <cellStyle name="Normalny 2 6 2 4 4 6" xfId="33568" xr:uid="{00000000-0005-0000-0000-0000766D0000}"/>
    <cellStyle name="Normalny 2 6 2 4 4 7" xfId="41573" xr:uid="{00000000-0005-0000-0000-0000776D0000}"/>
    <cellStyle name="Normalny 2 6 2 4 4 8" xfId="49578" xr:uid="{00000000-0005-0000-0000-0000786D0000}"/>
    <cellStyle name="Normalny 2 6 2 4 5" xfId="3784" xr:uid="{00000000-0005-0000-0000-0000796D0000}"/>
    <cellStyle name="Normalny 2 6 2 4 5 2" xfId="10376" xr:uid="{00000000-0005-0000-0000-00007A6D0000}"/>
    <cellStyle name="Normalny 2 6 2 4 5 3" xfId="18382" xr:uid="{00000000-0005-0000-0000-00007B6D0000}"/>
    <cellStyle name="Normalny 2 6 2 4 5 4" xfId="26387" xr:uid="{00000000-0005-0000-0000-00007C6D0000}"/>
    <cellStyle name="Normalny 2 6 2 4 5 5" xfId="34392" xr:uid="{00000000-0005-0000-0000-00007D6D0000}"/>
    <cellStyle name="Normalny 2 6 2 4 5 6" xfId="42397" xr:uid="{00000000-0005-0000-0000-00007E6D0000}"/>
    <cellStyle name="Normalny 2 6 2 4 5 7" xfId="50402" xr:uid="{00000000-0005-0000-0000-00007F6D0000}"/>
    <cellStyle name="Normalny 2 6 2 4 6" xfId="13868" xr:uid="{00000000-0005-0000-0000-0000806D0000}"/>
    <cellStyle name="Normalny 2 6 2 4 6 2" xfId="21873" xr:uid="{00000000-0005-0000-0000-0000816D0000}"/>
    <cellStyle name="Normalny 2 6 2 4 6 3" xfId="29878" xr:uid="{00000000-0005-0000-0000-0000826D0000}"/>
    <cellStyle name="Normalny 2 6 2 4 6 4" xfId="37883" xr:uid="{00000000-0005-0000-0000-0000836D0000}"/>
    <cellStyle name="Normalny 2 6 2 4 6 5" xfId="45888" xr:uid="{00000000-0005-0000-0000-0000846D0000}"/>
    <cellStyle name="Normalny 2 6 2 4 6 6" xfId="53893" xr:uid="{00000000-0005-0000-0000-0000856D0000}"/>
    <cellStyle name="Normalny 2 6 2 4 7" xfId="7080" xr:uid="{00000000-0005-0000-0000-0000866D0000}"/>
    <cellStyle name="Normalny 2 6 2 4 8" xfId="15086" xr:uid="{00000000-0005-0000-0000-0000876D0000}"/>
    <cellStyle name="Normalny 2 6 2 4 9" xfId="23091" xr:uid="{00000000-0005-0000-0000-0000886D0000}"/>
    <cellStyle name="Normalny 2 6 2 5" xfId="900" xr:uid="{00000000-0005-0000-0000-0000896D0000}"/>
    <cellStyle name="Normalny 2 6 2 5 2" xfId="4196" xr:uid="{00000000-0005-0000-0000-00008A6D0000}"/>
    <cellStyle name="Normalny 2 6 2 5 2 2" xfId="10788" xr:uid="{00000000-0005-0000-0000-00008B6D0000}"/>
    <cellStyle name="Normalny 2 6 2 5 2 3" xfId="18794" xr:uid="{00000000-0005-0000-0000-00008C6D0000}"/>
    <cellStyle name="Normalny 2 6 2 5 2 4" xfId="26799" xr:uid="{00000000-0005-0000-0000-00008D6D0000}"/>
    <cellStyle name="Normalny 2 6 2 5 2 5" xfId="34804" xr:uid="{00000000-0005-0000-0000-00008E6D0000}"/>
    <cellStyle name="Normalny 2 6 2 5 2 6" xfId="42809" xr:uid="{00000000-0005-0000-0000-00008F6D0000}"/>
    <cellStyle name="Normalny 2 6 2 5 2 7" xfId="50814" xr:uid="{00000000-0005-0000-0000-0000906D0000}"/>
    <cellStyle name="Normalny 2 6 2 5 3" xfId="14071" xr:uid="{00000000-0005-0000-0000-0000916D0000}"/>
    <cellStyle name="Normalny 2 6 2 5 3 2" xfId="22076" xr:uid="{00000000-0005-0000-0000-0000926D0000}"/>
    <cellStyle name="Normalny 2 6 2 5 3 3" xfId="30081" xr:uid="{00000000-0005-0000-0000-0000936D0000}"/>
    <cellStyle name="Normalny 2 6 2 5 3 4" xfId="38086" xr:uid="{00000000-0005-0000-0000-0000946D0000}"/>
    <cellStyle name="Normalny 2 6 2 5 3 5" xfId="46091" xr:uid="{00000000-0005-0000-0000-0000956D0000}"/>
    <cellStyle name="Normalny 2 6 2 5 3 6" xfId="54096" xr:uid="{00000000-0005-0000-0000-0000966D0000}"/>
    <cellStyle name="Normalny 2 6 2 5 4" xfId="7492" xr:uid="{00000000-0005-0000-0000-0000976D0000}"/>
    <cellStyle name="Normalny 2 6 2 5 5" xfId="15498" xr:uid="{00000000-0005-0000-0000-0000986D0000}"/>
    <cellStyle name="Normalny 2 6 2 5 6" xfId="23503" xr:uid="{00000000-0005-0000-0000-0000996D0000}"/>
    <cellStyle name="Normalny 2 6 2 5 7" xfId="31508" xr:uid="{00000000-0005-0000-0000-00009A6D0000}"/>
    <cellStyle name="Normalny 2 6 2 5 8" xfId="39513" xr:uid="{00000000-0005-0000-0000-00009B6D0000}"/>
    <cellStyle name="Normalny 2 6 2 5 9" xfId="47518" xr:uid="{00000000-0005-0000-0000-00009C6D0000}"/>
    <cellStyle name="Normalny 2 6 2 6" xfId="1724" xr:uid="{00000000-0005-0000-0000-00009D6D0000}"/>
    <cellStyle name="Normalny 2 6 2 6 2" xfId="5020" xr:uid="{00000000-0005-0000-0000-00009E6D0000}"/>
    <cellStyle name="Normalny 2 6 2 6 2 2" xfId="11612" xr:uid="{00000000-0005-0000-0000-00009F6D0000}"/>
    <cellStyle name="Normalny 2 6 2 6 2 3" xfId="19618" xr:uid="{00000000-0005-0000-0000-0000A06D0000}"/>
    <cellStyle name="Normalny 2 6 2 6 2 4" xfId="27623" xr:uid="{00000000-0005-0000-0000-0000A16D0000}"/>
    <cellStyle name="Normalny 2 6 2 6 2 5" xfId="35628" xr:uid="{00000000-0005-0000-0000-0000A26D0000}"/>
    <cellStyle name="Normalny 2 6 2 6 2 6" xfId="43633" xr:uid="{00000000-0005-0000-0000-0000A36D0000}"/>
    <cellStyle name="Normalny 2 6 2 6 2 7" xfId="51638" xr:uid="{00000000-0005-0000-0000-0000A46D0000}"/>
    <cellStyle name="Normalny 2 6 2 6 3" xfId="13468" xr:uid="{00000000-0005-0000-0000-0000A56D0000}"/>
    <cellStyle name="Normalny 2 6 2 6 3 2" xfId="21473" xr:uid="{00000000-0005-0000-0000-0000A66D0000}"/>
    <cellStyle name="Normalny 2 6 2 6 3 3" xfId="29478" xr:uid="{00000000-0005-0000-0000-0000A76D0000}"/>
    <cellStyle name="Normalny 2 6 2 6 3 4" xfId="37483" xr:uid="{00000000-0005-0000-0000-0000A86D0000}"/>
    <cellStyle name="Normalny 2 6 2 6 3 5" xfId="45488" xr:uid="{00000000-0005-0000-0000-0000A96D0000}"/>
    <cellStyle name="Normalny 2 6 2 6 3 6" xfId="53493" xr:uid="{00000000-0005-0000-0000-0000AA6D0000}"/>
    <cellStyle name="Normalny 2 6 2 6 4" xfId="8316" xr:uid="{00000000-0005-0000-0000-0000AB6D0000}"/>
    <cellStyle name="Normalny 2 6 2 6 5" xfId="16322" xr:uid="{00000000-0005-0000-0000-0000AC6D0000}"/>
    <cellStyle name="Normalny 2 6 2 6 6" xfId="24327" xr:uid="{00000000-0005-0000-0000-0000AD6D0000}"/>
    <cellStyle name="Normalny 2 6 2 6 7" xfId="32332" xr:uid="{00000000-0005-0000-0000-0000AE6D0000}"/>
    <cellStyle name="Normalny 2 6 2 6 8" xfId="40337" xr:uid="{00000000-0005-0000-0000-0000AF6D0000}"/>
    <cellStyle name="Normalny 2 6 2 6 9" xfId="48342" xr:uid="{00000000-0005-0000-0000-0000B06D0000}"/>
    <cellStyle name="Normalny 2 6 2 7" xfId="2548" xr:uid="{00000000-0005-0000-0000-0000B16D0000}"/>
    <cellStyle name="Normalny 2 6 2 7 2" xfId="5844" xr:uid="{00000000-0005-0000-0000-0000B26D0000}"/>
    <cellStyle name="Normalny 2 6 2 7 2 2" xfId="12436" xr:uid="{00000000-0005-0000-0000-0000B36D0000}"/>
    <cellStyle name="Normalny 2 6 2 7 2 3" xfId="20442" xr:uid="{00000000-0005-0000-0000-0000B46D0000}"/>
    <cellStyle name="Normalny 2 6 2 7 2 4" xfId="28447" xr:uid="{00000000-0005-0000-0000-0000B56D0000}"/>
    <cellStyle name="Normalny 2 6 2 7 2 5" xfId="36452" xr:uid="{00000000-0005-0000-0000-0000B66D0000}"/>
    <cellStyle name="Normalny 2 6 2 7 2 6" xfId="44457" xr:uid="{00000000-0005-0000-0000-0000B76D0000}"/>
    <cellStyle name="Normalny 2 6 2 7 2 7" xfId="52462" xr:uid="{00000000-0005-0000-0000-0000B86D0000}"/>
    <cellStyle name="Normalny 2 6 2 7 3" xfId="9140" xr:uid="{00000000-0005-0000-0000-0000B96D0000}"/>
    <cellStyle name="Normalny 2 6 2 7 4" xfId="17146" xr:uid="{00000000-0005-0000-0000-0000BA6D0000}"/>
    <cellStyle name="Normalny 2 6 2 7 5" xfId="25151" xr:uid="{00000000-0005-0000-0000-0000BB6D0000}"/>
    <cellStyle name="Normalny 2 6 2 7 6" xfId="33156" xr:uid="{00000000-0005-0000-0000-0000BC6D0000}"/>
    <cellStyle name="Normalny 2 6 2 7 7" xfId="41161" xr:uid="{00000000-0005-0000-0000-0000BD6D0000}"/>
    <cellStyle name="Normalny 2 6 2 7 8" xfId="49166" xr:uid="{00000000-0005-0000-0000-0000BE6D0000}"/>
    <cellStyle name="Normalny 2 6 2 8" xfId="3372" xr:uid="{00000000-0005-0000-0000-0000BF6D0000}"/>
    <cellStyle name="Normalny 2 6 2 8 2" xfId="9964" xr:uid="{00000000-0005-0000-0000-0000C06D0000}"/>
    <cellStyle name="Normalny 2 6 2 8 3" xfId="17970" xr:uid="{00000000-0005-0000-0000-0000C16D0000}"/>
    <cellStyle name="Normalny 2 6 2 8 4" xfId="25975" xr:uid="{00000000-0005-0000-0000-0000C26D0000}"/>
    <cellStyle name="Normalny 2 6 2 8 5" xfId="33980" xr:uid="{00000000-0005-0000-0000-0000C36D0000}"/>
    <cellStyle name="Normalny 2 6 2 8 6" xfId="41985" xr:uid="{00000000-0005-0000-0000-0000C46D0000}"/>
    <cellStyle name="Normalny 2 6 2 8 7" xfId="49990" xr:uid="{00000000-0005-0000-0000-0000C56D0000}"/>
    <cellStyle name="Normalny 2 6 2 9" xfId="13262" xr:uid="{00000000-0005-0000-0000-0000C66D0000}"/>
    <cellStyle name="Normalny 2 6 2 9 2" xfId="21267" xr:uid="{00000000-0005-0000-0000-0000C76D0000}"/>
    <cellStyle name="Normalny 2 6 2 9 3" xfId="29272" xr:uid="{00000000-0005-0000-0000-0000C86D0000}"/>
    <cellStyle name="Normalny 2 6 2 9 4" xfId="37277" xr:uid="{00000000-0005-0000-0000-0000C96D0000}"/>
    <cellStyle name="Normalny 2 6 2 9 5" xfId="45282" xr:uid="{00000000-0005-0000-0000-0000CA6D0000}"/>
    <cellStyle name="Normalny 2 6 2 9 6" xfId="53287" xr:uid="{00000000-0005-0000-0000-0000CB6D0000}"/>
    <cellStyle name="Normalny 2 6 3" xfId="102" xr:uid="{00000000-0005-0000-0000-0000CC6D0000}"/>
    <cellStyle name="Normalny 2 6 3 10" xfId="6696" xr:uid="{00000000-0005-0000-0000-0000CD6D0000}"/>
    <cellStyle name="Normalny 2 6 3 11" xfId="14702" xr:uid="{00000000-0005-0000-0000-0000CE6D0000}"/>
    <cellStyle name="Normalny 2 6 3 12" xfId="22707" xr:uid="{00000000-0005-0000-0000-0000CF6D0000}"/>
    <cellStyle name="Normalny 2 6 3 13" xfId="30712" xr:uid="{00000000-0005-0000-0000-0000D06D0000}"/>
    <cellStyle name="Normalny 2 6 3 14" xfId="38717" xr:uid="{00000000-0005-0000-0000-0000D16D0000}"/>
    <cellStyle name="Normalny 2 6 3 15" xfId="46722" xr:uid="{00000000-0005-0000-0000-0000D26D0000}"/>
    <cellStyle name="Normalny 2 6 3 2" xfId="199" xr:uid="{00000000-0005-0000-0000-0000D36D0000}"/>
    <cellStyle name="Normalny 2 6 3 2 10" xfId="14799" xr:uid="{00000000-0005-0000-0000-0000D46D0000}"/>
    <cellStyle name="Normalny 2 6 3 2 11" xfId="22804" xr:uid="{00000000-0005-0000-0000-0000D56D0000}"/>
    <cellStyle name="Normalny 2 6 3 2 12" xfId="30809" xr:uid="{00000000-0005-0000-0000-0000D66D0000}"/>
    <cellStyle name="Normalny 2 6 3 2 13" xfId="38814" xr:uid="{00000000-0005-0000-0000-0000D76D0000}"/>
    <cellStyle name="Normalny 2 6 3 2 14" xfId="46819" xr:uid="{00000000-0005-0000-0000-0000D86D0000}"/>
    <cellStyle name="Normalny 2 6 3 2 2" xfId="407" xr:uid="{00000000-0005-0000-0000-0000D96D0000}"/>
    <cellStyle name="Normalny 2 6 3 2 2 10" xfId="23010" xr:uid="{00000000-0005-0000-0000-0000DA6D0000}"/>
    <cellStyle name="Normalny 2 6 3 2 2 11" xfId="31015" xr:uid="{00000000-0005-0000-0000-0000DB6D0000}"/>
    <cellStyle name="Normalny 2 6 3 2 2 12" xfId="39020" xr:uid="{00000000-0005-0000-0000-0000DC6D0000}"/>
    <cellStyle name="Normalny 2 6 3 2 2 13" xfId="47025" xr:uid="{00000000-0005-0000-0000-0000DD6D0000}"/>
    <cellStyle name="Normalny 2 6 3 2 2 2" xfId="819" xr:uid="{00000000-0005-0000-0000-0000DE6D0000}"/>
    <cellStyle name="Normalny 2 6 3 2 2 2 10" xfId="31427" xr:uid="{00000000-0005-0000-0000-0000DF6D0000}"/>
    <cellStyle name="Normalny 2 6 3 2 2 2 11" xfId="39432" xr:uid="{00000000-0005-0000-0000-0000E06D0000}"/>
    <cellStyle name="Normalny 2 6 3 2 2 2 12" xfId="47437" xr:uid="{00000000-0005-0000-0000-0000E16D0000}"/>
    <cellStyle name="Normalny 2 6 3 2 2 2 2" xfId="1643" xr:uid="{00000000-0005-0000-0000-0000E26D0000}"/>
    <cellStyle name="Normalny 2 6 3 2 2 2 2 2" xfId="4939" xr:uid="{00000000-0005-0000-0000-0000E36D0000}"/>
    <cellStyle name="Normalny 2 6 3 2 2 2 2 2 2" xfId="11531" xr:uid="{00000000-0005-0000-0000-0000E46D0000}"/>
    <cellStyle name="Normalny 2 6 3 2 2 2 2 2 3" xfId="19537" xr:uid="{00000000-0005-0000-0000-0000E56D0000}"/>
    <cellStyle name="Normalny 2 6 3 2 2 2 2 2 4" xfId="27542" xr:uid="{00000000-0005-0000-0000-0000E66D0000}"/>
    <cellStyle name="Normalny 2 6 3 2 2 2 2 2 5" xfId="35547" xr:uid="{00000000-0005-0000-0000-0000E76D0000}"/>
    <cellStyle name="Normalny 2 6 3 2 2 2 2 2 6" xfId="43552" xr:uid="{00000000-0005-0000-0000-0000E86D0000}"/>
    <cellStyle name="Normalny 2 6 3 2 2 2 2 2 7" xfId="51557" xr:uid="{00000000-0005-0000-0000-0000E96D0000}"/>
    <cellStyle name="Normalny 2 6 3 2 2 2 2 3" xfId="8235" xr:uid="{00000000-0005-0000-0000-0000EA6D0000}"/>
    <cellStyle name="Normalny 2 6 3 2 2 2 2 4" xfId="16241" xr:uid="{00000000-0005-0000-0000-0000EB6D0000}"/>
    <cellStyle name="Normalny 2 6 3 2 2 2 2 5" xfId="24246" xr:uid="{00000000-0005-0000-0000-0000EC6D0000}"/>
    <cellStyle name="Normalny 2 6 3 2 2 2 2 6" xfId="32251" xr:uid="{00000000-0005-0000-0000-0000ED6D0000}"/>
    <cellStyle name="Normalny 2 6 3 2 2 2 2 7" xfId="40256" xr:uid="{00000000-0005-0000-0000-0000EE6D0000}"/>
    <cellStyle name="Normalny 2 6 3 2 2 2 2 8" xfId="48261" xr:uid="{00000000-0005-0000-0000-0000EF6D0000}"/>
    <cellStyle name="Normalny 2 6 3 2 2 2 3" xfId="2467" xr:uid="{00000000-0005-0000-0000-0000F06D0000}"/>
    <cellStyle name="Normalny 2 6 3 2 2 2 3 2" xfId="5763" xr:uid="{00000000-0005-0000-0000-0000F16D0000}"/>
    <cellStyle name="Normalny 2 6 3 2 2 2 3 2 2" xfId="12355" xr:uid="{00000000-0005-0000-0000-0000F26D0000}"/>
    <cellStyle name="Normalny 2 6 3 2 2 2 3 2 3" xfId="20361" xr:uid="{00000000-0005-0000-0000-0000F36D0000}"/>
    <cellStyle name="Normalny 2 6 3 2 2 2 3 2 4" xfId="28366" xr:uid="{00000000-0005-0000-0000-0000F46D0000}"/>
    <cellStyle name="Normalny 2 6 3 2 2 2 3 2 5" xfId="36371" xr:uid="{00000000-0005-0000-0000-0000F56D0000}"/>
    <cellStyle name="Normalny 2 6 3 2 2 2 3 2 6" xfId="44376" xr:uid="{00000000-0005-0000-0000-0000F66D0000}"/>
    <cellStyle name="Normalny 2 6 3 2 2 2 3 2 7" xfId="52381" xr:uid="{00000000-0005-0000-0000-0000F76D0000}"/>
    <cellStyle name="Normalny 2 6 3 2 2 2 3 3" xfId="9059" xr:uid="{00000000-0005-0000-0000-0000F86D0000}"/>
    <cellStyle name="Normalny 2 6 3 2 2 2 3 4" xfId="17065" xr:uid="{00000000-0005-0000-0000-0000F96D0000}"/>
    <cellStyle name="Normalny 2 6 3 2 2 2 3 5" xfId="25070" xr:uid="{00000000-0005-0000-0000-0000FA6D0000}"/>
    <cellStyle name="Normalny 2 6 3 2 2 2 3 6" xfId="33075" xr:uid="{00000000-0005-0000-0000-0000FB6D0000}"/>
    <cellStyle name="Normalny 2 6 3 2 2 2 3 7" xfId="41080" xr:uid="{00000000-0005-0000-0000-0000FC6D0000}"/>
    <cellStyle name="Normalny 2 6 3 2 2 2 3 8" xfId="49085" xr:uid="{00000000-0005-0000-0000-0000FD6D0000}"/>
    <cellStyle name="Normalny 2 6 3 2 2 2 4" xfId="3291" xr:uid="{00000000-0005-0000-0000-0000FE6D0000}"/>
    <cellStyle name="Normalny 2 6 3 2 2 2 4 2" xfId="6587" xr:uid="{00000000-0005-0000-0000-0000FF6D0000}"/>
    <cellStyle name="Normalny 2 6 3 2 2 2 4 2 2" xfId="13179" xr:uid="{00000000-0005-0000-0000-0000006E0000}"/>
    <cellStyle name="Normalny 2 6 3 2 2 2 4 2 3" xfId="21185" xr:uid="{00000000-0005-0000-0000-0000016E0000}"/>
    <cellStyle name="Normalny 2 6 3 2 2 2 4 2 4" xfId="29190" xr:uid="{00000000-0005-0000-0000-0000026E0000}"/>
    <cellStyle name="Normalny 2 6 3 2 2 2 4 2 5" xfId="37195" xr:uid="{00000000-0005-0000-0000-0000036E0000}"/>
    <cellStyle name="Normalny 2 6 3 2 2 2 4 2 6" xfId="45200" xr:uid="{00000000-0005-0000-0000-0000046E0000}"/>
    <cellStyle name="Normalny 2 6 3 2 2 2 4 2 7" xfId="53205" xr:uid="{00000000-0005-0000-0000-0000056E0000}"/>
    <cellStyle name="Normalny 2 6 3 2 2 2 4 3" xfId="9883" xr:uid="{00000000-0005-0000-0000-0000066E0000}"/>
    <cellStyle name="Normalny 2 6 3 2 2 2 4 4" xfId="17889" xr:uid="{00000000-0005-0000-0000-0000076E0000}"/>
    <cellStyle name="Normalny 2 6 3 2 2 2 4 5" xfId="25894" xr:uid="{00000000-0005-0000-0000-0000086E0000}"/>
    <cellStyle name="Normalny 2 6 3 2 2 2 4 6" xfId="33899" xr:uid="{00000000-0005-0000-0000-0000096E0000}"/>
    <cellStyle name="Normalny 2 6 3 2 2 2 4 7" xfId="41904" xr:uid="{00000000-0005-0000-0000-00000A6E0000}"/>
    <cellStyle name="Normalny 2 6 3 2 2 2 4 8" xfId="49909" xr:uid="{00000000-0005-0000-0000-00000B6E0000}"/>
    <cellStyle name="Normalny 2 6 3 2 2 2 5" xfId="4115" xr:uid="{00000000-0005-0000-0000-00000C6E0000}"/>
    <cellStyle name="Normalny 2 6 3 2 2 2 5 2" xfId="10707" xr:uid="{00000000-0005-0000-0000-00000D6E0000}"/>
    <cellStyle name="Normalny 2 6 3 2 2 2 5 3" xfId="18713" xr:uid="{00000000-0005-0000-0000-00000E6E0000}"/>
    <cellStyle name="Normalny 2 6 3 2 2 2 5 4" xfId="26718" xr:uid="{00000000-0005-0000-0000-00000F6E0000}"/>
    <cellStyle name="Normalny 2 6 3 2 2 2 5 5" xfId="34723" xr:uid="{00000000-0005-0000-0000-0000106E0000}"/>
    <cellStyle name="Normalny 2 6 3 2 2 2 5 6" xfId="42728" xr:uid="{00000000-0005-0000-0000-0000116E0000}"/>
    <cellStyle name="Normalny 2 6 3 2 2 2 5 7" xfId="50733" xr:uid="{00000000-0005-0000-0000-0000126E0000}"/>
    <cellStyle name="Normalny 2 6 3 2 2 2 6" xfId="14393" xr:uid="{00000000-0005-0000-0000-0000136E0000}"/>
    <cellStyle name="Normalny 2 6 3 2 2 2 6 2" xfId="22398" xr:uid="{00000000-0005-0000-0000-0000146E0000}"/>
    <cellStyle name="Normalny 2 6 3 2 2 2 6 3" xfId="30403" xr:uid="{00000000-0005-0000-0000-0000156E0000}"/>
    <cellStyle name="Normalny 2 6 3 2 2 2 6 4" xfId="38408" xr:uid="{00000000-0005-0000-0000-0000166E0000}"/>
    <cellStyle name="Normalny 2 6 3 2 2 2 6 5" xfId="46413" xr:uid="{00000000-0005-0000-0000-0000176E0000}"/>
    <cellStyle name="Normalny 2 6 3 2 2 2 6 6" xfId="54418" xr:uid="{00000000-0005-0000-0000-0000186E0000}"/>
    <cellStyle name="Normalny 2 6 3 2 2 2 7" xfId="7411" xr:uid="{00000000-0005-0000-0000-0000196E0000}"/>
    <cellStyle name="Normalny 2 6 3 2 2 2 8" xfId="15417" xr:uid="{00000000-0005-0000-0000-00001A6E0000}"/>
    <cellStyle name="Normalny 2 6 3 2 2 2 9" xfId="23422" xr:uid="{00000000-0005-0000-0000-00001B6E0000}"/>
    <cellStyle name="Normalny 2 6 3 2 2 3" xfId="1231" xr:uid="{00000000-0005-0000-0000-00001C6E0000}"/>
    <cellStyle name="Normalny 2 6 3 2 2 3 2" xfId="4527" xr:uid="{00000000-0005-0000-0000-00001D6E0000}"/>
    <cellStyle name="Normalny 2 6 3 2 2 3 2 2" xfId="11119" xr:uid="{00000000-0005-0000-0000-00001E6E0000}"/>
    <cellStyle name="Normalny 2 6 3 2 2 3 2 3" xfId="19125" xr:uid="{00000000-0005-0000-0000-00001F6E0000}"/>
    <cellStyle name="Normalny 2 6 3 2 2 3 2 4" xfId="27130" xr:uid="{00000000-0005-0000-0000-0000206E0000}"/>
    <cellStyle name="Normalny 2 6 3 2 2 3 2 5" xfId="35135" xr:uid="{00000000-0005-0000-0000-0000216E0000}"/>
    <cellStyle name="Normalny 2 6 3 2 2 3 2 6" xfId="43140" xr:uid="{00000000-0005-0000-0000-0000226E0000}"/>
    <cellStyle name="Normalny 2 6 3 2 2 3 2 7" xfId="51145" xr:uid="{00000000-0005-0000-0000-0000236E0000}"/>
    <cellStyle name="Normalny 2 6 3 2 2 3 3" xfId="7823" xr:uid="{00000000-0005-0000-0000-0000246E0000}"/>
    <cellStyle name="Normalny 2 6 3 2 2 3 4" xfId="15829" xr:uid="{00000000-0005-0000-0000-0000256E0000}"/>
    <cellStyle name="Normalny 2 6 3 2 2 3 5" xfId="23834" xr:uid="{00000000-0005-0000-0000-0000266E0000}"/>
    <cellStyle name="Normalny 2 6 3 2 2 3 6" xfId="31839" xr:uid="{00000000-0005-0000-0000-0000276E0000}"/>
    <cellStyle name="Normalny 2 6 3 2 2 3 7" xfId="39844" xr:uid="{00000000-0005-0000-0000-0000286E0000}"/>
    <cellStyle name="Normalny 2 6 3 2 2 3 8" xfId="47849" xr:uid="{00000000-0005-0000-0000-0000296E0000}"/>
    <cellStyle name="Normalny 2 6 3 2 2 4" xfId="2055" xr:uid="{00000000-0005-0000-0000-00002A6E0000}"/>
    <cellStyle name="Normalny 2 6 3 2 2 4 2" xfId="5351" xr:uid="{00000000-0005-0000-0000-00002B6E0000}"/>
    <cellStyle name="Normalny 2 6 3 2 2 4 2 2" xfId="11943" xr:uid="{00000000-0005-0000-0000-00002C6E0000}"/>
    <cellStyle name="Normalny 2 6 3 2 2 4 2 3" xfId="19949" xr:uid="{00000000-0005-0000-0000-00002D6E0000}"/>
    <cellStyle name="Normalny 2 6 3 2 2 4 2 4" xfId="27954" xr:uid="{00000000-0005-0000-0000-00002E6E0000}"/>
    <cellStyle name="Normalny 2 6 3 2 2 4 2 5" xfId="35959" xr:uid="{00000000-0005-0000-0000-00002F6E0000}"/>
    <cellStyle name="Normalny 2 6 3 2 2 4 2 6" xfId="43964" xr:uid="{00000000-0005-0000-0000-0000306E0000}"/>
    <cellStyle name="Normalny 2 6 3 2 2 4 2 7" xfId="51969" xr:uid="{00000000-0005-0000-0000-0000316E0000}"/>
    <cellStyle name="Normalny 2 6 3 2 2 4 3" xfId="8647" xr:uid="{00000000-0005-0000-0000-0000326E0000}"/>
    <cellStyle name="Normalny 2 6 3 2 2 4 4" xfId="16653" xr:uid="{00000000-0005-0000-0000-0000336E0000}"/>
    <cellStyle name="Normalny 2 6 3 2 2 4 5" xfId="24658" xr:uid="{00000000-0005-0000-0000-0000346E0000}"/>
    <cellStyle name="Normalny 2 6 3 2 2 4 6" xfId="32663" xr:uid="{00000000-0005-0000-0000-0000356E0000}"/>
    <cellStyle name="Normalny 2 6 3 2 2 4 7" xfId="40668" xr:uid="{00000000-0005-0000-0000-0000366E0000}"/>
    <cellStyle name="Normalny 2 6 3 2 2 4 8" xfId="48673" xr:uid="{00000000-0005-0000-0000-0000376E0000}"/>
    <cellStyle name="Normalny 2 6 3 2 2 5" xfId="2879" xr:uid="{00000000-0005-0000-0000-0000386E0000}"/>
    <cellStyle name="Normalny 2 6 3 2 2 5 2" xfId="6175" xr:uid="{00000000-0005-0000-0000-0000396E0000}"/>
    <cellStyle name="Normalny 2 6 3 2 2 5 2 2" xfId="12767" xr:uid="{00000000-0005-0000-0000-00003A6E0000}"/>
    <cellStyle name="Normalny 2 6 3 2 2 5 2 3" xfId="20773" xr:uid="{00000000-0005-0000-0000-00003B6E0000}"/>
    <cellStyle name="Normalny 2 6 3 2 2 5 2 4" xfId="28778" xr:uid="{00000000-0005-0000-0000-00003C6E0000}"/>
    <cellStyle name="Normalny 2 6 3 2 2 5 2 5" xfId="36783" xr:uid="{00000000-0005-0000-0000-00003D6E0000}"/>
    <cellStyle name="Normalny 2 6 3 2 2 5 2 6" xfId="44788" xr:uid="{00000000-0005-0000-0000-00003E6E0000}"/>
    <cellStyle name="Normalny 2 6 3 2 2 5 2 7" xfId="52793" xr:uid="{00000000-0005-0000-0000-00003F6E0000}"/>
    <cellStyle name="Normalny 2 6 3 2 2 5 3" xfId="9471" xr:uid="{00000000-0005-0000-0000-0000406E0000}"/>
    <cellStyle name="Normalny 2 6 3 2 2 5 4" xfId="17477" xr:uid="{00000000-0005-0000-0000-0000416E0000}"/>
    <cellStyle name="Normalny 2 6 3 2 2 5 5" xfId="25482" xr:uid="{00000000-0005-0000-0000-0000426E0000}"/>
    <cellStyle name="Normalny 2 6 3 2 2 5 6" xfId="33487" xr:uid="{00000000-0005-0000-0000-0000436E0000}"/>
    <cellStyle name="Normalny 2 6 3 2 2 5 7" xfId="41492" xr:uid="{00000000-0005-0000-0000-0000446E0000}"/>
    <cellStyle name="Normalny 2 6 3 2 2 5 8" xfId="49497" xr:uid="{00000000-0005-0000-0000-0000456E0000}"/>
    <cellStyle name="Normalny 2 6 3 2 2 6" xfId="3703" xr:uid="{00000000-0005-0000-0000-0000466E0000}"/>
    <cellStyle name="Normalny 2 6 3 2 2 6 2" xfId="10295" xr:uid="{00000000-0005-0000-0000-0000476E0000}"/>
    <cellStyle name="Normalny 2 6 3 2 2 6 3" xfId="18301" xr:uid="{00000000-0005-0000-0000-0000486E0000}"/>
    <cellStyle name="Normalny 2 6 3 2 2 6 4" xfId="26306" xr:uid="{00000000-0005-0000-0000-0000496E0000}"/>
    <cellStyle name="Normalny 2 6 3 2 2 6 5" xfId="34311" xr:uid="{00000000-0005-0000-0000-00004A6E0000}"/>
    <cellStyle name="Normalny 2 6 3 2 2 6 6" xfId="42316" xr:uid="{00000000-0005-0000-0000-00004B6E0000}"/>
    <cellStyle name="Normalny 2 6 3 2 2 6 7" xfId="50321" xr:uid="{00000000-0005-0000-0000-00004C6E0000}"/>
    <cellStyle name="Normalny 2 6 3 2 2 7" xfId="13790" xr:uid="{00000000-0005-0000-0000-00004D6E0000}"/>
    <cellStyle name="Normalny 2 6 3 2 2 7 2" xfId="21795" xr:uid="{00000000-0005-0000-0000-00004E6E0000}"/>
    <cellStyle name="Normalny 2 6 3 2 2 7 3" xfId="29800" xr:uid="{00000000-0005-0000-0000-00004F6E0000}"/>
    <cellStyle name="Normalny 2 6 3 2 2 7 4" xfId="37805" xr:uid="{00000000-0005-0000-0000-0000506E0000}"/>
    <cellStyle name="Normalny 2 6 3 2 2 7 5" xfId="45810" xr:uid="{00000000-0005-0000-0000-0000516E0000}"/>
    <cellStyle name="Normalny 2 6 3 2 2 7 6" xfId="53815" xr:uid="{00000000-0005-0000-0000-0000526E0000}"/>
    <cellStyle name="Normalny 2 6 3 2 2 8" xfId="6999" xr:uid="{00000000-0005-0000-0000-0000536E0000}"/>
    <cellStyle name="Normalny 2 6 3 2 2 9" xfId="15005" xr:uid="{00000000-0005-0000-0000-0000546E0000}"/>
    <cellStyle name="Normalny 2 6 3 2 3" xfId="613" xr:uid="{00000000-0005-0000-0000-0000556E0000}"/>
    <cellStyle name="Normalny 2 6 3 2 3 10" xfId="31221" xr:uid="{00000000-0005-0000-0000-0000566E0000}"/>
    <cellStyle name="Normalny 2 6 3 2 3 11" xfId="39226" xr:uid="{00000000-0005-0000-0000-0000576E0000}"/>
    <cellStyle name="Normalny 2 6 3 2 3 12" xfId="47231" xr:uid="{00000000-0005-0000-0000-0000586E0000}"/>
    <cellStyle name="Normalny 2 6 3 2 3 2" xfId="1437" xr:uid="{00000000-0005-0000-0000-0000596E0000}"/>
    <cellStyle name="Normalny 2 6 3 2 3 2 2" xfId="4733" xr:uid="{00000000-0005-0000-0000-00005A6E0000}"/>
    <cellStyle name="Normalny 2 6 3 2 3 2 2 2" xfId="11325" xr:uid="{00000000-0005-0000-0000-00005B6E0000}"/>
    <cellStyle name="Normalny 2 6 3 2 3 2 2 3" xfId="19331" xr:uid="{00000000-0005-0000-0000-00005C6E0000}"/>
    <cellStyle name="Normalny 2 6 3 2 3 2 2 4" xfId="27336" xr:uid="{00000000-0005-0000-0000-00005D6E0000}"/>
    <cellStyle name="Normalny 2 6 3 2 3 2 2 5" xfId="35341" xr:uid="{00000000-0005-0000-0000-00005E6E0000}"/>
    <cellStyle name="Normalny 2 6 3 2 3 2 2 6" xfId="43346" xr:uid="{00000000-0005-0000-0000-00005F6E0000}"/>
    <cellStyle name="Normalny 2 6 3 2 3 2 2 7" xfId="51351" xr:uid="{00000000-0005-0000-0000-0000606E0000}"/>
    <cellStyle name="Normalny 2 6 3 2 3 2 3" xfId="14596" xr:uid="{00000000-0005-0000-0000-0000616E0000}"/>
    <cellStyle name="Normalny 2 6 3 2 3 2 3 2" xfId="22601" xr:uid="{00000000-0005-0000-0000-0000626E0000}"/>
    <cellStyle name="Normalny 2 6 3 2 3 2 3 3" xfId="30606" xr:uid="{00000000-0005-0000-0000-0000636E0000}"/>
    <cellStyle name="Normalny 2 6 3 2 3 2 3 4" xfId="38611" xr:uid="{00000000-0005-0000-0000-0000646E0000}"/>
    <cellStyle name="Normalny 2 6 3 2 3 2 3 5" xfId="46616" xr:uid="{00000000-0005-0000-0000-0000656E0000}"/>
    <cellStyle name="Normalny 2 6 3 2 3 2 3 6" xfId="54621" xr:uid="{00000000-0005-0000-0000-0000666E0000}"/>
    <cellStyle name="Normalny 2 6 3 2 3 2 4" xfId="8029" xr:uid="{00000000-0005-0000-0000-0000676E0000}"/>
    <cellStyle name="Normalny 2 6 3 2 3 2 5" xfId="16035" xr:uid="{00000000-0005-0000-0000-0000686E0000}"/>
    <cellStyle name="Normalny 2 6 3 2 3 2 6" xfId="24040" xr:uid="{00000000-0005-0000-0000-0000696E0000}"/>
    <cellStyle name="Normalny 2 6 3 2 3 2 7" xfId="32045" xr:uid="{00000000-0005-0000-0000-00006A6E0000}"/>
    <cellStyle name="Normalny 2 6 3 2 3 2 8" xfId="40050" xr:uid="{00000000-0005-0000-0000-00006B6E0000}"/>
    <cellStyle name="Normalny 2 6 3 2 3 2 9" xfId="48055" xr:uid="{00000000-0005-0000-0000-00006C6E0000}"/>
    <cellStyle name="Normalny 2 6 3 2 3 3" xfId="2261" xr:uid="{00000000-0005-0000-0000-00006D6E0000}"/>
    <cellStyle name="Normalny 2 6 3 2 3 3 2" xfId="5557" xr:uid="{00000000-0005-0000-0000-00006E6E0000}"/>
    <cellStyle name="Normalny 2 6 3 2 3 3 2 2" xfId="12149" xr:uid="{00000000-0005-0000-0000-00006F6E0000}"/>
    <cellStyle name="Normalny 2 6 3 2 3 3 2 3" xfId="20155" xr:uid="{00000000-0005-0000-0000-0000706E0000}"/>
    <cellStyle name="Normalny 2 6 3 2 3 3 2 4" xfId="28160" xr:uid="{00000000-0005-0000-0000-0000716E0000}"/>
    <cellStyle name="Normalny 2 6 3 2 3 3 2 5" xfId="36165" xr:uid="{00000000-0005-0000-0000-0000726E0000}"/>
    <cellStyle name="Normalny 2 6 3 2 3 3 2 6" xfId="44170" xr:uid="{00000000-0005-0000-0000-0000736E0000}"/>
    <cellStyle name="Normalny 2 6 3 2 3 3 2 7" xfId="52175" xr:uid="{00000000-0005-0000-0000-0000746E0000}"/>
    <cellStyle name="Normalny 2 6 3 2 3 3 3" xfId="8853" xr:uid="{00000000-0005-0000-0000-0000756E0000}"/>
    <cellStyle name="Normalny 2 6 3 2 3 3 4" xfId="16859" xr:uid="{00000000-0005-0000-0000-0000766E0000}"/>
    <cellStyle name="Normalny 2 6 3 2 3 3 5" xfId="24864" xr:uid="{00000000-0005-0000-0000-0000776E0000}"/>
    <cellStyle name="Normalny 2 6 3 2 3 3 6" xfId="32869" xr:uid="{00000000-0005-0000-0000-0000786E0000}"/>
    <cellStyle name="Normalny 2 6 3 2 3 3 7" xfId="40874" xr:uid="{00000000-0005-0000-0000-0000796E0000}"/>
    <cellStyle name="Normalny 2 6 3 2 3 3 8" xfId="48879" xr:uid="{00000000-0005-0000-0000-00007A6E0000}"/>
    <cellStyle name="Normalny 2 6 3 2 3 4" xfId="3085" xr:uid="{00000000-0005-0000-0000-00007B6E0000}"/>
    <cellStyle name="Normalny 2 6 3 2 3 4 2" xfId="6381" xr:uid="{00000000-0005-0000-0000-00007C6E0000}"/>
    <cellStyle name="Normalny 2 6 3 2 3 4 2 2" xfId="12973" xr:uid="{00000000-0005-0000-0000-00007D6E0000}"/>
    <cellStyle name="Normalny 2 6 3 2 3 4 2 3" xfId="20979" xr:uid="{00000000-0005-0000-0000-00007E6E0000}"/>
    <cellStyle name="Normalny 2 6 3 2 3 4 2 4" xfId="28984" xr:uid="{00000000-0005-0000-0000-00007F6E0000}"/>
    <cellStyle name="Normalny 2 6 3 2 3 4 2 5" xfId="36989" xr:uid="{00000000-0005-0000-0000-0000806E0000}"/>
    <cellStyle name="Normalny 2 6 3 2 3 4 2 6" xfId="44994" xr:uid="{00000000-0005-0000-0000-0000816E0000}"/>
    <cellStyle name="Normalny 2 6 3 2 3 4 2 7" xfId="52999" xr:uid="{00000000-0005-0000-0000-0000826E0000}"/>
    <cellStyle name="Normalny 2 6 3 2 3 4 3" xfId="9677" xr:uid="{00000000-0005-0000-0000-0000836E0000}"/>
    <cellStyle name="Normalny 2 6 3 2 3 4 4" xfId="17683" xr:uid="{00000000-0005-0000-0000-0000846E0000}"/>
    <cellStyle name="Normalny 2 6 3 2 3 4 5" xfId="25688" xr:uid="{00000000-0005-0000-0000-0000856E0000}"/>
    <cellStyle name="Normalny 2 6 3 2 3 4 6" xfId="33693" xr:uid="{00000000-0005-0000-0000-0000866E0000}"/>
    <cellStyle name="Normalny 2 6 3 2 3 4 7" xfId="41698" xr:uid="{00000000-0005-0000-0000-0000876E0000}"/>
    <cellStyle name="Normalny 2 6 3 2 3 4 8" xfId="49703" xr:uid="{00000000-0005-0000-0000-0000886E0000}"/>
    <cellStyle name="Normalny 2 6 3 2 3 5" xfId="3909" xr:uid="{00000000-0005-0000-0000-0000896E0000}"/>
    <cellStyle name="Normalny 2 6 3 2 3 5 2" xfId="10501" xr:uid="{00000000-0005-0000-0000-00008A6E0000}"/>
    <cellStyle name="Normalny 2 6 3 2 3 5 3" xfId="18507" xr:uid="{00000000-0005-0000-0000-00008B6E0000}"/>
    <cellStyle name="Normalny 2 6 3 2 3 5 4" xfId="26512" xr:uid="{00000000-0005-0000-0000-00008C6E0000}"/>
    <cellStyle name="Normalny 2 6 3 2 3 5 5" xfId="34517" xr:uid="{00000000-0005-0000-0000-00008D6E0000}"/>
    <cellStyle name="Normalny 2 6 3 2 3 5 6" xfId="42522" xr:uid="{00000000-0005-0000-0000-00008E6E0000}"/>
    <cellStyle name="Normalny 2 6 3 2 3 5 7" xfId="50527" xr:uid="{00000000-0005-0000-0000-00008F6E0000}"/>
    <cellStyle name="Normalny 2 6 3 2 3 6" xfId="13993" xr:uid="{00000000-0005-0000-0000-0000906E0000}"/>
    <cellStyle name="Normalny 2 6 3 2 3 6 2" xfId="21998" xr:uid="{00000000-0005-0000-0000-0000916E0000}"/>
    <cellStyle name="Normalny 2 6 3 2 3 6 3" xfId="30003" xr:uid="{00000000-0005-0000-0000-0000926E0000}"/>
    <cellStyle name="Normalny 2 6 3 2 3 6 4" xfId="38008" xr:uid="{00000000-0005-0000-0000-0000936E0000}"/>
    <cellStyle name="Normalny 2 6 3 2 3 6 5" xfId="46013" xr:uid="{00000000-0005-0000-0000-0000946E0000}"/>
    <cellStyle name="Normalny 2 6 3 2 3 6 6" xfId="54018" xr:uid="{00000000-0005-0000-0000-0000956E0000}"/>
    <cellStyle name="Normalny 2 6 3 2 3 7" xfId="7205" xr:uid="{00000000-0005-0000-0000-0000966E0000}"/>
    <cellStyle name="Normalny 2 6 3 2 3 8" xfId="15211" xr:uid="{00000000-0005-0000-0000-0000976E0000}"/>
    <cellStyle name="Normalny 2 6 3 2 3 9" xfId="23216" xr:uid="{00000000-0005-0000-0000-0000986E0000}"/>
    <cellStyle name="Normalny 2 6 3 2 4" xfId="1025" xr:uid="{00000000-0005-0000-0000-0000996E0000}"/>
    <cellStyle name="Normalny 2 6 3 2 4 2" xfId="4321" xr:uid="{00000000-0005-0000-0000-00009A6E0000}"/>
    <cellStyle name="Normalny 2 6 3 2 4 2 2" xfId="10913" xr:uid="{00000000-0005-0000-0000-00009B6E0000}"/>
    <cellStyle name="Normalny 2 6 3 2 4 2 3" xfId="18919" xr:uid="{00000000-0005-0000-0000-00009C6E0000}"/>
    <cellStyle name="Normalny 2 6 3 2 4 2 4" xfId="26924" xr:uid="{00000000-0005-0000-0000-00009D6E0000}"/>
    <cellStyle name="Normalny 2 6 3 2 4 2 5" xfId="34929" xr:uid="{00000000-0005-0000-0000-00009E6E0000}"/>
    <cellStyle name="Normalny 2 6 3 2 4 2 6" xfId="42934" xr:uid="{00000000-0005-0000-0000-00009F6E0000}"/>
    <cellStyle name="Normalny 2 6 3 2 4 2 7" xfId="50939" xr:uid="{00000000-0005-0000-0000-0000A06E0000}"/>
    <cellStyle name="Normalny 2 6 3 2 4 3" xfId="14196" xr:uid="{00000000-0005-0000-0000-0000A16E0000}"/>
    <cellStyle name="Normalny 2 6 3 2 4 3 2" xfId="22201" xr:uid="{00000000-0005-0000-0000-0000A26E0000}"/>
    <cellStyle name="Normalny 2 6 3 2 4 3 3" xfId="30206" xr:uid="{00000000-0005-0000-0000-0000A36E0000}"/>
    <cellStyle name="Normalny 2 6 3 2 4 3 4" xfId="38211" xr:uid="{00000000-0005-0000-0000-0000A46E0000}"/>
    <cellStyle name="Normalny 2 6 3 2 4 3 5" xfId="46216" xr:uid="{00000000-0005-0000-0000-0000A56E0000}"/>
    <cellStyle name="Normalny 2 6 3 2 4 3 6" xfId="54221" xr:uid="{00000000-0005-0000-0000-0000A66E0000}"/>
    <cellStyle name="Normalny 2 6 3 2 4 4" xfId="7617" xr:uid="{00000000-0005-0000-0000-0000A76E0000}"/>
    <cellStyle name="Normalny 2 6 3 2 4 5" xfId="15623" xr:uid="{00000000-0005-0000-0000-0000A86E0000}"/>
    <cellStyle name="Normalny 2 6 3 2 4 6" xfId="23628" xr:uid="{00000000-0005-0000-0000-0000A96E0000}"/>
    <cellStyle name="Normalny 2 6 3 2 4 7" xfId="31633" xr:uid="{00000000-0005-0000-0000-0000AA6E0000}"/>
    <cellStyle name="Normalny 2 6 3 2 4 8" xfId="39638" xr:uid="{00000000-0005-0000-0000-0000AB6E0000}"/>
    <cellStyle name="Normalny 2 6 3 2 4 9" xfId="47643" xr:uid="{00000000-0005-0000-0000-0000AC6E0000}"/>
    <cellStyle name="Normalny 2 6 3 2 5" xfId="1849" xr:uid="{00000000-0005-0000-0000-0000AD6E0000}"/>
    <cellStyle name="Normalny 2 6 3 2 5 2" xfId="5145" xr:uid="{00000000-0005-0000-0000-0000AE6E0000}"/>
    <cellStyle name="Normalny 2 6 3 2 5 2 2" xfId="11737" xr:uid="{00000000-0005-0000-0000-0000AF6E0000}"/>
    <cellStyle name="Normalny 2 6 3 2 5 2 3" xfId="19743" xr:uid="{00000000-0005-0000-0000-0000B06E0000}"/>
    <cellStyle name="Normalny 2 6 3 2 5 2 4" xfId="27748" xr:uid="{00000000-0005-0000-0000-0000B16E0000}"/>
    <cellStyle name="Normalny 2 6 3 2 5 2 5" xfId="35753" xr:uid="{00000000-0005-0000-0000-0000B26E0000}"/>
    <cellStyle name="Normalny 2 6 3 2 5 2 6" xfId="43758" xr:uid="{00000000-0005-0000-0000-0000B36E0000}"/>
    <cellStyle name="Normalny 2 6 3 2 5 2 7" xfId="51763" xr:uid="{00000000-0005-0000-0000-0000B46E0000}"/>
    <cellStyle name="Normalny 2 6 3 2 5 3" xfId="13593" xr:uid="{00000000-0005-0000-0000-0000B56E0000}"/>
    <cellStyle name="Normalny 2 6 3 2 5 3 2" xfId="21598" xr:uid="{00000000-0005-0000-0000-0000B66E0000}"/>
    <cellStyle name="Normalny 2 6 3 2 5 3 3" xfId="29603" xr:uid="{00000000-0005-0000-0000-0000B76E0000}"/>
    <cellStyle name="Normalny 2 6 3 2 5 3 4" xfId="37608" xr:uid="{00000000-0005-0000-0000-0000B86E0000}"/>
    <cellStyle name="Normalny 2 6 3 2 5 3 5" xfId="45613" xr:uid="{00000000-0005-0000-0000-0000B96E0000}"/>
    <cellStyle name="Normalny 2 6 3 2 5 3 6" xfId="53618" xr:uid="{00000000-0005-0000-0000-0000BA6E0000}"/>
    <cellStyle name="Normalny 2 6 3 2 5 4" xfId="8441" xr:uid="{00000000-0005-0000-0000-0000BB6E0000}"/>
    <cellStyle name="Normalny 2 6 3 2 5 5" xfId="16447" xr:uid="{00000000-0005-0000-0000-0000BC6E0000}"/>
    <cellStyle name="Normalny 2 6 3 2 5 6" xfId="24452" xr:uid="{00000000-0005-0000-0000-0000BD6E0000}"/>
    <cellStyle name="Normalny 2 6 3 2 5 7" xfId="32457" xr:uid="{00000000-0005-0000-0000-0000BE6E0000}"/>
    <cellStyle name="Normalny 2 6 3 2 5 8" xfId="40462" xr:uid="{00000000-0005-0000-0000-0000BF6E0000}"/>
    <cellStyle name="Normalny 2 6 3 2 5 9" xfId="48467" xr:uid="{00000000-0005-0000-0000-0000C06E0000}"/>
    <cellStyle name="Normalny 2 6 3 2 6" xfId="2673" xr:uid="{00000000-0005-0000-0000-0000C16E0000}"/>
    <cellStyle name="Normalny 2 6 3 2 6 2" xfId="5969" xr:uid="{00000000-0005-0000-0000-0000C26E0000}"/>
    <cellStyle name="Normalny 2 6 3 2 6 2 2" xfId="12561" xr:uid="{00000000-0005-0000-0000-0000C36E0000}"/>
    <cellStyle name="Normalny 2 6 3 2 6 2 3" xfId="20567" xr:uid="{00000000-0005-0000-0000-0000C46E0000}"/>
    <cellStyle name="Normalny 2 6 3 2 6 2 4" xfId="28572" xr:uid="{00000000-0005-0000-0000-0000C56E0000}"/>
    <cellStyle name="Normalny 2 6 3 2 6 2 5" xfId="36577" xr:uid="{00000000-0005-0000-0000-0000C66E0000}"/>
    <cellStyle name="Normalny 2 6 3 2 6 2 6" xfId="44582" xr:uid="{00000000-0005-0000-0000-0000C76E0000}"/>
    <cellStyle name="Normalny 2 6 3 2 6 2 7" xfId="52587" xr:uid="{00000000-0005-0000-0000-0000C86E0000}"/>
    <cellStyle name="Normalny 2 6 3 2 6 3" xfId="9265" xr:uid="{00000000-0005-0000-0000-0000C96E0000}"/>
    <cellStyle name="Normalny 2 6 3 2 6 4" xfId="17271" xr:uid="{00000000-0005-0000-0000-0000CA6E0000}"/>
    <cellStyle name="Normalny 2 6 3 2 6 5" xfId="25276" xr:uid="{00000000-0005-0000-0000-0000CB6E0000}"/>
    <cellStyle name="Normalny 2 6 3 2 6 6" xfId="33281" xr:uid="{00000000-0005-0000-0000-0000CC6E0000}"/>
    <cellStyle name="Normalny 2 6 3 2 6 7" xfId="41286" xr:uid="{00000000-0005-0000-0000-0000CD6E0000}"/>
    <cellStyle name="Normalny 2 6 3 2 6 8" xfId="49291" xr:uid="{00000000-0005-0000-0000-0000CE6E0000}"/>
    <cellStyle name="Normalny 2 6 3 2 7" xfId="3497" xr:uid="{00000000-0005-0000-0000-0000CF6E0000}"/>
    <cellStyle name="Normalny 2 6 3 2 7 2" xfId="10089" xr:uid="{00000000-0005-0000-0000-0000D06E0000}"/>
    <cellStyle name="Normalny 2 6 3 2 7 3" xfId="18095" xr:uid="{00000000-0005-0000-0000-0000D16E0000}"/>
    <cellStyle name="Normalny 2 6 3 2 7 4" xfId="26100" xr:uid="{00000000-0005-0000-0000-0000D26E0000}"/>
    <cellStyle name="Normalny 2 6 3 2 7 5" xfId="34105" xr:uid="{00000000-0005-0000-0000-0000D36E0000}"/>
    <cellStyle name="Normalny 2 6 3 2 7 6" xfId="42110" xr:uid="{00000000-0005-0000-0000-0000D46E0000}"/>
    <cellStyle name="Normalny 2 6 3 2 7 7" xfId="50115" xr:uid="{00000000-0005-0000-0000-0000D56E0000}"/>
    <cellStyle name="Normalny 2 6 3 2 8" xfId="13387" xr:uid="{00000000-0005-0000-0000-0000D66E0000}"/>
    <cellStyle name="Normalny 2 6 3 2 8 2" xfId="21392" xr:uid="{00000000-0005-0000-0000-0000D76E0000}"/>
    <cellStyle name="Normalny 2 6 3 2 8 3" xfId="29397" xr:uid="{00000000-0005-0000-0000-0000D86E0000}"/>
    <cellStyle name="Normalny 2 6 3 2 8 4" xfId="37402" xr:uid="{00000000-0005-0000-0000-0000D96E0000}"/>
    <cellStyle name="Normalny 2 6 3 2 8 5" xfId="45407" xr:uid="{00000000-0005-0000-0000-0000DA6E0000}"/>
    <cellStyle name="Normalny 2 6 3 2 8 6" xfId="53412" xr:uid="{00000000-0005-0000-0000-0000DB6E0000}"/>
    <cellStyle name="Normalny 2 6 3 2 9" xfId="6793" xr:uid="{00000000-0005-0000-0000-0000DC6E0000}"/>
    <cellStyle name="Normalny 2 6 3 3" xfId="310" xr:uid="{00000000-0005-0000-0000-0000DD6E0000}"/>
    <cellStyle name="Normalny 2 6 3 3 10" xfId="22913" xr:uid="{00000000-0005-0000-0000-0000DE6E0000}"/>
    <cellStyle name="Normalny 2 6 3 3 11" xfId="30918" xr:uid="{00000000-0005-0000-0000-0000DF6E0000}"/>
    <cellStyle name="Normalny 2 6 3 3 12" xfId="38923" xr:uid="{00000000-0005-0000-0000-0000E06E0000}"/>
    <cellStyle name="Normalny 2 6 3 3 13" xfId="46928" xr:uid="{00000000-0005-0000-0000-0000E16E0000}"/>
    <cellStyle name="Normalny 2 6 3 3 2" xfId="722" xr:uid="{00000000-0005-0000-0000-0000E26E0000}"/>
    <cellStyle name="Normalny 2 6 3 3 2 10" xfId="31330" xr:uid="{00000000-0005-0000-0000-0000E36E0000}"/>
    <cellStyle name="Normalny 2 6 3 3 2 11" xfId="39335" xr:uid="{00000000-0005-0000-0000-0000E46E0000}"/>
    <cellStyle name="Normalny 2 6 3 3 2 12" xfId="47340" xr:uid="{00000000-0005-0000-0000-0000E56E0000}"/>
    <cellStyle name="Normalny 2 6 3 3 2 2" xfId="1546" xr:uid="{00000000-0005-0000-0000-0000E66E0000}"/>
    <cellStyle name="Normalny 2 6 3 3 2 2 2" xfId="4842" xr:uid="{00000000-0005-0000-0000-0000E76E0000}"/>
    <cellStyle name="Normalny 2 6 3 3 2 2 2 2" xfId="11434" xr:uid="{00000000-0005-0000-0000-0000E86E0000}"/>
    <cellStyle name="Normalny 2 6 3 3 2 2 2 3" xfId="19440" xr:uid="{00000000-0005-0000-0000-0000E96E0000}"/>
    <cellStyle name="Normalny 2 6 3 3 2 2 2 4" xfId="27445" xr:uid="{00000000-0005-0000-0000-0000EA6E0000}"/>
    <cellStyle name="Normalny 2 6 3 3 2 2 2 5" xfId="35450" xr:uid="{00000000-0005-0000-0000-0000EB6E0000}"/>
    <cellStyle name="Normalny 2 6 3 3 2 2 2 6" xfId="43455" xr:uid="{00000000-0005-0000-0000-0000EC6E0000}"/>
    <cellStyle name="Normalny 2 6 3 3 2 2 2 7" xfId="51460" xr:uid="{00000000-0005-0000-0000-0000ED6E0000}"/>
    <cellStyle name="Normalny 2 6 3 3 2 2 3" xfId="8138" xr:uid="{00000000-0005-0000-0000-0000EE6E0000}"/>
    <cellStyle name="Normalny 2 6 3 3 2 2 4" xfId="16144" xr:uid="{00000000-0005-0000-0000-0000EF6E0000}"/>
    <cellStyle name="Normalny 2 6 3 3 2 2 5" xfId="24149" xr:uid="{00000000-0005-0000-0000-0000F06E0000}"/>
    <cellStyle name="Normalny 2 6 3 3 2 2 6" xfId="32154" xr:uid="{00000000-0005-0000-0000-0000F16E0000}"/>
    <cellStyle name="Normalny 2 6 3 3 2 2 7" xfId="40159" xr:uid="{00000000-0005-0000-0000-0000F26E0000}"/>
    <cellStyle name="Normalny 2 6 3 3 2 2 8" xfId="48164" xr:uid="{00000000-0005-0000-0000-0000F36E0000}"/>
    <cellStyle name="Normalny 2 6 3 3 2 3" xfId="2370" xr:uid="{00000000-0005-0000-0000-0000F46E0000}"/>
    <cellStyle name="Normalny 2 6 3 3 2 3 2" xfId="5666" xr:uid="{00000000-0005-0000-0000-0000F56E0000}"/>
    <cellStyle name="Normalny 2 6 3 3 2 3 2 2" xfId="12258" xr:uid="{00000000-0005-0000-0000-0000F66E0000}"/>
    <cellStyle name="Normalny 2 6 3 3 2 3 2 3" xfId="20264" xr:uid="{00000000-0005-0000-0000-0000F76E0000}"/>
    <cellStyle name="Normalny 2 6 3 3 2 3 2 4" xfId="28269" xr:uid="{00000000-0005-0000-0000-0000F86E0000}"/>
    <cellStyle name="Normalny 2 6 3 3 2 3 2 5" xfId="36274" xr:uid="{00000000-0005-0000-0000-0000F96E0000}"/>
    <cellStyle name="Normalny 2 6 3 3 2 3 2 6" xfId="44279" xr:uid="{00000000-0005-0000-0000-0000FA6E0000}"/>
    <cellStyle name="Normalny 2 6 3 3 2 3 2 7" xfId="52284" xr:uid="{00000000-0005-0000-0000-0000FB6E0000}"/>
    <cellStyle name="Normalny 2 6 3 3 2 3 3" xfId="8962" xr:uid="{00000000-0005-0000-0000-0000FC6E0000}"/>
    <cellStyle name="Normalny 2 6 3 3 2 3 4" xfId="16968" xr:uid="{00000000-0005-0000-0000-0000FD6E0000}"/>
    <cellStyle name="Normalny 2 6 3 3 2 3 5" xfId="24973" xr:uid="{00000000-0005-0000-0000-0000FE6E0000}"/>
    <cellStyle name="Normalny 2 6 3 3 2 3 6" xfId="32978" xr:uid="{00000000-0005-0000-0000-0000FF6E0000}"/>
    <cellStyle name="Normalny 2 6 3 3 2 3 7" xfId="40983" xr:uid="{00000000-0005-0000-0000-0000006F0000}"/>
    <cellStyle name="Normalny 2 6 3 3 2 3 8" xfId="48988" xr:uid="{00000000-0005-0000-0000-0000016F0000}"/>
    <cellStyle name="Normalny 2 6 3 3 2 4" xfId="3194" xr:uid="{00000000-0005-0000-0000-0000026F0000}"/>
    <cellStyle name="Normalny 2 6 3 3 2 4 2" xfId="6490" xr:uid="{00000000-0005-0000-0000-0000036F0000}"/>
    <cellStyle name="Normalny 2 6 3 3 2 4 2 2" xfId="13082" xr:uid="{00000000-0005-0000-0000-0000046F0000}"/>
    <cellStyle name="Normalny 2 6 3 3 2 4 2 3" xfId="21088" xr:uid="{00000000-0005-0000-0000-0000056F0000}"/>
    <cellStyle name="Normalny 2 6 3 3 2 4 2 4" xfId="29093" xr:uid="{00000000-0005-0000-0000-0000066F0000}"/>
    <cellStyle name="Normalny 2 6 3 3 2 4 2 5" xfId="37098" xr:uid="{00000000-0005-0000-0000-0000076F0000}"/>
    <cellStyle name="Normalny 2 6 3 3 2 4 2 6" xfId="45103" xr:uid="{00000000-0005-0000-0000-0000086F0000}"/>
    <cellStyle name="Normalny 2 6 3 3 2 4 2 7" xfId="53108" xr:uid="{00000000-0005-0000-0000-0000096F0000}"/>
    <cellStyle name="Normalny 2 6 3 3 2 4 3" xfId="9786" xr:uid="{00000000-0005-0000-0000-00000A6F0000}"/>
    <cellStyle name="Normalny 2 6 3 3 2 4 4" xfId="17792" xr:uid="{00000000-0005-0000-0000-00000B6F0000}"/>
    <cellStyle name="Normalny 2 6 3 3 2 4 5" xfId="25797" xr:uid="{00000000-0005-0000-0000-00000C6F0000}"/>
    <cellStyle name="Normalny 2 6 3 3 2 4 6" xfId="33802" xr:uid="{00000000-0005-0000-0000-00000D6F0000}"/>
    <cellStyle name="Normalny 2 6 3 3 2 4 7" xfId="41807" xr:uid="{00000000-0005-0000-0000-00000E6F0000}"/>
    <cellStyle name="Normalny 2 6 3 3 2 4 8" xfId="49812" xr:uid="{00000000-0005-0000-0000-00000F6F0000}"/>
    <cellStyle name="Normalny 2 6 3 3 2 5" xfId="4018" xr:uid="{00000000-0005-0000-0000-0000106F0000}"/>
    <cellStyle name="Normalny 2 6 3 3 2 5 2" xfId="10610" xr:uid="{00000000-0005-0000-0000-0000116F0000}"/>
    <cellStyle name="Normalny 2 6 3 3 2 5 3" xfId="18616" xr:uid="{00000000-0005-0000-0000-0000126F0000}"/>
    <cellStyle name="Normalny 2 6 3 3 2 5 4" xfId="26621" xr:uid="{00000000-0005-0000-0000-0000136F0000}"/>
    <cellStyle name="Normalny 2 6 3 3 2 5 5" xfId="34626" xr:uid="{00000000-0005-0000-0000-0000146F0000}"/>
    <cellStyle name="Normalny 2 6 3 3 2 5 6" xfId="42631" xr:uid="{00000000-0005-0000-0000-0000156F0000}"/>
    <cellStyle name="Normalny 2 6 3 3 2 5 7" xfId="50636" xr:uid="{00000000-0005-0000-0000-0000166F0000}"/>
    <cellStyle name="Normalny 2 6 3 3 2 6" xfId="14296" xr:uid="{00000000-0005-0000-0000-0000176F0000}"/>
    <cellStyle name="Normalny 2 6 3 3 2 6 2" xfId="22301" xr:uid="{00000000-0005-0000-0000-0000186F0000}"/>
    <cellStyle name="Normalny 2 6 3 3 2 6 3" xfId="30306" xr:uid="{00000000-0005-0000-0000-0000196F0000}"/>
    <cellStyle name="Normalny 2 6 3 3 2 6 4" xfId="38311" xr:uid="{00000000-0005-0000-0000-00001A6F0000}"/>
    <cellStyle name="Normalny 2 6 3 3 2 6 5" xfId="46316" xr:uid="{00000000-0005-0000-0000-00001B6F0000}"/>
    <cellStyle name="Normalny 2 6 3 3 2 6 6" xfId="54321" xr:uid="{00000000-0005-0000-0000-00001C6F0000}"/>
    <cellStyle name="Normalny 2 6 3 3 2 7" xfId="7314" xr:uid="{00000000-0005-0000-0000-00001D6F0000}"/>
    <cellStyle name="Normalny 2 6 3 3 2 8" xfId="15320" xr:uid="{00000000-0005-0000-0000-00001E6F0000}"/>
    <cellStyle name="Normalny 2 6 3 3 2 9" xfId="23325" xr:uid="{00000000-0005-0000-0000-00001F6F0000}"/>
    <cellStyle name="Normalny 2 6 3 3 3" xfId="1134" xr:uid="{00000000-0005-0000-0000-0000206F0000}"/>
    <cellStyle name="Normalny 2 6 3 3 3 2" xfId="4430" xr:uid="{00000000-0005-0000-0000-0000216F0000}"/>
    <cellStyle name="Normalny 2 6 3 3 3 2 2" xfId="11022" xr:uid="{00000000-0005-0000-0000-0000226F0000}"/>
    <cellStyle name="Normalny 2 6 3 3 3 2 3" xfId="19028" xr:uid="{00000000-0005-0000-0000-0000236F0000}"/>
    <cellStyle name="Normalny 2 6 3 3 3 2 4" xfId="27033" xr:uid="{00000000-0005-0000-0000-0000246F0000}"/>
    <cellStyle name="Normalny 2 6 3 3 3 2 5" xfId="35038" xr:uid="{00000000-0005-0000-0000-0000256F0000}"/>
    <cellStyle name="Normalny 2 6 3 3 3 2 6" xfId="43043" xr:uid="{00000000-0005-0000-0000-0000266F0000}"/>
    <cellStyle name="Normalny 2 6 3 3 3 2 7" xfId="51048" xr:uid="{00000000-0005-0000-0000-0000276F0000}"/>
    <cellStyle name="Normalny 2 6 3 3 3 3" xfId="7726" xr:uid="{00000000-0005-0000-0000-0000286F0000}"/>
    <cellStyle name="Normalny 2 6 3 3 3 4" xfId="15732" xr:uid="{00000000-0005-0000-0000-0000296F0000}"/>
    <cellStyle name="Normalny 2 6 3 3 3 5" xfId="23737" xr:uid="{00000000-0005-0000-0000-00002A6F0000}"/>
    <cellStyle name="Normalny 2 6 3 3 3 6" xfId="31742" xr:uid="{00000000-0005-0000-0000-00002B6F0000}"/>
    <cellStyle name="Normalny 2 6 3 3 3 7" xfId="39747" xr:uid="{00000000-0005-0000-0000-00002C6F0000}"/>
    <cellStyle name="Normalny 2 6 3 3 3 8" xfId="47752" xr:uid="{00000000-0005-0000-0000-00002D6F0000}"/>
    <cellStyle name="Normalny 2 6 3 3 4" xfId="1958" xr:uid="{00000000-0005-0000-0000-00002E6F0000}"/>
    <cellStyle name="Normalny 2 6 3 3 4 2" xfId="5254" xr:uid="{00000000-0005-0000-0000-00002F6F0000}"/>
    <cellStyle name="Normalny 2 6 3 3 4 2 2" xfId="11846" xr:uid="{00000000-0005-0000-0000-0000306F0000}"/>
    <cellStyle name="Normalny 2 6 3 3 4 2 3" xfId="19852" xr:uid="{00000000-0005-0000-0000-0000316F0000}"/>
    <cellStyle name="Normalny 2 6 3 3 4 2 4" xfId="27857" xr:uid="{00000000-0005-0000-0000-0000326F0000}"/>
    <cellStyle name="Normalny 2 6 3 3 4 2 5" xfId="35862" xr:uid="{00000000-0005-0000-0000-0000336F0000}"/>
    <cellStyle name="Normalny 2 6 3 3 4 2 6" xfId="43867" xr:uid="{00000000-0005-0000-0000-0000346F0000}"/>
    <cellStyle name="Normalny 2 6 3 3 4 2 7" xfId="51872" xr:uid="{00000000-0005-0000-0000-0000356F0000}"/>
    <cellStyle name="Normalny 2 6 3 3 4 3" xfId="8550" xr:uid="{00000000-0005-0000-0000-0000366F0000}"/>
    <cellStyle name="Normalny 2 6 3 3 4 4" xfId="16556" xr:uid="{00000000-0005-0000-0000-0000376F0000}"/>
    <cellStyle name="Normalny 2 6 3 3 4 5" xfId="24561" xr:uid="{00000000-0005-0000-0000-0000386F0000}"/>
    <cellStyle name="Normalny 2 6 3 3 4 6" xfId="32566" xr:uid="{00000000-0005-0000-0000-0000396F0000}"/>
    <cellStyle name="Normalny 2 6 3 3 4 7" xfId="40571" xr:uid="{00000000-0005-0000-0000-00003A6F0000}"/>
    <cellStyle name="Normalny 2 6 3 3 4 8" xfId="48576" xr:uid="{00000000-0005-0000-0000-00003B6F0000}"/>
    <cellStyle name="Normalny 2 6 3 3 5" xfId="2782" xr:uid="{00000000-0005-0000-0000-00003C6F0000}"/>
    <cellStyle name="Normalny 2 6 3 3 5 2" xfId="6078" xr:uid="{00000000-0005-0000-0000-00003D6F0000}"/>
    <cellStyle name="Normalny 2 6 3 3 5 2 2" xfId="12670" xr:uid="{00000000-0005-0000-0000-00003E6F0000}"/>
    <cellStyle name="Normalny 2 6 3 3 5 2 3" xfId="20676" xr:uid="{00000000-0005-0000-0000-00003F6F0000}"/>
    <cellStyle name="Normalny 2 6 3 3 5 2 4" xfId="28681" xr:uid="{00000000-0005-0000-0000-0000406F0000}"/>
    <cellStyle name="Normalny 2 6 3 3 5 2 5" xfId="36686" xr:uid="{00000000-0005-0000-0000-0000416F0000}"/>
    <cellStyle name="Normalny 2 6 3 3 5 2 6" xfId="44691" xr:uid="{00000000-0005-0000-0000-0000426F0000}"/>
    <cellStyle name="Normalny 2 6 3 3 5 2 7" xfId="52696" xr:uid="{00000000-0005-0000-0000-0000436F0000}"/>
    <cellStyle name="Normalny 2 6 3 3 5 3" xfId="9374" xr:uid="{00000000-0005-0000-0000-0000446F0000}"/>
    <cellStyle name="Normalny 2 6 3 3 5 4" xfId="17380" xr:uid="{00000000-0005-0000-0000-0000456F0000}"/>
    <cellStyle name="Normalny 2 6 3 3 5 5" xfId="25385" xr:uid="{00000000-0005-0000-0000-0000466F0000}"/>
    <cellStyle name="Normalny 2 6 3 3 5 6" xfId="33390" xr:uid="{00000000-0005-0000-0000-0000476F0000}"/>
    <cellStyle name="Normalny 2 6 3 3 5 7" xfId="41395" xr:uid="{00000000-0005-0000-0000-0000486F0000}"/>
    <cellStyle name="Normalny 2 6 3 3 5 8" xfId="49400" xr:uid="{00000000-0005-0000-0000-0000496F0000}"/>
    <cellStyle name="Normalny 2 6 3 3 6" xfId="3606" xr:uid="{00000000-0005-0000-0000-00004A6F0000}"/>
    <cellStyle name="Normalny 2 6 3 3 6 2" xfId="10198" xr:uid="{00000000-0005-0000-0000-00004B6F0000}"/>
    <cellStyle name="Normalny 2 6 3 3 6 3" xfId="18204" xr:uid="{00000000-0005-0000-0000-00004C6F0000}"/>
    <cellStyle name="Normalny 2 6 3 3 6 4" xfId="26209" xr:uid="{00000000-0005-0000-0000-00004D6F0000}"/>
    <cellStyle name="Normalny 2 6 3 3 6 5" xfId="34214" xr:uid="{00000000-0005-0000-0000-00004E6F0000}"/>
    <cellStyle name="Normalny 2 6 3 3 6 6" xfId="42219" xr:uid="{00000000-0005-0000-0000-00004F6F0000}"/>
    <cellStyle name="Normalny 2 6 3 3 6 7" xfId="50224" xr:uid="{00000000-0005-0000-0000-0000506F0000}"/>
    <cellStyle name="Normalny 2 6 3 3 7" xfId="13693" xr:uid="{00000000-0005-0000-0000-0000516F0000}"/>
    <cellStyle name="Normalny 2 6 3 3 7 2" xfId="21698" xr:uid="{00000000-0005-0000-0000-0000526F0000}"/>
    <cellStyle name="Normalny 2 6 3 3 7 3" xfId="29703" xr:uid="{00000000-0005-0000-0000-0000536F0000}"/>
    <cellStyle name="Normalny 2 6 3 3 7 4" xfId="37708" xr:uid="{00000000-0005-0000-0000-0000546F0000}"/>
    <cellStyle name="Normalny 2 6 3 3 7 5" xfId="45713" xr:uid="{00000000-0005-0000-0000-0000556F0000}"/>
    <cellStyle name="Normalny 2 6 3 3 7 6" xfId="53718" xr:uid="{00000000-0005-0000-0000-0000566F0000}"/>
    <cellStyle name="Normalny 2 6 3 3 8" xfId="6902" xr:uid="{00000000-0005-0000-0000-0000576F0000}"/>
    <cellStyle name="Normalny 2 6 3 3 9" xfId="14908" xr:uid="{00000000-0005-0000-0000-0000586F0000}"/>
    <cellStyle name="Normalny 2 6 3 4" xfId="516" xr:uid="{00000000-0005-0000-0000-0000596F0000}"/>
    <cellStyle name="Normalny 2 6 3 4 10" xfId="31124" xr:uid="{00000000-0005-0000-0000-00005A6F0000}"/>
    <cellStyle name="Normalny 2 6 3 4 11" xfId="39129" xr:uid="{00000000-0005-0000-0000-00005B6F0000}"/>
    <cellStyle name="Normalny 2 6 3 4 12" xfId="47134" xr:uid="{00000000-0005-0000-0000-00005C6F0000}"/>
    <cellStyle name="Normalny 2 6 3 4 2" xfId="1340" xr:uid="{00000000-0005-0000-0000-00005D6F0000}"/>
    <cellStyle name="Normalny 2 6 3 4 2 2" xfId="4636" xr:uid="{00000000-0005-0000-0000-00005E6F0000}"/>
    <cellStyle name="Normalny 2 6 3 4 2 2 2" xfId="11228" xr:uid="{00000000-0005-0000-0000-00005F6F0000}"/>
    <cellStyle name="Normalny 2 6 3 4 2 2 3" xfId="19234" xr:uid="{00000000-0005-0000-0000-0000606F0000}"/>
    <cellStyle name="Normalny 2 6 3 4 2 2 4" xfId="27239" xr:uid="{00000000-0005-0000-0000-0000616F0000}"/>
    <cellStyle name="Normalny 2 6 3 4 2 2 5" xfId="35244" xr:uid="{00000000-0005-0000-0000-0000626F0000}"/>
    <cellStyle name="Normalny 2 6 3 4 2 2 6" xfId="43249" xr:uid="{00000000-0005-0000-0000-0000636F0000}"/>
    <cellStyle name="Normalny 2 6 3 4 2 2 7" xfId="51254" xr:uid="{00000000-0005-0000-0000-0000646F0000}"/>
    <cellStyle name="Normalny 2 6 3 4 2 3" xfId="14499" xr:uid="{00000000-0005-0000-0000-0000656F0000}"/>
    <cellStyle name="Normalny 2 6 3 4 2 3 2" xfId="22504" xr:uid="{00000000-0005-0000-0000-0000666F0000}"/>
    <cellStyle name="Normalny 2 6 3 4 2 3 3" xfId="30509" xr:uid="{00000000-0005-0000-0000-0000676F0000}"/>
    <cellStyle name="Normalny 2 6 3 4 2 3 4" xfId="38514" xr:uid="{00000000-0005-0000-0000-0000686F0000}"/>
    <cellStyle name="Normalny 2 6 3 4 2 3 5" xfId="46519" xr:uid="{00000000-0005-0000-0000-0000696F0000}"/>
    <cellStyle name="Normalny 2 6 3 4 2 3 6" xfId="54524" xr:uid="{00000000-0005-0000-0000-00006A6F0000}"/>
    <cellStyle name="Normalny 2 6 3 4 2 4" xfId="7932" xr:uid="{00000000-0005-0000-0000-00006B6F0000}"/>
    <cellStyle name="Normalny 2 6 3 4 2 5" xfId="15938" xr:uid="{00000000-0005-0000-0000-00006C6F0000}"/>
    <cellStyle name="Normalny 2 6 3 4 2 6" xfId="23943" xr:uid="{00000000-0005-0000-0000-00006D6F0000}"/>
    <cellStyle name="Normalny 2 6 3 4 2 7" xfId="31948" xr:uid="{00000000-0005-0000-0000-00006E6F0000}"/>
    <cellStyle name="Normalny 2 6 3 4 2 8" xfId="39953" xr:uid="{00000000-0005-0000-0000-00006F6F0000}"/>
    <cellStyle name="Normalny 2 6 3 4 2 9" xfId="47958" xr:uid="{00000000-0005-0000-0000-0000706F0000}"/>
    <cellStyle name="Normalny 2 6 3 4 3" xfId="2164" xr:uid="{00000000-0005-0000-0000-0000716F0000}"/>
    <cellStyle name="Normalny 2 6 3 4 3 2" xfId="5460" xr:uid="{00000000-0005-0000-0000-0000726F0000}"/>
    <cellStyle name="Normalny 2 6 3 4 3 2 2" xfId="12052" xr:uid="{00000000-0005-0000-0000-0000736F0000}"/>
    <cellStyle name="Normalny 2 6 3 4 3 2 3" xfId="20058" xr:uid="{00000000-0005-0000-0000-0000746F0000}"/>
    <cellStyle name="Normalny 2 6 3 4 3 2 4" xfId="28063" xr:uid="{00000000-0005-0000-0000-0000756F0000}"/>
    <cellStyle name="Normalny 2 6 3 4 3 2 5" xfId="36068" xr:uid="{00000000-0005-0000-0000-0000766F0000}"/>
    <cellStyle name="Normalny 2 6 3 4 3 2 6" xfId="44073" xr:uid="{00000000-0005-0000-0000-0000776F0000}"/>
    <cellStyle name="Normalny 2 6 3 4 3 2 7" xfId="52078" xr:uid="{00000000-0005-0000-0000-0000786F0000}"/>
    <cellStyle name="Normalny 2 6 3 4 3 3" xfId="8756" xr:uid="{00000000-0005-0000-0000-0000796F0000}"/>
    <cellStyle name="Normalny 2 6 3 4 3 4" xfId="16762" xr:uid="{00000000-0005-0000-0000-00007A6F0000}"/>
    <cellStyle name="Normalny 2 6 3 4 3 5" xfId="24767" xr:uid="{00000000-0005-0000-0000-00007B6F0000}"/>
    <cellStyle name="Normalny 2 6 3 4 3 6" xfId="32772" xr:uid="{00000000-0005-0000-0000-00007C6F0000}"/>
    <cellStyle name="Normalny 2 6 3 4 3 7" xfId="40777" xr:uid="{00000000-0005-0000-0000-00007D6F0000}"/>
    <cellStyle name="Normalny 2 6 3 4 3 8" xfId="48782" xr:uid="{00000000-0005-0000-0000-00007E6F0000}"/>
    <cellStyle name="Normalny 2 6 3 4 4" xfId="2988" xr:uid="{00000000-0005-0000-0000-00007F6F0000}"/>
    <cellStyle name="Normalny 2 6 3 4 4 2" xfId="6284" xr:uid="{00000000-0005-0000-0000-0000806F0000}"/>
    <cellStyle name="Normalny 2 6 3 4 4 2 2" xfId="12876" xr:uid="{00000000-0005-0000-0000-0000816F0000}"/>
    <cellStyle name="Normalny 2 6 3 4 4 2 3" xfId="20882" xr:uid="{00000000-0005-0000-0000-0000826F0000}"/>
    <cellStyle name="Normalny 2 6 3 4 4 2 4" xfId="28887" xr:uid="{00000000-0005-0000-0000-0000836F0000}"/>
    <cellStyle name="Normalny 2 6 3 4 4 2 5" xfId="36892" xr:uid="{00000000-0005-0000-0000-0000846F0000}"/>
    <cellStyle name="Normalny 2 6 3 4 4 2 6" xfId="44897" xr:uid="{00000000-0005-0000-0000-0000856F0000}"/>
    <cellStyle name="Normalny 2 6 3 4 4 2 7" xfId="52902" xr:uid="{00000000-0005-0000-0000-0000866F0000}"/>
    <cellStyle name="Normalny 2 6 3 4 4 3" xfId="9580" xr:uid="{00000000-0005-0000-0000-0000876F0000}"/>
    <cellStyle name="Normalny 2 6 3 4 4 4" xfId="17586" xr:uid="{00000000-0005-0000-0000-0000886F0000}"/>
    <cellStyle name="Normalny 2 6 3 4 4 5" xfId="25591" xr:uid="{00000000-0005-0000-0000-0000896F0000}"/>
    <cellStyle name="Normalny 2 6 3 4 4 6" xfId="33596" xr:uid="{00000000-0005-0000-0000-00008A6F0000}"/>
    <cellStyle name="Normalny 2 6 3 4 4 7" xfId="41601" xr:uid="{00000000-0005-0000-0000-00008B6F0000}"/>
    <cellStyle name="Normalny 2 6 3 4 4 8" xfId="49606" xr:uid="{00000000-0005-0000-0000-00008C6F0000}"/>
    <cellStyle name="Normalny 2 6 3 4 5" xfId="3812" xr:uid="{00000000-0005-0000-0000-00008D6F0000}"/>
    <cellStyle name="Normalny 2 6 3 4 5 2" xfId="10404" xr:uid="{00000000-0005-0000-0000-00008E6F0000}"/>
    <cellStyle name="Normalny 2 6 3 4 5 3" xfId="18410" xr:uid="{00000000-0005-0000-0000-00008F6F0000}"/>
    <cellStyle name="Normalny 2 6 3 4 5 4" xfId="26415" xr:uid="{00000000-0005-0000-0000-0000906F0000}"/>
    <cellStyle name="Normalny 2 6 3 4 5 5" xfId="34420" xr:uid="{00000000-0005-0000-0000-0000916F0000}"/>
    <cellStyle name="Normalny 2 6 3 4 5 6" xfId="42425" xr:uid="{00000000-0005-0000-0000-0000926F0000}"/>
    <cellStyle name="Normalny 2 6 3 4 5 7" xfId="50430" xr:uid="{00000000-0005-0000-0000-0000936F0000}"/>
    <cellStyle name="Normalny 2 6 3 4 6" xfId="13896" xr:uid="{00000000-0005-0000-0000-0000946F0000}"/>
    <cellStyle name="Normalny 2 6 3 4 6 2" xfId="21901" xr:uid="{00000000-0005-0000-0000-0000956F0000}"/>
    <cellStyle name="Normalny 2 6 3 4 6 3" xfId="29906" xr:uid="{00000000-0005-0000-0000-0000966F0000}"/>
    <cellStyle name="Normalny 2 6 3 4 6 4" xfId="37911" xr:uid="{00000000-0005-0000-0000-0000976F0000}"/>
    <cellStyle name="Normalny 2 6 3 4 6 5" xfId="45916" xr:uid="{00000000-0005-0000-0000-0000986F0000}"/>
    <cellStyle name="Normalny 2 6 3 4 6 6" xfId="53921" xr:uid="{00000000-0005-0000-0000-0000996F0000}"/>
    <cellStyle name="Normalny 2 6 3 4 7" xfId="7108" xr:uid="{00000000-0005-0000-0000-00009A6F0000}"/>
    <cellStyle name="Normalny 2 6 3 4 8" xfId="15114" xr:uid="{00000000-0005-0000-0000-00009B6F0000}"/>
    <cellStyle name="Normalny 2 6 3 4 9" xfId="23119" xr:uid="{00000000-0005-0000-0000-00009C6F0000}"/>
    <cellStyle name="Normalny 2 6 3 5" xfId="928" xr:uid="{00000000-0005-0000-0000-00009D6F0000}"/>
    <cellStyle name="Normalny 2 6 3 5 2" xfId="4224" xr:uid="{00000000-0005-0000-0000-00009E6F0000}"/>
    <cellStyle name="Normalny 2 6 3 5 2 2" xfId="10816" xr:uid="{00000000-0005-0000-0000-00009F6F0000}"/>
    <cellStyle name="Normalny 2 6 3 5 2 3" xfId="18822" xr:uid="{00000000-0005-0000-0000-0000A06F0000}"/>
    <cellStyle name="Normalny 2 6 3 5 2 4" xfId="26827" xr:uid="{00000000-0005-0000-0000-0000A16F0000}"/>
    <cellStyle name="Normalny 2 6 3 5 2 5" xfId="34832" xr:uid="{00000000-0005-0000-0000-0000A26F0000}"/>
    <cellStyle name="Normalny 2 6 3 5 2 6" xfId="42837" xr:uid="{00000000-0005-0000-0000-0000A36F0000}"/>
    <cellStyle name="Normalny 2 6 3 5 2 7" xfId="50842" xr:uid="{00000000-0005-0000-0000-0000A46F0000}"/>
    <cellStyle name="Normalny 2 6 3 5 3" xfId="14099" xr:uid="{00000000-0005-0000-0000-0000A56F0000}"/>
    <cellStyle name="Normalny 2 6 3 5 3 2" xfId="22104" xr:uid="{00000000-0005-0000-0000-0000A66F0000}"/>
    <cellStyle name="Normalny 2 6 3 5 3 3" xfId="30109" xr:uid="{00000000-0005-0000-0000-0000A76F0000}"/>
    <cellStyle name="Normalny 2 6 3 5 3 4" xfId="38114" xr:uid="{00000000-0005-0000-0000-0000A86F0000}"/>
    <cellStyle name="Normalny 2 6 3 5 3 5" xfId="46119" xr:uid="{00000000-0005-0000-0000-0000A96F0000}"/>
    <cellStyle name="Normalny 2 6 3 5 3 6" xfId="54124" xr:uid="{00000000-0005-0000-0000-0000AA6F0000}"/>
    <cellStyle name="Normalny 2 6 3 5 4" xfId="7520" xr:uid="{00000000-0005-0000-0000-0000AB6F0000}"/>
    <cellStyle name="Normalny 2 6 3 5 5" xfId="15526" xr:uid="{00000000-0005-0000-0000-0000AC6F0000}"/>
    <cellStyle name="Normalny 2 6 3 5 6" xfId="23531" xr:uid="{00000000-0005-0000-0000-0000AD6F0000}"/>
    <cellStyle name="Normalny 2 6 3 5 7" xfId="31536" xr:uid="{00000000-0005-0000-0000-0000AE6F0000}"/>
    <cellStyle name="Normalny 2 6 3 5 8" xfId="39541" xr:uid="{00000000-0005-0000-0000-0000AF6F0000}"/>
    <cellStyle name="Normalny 2 6 3 5 9" xfId="47546" xr:uid="{00000000-0005-0000-0000-0000B06F0000}"/>
    <cellStyle name="Normalny 2 6 3 6" xfId="1752" xr:uid="{00000000-0005-0000-0000-0000B16F0000}"/>
    <cellStyle name="Normalny 2 6 3 6 2" xfId="5048" xr:uid="{00000000-0005-0000-0000-0000B26F0000}"/>
    <cellStyle name="Normalny 2 6 3 6 2 2" xfId="11640" xr:uid="{00000000-0005-0000-0000-0000B36F0000}"/>
    <cellStyle name="Normalny 2 6 3 6 2 3" xfId="19646" xr:uid="{00000000-0005-0000-0000-0000B46F0000}"/>
    <cellStyle name="Normalny 2 6 3 6 2 4" xfId="27651" xr:uid="{00000000-0005-0000-0000-0000B56F0000}"/>
    <cellStyle name="Normalny 2 6 3 6 2 5" xfId="35656" xr:uid="{00000000-0005-0000-0000-0000B66F0000}"/>
    <cellStyle name="Normalny 2 6 3 6 2 6" xfId="43661" xr:uid="{00000000-0005-0000-0000-0000B76F0000}"/>
    <cellStyle name="Normalny 2 6 3 6 2 7" xfId="51666" xr:uid="{00000000-0005-0000-0000-0000B86F0000}"/>
    <cellStyle name="Normalny 2 6 3 6 3" xfId="13496" xr:uid="{00000000-0005-0000-0000-0000B96F0000}"/>
    <cellStyle name="Normalny 2 6 3 6 3 2" xfId="21501" xr:uid="{00000000-0005-0000-0000-0000BA6F0000}"/>
    <cellStyle name="Normalny 2 6 3 6 3 3" xfId="29506" xr:uid="{00000000-0005-0000-0000-0000BB6F0000}"/>
    <cellStyle name="Normalny 2 6 3 6 3 4" xfId="37511" xr:uid="{00000000-0005-0000-0000-0000BC6F0000}"/>
    <cellStyle name="Normalny 2 6 3 6 3 5" xfId="45516" xr:uid="{00000000-0005-0000-0000-0000BD6F0000}"/>
    <cellStyle name="Normalny 2 6 3 6 3 6" xfId="53521" xr:uid="{00000000-0005-0000-0000-0000BE6F0000}"/>
    <cellStyle name="Normalny 2 6 3 6 4" xfId="8344" xr:uid="{00000000-0005-0000-0000-0000BF6F0000}"/>
    <cellStyle name="Normalny 2 6 3 6 5" xfId="16350" xr:uid="{00000000-0005-0000-0000-0000C06F0000}"/>
    <cellStyle name="Normalny 2 6 3 6 6" xfId="24355" xr:uid="{00000000-0005-0000-0000-0000C16F0000}"/>
    <cellStyle name="Normalny 2 6 3 6 7" xfId="32360" xr:uid="{00000000-0005-0000-0000-0000C26F0000}"/>
    <cellStyle name="Normalny 2 6 3 6 8" xfId="40365" xr:uid="{00000000-0005-0000-0000-0000C36F0000}"/>
    <cellStyle name="Normalny 2 6 3 6 9" xfId="48370" xr:uid="{00000000-0005-0000-0000-0000C46F0000}"/>
    <cellStyle name="Normalny 2 6 3 7" xfId="2576" xr:uid="{00000000-0005-0000-0000-0000C56F0000}"/>
    <cellStyle name="Normalny 2 6 3 7 2" xfId="5872" xr:uid="{00000000-0005-0000-0000-0000C66F0000}"/>
    <cellStyle name="Normalny 2 6 3 7 2 2" xfId="12464" xr:uid="{00000000-0005-0000-0000-0000C76F0000}"/>
    <cellStyle name="Normalny 2 6 3 7 2 3" xfId="20470" xr:uid="{00000000-0005-0000-0000-0000C86F0000}"/>
    <cellStyle name="Normalny 2 6 3 7 2 4" xfId="28475" xr:uid="{00000000-0005-0000-0000-0000C96F0000}"/>
    <cellStyle name="Normalny 2 6 3 7 2 5" xfId="36480" xr:uid="{00000000-0005-0000-0000-0000CA6F0000}"/>
    <cellStyle name="Normalny 2 6 3 7 2 6" xfId="44485" xr:uid="{00000000-0005-0000-0000-0000CB6F0000}"/>
    <cellStyle name="Normalny 2 6 3 7 2 7" xfId="52490" xr:uid="{00000000-0005-0000-0000-0000CC6F0000}"/>
    <cellStyle name="Normalny 2 6 3 7 3" xfId="9168" xr:uid="{00000000-0005-0000-0000-0000CD6F0000}"/>
    <cellStyle name="Normalny 2 6 3 7 4" xfId="17174" xr:uid="{00000000-0005-0000-0000-0000CE6F0000}"/>
    <cellStyle name="Normalny 2 6 3 7 5" xfId="25179" xr:uid="{00000000-0005-0000-0000-0000CF6F0000}"/>
    <cellStyle name="Normalny 2 6 3 7 6" xfId="33184" xr:uid="{00000000-0005-0000-0000-0000D06F0000}"/>
    <cellStyle name="Normalny 2 6 3 7 7" xfId="41189" xr:uid="{00000000-0005-0000-0000-0000D16F0000}"/>
    <cellStyle name="Normalny 2 6 3 7 8" xfId="49194" xr:uid="{00000000-0005-0000-0000-0000D26F0000}"/>
    <cellStyle name="Normalny 2 6 3 8" xfId="3400" xr:uid="{00000000-0005-0000-0000-0000D36F0000}"/>
    <cellStyle name="Normalny 2 6 3 8 2" xfId="9992" xr:uid="{00000000-0005-0000-0000-0000D46F0000}"/>
    <cellStyle name="Normalny 2 6 3 8 3" xfId="17998" xr:uid="{00000000-0005-0000-0000-0000D56F0000}"/>
    <cellStyle name="Normalny 2 6 3 8 4" xfId="26003" xr:uid="{00000000-0005-0000-0000-0000D66F0000}"/>
    <cellStyle name="Normalny 2 6 3 8 5" xfId="34008" xr:uid="{00000000-0005-0000-0000-0000D76F0000}"/>
    <cellStyle name="Normalny 2 6 3 8 6" xfId="42013" xr:uid="{00000000-0005-0000-0000-0000D86F0000}"/>
    <cellStyle name="Normalny 2 6 3 8 7" xfId="50018" xr:uid="{00000000-0005-0000-0000-0000D96F0000}"/>
    <cellStyle name="Normalny 2 6 3 9" xfId="13290" xr:uid="{00000000-0005-0000-0000-0000DA6F0000}"/>
    <cellStyle name="Normalny 2 6 3 9 2" xfId="21295" xr:uid="{00000000-0005-0000-0000-0000DB6F0000}"/>
    <cellStyle name="Normalny 2 6 3 9 3" xfId="29300" xr:uid="{00000000-0005-0000-0000-0000DC6F0000}"/>
    <cellStyle name="Normalny 2 6 3 9 4" xfId="37305" xr:uid="{00000000-0005-0000-0000-0000DD6F0000}"/>
    <cellStyle name="Normalny 2 6 3 9 5" xfId="45310" xr:uid="{00000000-0005-0000-0000-0000DE6F0000}"/>
    <cellStyle name="Normalny 2 6 3 9 6" xfId="53315" xr:uid="{00000000-0005-0000-0000-0000DF6F0000}"/>
    <cellStyle name="Normalny 2 6 4" xfId="130" xr:uid="{00000000-0005-0000-0000-0000E06F0000}"/>
    <cellStyle name="Normalny 2 6 4 10" xfId="14730" xr:uid="{00000000-0005-0000-0000-0000E16F0000}"/>
    <cellStyle name="Normalny 2 6 4 11" xfId="22735" xr:uid="{00000000-0005-0000-0000-0000E26F0000}"/>
    <cellStyle name="Normalny 2 6 4 12" xfId="30740" xr:uid="{00000000-0005-0000-0000-0000E36F0000}"/>
    <cellStyle name="Normalny 2 6 4 13" xfId="38745" xr:uid="{00000000-0005-0000-0000-0000E46F0000}"/>
    <cellStyle name="Normalny 2 6 4 14" xfId="46750" xr:uid="{00000000-0005-0000-0000-0000E56F0000}"/>
    <cellStyle name="Normalny 2 6 4 2" xfId="338" xr:uid="{00000000-0005-0000-0000-0000E66F0000}"/>
    <cellStyle name="Normalny 2 6 4 2 10" xfId="22941" xr:uid="{00000000-0005-0000-0000-0000E76F0000}"/>
    <cellStyle name="Normalny 2 6 4 2 11" xfId="30946" xr:uid="{00000000-0005-0000-0000-0000E86F0000}"/>
    <cellStyle name="Normalny 2 6 4 2 12" xfId="38951" xr:uid="{00000000-0005-0000-0000-0000E96F0000}"/>
    <cellStyle name="Normalny 2 6 4 2 13" xfId="46956" xr:uid="{00000000-0005-0000-0000-0000EA6F0000}"/>
    <cellStyle name="Normalny 2 6 4 2 2" xfId="750" xr:uid="{00000000-0005-0000-0000-0000EB6F0000}"/>
    <cellStyle name="Normalny 2 6 4 2 2 10" xfId="31358" xr:uid="{00000000-0005-0000-0000-0000EC6F0000}"/>
    <cellStyle name="Normalny 2 6 4 2 2 11" xfId="39363" xr:uid="{00000000-0005-0000-0000-0000ED6F0000}"/>
    <cellStyle name="Normalny 2 6 4 2 2 12" xfId="47368" xr:uid="{00000000-0005-0000-0000-0000EE6F0000}"/>
    <cellStyle name="Normalny 2 6 4 2 2 2" xfId="1574" xr:uid="{00000000-0005-0000-0000-0000EF6F0000}"/>
    <cellStyle name="Normalny 2 6 4 2 2 2 2" xfId="4870" xr:uid="{00000000-0005-0000-0000-0000F06F0000}"/>
    <cellStyle name="Normalny 2 6 4 2 2 2 2 2" xfId="11462" xr:uid="{00000000-0005-0000-0000-0000F16F0000}"/>
    <cellStyle name="Normalny 2 6 4 2 2 2 2 3" xfId="19468" xr:uid="{00000000-0005-0000-0000-0000F26F0000}"/>
    <cellStyle name="Normalny 2 6 4 2 2 2 2 4" xfId="27473" xr:uid="{00000000-0005-0000-0000-0000F36F0000}"/>
    <cellStyle name="Normalny 2 6 4 2 2 2 2 5" xfId="35478" xr:uid="{00000000-0005-0000-0000-0000F46F0000}"/>
    <cellStyle name="Normalny 2 6 4 2 2 2 2 6" xfId="43483" xr:uid="{00000000-0005-0000-0000-0000F56F0000}"/>
    <cellStyle name="Normalny 2 6 4 2 2 2 2 7" xfId="51488" xr:uid="{00000000-0005-0000-0000-0000F66F0000}"/>
    <cellStyle name="Normalny 2 6 4 2 2 2 3" xfId="8166" xr:uid="{00000000-0005-0000-0000-0000F76F0000}"/>
    <cellStyle name="Normalny 2 6 4 2 2 2 4" xfId="16172" xr:uid="{00000000-0005-0000-0000-0000F86F0000}"/>
    <cellStyle name="Normalny 2 6 4 2 2 2 5" xfId="24177" xr:uid="{00000000-0005-0000-0000-0000F96F0000}"/>
    <cellStyle name="Normalny 2 6 4 2 2 2 6" xfId="32182" xr:uid="{00000000-0005-0000-0000-0000FA6F0000}"/>
    <cellStyle name="Normalny 2 6 4 2 2 2 7" xfId="40187" xr:uid="{00000000-0005-0000-0000-0000FB6F0000}"/>
    <cellStyle name="Normalny 2 6 4 2 2 2 8" xfId="48192" xr:uid="{00000000-0005-0000-0000-0000FC6F0000}"/>
    <cellStyle name="Normalny 2 6 4 2 2 3" xfId="2398" xr:uid="{00000000-0005-0000-0000-0000FD6F0000}"/>
    <cellStyle name="Normalny 2 6 4 2 2 3 2" xfId="5694" xr:uid="{00000000-0005-0000-0000-0000FE6F0000}"/>
    <cellStyle name="Normalny 2 6 4 2 2 3 2 2" xfId="12286" xr:uid="{00000000-0005-0000-0000-0000FF6F0000}"/>
    <cellStyle name="Normalny 2 6 4 2 2 3 2 3" xfId="20292" xr:uid="{00000000-0005-0000-0000-000000700000}"/>
    <cellStyle name="Normalny 2 6 4 2 2 3 2 4" xfId="28297" xr:uid="{00000000-0005-0000-0000-000001700000}"/>
    <cellStyle name="Normalny 2 6 4 2 2 3 2 5" xfId="36302" xr:uid="{00000000-0005-0000-0000-000002700000}"/>
    <cellStyle name="Normalny 2 6 4 2 2 3 2 6" xfId="44307" xr:uid="{00000000-0005-0000-0000-000003700000}"/>
    <cellStyle name="Normalny 2 6 4 2 2 3 2 7" xfId="52312" xr:uid="{00000000-0005-0000-0000-000004700000}"/>
    <cellStyle name="Normalny 2 6 4 2 2 3 3" xfId="8990" xr:uid="{00000000-0005-0000-0000-000005700000}"/>
    <cellStyle name="Normalny 2 6 4 2 2 3 4" xfId="16996" xr:uid="{00000000-0005-0000-0000-000006700000}"/>
    <cellStyle name="Normalny 2 6 4 2 2 3 5" xfId="25001" xr:uid="{00000000-0005-0000-0000-000007700000}"/>
    <cellStyle name="Normalny 2 6 4 2 2 3 6" xfId="33006" xr:uid="{00000000-0005-0000-0000-000008700000}"/>
    <cellStyle name="Normalny 2 6 4 2 2 3 7" xfId="41011" xr:uid="{00000000-0005-0000-0000-000009700000}"/>
    <cellStyle name="Normalny 2 6 4 2 2 3 8" xfId="49016" xr:uid="{00000000-0005-0000-0000-00000A700000}"/>
    <cellStyle name="Normalny 2 6 4 2 2 4" xfId="3222" xr:uid="{00000000-0005-0000-0000-00000B700000}"/>
    <cellStyle name="Normalny 2 6 4 2 2 4 2" xfId="6518" xr:uid="{00000000-0005-0000-0000-00000C700000}"/>
    <cellStyle name="Normalny 2 6 4 2 2 4 2 2" xfId="13110" xr:uid="{00000000-0005-0000-0000-00000D700000}"/>
    <cellStyle name="Normalny 2 6 4 2 2 4 2 3" xfId="21116" xr:uid="{00000000-0005-0000-0000-00000E700000}"/>
    <cellStyle name="Normalny 2 6 4 2 2 4 2 4" xfId="29121" xr:uid="{00000000-0005-0000-0000-00000F700000}"/>
    <cellStyle name="Normalny 2 6 4 2 2 4 2 5" xfId="37126" xr:uid="{00000000-0005-0000-0000-000010700000}"/>
    <cellStyle name="Normalny 2 6 4 2 2 4 2 6" xfId="45131" xr:uid="{00000000-0005-0000-0000-000011700000}"/>
    <cellStyle name="Normalny 2 6 4 2 2 4 2 7" xfId="53136" xr:uid="{00000000-0005-0000-0000-000012700000}"/>
    <cellStyle name="Normalny 2 6 4 2 2 4 3" xfId="9814" xr:uid="{00000000-0005-0000-0000-000013700000}"/>
    <cellStyle name="Normalny 2 6 4 2 2 4 4" xfId="17820" xr:uid="{00000000-0005-0000-0000-000014700000}"/>
    <cellStyle name="Normalny 2 6 4 2 2 4 5" xfId="25825" xr:uid="{00000000-0005-0000-0000-000015700000}"/>
    <cellStyle name="Normalny 2 6 4 2 2 4 6" xfId="33830" xr:uid="{00000000-0005-0000-0000-000016700000}"/>
    <cellStyle name="Normalny 2 6 4 2 2 4 7" xfId="41835" xr:uid="{00000000-0005-0000-0000-000017700000}"/>
    <cellStyle name="Normalny 2 6 4 2 2 4 8" xfId="49840" xr:uid="{00000000-0005-0000-0000-000018700000}"/>
    <cellStyle name="Normalny 2 6 4 2 2 5" xfId="4046" xr:uid="{00000000-0005-0000-0000-000019700000}"/>
    <cellStyle name="Normalny 2 6 4 2 2 5 2" xfId="10638" xr:uid="{00000000-0005-0000-0000-00001A700000}"/>
    <cellStyle name="Normalny 2 6 4 2 2 5 3" xfId="18644" xr:uid="{00000000-0005-0000-0000-00001B700000}"/>
    <cellStyle name="Normalny 2 6 4 2 2 5 4" xfId="26649" xr:uid="{00000000-0005-0000-0000-00001C700000}"/>
    <cellStyle name="Normalny 2 6 4 2 2 5 5" xfId="34654" xr:uid="{00000000-0005-0000-0000-00001D700000}"/>
    <cellStyle name="Normalny 2 6 4 2 2 5 6" xfId="42659" xr:uid="{00000000-0005-0000-0000-00001E700000}"/>
    <cellStyle name="Normalny 2 6 4 2 2 5 7" xfId="50664" xr:uid="{00000000-0005-0000-0000-00001F700000}"/>
    <cellStyle name="Normalny 2 6 4 2 2 6" xfId="14324" xr:uid="{00000000-0005-0000-0000-000020700000}"/>
    <cellStyle name="Normalny 2 6 4 2 2 6 2" xfId="22329" xr:uid="{00000000-0005-0000-0000-000021700000}"/>
    <cellStyle name="Normalny 2 6 4 2 2 6 3" xfId="30334" xr:uid="{00000000-0005-0000-0000-000022700000}"/>
    <cellStyle name="Normalny 2 6 4 2 2 6 4" xfId="38339" xr:uid="{00000000-0005-0000-0000-000023700000}"/>
    <cellStyle name="Normalny 2 6 4 2 2 6 5" xfId="46344" xr:uid="{00000000-0005-0000-0000-000024700000}"/>
    <cellStyle name="Normalny 2 6 4 2 2 6 6" xfId="54349" xr:uid="{00000000-0005-0000-0000-000025700000}"/>
    <cellStyle name="Normalny 2 6 4 2 2 7" xfId="7342" xr:uid="{00000000-0005-0000-0000-000026700000}"/>
    <cellStyle name="Normalny 2 6 4 2 2 8" xfId="15348" xr:uid="{00000000-0005-0000-0000-000027700000}"/>
    <cellStyle name="Normalny 2 6 4 2 2 9" xfId="23353" xr:uid="{00000000-0005-0000-0000-000028700000}"/>
    <cellStyle name="Normalny 2 6 4 2 3" xfId="1162" xr:uid="{00000000-0005-0000-0000-000029700000}"/>
    <cellStyle name="Normalny 2 6 4 2 3 2" xfId="4458" xr:uid="{00000000-0005-0000-0000-00002A700000}"/>
    <cellStyle name="Normalny 2 6 4 2 3 2 2" xfId="11050" xr:uid="{00000000-0005-0000-0000-00002B700000}"/>
    <cellStyle name="Normalny 2 6 4 2 3 2 3" xfId="19056" xr:uid="{00000000-0005-0000-0000-00002C700000}"/>
    <cellStyle name="Normalny 2 6 4 2 3 2 4" xfId="27061" xr:uid="{00000000-0005-0000-0000-00002D700000}"/>
    <cellStyle name="Normalny 2 6 4 2 3 2 5" xfId="35066" xr:uid="{00000000-0005-0000-0000-00002E700000}"/>
    <cellStyle name="Normalny 2 6 4 2 3 2 6" xfId="43071" xr:uid="{00000000-0005-0000-0000-00002F700000}"/>
    <cellStyle name="Normalny 2 6 4 2 3 2 7" xfId="51076" xr:uid="{00000000-0005-0000-0000-000030700000}"/>
    <cellStyle name="Normalny 2 6 4 2 3 3" xfId="7754" xr:uid="{00000000-0005-0000-0000-000031700000}"/>
    <cellStyle name="Normalny 2 6 4 2 3 4" xfId="15760" xr:uid="{00000000-0005-0000-0000-000032700000}"/>
    <cellStyle name="Normalny 2 6 4 2 3 5" xfId="23765" xr:uid="{00000000-0005-0000-0000-000033700000}"/>
    <cellStyle name="Normalny 2 6 4 2 3 6" xfId="31770" xr:uid="{00000000-0005-0000-0000-000034700000}"/>
    <cellStyle name="Normalny 2 6 4 2 3 7" xfId="39775" xr:uid="{00000000-0005-0000-0000-000035700000}"/>
    <cellStyle name="Normalny 2 6 4 2 3 8" xfId="47780" xr:uid="{00000000-0005-0000-0000-000036700000}"/>
    <cellStyle name="Normalny 2 6 4 2 4" xfId="1986" xr:uid="{00000000-0005-0000-0000-000037700000}"/>
    <cellStyle name="Normalny 2 6 4 2 4 2" xfId="5282" xr:uid="{00000000-0005-0000-0000-000038700000}"/>
    <cellStyle name="Normalny 2 6 4 2 4 2 2" xfId="11874" xr:uid="{00000000-0005-0000-0000-000039700000}"/>
    <cellStyle name="Normalny 2 6 4 2 4 2 3" xfId="19880" xr:uid="{00000000-0005-0000-0000-00003A700000}"/>
    <cellStyle name="Normalny 2 6 4 2 4 2 4" xfId="27885" xr:uid="{00000000-0005-0000-0000-00003B700000}"/>
    <cellStyle name="Normalny 2 6 4 2 4 2 5" xfId="35890" xr:uid="{00000000-0005-0000-0000-00003C700000}"/>
    <cellStyle name="Normalny 2 6 4 2 4 2 6" xfId="43895" xr:uid="{00000000-0005-0000-0000-00003D700000}"/>
    <cellStyle name="Normalny 2 6 4 2 4 2 7" xfId="51900" xr:uid="{00000000-0005-0000-0000-00003E700000}"/>
    <cellStyle name="Normalny 2 6 4 2 4 3" xfId="8578" xr:uid="{00000000-0005-0000-0000-00003F700000}"/>
    <cellStyle name="Normalny 2 6 4 2 4 4" xfId="16584" xr:uid="{00000000-0005-0000-0000-000040700000}"/>
    <cellStyle name="Normalny 2 6 4 2 4 5" xfId="24589" xr:uid="{00000000-0005-0000-0000-000041700000}"/>
    <cellStyle name="Normalny 2 6 4 2 4 6" xfId="32594" xr:uid="{00000000-0005-0000-0000-000042700000}"/>
    <cellStyle name="Normalny 2 6 4 2 4 7" xfId="40599" xr:uid="{00000000-0005-0000-0000-000043700000}"/>
    <cellStyle name="Normalny 2 6 4 2 4 8" xfId="48604" xr:uid="{00000000-0005-0000-0000-000044700000}"/>
    <cellStyle name="Normalny 2 6 4 2 5" xfId="2810" xr:uid="{00000000-0005-0000-0000-000045700000}"/>
    <cellStyle name="Normalny 2 6 4 2 5 2" xfId="6106" xr:uid="{00000000-0005-0000-0000-000046700000}"/>
    <cellStyle name="Normalny 2 6 4 2 5 2 2" xfId="12698" xr:uid="{00000000-0005-0000-0000-000047700000}"/>
    <cellStyle name="Normalny 2 6 4 2 5 2 3" xfId="20704" xr:uid="{00000000-0005-0000-0000-000048700000}"/>
    <cellStyle name="Normalny 2 6 4 2 5 2 4" xfId="28709" xr:uid="{00000000-0005-0000-0000-000049700000}"/>
    <cellStyle name="Normalny 2 6 4 2 5 2 5" xfId="36714" xr:uid="{00000000-0005-0000-0000-00004A700000}"/>
    <cellStyle name="Normalny 2 6 4 2 5 2 6" xfId="44719" xr:uid="{00000000-0005-0000-0000-00004B700000}"/>
    <cellStyle name="Normalny 2 6 4 2 5 2 7" xfId="52724" xr:uid="{00000000-0005-0000-0000-00004C700000}"/>
    <cellStyle name="Normalny 2 6 4 2 5 3" xfId="9402" xr:uid="{00000000-0005-0000-0000-00004D700000}"/>
    <cellStyle name="Normalny 2 6 4 2 5 4" xfId="17408" xr:uid="{00000000-0005-0000-0000-00004E700000}"/>
    <cellStyle name="Normalny 2 6 4 2 5 5" xfId="25413" xr:uid="{00000000-0005-0000-0000-00004F700000}"/>
    <cellStyle name="Normalny 2 6 4 2 5 6" xfId="33418" xr:uid="{00000000-0005-0000-0000-000050700000}"/>
    <cellStyle name="Normalny 2 6 4 2 5 7" xfId="41423" xr:uid="{00000000-0005-0000-0000-000051700000}"/>
    <cellStyle name="Normalny 2 6 4 2 5 8" xfId="49428" xr:uid="{00000000-0005-0000-0000-000052700000}"/>
    <cellStyle name="Normalny 2 6 4 2 6" xfId="3634" xr:uid="{00000000-0005-0000-0000-000053700000}"/>
    <cellStyle name="Normalny 2 6 4 2 6 2" xfId="10226" xr:uid="{00000000-0005-0000-0000-000054700000}"/>
    <cellStyle name="Normalny 2 6 4 2 6 3" xfId="18232" xr:uid="{00000000-0005-0000-0000-000055700000}"/>
    <cellStyle name="Normalny 2 6 4 2 6 4" xfId="26237" xr:uid="{00000000-0005-0000-0000-000056700000}"/>
    <cellStyle name="Normalny 2 6 4 2 6 5" xfId="34242" xr:uid="{00000000-0005-0000-0000-000057700000}"/>
    <cellStyle name="Normalny 2 6 4 2 6 6" xfId="42247" xr:uid="{00000000-0005-0000-0000-000058700000}"/>
    <cellStyle name="Normalny 2 6 4 2 6 7" xfId="50252" xr:uid="{00000000-0005-0000-0000-000059700000}"/>
    <cellStyle name="Normalny 2 6 4 2 7" xfId="13721" xr:uid="{00000000-0005-0000-0000-00005A700000}"/>
    <cellStyle name="Normalny 2 6 4 2 7 2" xfId="21726" xr:uid="{00000000-0005-0000-0000-00005B700000}"/>
    <cellStyle name="Normalny 2 6 4 2 7 3" xfId="29731" xr:uid="{00000000-0005-0000-0000-00005C700000}"/>
    <cellStyle name="Normalny 2 6 4 2 7 4" xfId="37736" xr:uid="{00000000-0005-0000-0000-00005D700000}"/>
    <cellStyle name="Normalny 2 6 4 2 7 5" xfId="45741" xr:uid="{00000000-0005-0000-0000-00005E700000}"/>
    <cellStyle name="Normalny 2 6 4 2 7 6" xfId="53746" xr:uid="{00000000-0005-0000-0000-00005F700000}"/>
    <cellStyle name="Normalny 2 6 4 2 8" xfId="6930" xr:uid="{00000000-0005-0000-0000-000060700000}"/>
    <cellStyle name="Normalny 2 6 4 2 9" xfId="14936" xr:uid="{00000000-0005-0000-0000-000061700000}"/>
    <cellStyle name="Normalny 2 6 4 3" xfId="544" xr:uid="{00000000-0005-0000-0000-000062700000}"/>
    <cellStyle name="Normalny 2 6 4 3 10" xfId="31152" xr:uid="{00000000-0005-0000-0000-000063700000}"/>
    <cellStyle name="Normalny 2 6 4 3 11" xfId="39157" xr:uid="{00000000-0005-0000-0000-000064700000}"/>
    <cellStyle name="Normalny 2 6 4 3 12" xfId="47162" xr:uid="{00000000-0005-0000-0000-000065700000}"/>
    <cellStyle name="Normalny 2 6 4 3 2" xfId="1368" xr:uid="{00000000-0005-0000-0000-000066700000}"/>
    <cellStyle name="Normalny 2 6 4 3 2 2" xfId="4664" xr:uid="{00000000-0005-0000-0000-000067700000}"/>
    <cellStyle name="Normalny 2 6 4 3 2 2 2" xfId="11256" xr:uid="{00000000-0005-0000-0000-000068700000}"/>
    <cellStyle name="Normalny 2 6 4 3 2 2 3" xfId="19262" xr:uid="{00000000-0005-0000-0000-000069700000}"/>
    <cellStyle name="Normalny 2 6 4 3 2 2 4" xfId="27267" xr:uid="{00000000-0005-0000-0000-00006A700000}"/>
    <cellStyle name="Normalny 2 6 4 3 2 2 5" xfId="35272" xr:uid="{00000000-0005-0000-0000-00006B700000}"/>
    <cellStyle name="Normalny 2 6 4 3 2 2 6" xfId="43277" xr:uid="{00000000-0005-0000-0000-00006C700000}"/>
    <cellStyle name="Normalny 2 6 4 3 2 2 7" xfId="51282" xr:uid="{00000000-0005-0000-0000-00006D700000}"/>
    <cellStyle name="Normalny 2 6 4 3 2 3" xfId="14527" xr:uid="{00000000-0005-0000-0000-00006E700000}"/>
    <cellStyle name="Normalny 2 6 4 3 2 3 2" xfId="22532" xr:uid="{00000000-0005-0000-0000-00006F700000}"/>
    <cellStyle name="Normalny 2 6 4 3 2 3 3" xfId="30537" xr:uid="{00000000-0005-0000-0000-000070700000}"/>
    <cellStyle name="Normalny 2 6 4 3 2 3 4" xfId="38542" xr:uid="{00000000-0005-0000-0000-000071700000}"/>
    <cellStyle name="Normalny 2 6 4 3 2 3 5" xfId="46547" xr:uid="{00000000-0005-0000-0000-000072700000}"/>
    <cellStyle name="Normalny 2 6 4 3 2 3 6" xfId="54552" xr:uid="{00000000-0005-0000-0000-000073700000}"/>
    <cellStyle name="Normalny 2 6 4 3 2 4" xfId="7960" xr:uid="{00000000-0005-0000-0000-000074700000}"/>
    <cellStyle name="Normalny 2 6 4 3 2 5" xfId="15966" xr:uid="{00000000-0005-0000-0000-000075700000}"/>
    <cellStyle name="Normalny 2 6 4 3 2 6" xfId="23971" xr:uid="{00000000-0005-0000-0000-000076700000}"/>
    <cellStyle name="Normalny 2 6 4 3 2 7" xfId="31976" xr:uid="{00000000-0005-0000-0000-000077700000}"/>
    <cellStyle name="Normalny 2 6 4 3 2 8" xfId="39981" xr:uid="{00000000-0005-0000-0000-000078700000}"/>
    <cellStyle name="Normalny 2 6 4 3 2 9" xfId="47986" xr:uid="{00000000-0005-0000-0000-000079700000}"/>
    <cellStyle name="Normalny 2 6 4 3 3" xfId="2192" xr:uid="{00000000-0005-0000-0000-00007A700000}"/>
    <cellStyle name="Normalny 2 6 4 3 3 2" xfId="5488" xr:uid="{00000000-0005-0000-0000-00007B700000}"/>
    <cellStyle name="Normalny 2 6 4 3 3 2 2" xfId="12080" xr:uid="{00000000-0005-0000-0000-00007C700000}"/>
    <cellStyle name="Normalny 2 6 4 3 3 2 3" xfId="20086" xr:uid="{00000000-0005-0000-0000-00007D700000}"/>
    <cellStyle name="Normalny 2 6 4 3 3 2 4" xfId="28091" xr:uid="{00000000-0005-0000-0000-00007E700000}"/>
    <cellStyle name="Normalny 2 6 4 3 3 2 5" xfId="36096" xr:uid="{00000000-0005-0000-0000-00007F700000}"/>
    <cellStyle name="Normalny 2 6 4 3 3 2 6" xfId="44101" xr:uid="{00000000-0005-0000-0000-000080700000}"/>
    <cellStyle name="Normalny 2 6 4 3 3 2 7" xfId="52106" xr:uid="{00000000-0005-0000-0000-000081700000}"/>
    <cellStyle name="Normalny 2 6 4 3 3 3" xfId="8784" xr:uid="{00000000-0005-0000-0000-000082700000}"/>
    <cellStyle name="Normalny 2 6 4 3 3 4" xfId="16790" xr:uid="{00000000-0005-0000-0000-000083700000}"/>
    <cellStyle name="Normalny 2 6 4 3 3 5" xfId="24795" xr:uid="{00000000-0005-0000-0000-000084700000}"/>
    <cellStyle name="Normalny 2 6 4 3 3 6" xfId="32800" xr:uid="{00000000-0005-0000-0000-000085700000}"/>
    <cellStyle name="Normalny 2 6 4 3 3 7" xfId="40805" xr:uid="{00000000-0005-0000-0000-000086700000}"/>
    <cellStyle name="Normalny 2 6 4 3 3 8" xfId="48810" xr:uid="{00000000-0005-0000-0000-000087700000}"/>
    <cellStyle name="Normalny 2 6 4 3 4" xfId="3016" xr:uid="{00000000-0005-0000-0000-000088700000}"/>
    <cellStyle name="Normalny 2 6 4 3 4 2" xfId="6312" xr:uid="{00000000-0005-0000-0000-000089700000}"/>
    <cellStyle name="Normalny 2 6 4 3 4 2 2" xfId="12904" xr:uid="{00000000-0005-0000-0000-00008A700000}"/>
    <cellStyle name="Normalny 2 6 4 3 4 2 3" xfId="20910" xr:uid="{00000000-0005-0000-0000-00008B700000}"/>
    <cellStyle name="Normalny 2 6 4 3 4 2 4" xfId="28915" xr:uid="{00000000-0005-0000-0000-00008C700000}"/>
    <cellStyle name="Normalny 2 6 4 3 4 2 5" xfId="36920" xr:uid="{00000000-0005-0000-0000-00008D700000}"/>
    <cellStyle name="Normalny 2 6 4 3 4 2 6" xfId="44925" xr:uid="{00000000-0005-0000-0000-00008E700000}"/>
    <cellStyle name="Normalny 2 6 4 3 4 2 7" xfId="52930" xr:uid="{00000000-0005-0000-0000-00008F700000}"/>
    <cellStyle name="Normalny 2 6 4 3 4 3" xfId="9608" xr:uid="{00000000-0005-0000-0000-000090700000}"/>
    <cellStyle name="Normalny 2 6 4 3 4 4" xfId="17614" xr:uid="{00000000-0005-0000-0000-000091700000}"/>
    <cellStyle name="Normalny 2 6 4 3 4 5" xfId="25619" xr:uid="{00000000-0005-0000-0000-000092700000}"/>
    <cellStyle name="Normalny 2 6 4 3 4 6" xfId="33624" xr:uid="{00000000-0005-0000-0000-000093700000}"/>
    <cellStyle name="Normalny 2 6 4 3 4 7" xfId="41629" xr:uid="{00000000-0005-0000-0000-000094700000}"/>
    <cellStyle name="Normalny 2 6 4 3 4 8" xfId="49634" xr:uid="{00000000-0005-0000-0000-000095700000}"/>
    <cellStyle name="Normalny 2 6 4 3 5" xfId="3840" xr:uid="{00000000-0005-0000-0000-000096700000}"/>
    <cellStyle name="Normalny 2 6 4 3 5 2" xfId="10432" xr:uid="{00000000-0005-0000-0000-000097700000}"/>
    <cellStyle name="Normalny 2 6 4 3 5 3" xfId="18438" xr:uid="{00000000-0005-0000-0000-000098700000}"/>
    <cellStyle name="Normalny 2 6 4 3 5 4" xfId="26443" xr:uid="{00000000-0005-0000-0000-000099700000}"/>
    <cellStyle name="Normalny 2 6 4 3 5 5" xfId="34448" xr:uid="{00000000-0005-0000-0000-00009A700000}"/>
    <cellStyle name="Normalny 2 6 4 3 5 6" xfId="42453" xr:uid="{00000000-0005-0000-0000-00009B700000}"/>
    <cellStyle name="Normalny 2 6 4 3 5 7" xfId="50458" xr:uid="{00000000-0005-0000-0000-00009C700000}"/>
    <cellStyle name="Normalny 2 6 4 3 6" xfId="13924" xr:uid="{00000000-0005-0000-0000-00009D700000}"/>
    <cellStyle name="Normalny 2 6 4 3 6 2" xfId="21929" xr:uid="{00000000-0005-0000-0000-00009E700000}"/>
    <cellStyle name="Normalny 2 6 4 3 6 3" xfId="29934" xr:uid="{00000000-0005-0000-0000-00009F700000}"/>
    <cellStyle name="Normalny 2 6 4 3 6 4" xfId="37939" xr:uid="{00000000-0005-0000-0000-0000A0700000}"/>
    <cellStyle name="Normalny 2 6 4 3 6 5" xfId="45944" xr:uid="{00000000-0005-0000-0000-0000A1700000}"/>
    <cellStyle name="Normalny 2 6 4 3 6 6" xfId="53949" xr:uid="{00000000-0005-0000-0000-0000A2700000}"/>
    <cellStyle name="Normalny 2 6 4 3 7" xfId="7136" xr:uid="{00000000-0005-0000-0000-0000A3700000}"/>
    <cellStyle name="Normalny 2 6 4 3 8" xfId="15142" xr:uid="{00000000-0005-0000-0000-0000A4700000}"/>
    <cellStyle name="Normalny 2 6 4 3 9" xfId="23147" xr:uid="{00000000-0005-0000-0000-0000A5700000}"/>
    <cellStyle name="Normalny 2 6 4 4" xfId="956" xr:uid="{00000000-0005-0000-0000-0000A6700000}"/>
    <cellStyle name="Normalny 2 6 4 4 2" xfId="4252" xr:uid="{00000000-0005-0000-0000-0000A7700000}"/>
    <cellStyle name="Normalny 2 6 4 4 2 2" xfId="10844" xr:uid="{00000000-0005-0000-0000-0000A8700000}"/>
    <cellStyle name="Normalny 2 6 4 4 2 3" xfId="18850" xr:uid="{00000000-0005-0000-0000-0000A9700000}"/>
    <cellStyle name="Normalny 2 6 4 4 2 4" xfId="26855" xr:uid="{00000000-0005-0000-0000-0000AA700000}"/>
    <cellStyle name="Normalny 2 6 4 4 2 5" xfId="34860" xr:uid="{00000000-0005-0000-0000-0000AB700000}"/>
    <cellStyle name="Normalny 2 6 4 4 2 6" xfId="42865" xr:uid="{00000000-0005-0000-0000-0000AC700000}"/>
    <cellStyle name="Normalny 2 6 4 4 2 7" xfId="50870" xr:uid="{00000000-0005-0000-0000-0000AD700000}"/>
    <cellStyle name="Normalny 2 6 4 4 3" xfId="14127" xr:uid="{00000000-0005-0000-0000-0000AE700000}"/>
    <cellStyle name="Normalny 2 6 4 4 3 2" xfId="22132" xr:uid="{00000000-0005-0000-0000-0000AF700000}"/>
    <cellStyle name="Normalny 2 6 4 4 3 3" xfId="30137" xr:uid="{00000000-0005-0000-0000-0000B0700000}"/>
    <cellStyle name="Normalny 2 6 4 4 3 4" xfId="38142" xr:uid="{00000000-0005-0000-0000-0000B1700000}"/>
    <cellStyle name="Normalny 2 6 4 4 3 5" xfId="46147" xr:uid="{00000000-0005-0000-0000-0000B2700000}"/>
    <cellStyle name="Normalny 2 6 4 4 3 6" xfId="54152" xr:uid="{00000000-0005-0000-0000-0000B3700000}"/>
    <cellStyle name="Normalny 2 6 4 4 4" xfId="7548" xr:uid="{00000000-0005-0000-0000-0000B4700000}"/>
    <cellStyle name="Normalny 2 6 4 4 5" xfId="15554" xr:uid="{00000000-0005-0000-0000-0000B5700000}"/>
    <cellStyle name="Normalny 2 6 4 4 6" xfId="23559" xr:uid="{00000000-0005-0000-0000-0000B6700000}"/>
    <cellStyle name="Normalny 2 6 4 4 7" xfId="31564" xr:uid="{00000000-0005-0000-0000-0000B7700000}"/>
    <cellStyle name="Normalny 2 6 4 4 8" xfId="39569" xr:uid="{00000000-0005-0000-0000-0000B8700000}"/>
    <cellStyle name="Normalny 2 6 4 4 9" xfId="47574" xr:uid="{00000000-0005-0000-0000-0000B9700000}"/>
    <cellStyle name="Normalny 2 6 4 5" xfId="1780" xr:uid="{00000000-0005-0000-0000-0000BA700000}"/>
    <cellStyle name="Normalny 2 6 4 5 2" xfId="5076" xr:uid="{00000000-0005-0000-0000-0000BB700000}"/>
    <cellStyle name="Normalny 2 6 4 5 2 2" xfId="11668" xr:uid="{00000000-0005-0000-0000-0000BC700000}"/>
    <cellStyle name="Normalny 2 6 4 5 2 3" xfId="19674" xr:uid="{00000000-0005-0000-0000-0000BD700000}"/>
    <cellStyle name="Normalny 2 6 4 5 2 4" xfId="27679" xr:uid="{00000000-0005-0000-0000-0000BE700000}"/>
    <cellStyle name="Normalny 2 6 4 5 2 5" xfId="35684" xr:uid="{00000000-0005-0000-0000-0000BF700000}"/>
    <cellStyle name="Normalny 2 6 4 5 2 6" xfId="43689" xr:uid="{00000000-0005-0000-0000-0000C0700000}"/>
    <cellStyle name="Normalny 2 6 4 5 2 7" xfId="51694" xr:uid="{00000000-0005-0000-0000-0000C1700000}"/>
    <cellStyle name="Normalny 2 6 4 5 3" xfId="13524" xr:uid="{00000000-0005-0000-0000-0000C2700000}"/>
    <cellStyle name="Normalny 2 6 4 5 3 2" xfId="21529" xr:uid="{00000000-0005-0000-0000-0000C3700000}"/>
    <cellStyle name="Normalny 2 6 4 5 3 3" xfId="29534" xr:uid="{00000000-0005-0000-0000-0000C4700000}"/>
    <cellStyle name="Normalny 2 6 4 5 3 4" xfId="37539" xr:uid="{00000000-0005-0000-0000-0000C5700000}"/>
    <cellStyle name="Normalny 2 6 4 5 3 5" xfId="45544" xr:uid="{00000000-0005-0000-0000-0000C6700000}"/>
    <cellStyle name="Normalny 2 6 4 5 3 6" xfId="53549" xr:uid="{00000000-0005-0000-0000-0000C7700000}"/>
    <cellStyle name="Normalny 2 6 4 5 4" xfId="8372" xr:uid="{00000000-0005-0000-0000-0000C8700000}"/>
    <cellStyle name="Normalny 2 6 4 5 5" xfId="16378" xr:uid="{00000000-0005-0000-0000-0000C9700000}"/>
    <cellStyle name="Normalny 2 6 4 5 6" xfId="24383" xr:uid="{00000000-0005-0000-0000-0000CA700000}"/>
    <cellStyle name="Normalny 2 6 4 5 7" xfId="32388" xr:uid="{00000000-0005-0000-0000-0000CB700000}"/>
    <cellStyle name="Normalny 2 6 4 5 8" xfId="40393" xr:uid="{00000000-0005-0000-0000-0000CC700000}"/>
    <cellStyle name="Normalny 2 6 4 5 9" xfId="48398" xr:uid="{00000000-0005-0000-0000-0000CD700000}"/>
    <cellStyle name="Normalny 2 6 4 6" xfId="2604" xr:uid="{00000000-0005-0000-0000-0000CE700000}"/>
    <cellStyle name="Normalny 2 6 4 6 2" xfId="5900" xr:uid="{00000000-0005-0000-0000-0000CF700000}"/>
    <cellStyle name="Normalny 2 6 4 6 2 2" xfId="12492" xr:uid="{00000000-0005-0000-0000-0000D0700000}"/>
    <cellStyle name="Normalny 2 6 4 6 2 3" xfId="20498" xr:uid="{00000000-0005-0000-0000-0000D1700000}"/>
    <cellStyle name="Normalny 2 6 4 6 2 4" xfId="28503" xr:uid="{00000000-0005-0000-0000-0000D2700000}"/>
    <cellStyle name="Normalny 2 6 4 6 2 5" xfId="36508" xr:uid="{00000000-0005-0000-0000-0000D3700000}"/>
    <cellStyle name="Normalny 2 6 4 6 2 6" xfId="44513" xr:uid="{00000000-0005-0000-0000-0000D4700000}"/>
    <cellStyle name="Normalny 2 6 4 6 2 7" xfId="52518" xr:uid="{00000000-0005-0000-0000-0000D5700000}"/>
    <cellStyle name="Normalny 2 6 4 6 3" xfId="9196" xr:uid="{00000000-0005-0000-0000-0000D6700000}"/>
    <cellStyle name="Normalny 2 6 4 6 4" xfId="17202" xr:uid="{00000000-0005-0000-0000-0000D7700000}"/>
    <cellStyle name="Normalny 2 6 4 6 5" xfId="25207" xr:uid="{00000000-0005-0000-0000-0000D8700000}"/>
    <cellStyle name="Normalny 2 6 4 6 6" xfId="33212" xr:uid="{00000000-0005-0000-0000-0000D9700000}"/>
    <cellStyle name="Normalny 2 6 4 6 7" xfId="41217" xr:uid="{00000000-0005-0000-0000-0000DA700000}"/>
    <cellStyle name="Normalny 2 6 4 6 8" xfId="49222" xr:uid="{00000000-0005-0000-0000-0000DB700000}"/>
    <cellStyle name="Normalny 2 6 4 7" xfId="3428" xr:uid="{00000000-0005-0000-0000-0000DC700000}"/>
    <cellStyle name="Normalny 2 6 4 7 2" xfId="10020" xr:uid="{00000000-0005-0000-0000-0000DD700000}"/>
    <cellStyle name="Normalny 2 6 4 7 3" xfId="18026" xr:uid="{00000000-0005-0000-0000-0000DE700000}"/>
    <cellStyle name="Normalny 2 6 4 7 4" xfId="26031" xr:uid="{00000000-0005-0000-0000-0000DF700000}"/>
    <cellStyle name="Normalny 2 6 4 7 5" xfId="34036" xr:uid="{00000000-0005-0000-0000-0000E0700000}"/>
    <cellStyle name="Normalny 2 6 4 7 6" xfId="42041" xr:uid="{00000000-0005-0000-0000-0000E1700000}"/>
    <cellStyle name="Normalny 2 6 4 7 7" xfId="50046" xr:uid="{00000000-0005-0000-0000-0000E2700000}"/>
    <cellStyle name="Normalny 2 6 4 8" xfId="13318" xr:uid="{00000000-0005-0000-0000-0000E3700000}"/>
    <cellStyle name="Normalny 2 6 4 8 2" xfId="21323" xr:uid="{00000000-0005-0000-0000-0000E4700000}"/>
    <cellStyle name="Normalny 2 6 4 8 3" xfId="29328" xr:uid="{00000000-0005-0000-0000-0000E5700000}"/>
    <cellStyle name="Normalny 2 6 4 8 4" xfId="37333" xr:uid="{00000000-0005-0000-0000-0000E6700000}"/>
    <cellStyle name="Normalny 2 6 4 8 5" xfId="45338" xr:uid="{00000000-0005-0000-0000-0000E7700000}"/>
    <cellStyle name="Normalny 2 6 4 8 6" xfId="53343" xr:uid="{00000000-0005-0000-0000-0000E8700000}"/>
    <cellStyle name="Normalny 2 6 4 9" xfId="6724" xr:uid="{00000000-0005-0000-0000-0000E9700000}"/>
    <cellStyle name="Normalny 2 6 5" xfId="241" xr:uid="{00000000-0005-0000-0000-0000EA700000}"/>
    <cellStyle name="Normalny 2 6 5 10" xfId="22844" xr:uid="{00000000-0005-0000-0000-0000EB700000}"/>
    <cellStyle name="Normalny 2 6 5 11" xfId="30849" xr:uid="{00000000-0005-0000-0000-0000EC700000}"/>
    <cellStyle name="Normalny 2 6 5 12" xfId="38854" xr:uid="{00000000-0005-0000-0000-0000ED700000}"/>
    <cellStyle name="Normalny 2 6 5 13" xfId="46859" xr:uid="{00000000-0005-0000-0000-0000EE700000}"/>
    <cellStyle name="Normalny 2 6 5 2" xfId="653" xr:uid="{00000000-0005-0000-0000-0000EF700000}"/>
    <cellStyle name="Normalny 2 6 5 2 10" xfId="31261" xr:uid="{00000000-0005-0000-0000-0000F0700000}"/>
    <cellStyle name="Normalny 2 6 5 2 11" xfId="39266" xr:uid="{00000000-0005-0000-0000-0000F1700000}"/>
    <cellStyle name="Normalny 2 6 5 2 12" xfId="47271" xr:uid="{00000000-0005-0000-0000-0000F2700000}"/>
    <cellStyle name="Normalny 2 6 5 2 2" xfId="1477" xr:uid="{00000000-0005-0000-0000-0000F3700000}"/>
    <cellStyle name="Normalny 2 6 5 2 2 2" xfId="4773" xr:uid="{00000000-0005-0000-0000-0000F4700000}"/>
    <cellStyle name="Normalny 2 6 5 2 2 2 2" xfId="11365" xr:uid="{00000000-0005-0000-0000-0000F5700000}"/>
    <cellStyle name="Normalny 2 6 5 2 2 2 3" xfId="19371" xr:uid="{00000000-0005-0000-0000-0000F6700000}"/>
    <cellStyle name="Normalny 2 6 5 2 2 2 4" xfId="27376" xr:uid="{00000000-0005-0000-0000-0000F7700000}"/>
    <cellStyle name="Normalny 2 6 5 2 2 2 5" xfId="35381" xr:uid="{00000000-0005-0000-0000-0000F8700000}"/>
    <cellStyle name="Normalny 2 6 5 2 2 2 6" xfId="43386" xr:uid="{00000000-0005-0000-0000-0000F9700000}"/>
    <cellStyle name="Normalny 2 6 5 2 2 2 7" xfId="51391" xr:uid="{00000000-0005-0000-0000-0000FA700000}"/>
    <cellStyle name="Normalny 2 6 5 2 2 3" xfId="8069" xr:uid="{00000000-0005-0000-0000-0000FB700000}"/>
    <cellStyle name="Normalny 2 6 5 2 2 4" xfId="16075" xr:uid="{00000000-0005-0000-0000-0000FC700000}"/>
    <cellStyle name="Normalny 2 6 5 2 2 5" xfId="24080" xr:uid="{00000000-0005-0000-0000-0000FD700000}"/>
    <cellStyle name="Normalny 2 6 5 2 2 6" xfId="32085" xr:uid="{00000000-0005-0000-0000-0000FE700000}"/>
    <cellStyle name="Normalny 2 6 5 2 2 7" xfId="40090" xr:uid="{00000000-0005-0000-0000-0000FF700000}"/>
    <cellStyle name="Normalny 2 6 5 2 2 8" xfId="48095" xr:uid="{00000000-0005-0000-0000-000000710000}"/>
    <cellStyle name="Normalny 2 6 5 2 3" xfId="2301" xr:uid="{00000000-0005-0000-0000-000001710000}"/>
    <cellStyle name="Normalny 2 6 5 2 3 2" xfId="5597" xr:uid="{00000000-0005-0000-0000-000002710000}"/>
    <cellStyle name="Normalny 2 6 5 2 3 2 2" xfId="12189" xr:uid="{00000000-0005-0000-0000-000003710000}"/>
    <cellStyle name="Normalny 2 6 5 2 3 2 3" xfId="20195" xr:uid="{00000000-0005-0000-0000-000004710000}"/>
    <cellStyle name="Normalny 2 6 5 2 3 2 4" xfId="28200" xr:uid="{00000000-0005-0000-0000-000005710000}"/>
    <cellStyle name="Normalny 2 6 5 2 3 2 5" xfId="36205" xr:uid="{00000000-0005-0000-0000-000006710000}"/>
    <cellStyle name="Normalny 2 6 5 2 3 2 6" xfId="44210" xr:uid="{00000000-0005-0000-0000-000007710000}"/>
    <cellStyle name="Normalny 2 6 5 2 3 2 7" xfId="52215" xr:uid="{00000000-0005-0000-0000-000008710000}"/>
    <cellStyle name="Normalny 2 6 5 2 3 3" xfId="8893" xr:uid="{00000000-0005-0000-0000-000009710000}"/>
    <cellStyle name="Normalny 2 6 5 2 3 4" xfId="16899" xr:uid="{00000000-0005-0000-0000-00000A710000}"/>
    <cellStyle name="Normalny 2 6 5 2 3 5" xfId="24904" xr:uid="{00000000-0005-0000-0000-00000B710000}"/>
    <cellStyle name="Normalny 2 6 5 2 3 6" xfId="32909" xr:uid="{00000000-0005-0000-0000-00000C710000}"/>
    <cellStyle name="Normalny 2 6 5 2 3 7" xfId="40914" xr:uid="{00000000-0005-0000-0000-00000D710000}"/>
    <cellStyle name="Normalny 2 6 5 2 3 8" xfId="48919" xr:uid="{00000000-0005-0000-0000-00000E710000}"/>
    <cellStyle name="Normalny 2 6 5 2 4" xfId="3125" xr:uid="{00000000-0005-0000-0000-00000F710000}"/>
    <cellStyle name="Normalny 2 6 5 2 4 2" xfId="6421" xr:uid="{00000000-0005-0000-0000-000010710000}"/>
    <cellStyle name="Normalny 2 6 5 2 4 2 2" xfId="13013" xr:uid="{00000000-0005-0000-0000-000011710000}"/>
    <cellStyle name="Normalny 2 6 5 2 4 2 3" xfId="21019" xr:uid="{00000000-0005-0000-0000-000012710000}"/>
    <cellStyle name="Normalny 2 6 5 2 4 2 4" xfId="29024" xr:uid="{00000000-0005-0000-0000-000013710000}"/>
    <cellStyle name="Normalny 2 6 5 2 4 2 5" xfId="37029" xr:uid="{00000000-0005-0000-0000-000014710000}"/>
    <cellStyle name="Normalny 2 6 5 2 4 2 6" xfId="45034" xr:uid="{00000000-0005-0000-0000-000015710000}"/>
    <cellStyle name="Normalny 2 6 5 2 4 2 7" xfId="53039" xr:uid="{00000000-0005-0000-0000-000016710000}"/>
    <cellStyle name="Normalny 2 6 5 2 4 3" xfId="9717" xr:uid="{00000000-0005-0000-0000-000017710000}"/>
    <cellStyle name="Normalny 2 6 5 2 4 4" xfId="17723" xr:uid="{00000000-0005-0000-0000-000018710000}"/>
    <cellStyle name="Normalny 2 6 5 2 4 5" xfId="25728" xr:uid="{00000000-0005-0000-0000-000019710000}"/>
    <cellStyle name="Normalny 2 6 5 2 4 6" xfId="33733" xr:uid="{00000000-0005-0000-0000-00001A710000}"/>
    <cellStyle name="Normalny 2 6 5 2 4 7" xfId="41738" xr:uid="{00000000-0005-0000-0000-00001B710000}"/>
    <cellStyle name="Normalny 2 6 5 2 4 8" xfId="49743" xr:uid="{00000000-0005-0000-0000-00001C710000}"/>
    <cellStyle name="Normalny 2 6 5 2 5" xfId="3949" xr:uid="{00000000-0005-0000-0000-00001D710000}"/>
    <cellStyle name="Normalny 2 6 5 2 5 2" xfId="10541" xr:uid="{00000000-0005-0000-0000-00001E710000}"/>
    <cellStyle name="Normalny 2 6 5 2 5 3" xfId="18547" xr:uid="{00000000-0005-0000-0000-00001F710000}"/>
    <cellStyle name="Normalny 2 6 5 2 5 4" xfId="26552" xr:uid="{00000000-0005-0000-0000-000020710000}"/>
    <cellStyle name="Normalny 2 6 5 2 5 5" xfId="34557" xr:uid="{00000000-0005-0000-0000-000021710000}"/>
    <cellStyle name="Normalny 2 6 5 2 5 6" xfId="42562" xr:uid="{00000000-0005-0000-0000-000022710000}"/>
    <cellStyle name="Normalny 2 6 5 2 5 7" xfId="50567" xr:uid="{00000000-0005-0000-0000-000023710000}"/>
    <cellStyle name="Normalny 2 6 5 2 6" xfId="14227" xr:uid="{00000000-0005-0000-0000-000024710000}"/>
    <cellStyle name="Normalny 2 6 5 2 6 2" xfId="22232" xr:uid="{00000000-0005-0000-0000-000025710000}"/>
    <cellStyle name="Normalny 2 6 5 2 6 3" xfId="30237" xr:uid="{00000000-0005-0000-0000-000026710000}"/>
    <cellStyle name="Normalny 2 6 5 2 6 4" xfId="38242" xr:uid="{00000000-0005-0000-0000-000027710000}"/>
    <cellStyle name="Normalny 2 6 5 2 6 5" xfId="46247" xr:uid="{00000000-0005-0000-0000-000028710000}"/>
    <cellStyle name="Normalny 2 6 5 2 6 6" xfId="54252" xr:uid="{00000000-0005-0000-0000-000029710000}"/>
    <cellStyle name="Normalny 2 6 5 2 7" xfId="7245" xr:uid="{00000000-0005-0000-0000-00002A710000}"/>
    <cellStyle name="Normalny 2 6 5 2 8" xfId="15251" xr:uid="{00000000-0005-0000-0000-00002B710000}"/>
    <cellStyle name="Normalny 2 6 5 2 9" xfId="23256" xr:uid="{00000000-0005-0000-0000-00002C710000}"/>
    <cellStyle name="Normalny 2 6 5 3" xfId="1065" xr:uid="{00000000-0005-0000-0000-00002D710000}"/>
    <cellStyle name="Normalny 2 6 5 3 2" xfId="4361" xr:uid="{00000000-0005-0000-0000-00002E710000}"/>
    <cellStyle name="Normalny 2 6 5 3 2 2" xfId="10953" xr:uid="{00000000-0005-0000-0000-00002F710000}"/>
    <cellStyle name="Normalny 2 6 5 3 2 3" xfId="18959" xr:uid="{00000000-0005-0000-0000-000030710000}"/>
    <cellStyle name="Normalny 2 6 5 3 2 4" xfId="26964" xr:uid="{00000000-0005-0000-0000-000031710000}"/>
    <cellStyle name="Normalny 2 6 5 3 2 5" xfId="34969" xr:uid="{00000000-0005-0000-0000-000032710000}"/>
    <cellStyle name="Normalny 2 6 5 3 2 6" xfId="42974" xr:uid="{00000000-0005-0000-0000-000033710000}"/>
    <cellStyle name="Normalny 2 6 5 3 2 7" xfId="50979" xr:uid="{00000000-0005-0000-0000-000034710000}"/>
    <cellStyle name="Normalny 2 6 5 3 3" xfId="7657" xr:uid="{00000000-0005-0000-0000-000035710000}"/>
    <cellStyle name="Normalny 2 6 5 3 4" xfId="15663" xr:uid="{00000000-0005-0000-0000-000036710000}"/>
    <cellStyle name="Normalny 2 6 5 3 5" xfId="23668" xr:uid="{00000000-0005-0000-0000-000037710000}"/>
    <cellStyle name="Normalny 2 6 5 3 6" xfId="31673" xr:uid="{00000000-0005-0000-0000-000038710000}"/>
    <cellStyle name="Normalny 2 6 5 3 7" xfId="39678" xr:uid="{00000000-0005-0000-0000-000039710000}"/>
    <cellStyle name="Normalny 2 6 5 3 8" xfId="47683" xr:uid="{00000000-0005-0000-0000-00003A710000}"/>
    <cellStyle name="Normalny 2 6 5 4" xfId="1889" xr:uid="{00000000-0005-0000-0000-00003B710000}"/>
    <cellStyle name="Normalny 2 6 5 4 2" xfId="5185" xr:uid="{00000000-0005-0000-0000-00003C710000}"/>
    <cellStyle name="Normalny 2 6 5 4 2 2" xfId="11777" xr:uid="{00000000-0005-0000-0000-00003D710000}"/>
    <cellStyle name="Normalny 2 6 5 4 2 3" xfId="19783" xr:uid="{00000000-0005-0000-0000-00003E710000}"/>
    <cellStyle name="Normalny 2 6 5 4 2 4" xfId="27788" xr:uid="{00000000-0005-0000-0000-00003F710000}"/>
    <cellStyle name="Normalny 2 6 5 4 2 5" xfId="35793" xr:uid="{00000000-0005-0000-0000-000040710000}"/>
    <cellStyle name="Normalny 2 6 5 4 2 6" xfId="43798" xr:uid="{00000000-0005-0000-0000-000041710000}"/>
    <cellStyle name="Normalny 2 6 5 4 2 7" xfId="51803" xr:uid="{00000000-0005-0000-0000-000042710000}"/>
    <cellStyle name="Normalny 2 6 5 4 3" xfId="8481" xr:uid="{00000000-0005-0000-0000-000043710000}"/>
    <cellStyle name="Normalny 2 6 5 4 4" xfId="16487" xr:uid="{00000000-0005-0000-0000-000044710000}"/>
    <cellStyle name="Normalny 2 6 5 4 5" xfId="24492" xr:uid="{00000000-0005-0000-0000-000045710000}"/>
    <cellStyle name="Normalny 2 6 5 4 6" xfId="32497" xr:uid="{00000000-0005-0000-0000-000046710000}"/>
    <cellStyle name="Normalny 2 6 5 4 7" xfId="40502" xr:uid="{00000000-0005-0000-0000-000047710000}"/>
    <cellStyle name="Normalny 2 6 5 4 8" xfId="48507" xr:uid="{00000000-0005-0000-0000-000048710000}"/>
    <cellStyle name="Normalny 2 6 5 5" xfId="2713" xr:uid="{00000000-0005-0000-0000-000049710000}"/>
    <cellStyle name="Normalny 2 6 5 5 2" xfId="6009" xr:uid="{00000000-0005-0000-0000-00004A710000}"/>
    <cellStyle name="Normalny 2 6 5 5 2 2" xfId="12601" xr:uid="{00000000-0005-0000-0000-00004B710000}"/>
    <cellStyle name="Normalny 2 6 5 5 2 3" xfId="20607" xr:uid="{00000000-0005-0000-0000-00004C710000}"/>
    <cellStyle name="Normalny 2 6 5 5 2 4" xfId="28612" xr:uid="{00000000-0005-0000-0000-00004D710000}"/>
    <cellStyle name="Normalny 2 6 5 5 2 5" xfId="36617" xr:uid="{00000000-0005-0000-0000-00004E710000}"/>
    <cellStyle name="Normalny 2 6 5 5 2 6" xfId="44622" xr:uid="{00000000-0005-0000-0000-00004F710000}"/>
    <cellStyle name="Normalny 2 6 5 5 2 7" xfId="52627" xr:uid="{00000000-0005-0000-0000-000050710000}"/>
    <cellStyle name="Normalny 2 6 5 5 3" xfId="9305" xr:uid="{00000000-0005-0000-0000-000051710000}"/>
    <cellStyle name="Normalny 2 6 5 5 4" xfId="17311" xr:uid="{00000000-0005-0000-0000-000052710000}"/>
    <cellStyle name="Normalny 2 6 5 5 5" xfId="25316" xr:uid="{00000000-0005-0000-0000-000053710000}"/>
    <cellStyle name="Normalny 2 6 5 5 6" xfId="33321" xr:uid="{00000000-0005-0000-0000-000054710000}"/>
    <cellStyle name="Normalny 2 6 5 5 7" xfId="41326" xr:uid="{00000000-0005-0000-0000-000055710000}"/>
    <cellStyle name="Normalny 2 6 5 5 8" xfId="49331" xr:uid="{00000000-0005-0000-0000-000056710000}"/>
    <cellStyle name="Normalny 2 6 5 6" xfId="3537" xr:uid="{00000000-0005-0000-0000-000057710000}"/>
    <cellStyle name="Normalny 2 6 5 6 2" xfId="10129" xr:uid="{00000000-0005-0000-0000-000058710000}"/>
    <cellStyle name="Normalny 2 6 5 6 3" xfId="18135" xr:uid="{00000000-0005-0000-0000-000059710000}"/>
    <cellStyle name="Normalny 2 6 5 6 4" xfId="26140" xr:uid="{00000000-0005-0000-0000-00005A710000}"/>
    <cellStyle name="Normalny 2 6 5 6 5" xfId="34145" xr:uid="{00000000-0005-0000-0000-00005B710000}"/>
    <cellStyle name="Normalny 2 6 5 6 6" xfId="42150" xr:uid="{00000000-0005-0000-0000-00005C710000}"/>
    <cellStyle name="Normalny 2 6 5 6 7" xfId="50155" xr:uid="{00000000-0005-0000-0000-00005D710000}"/>
    <cellStyle name="Normalny 2 6 5 7" xfId="13624" xr:uid="{00000000-0005-0000-0000-00005E710000}"/>
    <cellStyle name="Normalny 2 6 5 7 2" xfId="21629" xr:uid="{00000000-0005-0000-0000-00005F710000}"/>
    <cellStyle name="Normalny 2 6 5 7 3" xfId="29634" xr:uid="{00000000-0005-0000-0000-000060710000}"/>
    <cellStyle name="Normalny 2 6 5 7 4" xfId="37639" xr:uid="{00000000-0005-0000-0000-000061710000}"/>
    <cellStyle name="Normalny 2 6 5 7 5" xfId="45644" xr:uid="{00000000-0005-0000-0000-000062710000}"/>
    <cellStyle name="Normalny 2 6 5 7 6" xfId="53649" xr:uid="{00000000-0005-0000-0000-000063710000}"/>
    <cellStyle name="Normalny 2 6 5 8" xfId="6833" xr:uid="{00000000-0005-0000-0000-000064710000}"/>
    <cellStyle name="Normalny 2 6 5 9" xfId="14839" xr:uid="{00000000-0005-0000-0000-000065710000}"/>
    <cellStyle name="Normalny 2 6 6" xfId="447" xr:uid="{00000000-0005-0000-0000-000066710000}"/>
    <cellStyle name="Normalny 2 6 6 10" xfId="31055" xr:uid="{00000000-0005-0000-0000-000067710000}"/>
    <cellStyle name="Normalny 2 6 6 11" xfId="39060" xr:uid="{00000000-0005-0000-0000-000068710000}"/>
    <cellStyle name="Normalny 2 6 6 12" xfId="47065" xr:uid="{00000000-0005-0000-0000-000069710000}"/>
    <cellStyle name="Normalny 2 6 6 2" xfId="1271" xr:uid="{00000000-0005-0000-0000-00006A710000}"/>
    <cellStyle name="Normalny 2 6 6 2 2" xfId="4567" xr:uid="{00000000-0005-0000-0000-00006B710000}"/>
    <cellStyle name="Normalny 2 6 6 2 2 2" xfId="11159" xr:uid="{00000000-0005-0000-0000-00006C710000}"/>
    <cellStyle name="Normalny 2 6 6 2 2 3" xfId="19165" xr:uid="{00000000-0005-0000-0000-00006D710000}"/>
    <cellStyle name="Normalny 2 6 6 2 2 4" xfId="27170" xr:uid="{00000000-0005-0000-0000-00006E710000}"/>
    <cellStyle name="Normalny 2 6 6 2 2 5" xfId="35175" xr:uid="{00000000-0005-0000-0000-00006F710000}"/>
    <cellStyle name="Normalny 2 6 6 2 2 6" xfId="43180" xr:uid="{00000000-0005-0000-0000-000070710000}"/>
    <cellStyle name="Normalny 2 6 6 2 2 7" xfId="51185" xr:uid="{00000000-0005-0000-0000-000071710000}"/>
    <cellStyle name="Normalny 2 6 6 2 3" xfId="14430" xr:uid="{00000000-0005-0000-0000-000072710000}"/>
    <cellStyle name="Normalny 2 6 6 2 3 2" xfId="22435" xr:uid="{00000000-0005-0000-0000-000073710000}"/>
    <cellStyle name="Normalny 2 6 6 2 3 3" xfId="30440" xr:uid="{00000000-0005-0000-0000-000074710000}"/>
    <cellStyle name="Normalny 2 6 6 2 3 4" xfId="38445" xr:uid="{00000000-0005-0000-0000-000075710000}"/>
    <cellStyle name="Normalny 2 6 6 2 3 5" xfId="46450" xr:uid="{00000000-0005-0000-0000-000076710000}"/>
    <cellStyle name="Normalny 2 6 6 2 3 6" xfId="54455" xr:uid="{00000000-0005-0000-0000-000077710000}"/>
    <cellStyle name="Normalny 2 6 6 2 4" xfId="7863" xr:uid="{00000000-0005-0000-0000-000078710000}"/>
    <cellStyle name="Normalny 2 6 6 2 5" xfId="15869" xr:uid="{00000000-0005-0000-0000-000079710000}"/>
    <cellStyle name="Normalny 2 6 6 2 6" xfId="23874" xr:uid="{00000000-0005-0000-0000-00007A710000}"/>
    <cellStyle name="Normalny 2 6 6 2 7" xfId="31879" xr:uid="{00000000-0005-0000-0000-00007B710000}"/>
    <cellStyle name="Normalny 2 6 6 2 8" xfId="39884" xr:uid="{00000000-0005-0000-0000-00007C710000}"/>
    <cellStyle name="Normalny 2 6 6 2 9" xfId="47889" xr:uid="{00000000-0005-0000-0000-00007D710000}"/>
    <cellStyle name="Normalny 2 6 6 3" xfId="2095" xr:uid="{00000000-0005-0000-0000-00007E710000}"/>
    <cellStyle name="Normalny 2 6 6 3 2" xfId="5391" xr:uid="{00000000-0005-0000-0000-00007F710000}"/>
    <cellStyle name="Normalny 2 6 6 3 2 2" xfId="11983" xr:uid="{00000000-0005-0000-0000-000080710000}"/>
    <cellStyle name="Normalny 2 6 6 3 2 3" xfId="19989" xr:uid="{00000000-0005-0000-0000-000081710000}"/>
    <cellStyle name="Normalny 2 6 6 3 2 4" xfId="27994" xr:uid="{00000000-0005-0000-0000-000082710000}"/>
    <cellStyle name="Normalny 2 6 6 3 2 5" xfId="35999" xr:uid="{00000000-0005-0000-0000-000083710000}"/>
    <cellStyle name="Normalny 2 6 6 3 2 6" xfId="44004" xr:uid="{00000000-0005-0000-0000-000084710000}"/>
    <cellStyle name="Normalny 2 6 6 3 2 7" xfId="52009" xr:uid="{00000000-0005-0000-0000-000085710000}"/>
    <cellStyle name="Normalny 2 6 6 3 3" xfId="8687" xr:uid="{00000000-0005-0000-0000-000086710000}"/>
    <cellStyle name="Normalny 2 6 6 3 4" xfId="16693" xr:uid="{00000000-0005-0000-0000-000087710000}"/>
    <cellStyle name="Normalny 2 6 6 3 5" xfId="24698" xr:uid="{00000000-0005-0000-0000-000088710000}"/>
    <cellStyle name="Normalny 2 6 6 3 6" xfId="32703" xr:uid="{00000000-0005-0000-0000-000089710000}"/>
    <cellStyle name="Normalny 2 6 6 3 7" xfId="40708" xr:uid="{00000000-0005-0000-0000-00008A710000}"/>
    <cellStyle name="Normalny 2 6 6 3 8" xfId="48713" xr:uid="{00000000-0005-0000-0000-00008B710000}"/>
    <cellStyle name="Normalny 2 6 6 4" xfId="2919" xr:uid="{00000000-0005-0000-0000-00008C710000}"/>
    <cellStyle name="Normalny 2 6 6 4 2" xfId="6215" xr:uid="{00000000-0005-0000-0000-00008D710000}"/>
    <cellStyle name="Normalny 2 6 6 4 2 2" xfId="12807" xr:uid="{00000000-0005-0000-0000-00008E710000}"/>
    <cellStyle name="Normalny 2 6 6 4 2 3" xfId="20813" xr:uid="{00000000-0005-0000-0000-00008F710000}"/>
    <cellStyle name="Normalny 2 6 6 4 2 4" xfId="28818" xr:uid="{00000000-0005-0000-0000-000090710000}"/>
    <cellStyle name="Normalny 2 6 6 4 2 5" xfId="36823" xr:uid="{00000000-0005-0000-0000-000091710000}"/>
    <cellStyle name="Normalny 2 6 6 4 2 6" xfId="44828" xr:uid="{00000000-0005-0000-0000-000092710000}"/>
    <cellStyle name="Normalny 2 6 6 4 2 7" xfId="52833" xr:uid="{00000000-0005-0000-0000-000093710000}"/>
    <cellStyle name="Normalny 2 6 6 4 3" xfId="9511" xr:uid="{00000000-0005-0000-0000-000094710000}"/>
    <cellStyle name="Normalny 2 6 6 4 4" xfId="17517" xr:uid="{00000000-0005-0000-0000-000095710000}"/>
    <cellStyle name="Normalny 2 6 6 4 5" xfId="25522" xr:uid="{00000000-0005-0000-0000-000096710000}"/>
    <cellStyle name="Normalny 2 6 6 4 6" xfId="33527" xr:uid="{00000000-0005-0000-0000-000097710000}"/>
    <cellStyle name="Normalny 2 6 6 4 7" xfId="41532" xr:uid="{00000000-0005-0000-0000-000098710000}"/>
    <cellStyle name="Normalny 2 6 6 4 8" xfId="49537" xr:uid="{00000000-0005-0000-0000-000099710000}"/>
    <cellStyle name="Normalny 2 6 6 5" xfId="3743" xr:uid="{00000000-0005-0000-0000-00009A710000}"/>
    <cellStyle name="Normalny 2 6 6 5 2" xfId="10335" xr:uid="{00000000-0005-0000-0000-00009B710000}"/>
    <cellStyle name="Normalny 2 6 6 5 3" xfId="18341" xr:uid="{00000000-0005-0000-0000-00009C710000}"/>
    <cellStyle name="Normalny 2 6 6 5 4" xfId="26346" xr:uid="{00000000-0005-0000-0000-00009D710000}"/>
    <cellStyle name="Normalny 2 6 6 5 5" xfId="34351" xr:uid="{00000000-0005-0000-0000-00009E710000}"/>
    <cellStyle name="Normalny 2 6 6 5 6" xfId="42356" xr:uid="{00000000-0005-0000-0000-00009F710000}"/>
    <cellStyle name="Normalny 2 6 6 5 7" xfId="50361" xr:uid="{00000000-0005-0000-0000-0000A0710000}"/>
    <cellStyle name="Normalny 2 6 6 6" xfId="13827" xr:uid="{00000000-0005-0000-0000-0000A1710000}"/>
    <cellStyle name="Normalny 2 6 6 6 2" xfId="21832" xr:uid="{00000000-0005-0000-0000-0000A2710000}"/>
    <cellStyle name="Normalny 2 6 6 6 3" xfId="29837" xr:uid="{00000000-0005-0000-0000-0000A3710000}"/>
    <cellStyle name="Normalny 2 6 6 6 4" xfId="37842" xr:uid="{00000000-0005-0000-0000-0000A4710000}"/>
    <cellStyle name="Normalny 2 6 6 6 5" xfId="45847" xr:uid="{00000000-0005-0000-0000-0000A5710000}"/>
    <cellStyle name="Normalny 2 6 6 6 6" xfId="53852" xr:uid="{00000000-0005-0000-0000-0000A6710000}"/>
    <cellStyle name="Normalny 2 6 6 7" xfId="7039" xr:uid="{00000000-0005-0000-0000-0000A7710000}"/>
    <cellStyle name="Normalny 2 6 6 8" xfId="15045" xr:uid="{00000000-0005-0000-0000-0000A8710000}"/>
    <cellStyle name="Normalny 2 6 6 9" xfId="23050" xr:uid="{00000000-0005-0000-0000-0000A9710000}"/>
    <cellStyle name="Normalny 2 6 7" xfId="859" xr:uid="{00000000-0005-0000-0000-0000AA710000}"/>
    <cellStyle name="Normalny 2 6 7 2" xfId="4155" xr:uid="{00000000-0005-0000-0000-0000AB710000}"/>
    <cellStyle name="Normalny 2 6 7 2 2" xfId="10747" xr:uid="{00000000-0005-0000-0000-0000AC710000}"/>
    <cellStyle name="Normalny 2 6 7 2 3" xfId="18753" xr:uid="{00000000-0005-0000-0000-0000AD710000}"/>
    <cellStyle name="Normalny 2 6 7 2 4" xfId="26758" xr:uid="{00000000-0005-0000-0000-0000AE710000}"/>
    <cellStyle name="Normalny 2 6 7 2 5" xfId="34763" xr:uid="{00000000-0005-0000-0000-0000AF710000}"/>
    <cellStyle name="Normalny 2 6 7 2 6" xfId="42768" xr:uid="{00000000-0005-0000-0000-0000B0710000}"/>
    <cellStyle name="Normalny 2 6 7 2 7" xfId="50773" xr:uid="{00000000-0005-0000-0000-0000B1710000}"/>
    <cellStyle name="Normalny 2 6 7 3" xfId="14030" xr:uid="{00000000-0005-0000-0000-0000B2710000}"/>
    <cellStyle name="Normalny 2 6 7 3 2" xfId="22035" xr:uid="{00000000-0005-0000-0000-0000B3710000}"/>
    <cellStyle name="Normalny 2 6 7 3 3" xfId="30040" xr:uid="{00000000-0005-0000-0000-0000B4710000}"/>
    <cellStyle name="Normalny 2 6 7 3 4" xfId="38045" xr:uid="{00000000-0005-0000-0000-0000B5710000}"/>
    <cellStyle name="Normalny 2 6 7 3 5" xfId="46050" xr:uid="{00000000-0005-0000-0000-0000B6710000}"/>
    <cellStyle name="Normalny 2 6 7 3 6" xfId="54055" xr:uid="{00000000-0005-0000-0000-0000B7710000}"/>
    <cellStyle name="Normalny 2 6 7 4" xfId="7451" xr:uid="{00000000-0005-0000-0000-0000B8710000}"/>
    <cellStyle name="Normalny 2 6 7 5" xfId="15457" xr:uid="{00000000-0005-0000-0000-0000B9710000}"/>
    <cellStyle name="Normalny 2 6 7 6" xfId="23462" xr:uid="{00000000-0005-0000-0000-0000BA710000}"/>
    <cellStyle name="Normalny 2 6 7 7" xfId="31467" xr:uid="{00000000-0005-0000-0000-0000BB710000}"/>
    <cellStyle name="Normalny 2 6 7 8" xfId="39472" xr:uid="{00000000-0005-0000-0000-0000BC710000}"/>
    <cellStyle name="Normalny 2 6 7 9" xfId="47477" xr:uid="{00000000-0005-0000-0000-0000BD710000}"/>
    <cellStyle name="Normalny 2 6 8" xfId="1683" xr:uid="{00000000-0005-0000-0000-0000BE710000}"/>
    <cellStyle name="Normalny 2 6 8 2" xfId="4979" xr:uid="{00000000-0005-0000-0000-0000BF710000}"/>
    <cellStyle name="Normalny 2 6 8 2 2" xfId="11571" xr:uid="{00000000-0005-0000-0000-0000C0710000}"/>
    <cellStyle name="Normalny 2 6 8 2 3" xfId="19577" xr:uid="{00000000-0005-0000-0000-0000C1710000}"/>
    <cellStyle name="Normalny 2 6 8 2 4" xfId="27582" xr:uid="{00000000-0005-0000-0000-0000C2710000}"/>
    <cellStyle name="Normalny 2 6 8 2 5" xfId="35587" xr:uid="{00000000-0005-0000-0000-0000C3710000}"/>
    <cellStyle name="Normalny 2 6 8 2 6" xfId="43592" xr:uid="{00000000-0005-0000-0000-0000C4710000}"/>
    <cellStyle name="Normalny 2 6 8 2 7" xfId="51597" xr:uid="{00000000-0005-0000-0000-0000C5710000}"/>
    <cellStyle name="Normalny 2 6 8 3" xfId="13427" xr:uid="{00000000-0005-0000-0000-0000C6710000}"/>
    <cellStyle name="Normalny 2 6 8 3 2" xfId="21432" xr:uid="{00000000-0005-0000-0000-0000C7710000}"/>
    <cellStyle name="Normalny 2 6 8 3 3" xfId="29437" xr:uid="{00000000-0005-0000-0000-0000C8710000}"/>
    <cellStyle name="Normalny 2 6 8 3 4" xfId="37442" xr:uid="{00000000-0005-0000-0000-0000C9710000}"/>
    <cellStyle name="Normalny 2 6 8 3 5" xfId="45447" xr:uid="{00000000-0005-0000-0000-0000CA710000}"/>
    <cellStyle name="Normalny 2 6 8 3 6" xfId="53452" xr:uid="{00000000-0005-0000-0000-0000CB710000}"/>
    <cellStyle name="Normalny 2 6 8 4" xfId="8275" xr:uid="{00000000-0005-0000-0000-0000CC710000}"/>
    <cellStyle name="Normalny 2 6 8 5" xfId="16281" xr:uid="{00000000-0005-0000-0000-0000CD710000}"/>
    <cellStyle name="Normalny 2 6 8 6" xfId="24286" xr:uid="{00000000-0005-0000-0000-0000CE710000}"/>
    <cellStyle name="Normalny 2 6 8 7" xfId="32291" xr:uid="{00000000-0005-0000-0000-0000CF710000}"/>
    <cellStyle name="Normalny 2 6 8 8" xfId="40296" xr:uid="{00000000-0005-0000-0000-0000D0710000}"/>
    <cellStyle name="Normalny 2 6 8 9" xfId="48301" xr:uid="{00000000-0005-0000-0000-0000D1710000}"/>
    <cellStyle name="Normalny 2 6 9" xfId="2507" xr:uid="{00000000-0005-0000-0000-0000D2710000}"/>
    <cellStyle name="Normalny 2 6 9 2" xfId="5803" xr:uid="{00000000-0005-0000-0000-0000D3710000}"/>
    <cellStyle name="Normalny 2 6 9 2 2" xfId="12395" xr:uid="{00000000-0005-0000-0000-0000D4710000}"/>
    <cellStyle name="Normalny 2 6 9 2 3" xfId="20401" xr:uid="{00000000-0005-0000-0000-0000D5710000}"/>
    <cellStyle name="Normalny 2 6 9 2 4" xfId="28406" xr:uid="{00000000-0005-0000-0000-0000D6710000}"/>
    <cellStyle name="Normalny 2 6 9 2 5" xfId="36411" xr:uid="{00000000-0005-0000-0000-0000D7710000}"/>
    <cellStyle name="Normalny 2 6 9 2 6" xfId="44416" xr:uid="{00000000-0005-0000-0000-0000D8710000}"/>
    <cellStyle name="Normalny 2 6 9 2 7" xfId="52421" xr:uid="{00000000-0005-0000-0000-0000D9710000}"/>
    <cellStyle name="Normalny 2 6 9 3" xfId="9099" xr:uid="{00000000-0005-0000-0000-0000DA710000}"/>
    <cellStyle name="Normalny 2 6 9 4" xfId="17105" xr:uid="{00000000-0005-0000-0000-0000DB710000}"/>
    <cellStyle name="Normalny 2 6 9 5" xfId="25110" xr:uid="{00000000-0005-0000-0000-0000DC710000}"/>
    <cellStyle name="Normalny 2 6 9 6" xfId="33115" xr:uid="{00000000-0005-0000-0000-0000DD710000}"/>
    <cellStyle name="Normalny 2 6 9 7" xfId="41120" xr:uid="{00000000-0005-0000-0000-0000DE710000}"/>
    <cellStyle name="Normalny 2 6 9 8" xfId="49125" xr:uid="{00000000-0005-0000-0000-0000DF710000}"/>
    <cellStyle name="Normalny 2 7" xfId="46" xr:uid="{00000000-0005-0000-0000-0000E0710000}"/>
    <cellStyle name="Normalny 2 7 10" xfId="6640" xr:uid="{00000000-0005-0000-0000-0000E1710000}"/>
    <cellStyle name="Normalny 2 7 11" xfId="14646" xr:uid="{00000000-0005-0000-0000-0000E2710000}"/>
    <cellStyle name="Normalny 2 7 12" xfId="22651" xr:uid="{00000000-0005-0000-0000-0000E3710000}"/>
    <cellStyle name="Normalny 2 7 13" xfId="30656" xr:uid="{00000000-0005-0000-0000-0000E4710000}"/>
    <cellStyle name="Normalny 2 7 14" xfId="38661" xr:uid="{00000000-0005-0000-0000-0000E5710000}"/>
    <cellStyle name="Normalny 2 7 15" xfId="46666" xr:uid="{00000000-0005-0000-0000-0000E6710000}"/>
    <cellStyle name="Normalny 2 7 2" xfId="143" xr:uid="{00000000-0005-0000-0000-0000E7710000}"/>
    <cellStyle name="Normalny 2 7 2 10" xfId="14743" xr:uid="{00000000-0005-0000-0000-0000E8710000}"/>
    <cellStyle name="Normalny 2 7 2 11" xfId="22748" xr:uid="{00000000-0005-0000-0000-0000E9710000}"/>
    <cellStyle name="Normalny 2 7 2 12" xfId="30753" xr:uid="{00000000-0005-0000-0000-0000EA710000}"/>
    <cellStyle name="Normalny 2 7 2 13" xfId="38758" xr:uid="{00000000-0005-0000-0000-0000EB710000}"/>
    <cellStyle name="Normalny 2 7 2 14" xfId="46763" xr:uid="{00000000-0005-0000-0000-0000EC710000}"/>
    <cellStyle name="Normalny 2 7 2 2" xfId="351" xr:uid="{00000000-0005-0000-0000-0000ED710000}"/>
    <cellStyle name="Normalny 2 7 2 2 10" xfId="22954" xr:uid="{00000000-0005-0000-0000-0000EE710000}"/>
    <cellStyle name="Normalny 2 7 2 2 11" xfId="30959" xr:uid="{00000000-0005-0000-0000-0000EF710000}"/>
    <cellStyle name="Normalny 2 7 2 2 12" xfId="38964" xr:uid="{00000000-0005-0000-0000-0000F0710000}"/>
    <cellStyle name="Normalny 2 7 2 2 13" xfId="46969" xr:uid="{00000000-0005-0000-0000-0000F1710000}"/>
    <cellStyle name="Normalny 2 7 2 2 2" xfId="763" xr:uid="{00000000-0005-0000-0000-0000F2710000}"/>
    <cellStyle name="Normalny 2 7 2 2 2 10" xfId="31371" xr:uid="{00000000-0005-0000-0000-0000F3710000}"/>
    <cellStyle name="Normalny 2 7 2 2 2 11" xfId="39376" xr:uid="{00000000-0005-0000-0000-0000F4710000}"/>
    <cellStyle name="Normalny 2 7 2 2 2 12" xfId="47381" xr:uid="{00000000-0005-0000-0000-0000F5710000}"/>
    <cellStyle name="Normalny 2 7 2 2 2 2" xfId="1587" xr:uid="{00000000-0005-0000-0000-0000F6710000}"/>
    <cellStyle name="Normalny 2 7 2 2 2 2 2" xfId="4883" xr:uid="{00000000-0005-0000-0000-0000F7710000}"/>
    <cellStyle name="Normalny 2 7 2 2 2 2 2 2" xfId="11475" xr:uid="{00000000-0005-0000-0000-0000F8710000}"/>
    <cellStyle name="Normalny 2 7 2 2 2 2 2 3" xfId="19481" xr:uid="{00000000-0005-0000-0000-0000F9710000}"/>
    <cellStyle name="Normalny 2 7 2 2 2 2 2 4" xfId="27486" xr:uid="{00000000-0005-0000-0000-0000FA710000}"/>
    <cellStyle name="Normalny 2 7 2 2 2 2 2 5" xfId="35491" xr:uid="{00000000-0005-0000-0000-0000FB710000}"/>
    <cellStyle name="Normalny 2 7 2 2 2 2 2 6" xfId="43496" xr:uid="{00000000-0005-0000-0000-0000FC710000}"/>
    <cellStyle name="Normalny 2 7 2 2 2 2 2 7" xfId="51501" xr:uid="{00000000-0005-0000-0000-0000FD710000}"/>
    <cellStyle name="Normalny 2 7 2 2 2 2 3" xfId="8179" xr:uid="{00000000-0005-0000-0000-0000FE710000}"/>
    <cellStyle name="Normalny 2 7 2 2 2 2 4" xfId="16185" xr:uid="{00000000-0005-0000-0000-0000FF710000}"/>
    <cellStyle name="Normalny 2 7 2 2 2 2 5" xfId="24190" xr:uid="{00000000-0005-0000-0000-000000720000}"/>
    <cellStyle name="Normalny 2 7 2 2 2 2 6" xfId="32195" xr:uid="{00000000-0005-0000-0000-000001720000}"/>
    <cellStyle name="Normalny 2 7 2 2 2 2 7" xfId="40200" xr:uid="{00000000-0005-0000-0000-000002720000}"/>
    <cellStyle name="Normalny 2 7 2 2 2 2 8" xfId="48205" xr:uid="{00000000-0005-0000-0000-000003720000}"/>
    <cellStyle name="Normalny 2 7 2 2 2 3" xfId="2411" xr:uid="{00000000-0005-0000-0000-000004720000}"/>
    <cellStyle name="Normalny 2 7 2 2 2 3 2" xfId="5707" xr:uid="{00000000-0005-0000-0000-000005720000}"/>
    <cellStyle name="Normalny 2 7 2 2 2 3 2 2" xfId="12299" xr:uid="{00000000-0005-0000-0000-000006720000}"/>
    <cellStyle name="Normalny 2 7 2 2 2 3 2 3" xfId="20305" xr:uid="{00000000-0005-0000-0000-000007720000}"/>
    <cellStyle name="Normalny 2 7 2 2 2 3 2 4" xfId="28310" xr:uid="{00000000-0005-0000-0000-000008720000}"/>
    <cellStyle name="Normalny 2 7 2 2 2 3 2 5" xfId="36315" xr:uid="{00000000-0005-0000-0000-000009720000}"/>
    <cellStyle name="Normalny 2 7 2 2 2 3 2 6" xfId="44320" xr:uid="{00000000-0005-0000-0000-00000A720000}"/>
    <cellStyle name="Normalny 2 7 2 2 2 3 2 7" xfId="52325" xr:uid="{00000000-0005-0000-0000-00000B720000}"/>
    <cellStyle name="Normalny 2 7 2 2 2 3 3" xfId="9003" xr:uid="{00000000-0005-0000-0000-00000C720000}"/>
    <cellStyle name="Normalny 2 7 2 2 2 3 4" xfId="17009" xr:uid="{00000000-0005-0000-0000-00000D720000}"/>
    <cellStyle name="Normalny 2 7 2 2 2 3 5" xfId="25014" xr:uid="{00000000-0005-0000-0000-00000E720000}"/>
    <cellStyle name="Normalny 2 7 2 2 2 3 6" xfId="33019" xr:uid="{00000000-0005-0000-0000-00000F720000}"/>
    <cellStyle name="Normalny 2 7 2 2 2 3 7" xfId="41024" xr:uid="{00000000-0005-0000-0000-000010720000}"/>
    <cellStyle name="Normalny 2 7 2 2 2 3 8" xfId="49029" xr:uid="{00000000-0005-0000-0000-000011720000}"/>
    <cellStyle name="Normalny 2 7 2 2 2 4" xfId="3235" xr:uid="{00000000-0005-0000-0000-000012720000}"/>
    <cellStyle name="Normalny 2 7 2 2 2 4 2" xfId="6531" xr:uid="{00000000-0005-0000-0000-000013720000}"/>
    <cellStyle name="Normalny 2 7 2 2 2 4 2 2" xfId="13123" xr:uid="{00000000-0005-0000-0000-000014720000}"/>
    <cellStyle name="Normalny 2 7 2 2 2 4 2 3" xfId="21129" xr:uid="{00000000-0005-0000-0000-000015720000}"/>
    <cellStyle name="Normalny 2 7 2 2 2 4 2 4" xfId="29134" xr:uid="{00000000-0005-0000-0000-000016720000}"/>
    <cellStyle name="Normalny 2 7 2 2 2 4 2 5" xfId="37139" xr:uid="{00000000-0005-0000-0000-000017720000}"/>
    <cellStyle name="Normalny 2 7 2 2 2 4 2 6" xfId="45144" xr:uid="{00000000-0005-0000-0000-000018720000}"/>
    <cellStyle name="Normalny 2 7 2 2 2 4 2 7" xfId="53149" xr:uid="{00000000-0005-0000-0000-000019720000}"/>
    <cellStyle name="Normalny 2 7 2 2 2 4 3" xfId="9827" xr:uid="{00000000-0005-0000-0000-00001A720000}"/>
    <cellStyle name="Normalny 2 7 2 2 2 4 4" xfId="17833" xr:uid="{00000000-0005-0000-0000-00001B720000}"/>
    <cellStyle name="Normalny 2 7 2 2 2 4 5" xfId="25838" xr:uid="{00000000-0005-0000-0000-00001C720000}"/>
    <cellStyle name="Normalny 2 7 2 2 2 4 6" xfId="33843" xr:uid="{00000000-0005-0000-0000-00001D720000}"/>
    <cellStyle name="Normalny 2 7 2 2 2 4 7" xfId="41848" xr:uid="{00000000-0005-0000-0000-00001E720000}"/>
    <cellStyle name="Normalny 2 7 2 2 2 4 8" xfId="49853" xr:uid="{00000000-0005-0000-0000-00001F720000}"/>
    <cellStyle name="Normalny 2 7 2 2 2 5" xfId="4059" xr:uid="{00000000-0005-0000-0000-000020720000}"/>
    <cellStyle name="Normalny 2 7 2 2 2 5 2" xfId="10651" xr:uid="{00000000-0005-0000-0000-000021720000}"/>
    <cellStyle name="Normalny 2 7 2 2 2 5 3" xfId="18657" xr:uid="{00000000-0005-0000-0000-000022720000}"/>
    <cellStyle name="Normalny 2 7 2 2 2 5 4" xfId="26662" xr:uid="{00000000-0005-0000-0000-000023720000}"/>
    <cellStyle name="Normalny 2 7 2 2 2 5 5" xfId="34667" xr:uid="{00000000-0005-0000-0000-000024720000}"/>
    <cellStyle name="Normalny 2 7 2 2 2 5 6" xfId="42672" xr:uid="{00000000-0005-0000-0000-000025720000}"/>
    <cellStyle name="Normalny 2 7 2 2 2 5 7" xfId="50677" xr:uid="{00000000-0005-0000-0000-000026720000}"/>
    <cellStyle name="Normalny 2 7 2 2 2 6" xfId="14337" xr:uid="{00000000-0005-0000-0000-000027720000}"/>
    <cellStyle name="Normalny 2 7 2 2 2 6 2" xfId="22342" xr:uid="{00000000-0005-0000-0000-000028720000}"/>
    <cellStyle name="Normalny 2 7 2 2 2 6 3" xfId="30347" xr:uid="{00000000-0005-0000-0000-000029720000}"/>
    <cellStyle name="Normalny 2 7 2 2 2 6 4" xfId="38352" xr:uid="{00000000-0005-0000-0000-00002A720000}"/>
    <cellStyle name="Normalny 2 7 2 2 2 6 5" xfId="46357" xr:uid="{00000000-0005-0000-0000-00002B720000}"/>
    <cellStyle name="Normalny 2 7 2 2 2 6 6" xfId="54362" xr:uid="{00000000-0005-0000-0000-00002C720000}"/>
    <cellStyle name="Normalny 2 7 2 2 2 7" xfId="7355" xr:uid="{00000000-0005-0000-0000-00002D720000}"/>
    <cellStyle name="Normalny 2 7 2 2 2 8" xfId="15361" xr:uid="{00000000-0005-0000-0000-00002E720000}"/>
    <cellStyle name="Normalny 2 7 2 2 2 9" xfId="23366" xr:uid="{00000000-0005-0000-0000-00002F720000}"/>
    <cellStyle name="Normalny 2 7 2 2 3" xfId="1175" xr:uid="{00000000-0005-0000-0000-000030720000}"/>
    <cellStyle name="Normalny 2 7 2 2 3 2" xfId="4471" xr:uid="{00000000-0005-0000-0000-000031720000}"/>
    <cellStyle name="Normalny 2 7 2 2 3 2 2" xfId="11063" xr:uid="{00000000-0005-0000-0000-000032720000}"/>
    <cellStyle name="Normalny 2 7 2 2 3 2 3" xfId="19069" xr:uid="{00000000-0005-0000-0000-000033720000}"/>
    <cellStyle name="Normalny 2 7 2 2 3 2 4" xfId="27074" xr:uid="{00000000-0005-0000-0000-000034720000}"/>
    <cellStyle name="Normalny 2 7 2 2 3 2 5" xfId="35079" xr:uid="{00000000-0005-0000-0000-000035720000}"/>
    <cellStyle name="Normalny 2 7 2 2 3 2 6" xfId="43084" xr:uid="{00000000-0005-0000-0000-000036720000}"/>
    <cellStyle name="Normalny 2 7 2 2 3 2 7" xfId="51089" xr:uid="{00000000-0005-0000-0000-000037720000}"/>
    <cellStyle name="Normalny 2 7 2 2 3 3" xfId="7767" xr:uid="{00000000-0005-0000-0000-000038720000}"/>
    <cellStyle name="Normalny 2 7 2 2 3 4" xfId="15773" xr:uid="{00000000-0005-0000-0000-000039720000}"/>
    <cellStyle name="Normalny 2 7 2 2 3 5" xfId="23778" xr:uid="{00000000-0005-0000-0000-00003A720000}"/>
    <cellStyle name="Normalny 2 7 2 2 3 6" xfId="31783" xr:uid="{00000000-0005-0000-0000-00003B720000}"/>
    <cellStyle name="Normalny 2 7 2 2 3 7" xfId="39788" xr:uid="{00000000-0005-0000-0000-00003C720000}"/>
    <cellStyle name="Normalny 2 7 2 2 3 8" xfId="47793" xr:uid="{00000000-0005-0000-0000-00003D720000}"/>
    <cellStyle name="Normalny 2 7 2 2 4" xfId="1999" xr:uid="{00000000-0005-0000-0000-00003E720000}"/>
    <cellStyle name="Normalny 2 7 2 2 4 2" xfId="5295" xr:uid="{00000000-0005-0000-0000-00003F720000}"/>
    <cellStyle name="Normalny 2 7 2 2 4 2 2" xfId="11887" xr:uid="{00000000-0005-0000-0000-000040720000}"/>
    <cellStyle name="Normalny 2 7 2 2 4 2 3" xfId="19893" xr:uid="{00000000-0005-0000-0000-000041720000}"/>
    <cellStyle name="Normalny 2 7 2 2 4 2 4" xfId="27898" xr:uid="{00000000-0005-0000-0000-000042720000}"/>
    <cellStyle name="Normalny 2 7 2 2 4 2 5" xfId="35903" xr:uid="{00000000-0005-0000-0000-000043720000}"/>
    <cellStyle name="Normalny 2 7 2 2 4 2 6" xfId="43908" xr:uid="{00000000-0005-0000-0000-000044720000}"/>
    <cellStyle name="Normalny 2 7 2 2 4 2 7" xfId="51913" xr:uid="{00000000-0005-0000-0000-000045720000}"/>
    <cellStyle name="Normalny 2 7 2 2 4 3" xfId="8591" xr:uid="{00000000-0005-0000-0000-000046720000}"/>
    <cellStyle name="Normalny 2 7 2 2 4 4" xfId="16597" xr:uid="{00000000-0005-0000-0000-000047720000}"/>
    <cellStyle name="Normalny 2 7 2 2 4 5" xfId="24602" xr:uid="{00000000-0005-0000-0000-000048720000}"/>
    <cellStyle name="Normalny 2 7 2 2 4 6" xfId="32607" xr:uid="{00000000-0005-0000-0000-000049720000}"/>
    <cellStyle name="Normalny 2 7 2 2 4 7" xfId="40612" xr:uid="{00000000-0005-0000-0000-00004A720000}"/>
    <cellStyle name="Normalny 2 7 2 2 4 8" xfId="48617" xr:uid="{00000000-0005-0000-0000-00004B720000}"/>
    <cellStyle name="Normalny 2 7 2 2 5" xfId="2823" xr:uid="{00000000-0005-0000-0000-00004C720000}"/>
    <cellStyle name="Normalny 2 7 2 2 5 2" xfId="6119" xr:uid="{00000000-0005-0000-0000-00004D720000}"/>
    <cellStyle name="Normalny 2 7 2 2 5 2 2" xfId="12711" xr:uid="{00000000-0005-0000-0000-00004E720000}"/>
    <cellStyle name="Normalny 2 7 2 2 5 2 3" xfId="20717" xr:uid="{00000000-0005-0000-0000-00004F720000}"/>
    <cellStyle name="Normalny 2 7 2 2 5 2 4" xfId="28722" xr:uid="{00000000-0005-0000-0000-000050720000}"/>
    <cellStyle name="Normalny 2 7 2 2 5 2 5" xfId="36727" xr:uid="{00000000-0005-0000-0000-000051720000}"/>
    <cellStyle name="Normalny 2 7 2 2 5 2 6" xfId="44732" xr:uid="{00000000-0005-0000-0000-000052720000}"/>
    <cellStyle name="Normalny 2 7 2 2 5 2 7" xfId="52737" xr:uid="{00000000-0005-0000-0000-000053720000}"/>
    <cellStyle name="Normalny 2 7 2 2 5 3" xfId="9415" xr:uid="{00000000-0005-0000-0000-000054720000}"/>
    <cellStyle name="Normalny 2 7 2 2 5 4" xfId="17421" xr:uid="{00000000-0005-0000-0000-000055720000}"/>
    <cellStyle name="Normalny 2 7 2 2 5 5" xfId="25426" xr:uid="{00000000-0005-0000-0000-000056720000}"/>
    <cellStyle name="Normalny 2 7 2 2 5 6" xfId="33431" xr:uid="{00000000-0005-0000-0000-000057720000}"/>
    <cellStyle name="Normalny 2 7 2 2 5 7" xfId="41436" xr:uid="{00000000-0005-0000-0000-000058720000}"/>
    <cellStyle name="Normalny 2 7 2 2 5 8" xfId="49441" xr:uid="{00000000-0005-0000-0000-000059720000}"/>
    <cellStyle name="Normalny 2 7 2 2 6" xfId="3647" xr:uid="{00000000-0005-0000-0000-00005A720000}"/>
    <cellStyle name="Normalny 2 7 2 2 6 2" xfId="10239" xr:uid="{00000000-0005-0000-0000-00005B720000}"/>
    <cellStyle name="Normalny 2 7 2 2 6 3" xfId="18245" xr:uid="{00000000-0005-0000-0000-00005C720000}"/>
    <cellStyle name="Normalny 2 7 2 2 6 4" xfId="26250" xr:uid="{00000000-0005-0000-0000-00005D720000}"/>
    <cellStyle name="Normalny 2 7 2 2 6 5" xfId="34255" xr:uid="{00000000-0005-0000-0000-00005E720000}"/>
    <cellStyle name="Normalny 2 7 2 2 6 6" xfId="42260" xr:uid="{00000000-0005-0000-0000-00005F720000}"/>
    <cellStyle name="Normalny 2 7 2 2 6 7" xfId="50265" xr:uid="{00000000-0005-0000-0000-000060720000}"/>
    <cellStyle name="Normalny 2 7 2 2 7" xfId="13734" xr:uid="{00000000-0005-0000-0000-000061720000}"/>
    <cellStyle name="Normalny 2 7 2 2 7 2" xfId="21739" xr:uid="{00000000-0005-0000-0000-000062720000}"/>
    <cellStyle name="Normalny 2 7 2 2 7 3" xfId="29744" xr:uid="{00000000-0005-0000-0000-000063720000}"/>
    <cellStyle name="Normalny 2 7 2 2 7 4" xfId="37749" xr:uid="{00000000-0005-0000-0000-000064720000}"/>
    <cellStyle name="Normalny 2 7 2 2 7 5" xfId="45754" xr:uid="{00000000-0005-0000-0000-000065720000}"/>
    <cellStyle name="Normalny 2 7 2 2 7 6" xfId="53759" xr:uid="{00000000-0005-0000-0000-000066720000}"/>
    <cellStyle name="Normalny 2 7 2 2 8" xfId="6943" xr:uid="{00000000-0005-0000-0000-000067720000}"/>
    <cellStyle name="Normalny 2 7 2 2 9" xfId="14949" xr:uid="{00000000-0005-0000-0000-000068720000}"/>
    <cellStyle name="Normalny 2 7 2 3" xfId="557" xr:uid="{00000000-0005-0000-0000-000069720000}"/>
    <cellStyle name="Normalny 2 7 2 3 10" xfId="31165" xr:uid="{00000000-0005-0000-0000-00006A720000}"/>
    <cellStyle name="Normalny 2 7 2 3 11" xfId="39170" xr:uid="{00000000-0005-0000-0000-00006B720000}"/>
    <cellStyle name="Normalny 2 7 2 3 12" xfId="47175" xr:uid="{00000000-0005-0000-0000-00006C720000}"/>
    <cellStyle name="Normalny 2 7 2 3 2" xfId="1381" xr:uid="{00000000-0005-0000-0000-00006D720000}"/>
    <cellStyle name="Normalny 2 7 2 3 2 2" xfId="4677" xr:uid="{00000000-0005-0000-0000-00006E720000}"/>
    <cellStyle name="Normalny 2 7 2 3 2 2 2" xfId="11269" xr:uid="{00000000-0005-0000-0000-00006F720000}"/>
    <cellStyle name="Normalny 2 7 2 3 2 2 3" xfId="19275" xr:uid="{00000000-0005-0000-0000-000070720000}"/>
    <cellStyle name="Normalny 2 7 2 3 2 2 4" xfId="27280" xr:uid="{00000000-0005-0000-0000-000071720000}"/>
    <cellStyle name="Normalny 2 7 2 3 2 2 5" xfId="35285" xr:uid="{00000000-0005-0000-0000-000072720000}"/>
    <cellStyle name="Normalny 2 7 2 3 2 2 6" xfId="43290" xr:uid="{00000000-0005-0000-0000-000073720000}"/>
    <cellStyle name="Normalny 2 7 2 3 2 2 7" xfId="51295" xr:uid="{00000000-0005-0000-0000-000074720000}"/>
    <cellStyle name="Normalny 2 7 2 3 2 3" xfId="14540" xr:uid="{00000000-0005-0000-0000-000075720000}"/>
    <cellStyle name="Normalny 2 7 2 3 2 3 2" xfId="22545" xr:uid="{00000000-0005-0000-0000-000076720000}"/>
    <cellStyle name="Normalny 2 7 2 3 2 3 3" xfId="30550" xr:uid="{00000000-0005-0000-0000-000077720000}"/>
    <cellStyle name="Normalny 2 7 2 3 2 3 4" xfId="38555" xr:uid="{00000000-0005-0000-0000-000078720000}"/>
    <cellStyle name="Normalny 2 7 2 3 2 3 5" xfId="46560" xr:uid="{00000000-0005-0000-0000-000079720000}"/>
    <cellStyle name="Normalny 2 7 2 3 2 3 6" xfId="54565" xr:uid="{00000000-0005-0000-0000-00007A720000}"/>
    <cellStyle name="Normalny 2 7 2 3 2 4" xfId="7973" xr:uid="{00000000-0005-0000-0000-00007B720000}"/>
    <cellStyle name="Normalny 2 7 2 3 2 5" xfId="15979" xr:uid="{00000000-0005-0000-0000-00007C720000}"/>
    <cellStyle name="Normalny 2 7 2 3 2 6" xfId="23984" xr:uid="{00000000-0005-0000-0000-00007D720000}"/>
    <cellStyle name="Normalny 2 7 2 3 2 7" xfId="31989" xr:uid="{00000000-0005-0000-0000-00007E720000}"/>
    <cellStyle name="Normalny 2 7 2 3 2 8" xfId="39994" xr:uid="{00000000-0005-0000-0000-00007F720000}"/>
    <cellStyle name="Normalny 2 7 2 3 2 9" xfId="47999" xr:uid="{00000000-0005-0000-0000-000080720000}"/>
    <cellStyle name="Normalny 2 7 2 3 3" xfId="2205" xr:uid="{00000000-0005-0000-0000-000081720000}"/>
    <cellStyle name="Normalny 2 7 2 3 3 2" xfId="5501" xr:uid="{00000000-0005-0000-0000-000082720000}"/>
    <cellStyle name="Normalny 2 7 2 3 3 2 2" xfId="12093" xr:uid="{00000000-0005-0000-0000-000083720000}"/>
    <cellStyle name="Normalny 2 7 2 3 3 2 3" xfId="20099" xr:uid="{00000000-0005-0000-0000-000084720000}"/>
    <cellStyle name="Normalny 2 7 2 3 3 2 4" xfId="28104" xr:uid="{00000000-0005-0000-0000-000085720000}"/>
    <cellStyle name="Normalny 2 7 2 3 3 2 5" xfId="36109" xr:uid="{00000000-0005-0000-0000-000086720000}"/>
    <cellStyle name="Normalny 2 7 2 3 3 2 6" xfId="44114" xr:uid="{00000000-0005-0000-0000-000087720000}"/>
    <cellStyle name="Normalny 2 7 2 3 3 2 7" xfId="52119" xr:uid="{00000000-0005-0000-0000-000088720000}"/>
    <cellStyle name="Normalny 2 7 2 3 3 3" xfId="8797" xr:uid="{00000000-0005-0000-0000-000089720000}"/>
    <cellStyle name="Normalny 2 7 2 3 3 4" xfId="16803" xr:uid="{00000000-0005-0000-0000-00008A720000}"/>
    <cellStyle name="Normalny 2 7 2 3 3 5" xfId="24808" xr:uid="{00000000-0005-0000-0000-00008B720000}"/>
    <cellStyle name="Normalny 2 7 2 3 3 6" xfId="32813" xr:uid="{00000000-0005-0000-0000-00008C720000}"/>
    <cellStyle name="Normalny 2 7 2 3 3 7" xfId="40818" xr:uid="{00000000-0005-0000-0000-00008D720000}"/>
    <cellStyle name="Normalny 2 7 2 3 3 8" xfId="48823" xr:uid="{00000000-0005-0000-0000-00008E720000}"/>
    <cellStyle name="Normalny 2 7 2 3 4" xfId="3029" xr:uid="{00000000-0005-0000-0000-00008F720000}"/>
    <cellStyle name="Normalny 2 7 2 3 4 2" xfId="6325" xr:uid="{00000000-0005-0000-0000-000090720000}"/>
    <cellStyle name="Normalny 2 7 2 3 4 2 2" xfId="12917" xr:uid="{00000000-0005-0000-0000-000091720000}"/>
    <cellStyle name="Normalny 2 7 2 3 4 2 3" xfId="20923" xr:uid="{00000000-0005-0000-0000-000092720000}"/>
    <cellStyle name="Normalny 2 7 2 3 4 2 4" xfId="28928" xr:uid="{00000000-0005-0000-0000-000093720000}"/>
    <cellStyle name="Normalny 2 7 2 3 4 2 5" xfId="36933" xr:uid="{00000000-0005-0000-0000-000094720000}"/>
    <cellStyle name="Normalny 2 7 2 3 4 2 6" xfId="44938" xr:uid="{00000000-0005-0000-0000-000095720000}"/>
    <cellStyle name="Normalny 2 7 2 3 4 2 7" xfId="52943" xr:uid="{00000000-0005-0000-0000-000096720000}"/>
    <cellStyle name="Normalny 2 7 2 3 4 3" xfId="9621" xr:uid="{00000000-0005-0000-0000-000097720000}"/>
    <cellStyle name="Normalny 2 7 2 3 4 4" xfId="17627" xr:uid="{00000000-0005-0000-0000-000098720000}"/>
    <cellStyle name="Normalny 2 7 2 3 4 5" xfId="25632" xr:uid="{00000000-0005-0000-0000-000099720000}"/>
    <cellStyle name="Normalny 2 7 2 3 4 6" xfId="33637" xr:uid="{00000000-0005-0000-0000-00009A720000}"/>
    <cellStyle name="Normalny 2 7 2 3 4 7" xfId="41642" xr:uid="{00000000-0005-0000-0000-00009B720000}"/>
    <cellStyle name="Normalny 2 7 2 3 4 8" xfId="49647" xr:uid="{00000000-0005-0000-0000-00009C720000}"/>
    <cellStyle name="Normalny 2 7 2 3 5" xfId="3853" xr:uid="{00000000-0005-0000-0000-00009D720000}"/>
    <cellStyle name="Normalny 2 7 2 3 5 2" xfId="10445" xr:uid="{00000000-0005-0000-0000-00009E720000}"/>
    <cellStyle name="Normalny 2 7 2 3 5 3" xfId="18451" xr:uid="{00000000-0005-0000-0000-00009F720000}"/>
    <cellStyle name="Normalny 2 7 2 3 5 4" xfId="26456" xr:uid="{00000000-0005-0000-0000-0000A0720000}"/>
    <cellStyle name="Normalny 2 7 2 3 5 5" xfId="34461" xr:uid="{00000000-0005-0000-0000-0000A1720000}"/>
    <cellStyle name="Normalny 2 7 2 3 5 6" xfId="42466" xr:uid="{00000000-0005-0000-0000-0000A2720000}"/>
    <cellStyle name="Normalny 2 7 2 3 5 7" xfId="50471" xr:uid="{00000000-0005-0000-0000-0000A3720000}"/>
    <cellStyle name="Normalny 2 7 2 3 6" xfId="13937" xr:uid="{00000000-0005-0000-0000-0000A4720000}"/>
    <cellStyle name="Normalny 2 7 2 3 6 2" xfId="21942" xr:uid="{00000000-0005-0000-0000-0000A5720000}"/>
    <cellStyle name="Normalny 2 7 2 3 6 3" xfId="29947" xr:uid="{00000000-0005-0000-0000-0000A6720000}"/>
    <cellStyle name="Normalny 2 7 2 3 6 4" xfId="37952" xr:uid="{00000000-0005-0000-0000-0000A7720000}"/>
    <cellStyle name="Normalny 2 7 2 3 6 5" xfId="45957" xr:uid="{00000000-0005-0000-0000-0000A8720000}"/>
    <cellStyle name="Normalny 2 7 2 3 6 6" xfId="53962" xr:uid="{00000000-0005-0000-0000-0000A9720000}"/>
    <cellStyle name="Normalny 2 7 2 3 7" xfId="7149" xr:uid="{00000000-0005-0000-0000-0000AA720000}"/>
    <cellStyle name="Normalny 2 7 2 3 8" xfId="15155" xr:uid="{00000000-0005-0000-0000-0000AB720000}"/>
    <cellStyle name="Normalny 2 7 2 3 9" xfId="23160" xr:uid="{00000000-0005-0000-0000-0000AC720000}"/>
    <cellStyle name="Normalny 2 7 2 4" xfId="969" xr:uid="{00000000-0005-0000-0000-0000AD720000}"/>
    <cellStyle name="Normalny 2 7 2 4 2" xfId="4265" xr:uid="{00000000-0005-0000-0000-0000AE720000}"/>
    <cellStyle name="Normalny 2 7 2 4 2 2" xfId="10857" xr:uid="{00000000-0005-0000-0000-0000AF720000}"/>
    <cellStyle name="Normalny 2 7 2 4 2 3" xfId="18863" xr:uid="{00000000-0005-0000-0000-0000B0720000}"/>
    <cellStyle name="Normalny 2 7 2 4 2 4" xfId="26868" xr:uid="{00000000-0005-0000-0000-0000B1720000}"/>
    <cellStyle name="Normalny 2 7 2 4 2 5" xfId="34873" xr:uid="{00000000-0005-0000-0000-0000B2720000}"/>
    <cellStyle name="Normalny 2 7 2 4 2 6" xfId="42878" xr:uid="{00000000-0005-0000-0000-0000B3720000}"/>
    <cellStyle name="Normalny 2 7 2 4 2 7" xfId="50883" xr:uid="{00000000-0005-0000-0000-0000B4720000}"/>
    <cellStyle name="Normalny 2 7 2 4 3" xfId="14140" xr:uid="{00000000-0005-0000-0000-0000B5720000}"/>
    <cellStyle name="Normalny 2 7 2 4 3 2" xfId="22145" xr:uid="{00000000-0005-0000-0000-0000B6720000}"/>
    <cellStyle name="Normalny 2 7 2 4 3 3" xfId="30150" xr:uid="{00000000-0005-0000-0000-0000B7720000}"/>
    <cellStyle name="Normalny 2 7 2 4 3 4" xfId="38155" xr:uid="{00000000-0005-0000-0000-0000B8720000}"/>
    <cellStyle name="Normalny 2 7 2 4 3 5" xfId="46160" xr:uid="{00000000-0005-0000-0000-0000B9720000}"/>
    <cellStyle name="Normalny 2 7 2 4 3 6" xfId="54165" xr:uid="{00000000-0005-0000-0000-0000BA720000}"/>
    <cellStyle name="Normalny 2 7 2 4 4" xfId="7561" xr:uid="{00000000-0005-0000-0000-0000BB720000}"/>
    <cellStyle name="Normalny 2 7 2 4 5" xfId="15567" xr:uid="{00000000-0005-0000-0000-0000BC720000}"/>
    <cellStyle name="Normalny 2 7 2 4 6" xfId="23572" xr:uid="{00000000-0005-0000-0000-0000BD720000}"/>
    <cellStyle name="Normalny 2 7 2 4 7" xfId="31577" xr:uid="{00000000-0005-0000-0000-0000BE720000}"/>
    <cellStyle name="Normalny 2 7 2 4 8" xfId="39582" xr:uid="{00000000-0005-0000-0000-0000BF720000}"/>
    <cellStyle name="Normalny 2 7 2 4 9" xfId="47587" xr:uid="{00000000-0005-0000-0000-0000C0720000}"/>
    <cellStyle name="Normalny 2 7 2 5" xfId="1793" xr:uid="{00000000-0005-0000-0000-0000C1720000}"/>
    <cellStyle name="Normalny 2 7 2 5 2" xfId="5089" xr:uid="{00000000-0005-0000-0000-0000C2720000}"/>
    <cellStyle name="Normalny 2 7 2 5 2 2" xfId="11681" xr:uid="{00000000-0005-0000-0000-0000C3720000}"/>
    <cellStyle name="Normalny 2 7 2 5 2 3" xfId="19687" xr:uid="{00000000-0005-0000-0000-0000C4720000}"/>
    <cellStyle name="Normalny 2 7 2 5 2 4" xfId="27692" xr:uid="{00000000-0005-0000-0000-0000C5720000}"/>
    <cellStyle name="Normalny 2 7 2 5 2 5" xfId="35697" xr:uid="{00000000-0005-0000-0000-0000C6720000}"/>
    <cellStyle name="Normalny 2 7 2 5 2 6" xfId="43702" xr:uid="{00000000-0005-0000-0000-0000C7720000}"/>
    <cellStyle name="Normalny 2 7 2 5 2 7" xfId="51707" xr:uid="{00000000-0005-0000-0000-0000C8720000}"/>
    <cellStyle name="Normalny 2 7 2 5 3" xfId="13537" xr:uid="{00000000-0005-0000-0000-0000C9720000}"/>
    <cellStyle name="Normalny 2 7 2 5 3 2" xfId="21542" xr:uid="{00000000-0005-0000-0000-0000CA720000}"/>
    <cellStyle name="Normalny 2 7 2 5 3 3" xfId="29547" xr:uid="{00000000-0005-0000-0000-0000CB720000}"/>
    <cellStyle name="Normalny 2 7 2 5 3 4" xfId="37552" xr:uid="{00000000-0005-0000-0000-0000CC720000}"/>
    <cellStyle name="Normalny 2 7 2 5 3 5" xfId="45557" xr:uid="{00000000-0005-0000-0000-0000CD720000}"/>
    <cellStyle name="Normalny 2 7 2 5 3 6" xfId="53562" xr:uid="{00000000-0005-0000-0000-0000CE720000}"/>
    <cellStyle name="Normalny 2 7 2 5 4" xfId="8385" xr:uid="{00000000-0005-0000-0000-0000CF720000}"/>
    <cellStyle name="Normalny 2 7 2 5 5" xfId="16391" xr:uid="{00000000-0005-0000-0000-0000D0720000}"/>
    <cellStyle name="Normalny 2 7 2 5 6" xfId="24396" xr:uid="{00000000-0005-0000-0000-0000D1720000}"/>
    <cellStyle name="Normalny 2 7 2 5 7" xfId="32401" xr:uid="{00000000-0005-0000-0000-0000D2720000}"/>
    <cellStyle name="Normalny 2 7 2 5 8" xfId="40406" xr:uid="{00000000-0005-0000-0000-0000D3720000}"/>
    <cellStyle name="Normalny 2 7 2 5 9" xfId="48411" xr:uid="{00000000-0005-0000-0000-0000D4720000}"/>
    <cellStyle name="Normalny 2 7 2 6" xfId="2617" xr:uid="{00000000-0005-0000-0000-0000D5720000}"/>
    <cellStyle name="Normalny 2 7 2 6 2" xfId="5913" xr:uid="{00000000-0005-0000-0000-0000D6720000}"/>
    <cellStyle name="Normalny 2 7 2 6 2 2" xfId="12505" xr:uid="{00000000-0005-0000-0000-0000D7720000}"/>
    <cellStyle name="Normalny 2 7 2 6 2 3" xfId="20511" xr:uid="{00000000-0005-0000-0000-0000D8720000}"/>
    <cellStyle name="Normalny 2 7 2 6 2 4" xfId="28516" xr:uid="{00000000-0005-0000-0000-0000D9720000}"/>
    <cellStyle name="Normalny 2 7 2 6 2 5" xfId="36521" xr:uid="{00000000-0005-0000-0000-0000DA720000}"/>
    <cellStyle name="Normalny 2 7 2 6 2 6" xfId="44526" xr:uid="{00000000-0005-0000-0000-0000DB720000}"/>
    <cellStyle name="Normalny 2 7 2 6 2 7" xfId="52531" xr:uid="{00000000-0005-0000-0000-0000DC720000}"/>
    <cellStyle name="Normalny 2 7 2 6 3" xfId="9209" xr:uid="{00000000-0005-0000-0000-0000DD720000}"/>
    <cellStyle name="Normalny 2 7 2 6 4" xfId="17215" xr:uid="{00000000-0005-0000-0000-0000DE720000}"/>
    <cellStyle name="Normalny 2 7 2 6 5" xfId="25220" xr:uid="{00000000-0005-0000-0000-0000DF720000}"/>
    <cellStyle name="Normalny 2 7 2 6 6" xfId="33225" xr:uid="{00000000-0005-0000-0000-0000E0720000}"/>
    <cellStyle name="Normalny 2 7 2 6 7" xfId="41230" xr:uid="{00000000-0005-0000-0000-0000E1720000}"/>
    <cellStyle name="Normalny 2 7 2 6 8" xfId="49235" xr:uid="{00000000-0005-0000-0000-0000E2720000}"/>
    <cellStyle name="Normalny 2 7 2 7" xfId="3441" xr:uid="{00000000-0005-0000-0000-0000E3720000}"/>
    <cellStyle name="Normalny 2 7 2 7 2" xfId="10033" xr:uid="{00000000-0005-0000-0000-0000E4720000}"/>
    <cellStyle name="Normalny 2 7 2 7 3" xfId="18039" xr:uid="{00000000-0005-0000-0000-0000E5720000}"/>
    <cellStyle name="Normalny 2 7 2 7 4" xfId="26044" xr:uid="{00000000-0005-0000-0000-0000E6720000}"/>
    <cellStyle name="Normalny 2 7 2 7 5" xfId="34049" xr:uid="{00000000-0005-0000-0000-0000E7720000}"/>
    <cellStyle name="Normalny 2 7 2 7 6" xfId="42054" xr:uid="{00000000-0005-0000-0000-0000E8720000}"/>
    <cellStyle name="Normalny 2 7 2 7 7" xfId="50059" xr:uid="{00000000-0005-0000-0000-0000E9720000}"/>
    <cellStyle name="Normalny 2 7 2 8" xfId="13331" xr:uid="{00000000-0005-0000-0000-0000EA720000}"/>
    <cellStyle name="Normalny 2 7 2 8 2" xfId="21336" xr:uid="{00000000-0005-0000-0000-0000EB720000}"/>
    <cellStyle name="Normalny 2 7 2 8 3" xfId="29341" xr:uid="{00000000-0005-0000-0000-0000EC720000}"/>
    <cellStyle name="Normalny 2 7 2 8 4" xfId="37346" xr:uid="{00000000-0005-0000-0000-0000ED720000}"/>
    <cellStyle name="Normalny 2 7 2 8 5" xfId="45351" xr:uid="{00000000-0005-0000-0000-0000EE720000}"/>
    <cellStyle name="Normalny 2 7 2 8 6" xfId="53356" xr:uid="{00000000-0005-0000-0000-0000EF720000}"/>
    <cellStyle name="Normalny 2 7 2 9" xfId="6737" xr:uid="{00000000-0005-0000-0000-0000F0720000}"/>
    <cellStyle name="Normalny 2 7 3" xfId="254" xr:uid="{00000000-0005-0000-0000-0000F1720000}"/>
    <cellStyle name="Normalny 2 7 3 10" xfId="22857" xr:uid="{00000000-0005-0000-0000-0000F2720000}"/>
    <cellStyle name="Normalny 2 7 3 11" xfId="30862" xr:uid="{00000000-0005-0000-0000-0000F3720000}"/>
    <cellStyle name="Normalny 2 7 3 12" xfId="38867" xr:uid="{00000000-0005-0000-0000-0000F4720000}"/>
    <cellStyle name="Normalny 2 7 3 13" xfId="46872" xr:uid="{00000000-0005-0000-0000-0000F5720000}"/>
    <cellStyle name="Normalny 2 7 3 2" xfId="666" xr:uid="{00000000-0005-0000-0000-0000F6720000}"/>
    <cellStyle name="Normalny 2 7 3 2 10" xfId="31274" xr:uid="{00000000-0005-0000-0000-0000F7720000}"/>
    <cellStyle name="Normalny 2 7 3 2 11" xfId="39279" xr:uid="{00000000-0005-0000-0000-0000F8720000}"/>
    <cellStyle name="Normalny 2 7 3 2 12" xfId="47284" xr:uid="{00000000-0005-0000-0000-0000F9720000}"/>
    <cellStyle name="Normalny 2 7 3 2 2" xfId="1490" xr:uid="{00000000-0005-0000-0000-0000FA720000}"/>
    <cellStyle name="Normalny 2 7 3 2 2 2" xfId="4786" xr:uid="{00000000-0005-0000-0000-0000FB720000}"/>
    <cellStyle name="Normalny 2 7 3 2 2 2 2" xfId="11378" xr:uid="{00000000-0005-0000-0000-0000FC720000}"/>
    <cellStyle name="Normalny 2 7 3 2 2 2 3" xfId="19384" xr:uid="{00000000-0005-0000-0000-0000FD720000}"/>
    <cellStyle name="Normalny 2 7 3 2 2 2 4" xfId="27389" xr:uid="{00000000-0005-0000-0000-0000FE720000}"/>
    <cellStyle name="Normalny 2 7 3 2 2 2 5" xfId="35394" xr:uid="{00000000-0005-0000-0000-0000FF720000}"/>
    <cellStyle name="Normalny 2 7 3 2 2 2 6" xfId="43399" xr:uid="{00000000-0005-0000-0000-000000730000}"/>
    <cellStyle name="Normalny 2 7 3 2 2 2 7" xfId="51404" xr:uid="{00000000-0005-0000-0000-000001730000}"/>
    <cellStyle name="Normalny 2 7 3 2 2 3" xfId="8082" xr:uid="{00000000-0005-0000-0000-000002730000}"/>
    <cellStyle name="Normalny 2 7 3 2 2 4" xfId="16088" xr:uid="{00000000-0005-0000-0000-000003730000}"/>
    <cellStyle name="Normalny 2 7 3 2 2 5" xfId="24093" xr:uid="{00000000-0005-0000-0000-000004730000}"/>
    <cellStyle name="Normalny 2 7 3 2 2 6" xfId="32098" xr:uid="{00000000-0005-0000-0000-000005730000}"/>
    <cellStyle name="Normalny 2 7 3 2 2 7" xfId="40103" xr:uid="{00000000-0005-0000-0000-000006730000}"/>
    <cellStyle name="Normalny 2 7 3 2 2 8" xfId="48108" xr:uid="{00000000-0005-0000-0000-000007730000}"/>
    <cellStyle name="Normalny 2 7 3 2 3" xfId="2314" xr:uid="{00000000-0005-0000-0000-000008730000}"/>
    <cellStyle name="Normalny 2 7 3 2 3 2" xfId="5610" xr:uid="{00000000-0005-0000-0000-000009730000}"/>
    <cellStyle name="Normalny 2 7 3 2 3 2 2" xfId="12202" xr:uid="{00000000-0005-0000-0000-00000A730000}"/>
    <cellStyle name="Normalny 2 7 3 2 3 2 3" xfId="20208" xr:uid="{00000000-0005-0000-0000-00000B730000}"/>
    <cellStyle name="Normalny 2 7 3 2 3 2 4" xfId="28213" xr:uid="{00000000-0005-0000-0000-00000C730000}"/>
    <cellStyle name="Normalny 2 7 3 2 3 2 5" xfId="36218" xr:uid="{00000000-0005-0000-0000-00000D730000}"/>
    <cellStyle name="Normalny 2 7 3 2 3 2 6" xfId="44223" xr:uid="{00000000-0005-0000-0000-00000E730000}"/>
    <cellStyle name="Normalny 2 7 3 2 3 2 7" xfId="52228" xr:uid="{00000000-0005-0000-0000-00000F730000}"/>
    <cellStyle name="Normalny 2 7 3 2 3 3" xfId="8906" xr:uid="{00000000-0005-0000-0000-000010730000}"/>
    <cellStyle name="Normalny 2 7 3 2 3 4" xfId="16912" xr:uid="{00000000-0005-0000-0000-000011730000}"/>
    <cellStyle name="Normalny 2 7 3 2 3 5" xfId="24917" xr:uid="{00000000-0005-0000-0000-000012730000}"/>
    <cellStyle name="Normalny 2 7 3 2 3 6" xfId="32922" xr:uid="{00000000-0005-0000-0000-000013730000}"/>
    <cellStyle name="Normalny 2 7 3 2 3 7" xfId="40927" xr:uid="{00000000-0005-0000-0000-000014730000}"/>
    <cellStyle name="Normalny 2 7 3 2 3 8" xfId="48932" xr:uid="{00000000-0005-0000-0000-000015730000}"/>
    <cellStyle name="Normalny 2 7 3 2 4" xfId="3138" xr:uid="{00000000-0005-0000-0000-000016730000}"/>
    <cellStyle name="Normalny 2 7 3 2 4 2" xfId="6434" xr:uid="{00000000-0005-0000-0000-000017730000}"/>
    <cellStyle name="Normalny 2 7 3 2 4 2 2" xfId="13026" xr:uid="{00000000-0005-0000-0000-000018730000}"/>
    <cellStyle name="Normalny 2 7 3 2 4 2 3" xfId="21032" xr:uid="{00000000-0005-0000-0000-000019730000}"/>
    <cellStyle name="Normalny 2 7 3 2 4 2 4" xfId="29037" xr:uid="{00000000-0005-0000-0000-00001A730000}"/>
    <cellStyle name="Normalny 2 7 3 2 4 2 5" xfId="37042" xr:uid="{00000000-0005-0000-0000-00001B730000}"/>
    <cellStyle name="Normalny 2 7 3 2 4 2 6" xfId="45047" xr:uid="{00000000-0005-0000-0000-00001C730000}"/>
    <cellStyle name="Normalny 2 7 3 2 4 2 7" xfId="53052" xr:uid="{00000000-0005-0000-0000-00001D730000}"/>
    <cellStyle name="Normalny 2 7 3 2 4 3" xfId="9730" xr:uid="{00000000-0005-0000-0000-00001E730000}"/>
    <cellStyle name="Normalny 2 7 3 2 4 4" xfId="17736" xr:uid="{00000000-0005-0000-0000-00001F730000}"/>
    <cellStyle name="Normalny 2 7 3 2 4 5" xfId="25741" xr:uid="{00000000-0005-0000-0000-000020730000}"/>
    <cellStyle name="Normalny 2 7 3 2 4 6" xfId="33746" xr:uid="{00000000-0005-0000-0000-000021730000}"/>
    <cellStyle name="Normalny 2 7 3 2 4 7" xfId="41751" xr:uid="{00000000-0005-0000-0000-000022730000}"/>
    <cellStyle name="Normalny 2 7 3 2 4 8" xfId="49756" xr:uid="{00000000-0005-0000-0000-000023730000}"/>
    <cellStyle name="Normalny 2 7 3 2 5" xfId="3962" xr:uid="{00000000-0005-0000-0000-000024730000}"/>
    <cellStyle name="Normalny 2 7 3 2 5 2" xfId="10554" xr:uid="{00000000-0005-0000-0000-000025730000}"/>
    <cellStyle name="Normalny 2 7 3 2 5 3" xfId="18560" xr:uid="{00000000-0005-0000-0000-000026730000}"/>
    <cellStyle name="Normalny 2 7 3 2 5 4" xfId="26565" xr:uid="{00000000-0005-0000-0000-000027730000}"/>
    <cellStyle name="Normalny 2 7 3 2 5 5" xfId="34570" xr:uid="{00000000-0005-0000-0000-000028730000}"/>
    <cellStyle name="Normalny 2 7 3 2 5 6" xfId="42575" xr:uid="{00000000-0005-0000-0000-000029730000}"/>
    <cellStyle name="Normalny 2 7 3 2 5 7" xfId="50580" xr:uid="{00000000-0005-0000-0000-00002A730000}"/>
    <cellStyle name="Normalny 2 7 3 2 6" xfId="14240" xr:uid="{00000000-0005-0000-0000-00002B730000}"/>
    <cellStyle name="Normalny 2 7 3 2 6 2" xfId="22245" xr:uid="{00000000-0005-0000-0000-00002C730000}"/>
    <cellStyle name="Normalny 2 7 3 2 6 3" xfId="30250" xr:uid="{00000000-0005-0000-0000-00002D730000}"/>
    <cellStyle name="Normalny 2 7 3 2 6 4" xfId="38255" xr:uid="{00000000-0005-0000-0000-00002E730000}"/>
    <cellStyle name="Normalny 2 7 3 2 6 5" xfId="46260" xr:uid="{00000000-0005-0000-0000-00002F730000}"/>
    <cellStyle name="Normalny 2 7 3 2 6 6" xfId="54265" xr:uid="{00000000-0005-0000-0000-000030730000}"/>
    <cellStyle name="Normalny 2 7 3 2 7" xfId="7258" xr:uid="{00000000-0005-0000-0000-000031730000}"/>
    <cellStyle name="Normalny 2 7 3 2 8" xfId="15264" xr:uid="{00000000-0005-0000-0000-000032730000}"/>
    <cellStyle name="Normalny 2 7 3 2 9" xfId="23269" xr:uid="{00000000-0005-0000-0000-000033730000}"/>
    <cellStyle name="Normalny 2 7 3 3" xfId="1078" xr:uid="{00000000-0005-0000-0000-000034730000}"/>
    <cellStyle name="Normalny 2 7 3 3 2" xfId="4374" xr:uid="{00000000-0005-0000-0000-000035730000}"/>
    <cellStyle name="Normalny 2 7 3 3 2 2" xfId="10966" xr:uid="{00000000-0005-0000-0000-000036730000}"/>
    <cellStyle name="Normalny 2 7 3 3 2 3" xfId="18972" xr:uid="{00000000-0005-0000-0000-000037730000}"/>
    <cellStyle name="Normalny 2 7 3 3 2 4" xfId="26977" xr:uid="{00000000-0005-0000-0000-000038730000}"/>
    <cellStyle name="Normalny 2 7 3 3 2 5" xfId="34982" xr:uid="{00000000-0005-0000-0000-000039730000}"/>
    <cellStyle name="Normalny 2 7 3 3 2 6" xfId="42987" xr:uid="{00000000-0005-0000-0000-00003A730000}"/>
    <cellStyle name="Normalny 2 7 3 3 2 7" xfId="50992" xr:uid="{00000000-0005-0000-0000-00003B730000}"/>
    <cellStyle name="Normalny 2 7 3 3 3" xfId="7670" xr:uid="{00000000-0005-0000-0000-00003C730000}"/>
    <cellStyle name="Normalny 2 7 3 3 4" xfId="15676" xr:uid="{00000000-0005-0000-0000-00003D730000}"/>
    <cellStyle name="Normalny 2 7 3 3 5" xfId="23681" xr:uid="{00000000-0005-0000-0000-00003E730000}"/>
    <cellStyle name="Normalny 2 7 3 3 6" xfId="31686" xr:uid="{00000000-0005-0000-0000-00003F730000}"/>
    <cellStyle name="Normalny 2 7 3 3 7" xfId="39691" xr:uid="{00000000-0005-0000-0000-000040730000}"/>
    <cellStyle name="Normalny 2 7 3 3 8" xfId="47696" xr:uid="{00000000-0005-0000-0000-000041730000}"/>
    <cellStyle name="Normalny 2 7 3 4" xfId="1902" xr:uid="{00000000-0005-0000-0000-000042730000}"/>
    <cellStyle name="Normalny 2 7 3 4 2" xfId="5198" xr:uid="{00000000-0005-0000-0000-000043730000}"/>
    <cellStyle name="Normalny 2 7 3 4 2 2" xfId="11790" xr:uid="{00000000-0005-0000-0000-000044730000}"/>
    <cellStyle name="Normalny 2 7 3 4 2 3" xfId="19796" xr:uid="{00000000-0005-0000-0000-000045730000}"/>
    <cellStyle name="Normalny 2 7 3 4 2 4" xfId="27801" xr:uid="{00000000-0005-0000-0000-000046730000}"/>
    <cellStyle name="Normalny 2 7 3 4 2 5" xfId="35806" xr:uid="{00000000-0005-0000-0000-000047730000}"/>
    <cellStyle name="Normalny 2 7 3 4 2 6" xfId="43811" xr:uid="{00000000-0005-0000-0000-000048730000}"/>
    <cellStyle name="Normalny 2 7 3 4 2 7" xfId="51816" xr:uid="{00000000-0005-0000-0000-000049730000}"/>
    <cellStyle name="Normalny 2 7 3 4 3" xfId="8494" xr:uid="{00000000-0005-0000-0000-00004A730000}"/>
    <cellStyle name="Normalny 2 7 3 4 4" xfId="16500" xr:uid="{00000000-0005-0000-0000-00004B730000}"/>
    <cellStyle name="Normalny 2 7 3 4 5" xfId="24505" xr:uid="{00000000-0005-0000-0000-00004C730000}"/>
    <cellStyle name="Normalny 2 7 3 4 6" xfId="32510" xr:uid="{00000000-0005-0000-0000-00004D730000}"/>
    <cellStyle name="Normalny 2 7 3 4 7" xfId="40515" xr:uid="{00000000-0005-0000-0000-00004E730000}"/>
    <cellStyle name="Normalny 2 7 3 4 8" xfId="48520" xr:uid="{00000000-0005-0000-0000-00004F730000}"/>
    <cellStyle name="Normalny 2 7 3 5" xfId="2726" xr:uid="{00000000-0005-0000-0000-000050730000}"/>
    <cellStyle name="Normalny 2 7 3 5 2" xfId="6022" xr:uid="{00000000-0005-0000-0000-000051730000}"/>
    <cellStyle name="Normalny 2 7 3 5 2 2" xfId="12614" xr:uid="{00000000-0005-0000-0000-000052730000}"/>
    <cellStyle name="Normalny 2 7 3 5 2 3" xfId="20620" xr:uid="{00000000-0005-0000-0000-000053730000}"/>
    <cellStyle name="Normalny 2 7 3 5 2 4" xfId="28625" xr:uid="{00000000-0005-0000-0000-000054730000}"/>
    <cellStyle name="Normalny 2 7 3 5 2 5" xfId="36630" xr:uid="{00000000-0005-0000-0000-000055730000}"/>
    <cellStyle name="Normalny 2 7 3 5 2 6" xfId="44635" xr:uid="{00000000-0005-0000-0000-000056730000}"/>
    <cellStyle name="Normalny 2 7 3 5 2 7" xfId="52640" xr:uid="{00000000-0005-0000-0000-000057730000}"/>
    <cellStyle name="Normalny 2 7 3 5 3" xfId="9318" xr:uid="{00000000-0005-0000-0000-000058730000}"/>
    <cellStyle name="Normalny 2 7 3 5 4" xfId="17324" xr:uid="{00000000-0005-0000-0000-000059730000}"/>
    <cellStyle name="Normalny 2 7 3 5 5" xfId="25329" xr:uid="{00000000-0005-0000-0000-00005A730000}"/>
    <cellStyle name="Normalny 2 7 3 5 6" xfId="33334" xr:uid="{00000000-0005-0000-0000-00005B730000}"/>
    <cellStyle name="Normalny 2 7 3 5 7" xfId="41339" xr:uid="{00000000-0005-0000-0000-00005C730000}"/>
    <cellStyle name="Normalny 2 7 3 5 8" xfId="49344" xr:uid="{00000000-0005-0000-0000-00005D730000}"/>
    <cellStyle name="Normalny 2 7 3 6" xfId="3550" xr:uid="{00000000-0005-0000-0000-00005E730000}"/>
    <cellStyle name="Normalny 2 7 3 6 2" xfId="10142" xr:uid="{00000000-0005-0000-0000-00005F730000}"/>
    <cellStyle name="Normalny 2 7 3 6 3" xfId="18148" xr:uid="{00000000-0005-0000-0000-000060730000}"/>
    <cellStyle name="Normalny 2 7 3 6 4" xfId="26153" xr:uid="{00000000-0005-0000-0000-000061730000}"/>
    <cellStyle name="Normalny 2 7 3 6 5" xfId="34158" xr:uid="{00000000-0005-0000-0000-000062730000}"/>
    <cellStyle name="Normalny 2 7 3 6 6" xfId="42163" xr:uid="{00000000-0005-0000-0000-000063730000}"/>
    <cellStyle name="Normalny 2 7 3 6 7" xfId="50168" xr:uid="{00000000-0005-0000-0000-000064730000}"/>
    <cellStyle name="Normalny 2 7 3 7" xfId="13637" xr:uid="{00000000-0005-0000-0000-000065730000}"/>
    <cellStyle name="Normalny 2 7 3 7 2" xfId="21642" xr:uid="{00000000-0005-0000-0000-000066730000}"/>
    <cellStyle name="Normalny 2 7 3 7 3" xfId="29647" xr:uid="{00000000-0005-0000-0000-000067730000}"/>
    <cellStyle name="Normalny 2 7 3 7 4" xfId="37652" xr:uid="{00000000-0005-0000-0000-000068730000}"/>
    <cellStyle name="Normalny 2 7 3 7 5" xfId="45657" xr:uid="{00000000-0005-0000-0000-000069730000}"/>
    <cellStyle name="Normalny 2 7 3 7 6" xfId="53662" xr:uid="{00000000-0005-0000-0000-00006A730000}"/>
    <cellStyle name="Normalny 2 7 3 8" xfId="6846" xr:uid="{00000000-0005-0000-0000-00006B730000}"/>
    <cellStyle name="Normalny 2 7 3 9" xfId="14852" xr:uid="{00000000-0005-0000-0000-00006C730000}"/>
    <cellStyle name="Normalny 2 7 4" xfId="460" xr:uid="{00000000-0005-0000-0000-00006D730000}"/>
    <cellStyle name="Normalny 2 7 4 10" xfId="31068" xr:uid="{00000000-0005-0000-0000-00006E730000}"/>
    <cellStyle name="Normalny 2 7 4 11" xfId="39073" xr:uid="{00000000-0005-0000-0000-00006F730000}"/>
    <cellStyle name="Normalny 2 7 4 12" xfId="47078" xr:uid="{00000000-0005-0000-0000-000070730000}"/>
    <cellStyle name="Normalny 2 7 4 2" xfId="1284" xr:uid="{00000000-0005-0000-0000-000071730000}"/>
    <cellStyle name="Normalny 2 7 4 2 2" xfId="4580" xr:uid="{00000000-0005-0000-0000-000072730000}"/>
    <cellStyle name="Normalny 2 7 4 2 2 2" xfId="11172" xr:uid="{00000000-0005-0000-0000-000073730000}"/>
    <cellStyle name="Normalny 2 7 4 2 2 3" xfId="19178" xr:uid="{00000000-0005-0000-0000-000074730000}"/>
    <cellStyle name="Normalny 2 7 4 2 2 4" xfId="27183" xr:uid="{00000000-0005-0000-0000-000075730000}"/>
    <cellStyle name="Normalny 2 7 4 2 2 5" xfId="35188" xr:uid="{00000000-0005-0000-0000-000076730000}"/>
    <cellStyle name="Normalny 2 7 4 2 2 6" xfId="43193" xr:uid="{00000000-0005-0000-0000-000077730000}"/>
    <cellStyle name="Normalny 2 7 4 2 2 7" xfId="51198" xr:uid="{00000000-0005-0000-0000-000078730000}"/>
    <cellStyle name="Normalny 2 7 4 2 3" xfId="14443" xr:uid="{00000000-0005-0000-0000-000079730000}"/>
    <cellStyle name="Normalny 2 7 4 2 3 2" xfId="22448" xr:uid="{00000000-0005-0000-0000-00007A730000}"/>
    <cellStyle name="Normalny 2 7 4 2 3 3" xfId="30453" xr:uid="{00000000-0005-0000-0000-00007B730000}"/>
    <cellStyle name="Normalny 2 7 4 2 3 4" xfId="38458" xr:uid="{00000000-0005-0000-0000-00007C730000}"/>
    <cellStyle name="Normalny 2 7 4 2 3 5" xfId="46463" xr:uid="{00000000-0005-0000-0000-00007D730000}"/>
    <cellStyle name="Normalny 2 7 4 2 3 6" xfId="54468" xr:uid="{00000000-0005-0000-0000-00007E730000}"/>
    <cellStyle name="Normalny 2 7 4 2 4" xfId="7876" xr:uid="{00000000-0005-0000-0000-00007F730000}"/>
    <cellStyle name="Normalny 2 7 4 2 5" xfId="15882" xr:uid="{00000000-0005-0000-0000-000080730000}"/>
    <cellStyle name="Normalny 2 7 4 2 6" xfId="23887" xr:uid="{00000000-0005-0000-0000-000081730000}"/>
    <cellStyle name="Normalny 2 7 4 2 7" xfId="31892" xr:uid="{00000000-0005-0000-0000-000082730000}"/>
    <cellStyle name="Normalny 2 7 4 2 8" xfId="39897" xr:uid="{00000000-0005-0000-0000-000083730000}"/>
    <cellStyle name="Normalny 2 7 4 2 9" xfId="47902" xr:uid="{00000000-0005-0000-0000-000084730000}"/>
    <cellStyle name="Normalny 2 7 4 3" xfId="2108" xr:uid="{00000000-0005-0000-0000-000085730000}"/>
    <cellStyle name="Normalny 2 7 4 3 2" xfId="5404" xr:uid="{00000000-0005-0000-0000-000086730000}"/>
    <cellStyle name="Normalny 2 7 4 3 2 2" xfId="11996" xr:uid="{00000000-0005-0000-0000-000087730000}"/>
    <cellStyle name="Normalny 2 7 4 3 2 3" xfId="20002" xr:uid="{00000000-0005-0000-0000-000088730000}"/>
    <cellStyle name="Normalny 2 7 4 3 2 4" xfId="28007" xr:uid="{00000000-0005-0000-0000-000089730000}"/>
    <cellStyle name="Normalny 2 7 4 3 2 5" xfId="36012" xr:uid="{00000000-0005-0000-0000-00008A730000}"/>
    <cellStyle name="Normalny 2 7 4 3 2 6" xfId="44017" xr:uid="{00000000-0005-0000-0000-00008B730000}"/>
    <cellStyle name="Normalny 2 7 4 3 2 7" xfId="52022" xr:uid="{00000000-0005-0000-0000-00008C730000}"/>
    <cellStyle name="Normalny 2 7 4 3 3" xfId="8700" xr:uid="{00000000-0005-0000-0000-00008D730000}"/>
    <cellStyle name="Normalny 2 7 4 3 4" xfId="16706" xr:uid="{00000000-0005-0000-0000-00008E730000}"/>
    <cellStyle name="Normalny 2 7 4 3 5" xfId="24711" xr:uid="{00000000-0005-0000-0000-00008F730000}"/>
    <cellStyle name="Normalny 2 7 4 3 6" xfId="32716" xr:uid="{00000000-0005-0000-0000-000090730000}"/>
    <cellStyle name="Normalny 2 7 4 3 7" xfId="40721" xr:uid="{00000000-0005-0000-0000-000091730000}"/>
    <cellStyle name="Normalny 2 7 4 3 8" xfId="48726" xr:uid="{00000000-0005-0000-0000-000092730000}"/>
    <cellStyle name="Normalny 2 7 4 4" xfId="2932" xr:uid="{00000000-0005-0000-0000-000093730000}"/>
    <cellStyle name="Normalny 2 7 4 4 2" xfId="6228" xr:uid="{00000000-0005-0000-0000-000094730000}"/>
    <cellStyle name="Normalny 2 7 4 4 2 2" xfId="12820" xr:uid="{00000000-0005-0000-0000-000095730000}"/>
    <cellStyle name="Normalny 2 7 4 4 2 3" xfId="20826" xr:uid="{00000000-0005-0000-0000-000096730000}"/>
    <cellStyle name="Normalny 2 7 4 4 2 4" xfId="28831" xr:uid="{00000000-0005-0000-0000-000097730000}"/>
    <cellStyle name="Normalny 2 7 4 4 2 5" xfId="36836" xr:uid="{00000000-0005-0000-0000-000098730000}"/>
    <cellStyle name="Normalny 2 7 4 4 2 6" xfId="44841" xr:uid="{00000000-0005-0000-0000-000099730000}"/>
    <cellStyle name="Normalny 2 7 4 4 2 7" xfId="52846" xr:uid="{00000000-0005-0000-0000-00009A730000}"/>
    <cellStyle name="Normalny 2 7 4 4 3" xfId="9524" xr:uid="{00000000-0005-0000-0000-00009B730000}"/>
    <cellStyle name="Normalny 2 7 4 4 4" xfId="17530" xr:uid="{00000000-0005-0000-0000-00009C730000}"/>
    <cellStyle name="Normalny 2 7 4 4 5" xfId="25535" xr:uid="{00000000-0005-0000-0000-00009D730000}"/>
    <cellStyle name="Normalny 2 7 4 4 6" xfId="33540" xr:uid="{00000000-0005-0000-0000-00009E730000}"/>
    <cellStyle name="Normalny 2 7 4 4 7" xfId="41545" xr:uid="{00000000-0005-0000-0000-00009F730000}"/>
    <cellStyle name="Normalny 2 7 4 4 8" xfId="49550" xr:uid="{00000000-0005-0000-0000-0000A0730000}"/>
    <cellStyle name="Normalny 2 7 4 5" xfId="3756" xr:uid="{00000000-0005-0000-0000-0000A1730000}"/>
    <cellStyle name="Normalny 2 7 4 5 2" xfId="10348" xr:uid="{00000000-0005-0000-0000-0000A2730000}"/>
    <cellStyle name="Normalny 2 7 4 5 3" xfId="18354" xr:uid="{00000000-0005-0000-0000-0000A3730000}"/>
    <cellStyle name="Normalny 2 7 4 5 4" xfId="26359" xr:uid="{00000000-0005-0000-0000-0000A4730000}"/>
    <cellStyle name="Normalny 2 7 4 5 5" xfId="34364" xr:uid="{00000000-0005-0000-0000-0000A5730000}"/>
    <cellStyle name="Normalny 2 7 4 5 6" xfId="42369" xr:uid="{00000000-0005-0000-0000-0000A6730000}"/>
    <cellStyle name="Normalny 2 7 4 5 7" xfId="50374" xr:uid="{00000000-0005-0000-0000-0000A7730000}"/>
    <cellStyle name="Normalny 2 7 4 6" xfId="13840" xr:uid="{00000000-0005-0000-0000-0000A8730000}"/>
    <cellStyle name="Normalny 2 7 4 6 2" xfId="21845" xr:uid="{00000000-0005-0000-0000-0000A9730000}"/>
    <cellStyle name="Normalny 2 7 4 6 3" xfId="29850" xr:uid="{00000000-0005-0000-0000-0000AA730000}"/>
    <cellStyle name="Normalny 2 7 4 6 4" xfId="37855" xr:uid="{00000000-0005-0000-0000-0000AB730000}"/>
    <cellStyle name="Normalny 2 7 4 6 5" xfId="45860" xr:uid="{00000000-0005-0000-0000-0000AC730000}"/>
    <cellStyle name="Normalny 2 7 4 6 6" xfId="53865" xr:uid="{00000000-0005-0000-0000-0000AD730000}"/>
    <cellStyle name="Normalny 2 7 4 7" xfId="7052" xr:uid="{00000000-0005-0000-0000-0000AE730000}"/>
    <cellStyle name="Normalny 2 7 4 8" xfId="15058" xr:uid="{00000000-0005-0000-0000-0000AF730000}"/>
    <cellStyle name="Normalny 2 7 4 9" xfId="23063" xr:uid="{00000000-0005-0000-0000-0000B0730000}"/>
    <cellStyle name="Normalny 2 7 5" xfId="872" xr:uid="{00000000-0005-0000-0000-0000B1730000}"/>
    <cellStyle name="Normalny 2 7 5 2" xfId="4168" xr:uid="{00000000-0005-0000-0000-0000B2730000}"/>
    <cellStyle name="Normalny 2 7 5 2 2" xfId="10760" xr:uid="{00000000-0005-0000-0000-0000B3730000}"/>
    <cellStyle name="Normalny 2 7 5 2 3" xfId="18766" xr:uid="{00000000-0005-0000-0000-0000B4730000}"/>
    <cellStyle name="Normalny 2 7 5 2 4" xfId="26771" xr:uid="{00000000-0005-0000-0000-0000B5730000}"/>
    <cellStyle name="Normalny 2 7 5 2 5" xfId="34776" xr:uid="{00000000-0005-0000-0000-0000B6730000}"/>
    <cellStyle name="Normalny 2 7 5 2 6" xfId="42781" xr:uid="{00000000-0005-0000-0000-0000B7730000}"/>
    <cellStyle name="Normalny 2 7 5 2 7" xfId="50786" xr:uid="{00000000-0005-0000-0000-0000B8730000}"/>
    <cellStyle name="Normalny 2 7 5 3" xfId="14043" xr:uid="{00000000-0005-0000-0000-0000B9730000}"/>
    <cellStyle name="Normalny 2 7 5 3 2" xfId="22048" xr:uid="{00000000-0005-0000-0000-0000BA730000}"/>
    <cellStyle name="Normalny 2 7 5 3 3" xfId="30053" xr:uid="{00000000-0005-0000-0000-0000BB730000}"/>
    <cellStyle name="Normalny 2 7 5 3 4" xfId="38058" xr:uid="{00000000-0005-0000-0000-0000BC730000}"/>
    <cellStyle name="Normalny 2 7 5 3 5" xfId="46063" xr:uid="{00000000-0005-0000-0000-0000BD730000}"/>
    <cellStyle name="Normalny 2 7 5 3 6" xfId="54068" xr:uid="{00000000-0005-0000-0000-0000BE730000}"/>
    <cellStyle name="Normalny 2 7 5 4" xfId="7464" xr:uid="{00000000-0005-0000-0000-0000BF730000}"/>
    <cellStyle name="Normalny 2 7 5 5" xfId="15470" xr:uid="{00000000-0005-0000-0000-0000C0730000}"/>
    <cellStyle name="Normalny 2 7 5 6" xfId="23475" xr:uid="{00000000-0005-0000-0000-0000C1730000}"/>
    <cellStyle name="Normalny 2 7 5 7" xfId="31480" xr:uid="{00000000-0005-0000-0000-0000C2730000}"/>
    <cellStyle name="Normalny 2 7 5 8" xfId="39485" xr:uid="{00000000-0005-0000-0000-0000C3730000}"/>
    <cellStyle name="Normalny 2 7 5 9" xfId="47490" xr:uid="{00000000-0005-0000-0000-0000C4730000}"/>
    <cellStyle name="Normalny 2 7 6" xfId="1696" xr:uid="{00000000-0005-0000-0000-0000C5730000}"/>
    <cellStyle name="Normalny 2 7 6 2" xfId="4992" xr:uid="{00000000-0005-0000-0000-0000C6730000}"/>
    <cellStyle name="Normalny 2 7 6 2 2" xfId="11584" xr:uid="{00000000-0005-0000-0000-0000C7730000}"/>
    <cellStyle name="Normalny 2 7 6 2 3" xfId="19590" xr:uid="{00000000-0005-0000-0000-0000C8730000}"/>
    <cellStyle name="Normalny 2 7 6 2 4" xfId="27595" xr:uid="{00000000-0005-0000-0000-0000C9730000}"/>
    <cellStyle name="Normalny 2 7 6 2 5" xfId="35600" xr:uid="{00000000-0005-0000-0000-0000CA730000}"/>
    <cellStyle name="Normalny 2 7 6 2 6" xfId="43605" xr:uid="{00000000-0005-0000-0000-0000CB730000}"/>
    <cellStyle name="Normalny 2 7 6 2 7" xfId="51610" xr:uid="{00000000-0005-0000-0000-0000CC730000}"/>
    <cellStyle name="Normalny 2 7 6 3" xfId="13440" xr:uid="{00000000-0005-0000-0000-0000CD730000}"/>
    <cellStyle name="Normalny 2 7 6 3 2" xfId="21445" xr:uid="{00000000-0005-0000-0000-0000CE730000}"/>
    <cellStyle name="Normalny 2 7 6 3 3" xfId="29450" xr:uid="{00000000-0005-0000-0000-0000CF730000}"/>
    <cellStyle name="Normalny 2 7 6 3 4" xfId="37455" xr:uid="{00000000-0005-0000-0000-0000D0730000}"/>
    <cellStyle name="Normalny 2 7 6 3 5" xfId="45460" xr:uid="{00000000-0005-0000-0000-0000D1730000}"/>
    <cellStyle name="Normalny 2 7 6 3 6" xfId="53465" xr:uid="{00000000-0005-0000-0000-0000D2730000}"/>
    <cellStyle name="Normalny 2 7 6 4" xfId="8288" xr:uid="{00000000-0005-0000-0000-0000D3730000}"/>
    <cellStyle name="Normalny 2 7 6 5" xfId="16294" xr:uid="{00000000-0005-0000-0000-0000D4730000}"/>
    <cellStyle name="Normalny 2 7 6 6" xfId="24299" xr:uid="{00000000-0005-0000-0000-0000D5730000}"/>
    <cellStyle name="Normalny 2 7 6 7" xfId="32304" xr:uid="{00000000-0005-0000-0000-0000D6730000}"/>
    <cellStyle name="Normalny 2 7 6 8" xfId="40309" xr:uid="{00000000-0005-0000-0000-0000D7730000}"/>
    <cellStyle name="Normalny 2 7 6 9" xfId="48314" xr:uid="{00000000-0005-0000-0000-0000D8730000}"/>
    <cellStyle name="Normalny 2 7 7" xfId="2520" xr:uid="{00000000-0005-0000-0000-0000D9730000}"/>
    <cellStyle name="Normalny 2 7 7 2" xfId="5816" xr:uid="{00000000-0005-0000-0000-0000DA730000}"/>
    <cellStyle name="Normalny 2 7 7 2 2" xfId="12408" xr:uid="{00000000-0005-0000-0000-0000DB730000}"/>
    <cellStyle name="Normalny 2 7 7 2 3" xfId="20414" xr:uid="{00000000-0005-0000-0000-0000DC730000}"/>
    <cellStyle name="Normalny 2 7 7 2 4" xfId="28419" xr:uid="{00000000-0005-0000-0000-0000DD730000}"/>
    <cellStyle name="Normalny 2 7 7 2 5" xfId="36424" xr:uid="{00000000-0005-0000-0000-0000DE730000}"/>
    <cellStyle name="Normalny 2 7 7 2 6" xfId="44429" xr:uid="{00000000-0005-0000-0000-0000DF730000}"/>
    <cellStyle name="Normalny 2 7 7 2 7" xfId="52434" xr:uid="{00000000-0005-0000-0000-0000E0730000}"/>
    <cellStyle name="Normalny 2 7 7 3" xfId="9112" xr:uid="{00000000-0005-0000-0000-0000E1730000}"/>
    <cellStyle name="Normalny 2 7 7 4" xfId="17118" xr:uid="{00000000-0005-0000-0000-0000E2730000}"/>
    <cellStyle name="Normalny 2 7 7 5" xfId="25123" xr:uid="{00000000-0005-0000-0000-0000E3730000}"/>
    <cellStyle name="Normalny 2 7 7 6" xfId="33128" xr:uid="{00000000-0005-0000-0000-0000E4730000}"/>
    <cellStyle name="Normalny 2 7 7 7" xfId="41133" xr:uid="{00000000-0005-0000-0000-0000E5730000}"/>
    <cellStyle name="Normalny 2 7 7 8" xfId="49138" xr:uid="{00000000-0005-0000-0000-0000E6730000}"/>
    <cellStyle name="Normalny 2 7 8" xfId="3344" xr:uid="{00000000-0005-0000-0000-0000E7730000}"/>
    <cellStyle name="Normalny 2 7 8 2" xfId="9936" xr:uid="{00000000-0005-0000-0000-0000E8730000}"/>
    <cellStyle name="Normalny 2 7 8 3" xfId="17942" xr:uid="{00000000-0005-0000-0000-0000E9730000}"/>
    <cellStyle name="Normalny 2 7 8 4" xfId="25947" xr:uid="{00000000-0005-0000-0000-0000EA730000}"/>
    <cellStyle name="Normalny 2 7 8 5" xfId="33952" xr:uid="{00000000-0005-0000-0000-0000EB730000}"/>
    <cellStyle name="Normalny 2 7 8 6" xfId="41957" xr:uid="{00000000-0005-0000-0000-0000EC730000}"/>
    <cellStyle name="Normalny 2 7 8 7" xfId="49962" xr:uid="{00000000-0005-0000-0000-0000ED730000}"/>
    <cellStyle name="Normalny 2 7 9" xfId="13234" xr:uid="{00000000-0005-0000-0000-0000EE730000}"/>
    <cellStyle name="Normalny 2 7 9 2" xfId="21239" xr:uid="{00000000-0005-0000-0000-0000EF730000}"/>
    <cellStyle name="Normalny 2 7 9 3" xfId="29244" xr:uid="{00000000-0005-0000-0000-0000F0730000}"/>
    <cellStyle name="Normalny 2 7 9 4" xfId="37249" xr:uid="{00000000-0005-0000-0000-0000F1730000}"/>
    <cellStyle name="Normalny 2 7 9 5" xfId="45254" xr:uid="{00000000-0005-0000-0000-0000F2730000}"/>
    <cellStyle name="Normalny 2 7 9 6" xfId="53259" xr:uid="{00000000-0005-0000-0000-0000F3730000}"/>
    <cellStyle name="Normalny 2 8" xfId="53" xr:uid="{00000000-0005-0000-0000-0000F4730000}"/>
    <cellStyle name="Normalny 2 8 10" xfId="6647" xr:uid="{00000000-0005-0000-0000-0000F5730000}"/>
    <cellStyle name="Normalny 2 8 11" xfId="14653" xr:uid="{00000000-0005-0000-0000-0000F6730000}"/>
    <cellStyle name="Normalny 2 8 12" xfId="22658" xr:uid="{00000000-0005-0000-0000-0000F7730000}"/>
    <cellStyle name="Normalny 2 8 13" xfId="30663" xr:uid="{00000000-0005-0000-0000-0000F8730000}"/>
    <cellStyle name="Normalny 2 8 14" xfId="38668" xr:uid="{00000000-0005-0000-0000-0000F9730000}"/>
    <cellStyle name="Normalny 2 8 15" xfId="46673" xr:uid="{00000000-0005-0000-0000-0000FA730000}"/>
    <cellStyle name="Normalny 2 8 2" xfId="150" xr:uid="{00000000-0005-0000-0000-0000FB730000}"/>
    <cellStyle name="Normalny 2 8 2 10" xfId="14750" xr:uid="{00000000-0005-0000-0000-0000FC730000}"/>
    <cellStyle name="Normalny 2 8 2 11" xfId="22755" xr:uid="{00000000-0005-0000-0000-0000FD730000}"/>
    <cellStyle name="Normalny 2 8 2 12" xfId="30760" xr:uid="{00000000-0005-0000-0000-0000FE730000}"/>
    <cellStyle name="Normalny 2 8 2 13" xfId="38765" xr:uid="{00000000-0005-0000-0000-0000FF730000}"/>
    <cellStyle name="Normalny 2 8 2 14" xfId="46770" xr:uid="{00000000-0005-0000-0000-000000740000}"/>
    <cellStyle name="Normalny 2 8 2 2" xfId="358" xr:uid="{00000000-0005-0000-0000-000001740000}"/>
    <cellStyle name="Normalny 2 8 2 2 10" xfId="22961" xr:uid="{00000000-0005-0000-0000-000002740000}"/>
    <cellStyle name="Normalny 2 8 2 2 11" xfId="30966" xr:uid="{00000000-0005-0000-0000-000003740000}"/>
    <cellStyle name="Normalny 2 8 2 2 12" xfId="38971" xr:uid="{00000000-0005-0000-0000-000004740000}"/>
    <cellStyle name="Normalny 2 8 2 2 13" xfId="46976" xr:uid="{00000000-0005-0000-0000-000005740000}"/>
    <cellStyle name="Normalny 2 8 2 2 2" xfId="770" xr:uid="{00000000-0005-0000-0000-000006740000}"/>
    <cellStyle name="Normalny 2 8 2 2 2 10" xfId="31378" xr:uid="{00000000-0005-0000-0000-000007740000}"/>
    <cellStyle name="Normalny 2 8 2 2 2 11" xfId="39383" xr:uid="{00000000-0005-0000-0000-000008740000}"/>
    <cellStyle name="Normalny 2 8 2 2 2 12" xfId="47388" xr:uid="{00000000-0005-0000-0000-000009740000}"/>
    <cellStyle name="Normalny 2 8 2 2 2 2" xfId="1594" xr:uid="{00000000-0005-0000-0000-00000A740000}"/>
    <cellStyle name="Normalny 2 8 2 2 2 2 2" xfId="4890" xr:uid="{00000000-0005-0000-0000-00000B740000}"/>
    <cellStyle name="Normalny 2 8 2 2 2 2 2 2" xfId="11482" xr:uid="{00000000-0005-0000-0000-00000C740000}"/>
    <cellStyle name="Normalny 2 8 2 2 2 2 2 3" xfId="19488" xr:uid="{00000000-0005-0000-0000-00000D740000}"/>
    <cellStyle name="Normalny 2 8 2 2 2 2 2 4" xfId="27493" xr:uid="{00000000-0005-0000-0000-00000E740000}"/>
    <cellStyle name="Normalny 2 8 2 2 2 2 2 5" xfId="35498" xr:uid="{00000000-0005-0000-0000-00000F740000}"/>
    <cellStyle name="Normalny 2 8 2 2 2 2 2 6" xfId="43503" xr:uid="{00000000-0005-0000-0000-000010740000}"/>
    <cellStyle name="Normalny 2 8 2 2 2 2 2 7" xfId="51508" xr:uid="{00000000-0005-0000-0000-000011740000}"/>
    <cellStyle name="Normalny 2 8 2 2 2 2 3" xfId="8186" xr:uid="{00000000-0005-0000-0000-000012740000}"/>
    <cellStyle name="Normalny 2 8 2 2 2 2 4" xfId="16192" xr:uid="{00000000-0005-0000-0000-000013740000}"/>
    <cellStyle name="Normalny 2 8 2 2 2 2 5" xfId="24197" xr:uid="{00000000-0005-0000-0000-000014740000}"/>
    <cellStyle name="Normalny 2 8 2 2 2 2 6" xfId="32202" xr:uid="{00000000-0005-0000-0000-000015740000}"/>
    <cellStyle name="Normalny 2 8 2 2 2 2 7" xfId="40207" xr:uid="{00000000-0005-0000-0000-000016740000}"/>
    <cellStyle name="Normalny 2 8 2 2 2 2 8" xfId="48212" xr:uid="{00000000-0005-0000-0000-000017740000}"/>
    <cellStyle name="Normalny 2 8 2 2 2 3" xfId="2418" xr:uid="{00000000-0005-0000-0000-000018740000}"/>
    <cellStyle name="Normalny 2 8 2 2 2 3 2" xfId="5714" xr:uid="{00000000-0005-0000-0000-000019740000}"/>
    <cellStyle name="Normalny 2 8 2 2 2 3 2 2" xfId="12306" xr:uid="{00000000-0005-0000-0000-00001A740000}"/>
    <cellStyle name="Normalny 2 8 2 2 2 3 2 3" xfId="20312" xr:uid="{00000000-0005-0000-0000-00001B740000}"/>
    <cellStyle name="Normalny 2 8 2 2 2 3 2 4" xfId="28317" xr:uid="{00000000-0005-0000-0000-00001C740000}"/>
    <cellStyle name="Normalny 2 8 2 2 2 3 2 5" xfId="36322" xr:uid="{00000000-0005-0000-0000-00001D740000}"/>
    <cellStyle name="Normalny 2 8 2 2 2 3 2 6" xfId="44327" xr:uid="{00000000-0005-0000-0000-00001E740000}"/>
    <cellStyle name="Normalny 2 8 2 2 2 3 2 7" xfId="52332" xr:uid="{00000000-0005-0000-0000-00001F740000}"/>
    <cellStyle name="Normalny 2 8 2 2 2 3 3" xfId="9010" xr:uid="{00000000-0005-0000-0000-000020740000}"/>
    <cellStyle name="Normalny 2 8 2 2 2 3 4" xfId="17016" xr:uid="{00000000-0005-0000-0000-000021740000}"/>
    <cellStyle name="Normalny 2 8 2 2 2 3 5" xfId="25021" xr:uid="{00000000-0005-0000-0000-000022740000}"/>
    <cellStyle name="Normalny 2 8 2 2 2 3 6" xfId="33026" xr:uid="{00000000-0005-0000-0000-000023740000}"/>
    <cellStyle name="Normalny 2 8 2 2 2 3 7" xfId="41031" xr:uid="{00000000-0005-0000-0000-000024740000}"/>
    <cellStyle name="Normalny 2 8 2 2 2 3 8" xfId="49036" xr:uid="{00000000-0005-0000-0000-000025740000}"/>
    <cellStyle name="Normalny 2 8 2 2 2 4" xfId="3242" xr:uid="{00000000-0005-0000-0000-000026740000}"/>
    <cellStyle name="Normalny 2 8 2 2 2 4 2" xfId="6538" xr:uid="{00000000-0005-0000-0000-000027740000}"/>
    <cellStyle name="Normalny 2 8 2 2 2 4 2 2" xfId="13130" xr:uid="{00000000-0005-0000-0000-000028740000}"/>
    <cellStyle name="Normalny 2 8 2 2 2 4 2 3" xfId="21136" xr:uid="{00000000-0005-0000-0000-000029740000}"/>
    <cellStyle name="Normalny 2 8 2 2 2 4 2 4" xfId="29141" xr:uid="{00000000-0005-0000-0000-00002A740000}"/>
    <cellStyle name="Normalny 2 8 2 2 2 4 2 5" xfId="37146" xr:uid="{00000000-0005-0000-0000-00002B740000}"/>
    <cellStyle name="Normalny 2 8 2 2 2 4 2 6" xfId="45151" xr:uid="{00000000-0005-0000-0000-00002C740000}"/>
    <cellStyle name="Normalny 2 8 2 2 2 4 2 7" xfId="53156" xr:uid="{00000000-0005-0000-0000-00002D740000}"/>
    <cellStyle name="Normalny 2 8 2 2 2 4 3" xfId="9834" xr:uid="{00000000-0005-0000-0000-00002E740000}"/>
    <cellStyle name="Normalny 2 8 2 2 2 4 4" xfId="17840" xr:uid="{00000000-0005-0000-0000-00002F740000}"/>
    <cellStyle name="Normalny 2 8 2 2 2 4 5" xfId="25845" xr:uid="{00000000-0005-0000-0000-000030740000}"/>
    <cellStyle name="Normalny 2 8 2 2 2 4 6" xfId="33850" xr:uid="{00000000-0005-0000-0000-000031740000}"/>
    <cellStyle name="Normalny 2 8 2 2 2 4 7" xfId="41855" xr:uid="{00000000-0005-0000-0000-000032740000}"/>
    <cellStyle name="Normalny 2 8 2 2 2 4 8" xfId="49860" xr:uid="{00000000-0005-0000-0000-000033740000}"/>
    <cellStyle name="Normalny 2 8 2 2 2 5" xfId="4066" xr:uid="{00000000-0005-0000-0000-000034740000}"/>
    <cellStyle name="Normalny 2 8 2 2 2 5 2" xfId="10658" xr:uid="{00000000-0005-0000-0000-000035740000}"/>
    <cellStyle name="Normalny 2 8 2 2 2 5 3" xfId="18664" xr:uid="{00000000-0005-0000-0000-000036740000}"/>
    <cellStyle name="Normalny 2 8 2 2 2 5 4" xfId="26669" xr:uid="{00000000-0005-0000-0000-000037740000}"/>
    <cellStyle name="Normalny 2 8 2 2 2 5 5" xfId="34674" xr:uid="{00000000-0005-0000-0000-000038740000}"/>
    <cellStyle name="Normalny 2 8 2 2 2 5 6" xfId="42679" xr:uid="{00000000-0005-0000-0000-000039740000}"/>
    <cellStyle name="Normalny 2 8 2 2 2 5 7" xfId="50684" xr:uid="{00000000-0005-0000-0000-00003A740000}"/>
    <cellStyle name="Normalny 2 8 2 2 2 6" xfId="14344" xr:uid="{00000000-0005-0000-0000-00003B740000}"/>
    <cellStyle name="Normalny 2 8 2 2 2 6 2" xfId="22349" xr:uid="{00000000-0005-0000-0000-00003C740000}"/>
    <cellStyle name="Normalny 2 8 2 2 2 6 3" xfId="30354" xr:uid="{00000000-0005-0000-0000-00003D740000}"/>
    <cellStyle name="Normalny 2 8 2 2 2 6 4" xfId="38359" xr:uid="{00000000-0005-0000-0000-00003E740000}"/>
    <cellStyle name="Normalny 2 8 2 2 2 6 5" xfId="46364" xr:uid="{00000000-0005-0000-0000-00003F740000}"/>
    <cellStyle name="Normalny 2 8 2 2 2 6 6" xfId="54369" xr:uid="{00000000-0005-0000-0000-000040740000}"/>
    <cellStyle name="Normalny 2 8 2 2 2 7" xfId="7362" xr:uid="{00000000-0005-0000-0000-000041740000}"/>
    <cellStyle name="Normalny 2 8 2 2 2 8" xfId="15368" xr:uid="{00000000-0005-0000-0000-000042740000}"/>
    <cellStyle name="Normalny 2 8 2 2 2 9" xfId="23373" xr:uid="{00000000-0005-0000-0000-000043740000}"/>
    <cellStyle name="Normalny 2 8 2 2 3" xfId="1182" xr:uid="{00000000-0005-0000-0000-000044740000}"/>
    <cellStyle name="Normalny 2 8 2 2 3 2" xfId="4478" xr:uid="{00000000-0005-0000-0000-000045740000}"/>
    <cellStyle name="Normalny 2 8 2 2 3 2 2" xfId="11070" xr:uid="{00000000-0005-0000-0000-000046740000}"/>
    <cellStyle name="Normalny 2 8 2 2 3 2 3" xfId="19076" xr:uid="{00000000-0005-0000-0000-000047740000}"/>
    <cellStyle name="Normalny 2 8 2 2 3 2 4" xfId="27081" xr:uid="{00000000-0005-0000-0000-000048740000}"/>
    <cellStyle name="Normalny 2 8 2 2 3 2 5" xfId="35086" xr:uid="{00000000-0005-0000-0000-000049740000}"/>
    <cellStyle name="Normalny 2 8 2 2 3 2 6" xfId="43091" xr:uid="{00000000-0005-0000-0000-00004A740000}"/>
    <cellStyle name="Normalny 2 8 2 2 3 2 7" xfId="51096" xr:uid="{00000000-0005-0000-0000-00004B740000}"/>
    <cellStyle name="Normalny 2 8 2 2 3 3" xfId="7774" xr:uid="{00000000-0005-0000-0000-00004C740000}"/>
    <cellStyle name="Normalny 2 8 2 2 3 4" xfId="15780" xr:uid="{00000000-0005-0000-0000-00004D740000}"/>
    <cellStyle name="Normalny 2 8 2 2 3 5" xfId="23785" xr:uid="{00000000-0005-0000-0000-00004E740000}"/>
    <cellStyle name="Normalny 2 8 2 2 3 6" xfId="31790" xr:uid="{00000000-0005-0000-0000-00004F740000}"/>
    <cellStyle name="Normalny 2 8 2 2 3 7" xfId="39795" xr:uid="{00000000-0005-0000-0000-000050740000}"/>
    <cellStyle name="Normalny 2 8 2 2 3 8" xfId="47800" xr:uid="{00000000-0005-0000-0000-000051740000}"/>
    <cellStyle name="Normalny 2 8 2 2 4" xfId="2006" xr:uid="{00000000-0005-0000-0000-000052740000}"/>
    <cellStyle name="Normalny 2 8 2 2 4 2" xfId="5302" xr:uid="{00000000-0005-0000-0000-000053740000}"/>
    <cellStyle name="Normalny 2 8 2 2 4 2 2" xfId="11894" xr:uid="{00000000-0005-0000-0000-000054740000}"/>
    <cellStyle name="Normalny 2 8 2 2 4 2 3" xfId="19900" xr:uid="{00000000-0005-0000-0000-000055740000}"/>
    <cellStyle name="Normalny 2 8 2 2 4 2 4" xfId="27905" xr:uid="{00000000-0005-0000-0000-000056740000}"/>
    <cellStyle name="Normalny 2 8 2 2 4 2 5" xfId="35910" xr:uid="{00000000-0005-0000-0000-000057740000}"/>
    <cellStyle name="Normalny 2 8 2 2 4 2 6" xfId="43915" xr:uid="{00000000-0005-0000-0000-000058740000}"/>
    <cellStyle name="Normalny 2 8 2 2 4 2 7" xfId="51920" xr:uid="{00000000-0005-0000-0000-000059740000}"/>
    <cellStyle name="Normalny 2 8 2 2 4 3" xfId="8598" xr:uid="{00000000-0005-0000-0000-00005A740000}"/>
    <cellStyle name="Normalny 2 8 2 2 4 4" xfId="16604" xr:uid="{00000000-0005-0000-0000-00005B740000}"/>
    <cellStyle name="Normalny 2 8 2 2 4 5" xfId="24609" xr:uid="{00000000-0005-0000-0000-00005C740000}"/>
    <cellStyle name="Normalny 2 8 2 2 4 6" xfId="32614" xr:uid="{00000000-0005-0000-0000-00005D740000}"/>
    <cellStyle name="Normalny 2 8 2 2 4 7" xfId="40619" xr:uid="{00000000-0005-0000-0000-00005E740000}"/>
    <cellStyle name="Normalny 2 8 2 2 4 8" xfId="48624" xr:uid="{00000000-0005-0000-0000-00005F740000}"/>
    <cellStyle name="Normalny 2 8 2 2 5" xfId="2830" xr:uid="{00000000-0005-0000-0000-000060740000}"/>
    <cellStyle name="Normalny 2 8 2 2 5 2" xfId="6126" xr:uid="{00000000-0005-0000-0000-000061740000}"/>
    <cellStyle name="Normalny 2 8 2 2 5 2 2" xfId="12718" xr:uid="{00000000-0005-0000-0000-000062740000}"/>
    <cellStyle name="Normalny 2 8 2 2 5 2 3" xfId="20724" xr:uid="{00000000-0005-0000-0000-000063740000}"/>
    <cellStyle name="Normalny 2 8 2 2 5 2 4" xfId="28729" xr:uid="{00000000-0005-0000-0000-000064740000}"/>
    <cellStyle name="Normalny 2 8 2 2 5 2 5" xfId="36734" xr:uid="{00000000-0005-0000-0000-000065740000}"/>
    <cellStyle name="Normalny 2 8 2 2 5 2 6" xfId="44739" xr:uid="{00000000-0005-0000-0000-000066740000}"/>
    <cellStyle name="Normalny 2 8 2 2 5 2 7" xfId="52744" xr:uid="{00000000-0005-0000-0000-000067740000}"/>
    <cellStyle name="Normalny 2 8 2 2 5 3" xfId="9422" xr:uid="{00000000-0005-0000-0000-000068740000}"/>
    <cellStyle name="Normalny 2 8 2 2 5 4" xfId="17428" xr:uid="{00000000-0005-0000-0000-000069740000}"/>
    <cellStyle name="Normalny 2 8 2 2 5 5" xfId="25433" xr:uid="{00000000-0005-0000-0000-00006A740000}"/>
    <cellStyle name="Normalny 2 8 2 2 5 6" xfId="33438" xr:uid="{00000000-0005-0000-0000-00006B740000}"/>
    <cellStyle name="Normalny 2 8 2 2 5 7" xfId="41443" xr:uid="{00000000-0005-0000-0000-00006C740000}"/>
    <cellStyle name="Normalny 2 8 2 2 5 8" xfId="49448" xr:uid="{00000000-0005-0000-0000-00006D740000}"/>
    <cellStyle name="Normalny 2 8 2 2 6" xfId="3654" xr:uid="{00000000-0005-0000-0000-00006E740000}"/>
    <cellStyle name="Normalny 2 8 2 2 6 2" xfId="10246" xr:uid="{00000000-0005-0000-0000-00006F740000}"/>
    <cellStyle name="Normalny 2 8 2 2 6 3" xfId="18252" xr:uid="{00000000-0005-0000-0000-000070740000}"/>
    <cellStyle name="Normalny 2 8 2 2 6 4" xfId="26257" xr:uid="{00000000-0005-0000-0000-000071740000}"/>
    <cellStyle name="Normalny 2 8 2 2 6 5" xfId="34262" xr:uid="{00000000-0005-0000-0000-000072740000}"/>
    <cellStyle name="Normalny 2 8 2 2 6 6" xfId="42267" xr:uid="{00000000-0005-0000-0000-000073740000}"/>
    <cellStyle name="Normalny 2 8 2 2 6 7" xfId="50272" xr:uid="{00000000-0005-0000-0000-000074740000}"/>
    <cellStyle name="Normalny 2 8 2 2 7" xfId="13741" xr:uid="{00000000-0005-0000-0000-000075740000}"/>
    <cellStyle name="Normalny 2 8 2 2 7 2" xfId="21746" xr:uid="{00000000-0005-0000-0000-000076740000}"/>
    <cellStyle name="Normalny 2 8 2 2 7 3" xfId="29751" xr:uid="{00000000-0005-0000-0000-000077740000}"/>
    <cellStyle name="Normalny 2 8 2 2 7 4" xfId="37756" xr:uid="{00000000-0005-0000-0000-000078740000}"/>
    <cellStyle name="Normalny 2 8 2 2 7 5" xfId="45761" xr:uid="{00000000-0005-0000-0000-000079740000}"/>
    <cellStyle name="Normalny 2 8 2 2 7 6" xfId="53766" xr:uid="{00000000-0005-0000-0000-00007A740000}"/>
    <cellStyle name="Normalny 2 8 2 2 8" xfId="6950" xr:uid="{00000000-0005-0000-0000-00007B740000}"/>
    <cellStyle name="Normalny 2 8 2 2 9" xfId="14956" xr:uid="{00000000-0005-0000-0000-00007C740000}"/>
    <cellStyle name="Normalny 2 8 2 3" xfId="564" xr:uid="{00000000-0005-0000-0000-00007D740000}"/>
    <cellStyle name="Normalny 2 8 2 3 10" xfId="31172" xr:uid="{00000000-0005-0000-0000-00007E740000}"/>
    <cellStyle name="Normalny 2 8 2 3 11" xfId="39177" xr:uid="{00000000-0005-0000-0000-00007F740000}"/>
    <cellStyle name="Normalny 2 8 2 3 12" xfId="47182" xr:uid="{00000000-0005-0000-0000-000080740000}"/>
    <cellStyle name="Normalny 2 8 2 3 2" xfId="1388" xr:uid="{00000000-0005-0000-0000-000081740000}"/>
    <cellStyle name="Normalny 2 8 2 3 2 2" xfId="4684" xr:uid="{00000000-0005-0000-0000-000082740000}"/>
    <cellStyle name="Normalny 2 8 2 3 2 2 2" xfId="11276" xr:uid="{00000000-0005-0000-0000-000083740000}"/>
    <cellStyle name="Normalny 2 8 2 3 2 2 3" xfId="19282" xr:uid="{00000000-0005-0000-0000-000084740000}"/>
    <cellStyle name="Normalny 2 8 2 3 2 2 4" xfId="27287" xr:uid="{00000000-0005-0000-0000-000085740000}"/>
    <cellStyle name="Normalny 2 8 2 3 2 2 5" xfId="35292" xr:uid="{00000000-0005-0000-0000-000086740000}"/>
    <cellStyle name="Normalny 2 8 2 3 2 2 6" xfId="43297" xr:uid="{00000000-0005-0000-0000-000087740000}"/>
    <cellStyle name="Normalny 2 8 2 3 2 2 7" xfId="51302" xr:uid="{00000000-0005-0000-0000-000088740000}"/>
    <cellStyle name="Normalny 2 8 2 3 2 3" xfId="14547" xr:uid="{00000000-0005-0000-0000-000089740000}"/>
    <cellStyle name="Normalny 2 8 2 3 2 3 2" xfId="22552" xr:uid="{00000000-0005-0000-0000-00008A740000}"/>
    <cellStyle name="Normalny 2 8 2 3 2 3 3" xfId="30557" xr:uid="{00000000-0005-0000-0000-00008B740000}"/>
    <cellStyle name="Normalny 2 8 2 3 2 3 4" xfId="38562" xr:uid="{00000000-0005-0000-0000-00008C740000}"/>
    <cellStyle name="Normalny 2 8 2 3 2 3 5" xfId="46567" xr:uid="{00000000-0005-0000-0000-00008D740000}"/>
    <cellStyle name="Normalny 2 8 2 3 2 3 6" xfId="54572" xr:uid="{00000000-0005-0000-0000-00008E740000}"/>
    <cellStyle name="Normalny 2 8 2 3 2 4" xfId="7980" xr:uid="{00000000-0005-0000-0000-00008F740000}"/>
    <cellStyle name="Normalny 2 8 2 3 2 5" xfId="15986" xr:uid="{00000000-0005-0000-0000-000090740000}"/>
    <cellStyle name="Normalny 2 8 2 3 2 6" xfId="23991" xr:uid="{00000000-0005-0000-0000-000091740000}"/>
    <cellStyle name="Normalny 2 8 2 3 2 7" xfId="31996" xr:uid="{00000000-0005-0000-0000-000092740000}"/>
    <cellStyle name="Normalny 2 8 2 3 2 8" xfId="40001" xr:uid="{00000000-0005-0000-0000-000093740000}"/>
    <cellStyle name="Normalny 2 8 2 3 2 9" xfId="48006" xr:uid="{00000000-0005-0000-0000-000094740000}"/>
    <cellStyle name="Normalny 2 8 2 3 3" xfId="2212" xr:uid="{00000000-0005-0000-0000-000095740000}"/>
    <cellStyle name="Normalny 2 8 2 3 3 2" xfId="5508" xr:uid="{00000000-0005-0000-0000-000096740000}"/>
    <cellStyle name="Normalny 2 8 2 3 3 2 2" xfId="12100" xr:uid="{00000000-0005-0000-0000-000097740000}"/>
    <cellStyle name="Normalny 2 8 2 3 3 2 3" xfId="20106" xr:uid="{00000000-0005-0000-0000-000098740000}"/>
    <cellStyle name="Normalny 2 8 2 3 3 2 4" xfId="28111" xr:uid="{00000000-0005-0000-0000-000099740000}"/>
    <cellStyle name="Normalny 2 8 2 3 3 2 5" xfId="36116" xr:uid="{00000000-0005-0000-0000-00009A740000}"/>
    <cellStyle name="Normalny 2 8 2 3 3 2 6" xfId="44121" xr:uid="{00000000-0005-0000-0000-00009B740000}"/>
    <cellStyle name="Normalny 2 8 2 3 3 2 7" xfId="52126" xr:uid="{00000000-0005-0000-0000-00009C740000}"/>
    <cellStyle name="Normalny 2 8 2 3 3 3" xfId="8804" xr:uid="{00000000-0005-0000-0000-00009D740000}"/>
    <cellStyle name="Normalny 2 8 2 3 3 4" xfId="16810" xr:uid="{00000000-0005-0000-0000-00009E740000}"/>
    <cellStyle name="Normalny 2 8 2 3 3 5" xfId="24815" xr:uid="{00000000-0005-0000-0000-00009F740000}"/>
    <cellStyle name="Normalny 2 8 2 3 3 6" xfId="32820" xr:uid="{00000000-0005-0000-0000-0000A0740000}"/>
    <cellStyle name="Normalny 2 8 2 3 3 7" xfId="40825" xr:uid="{00000000-0005-0000-0000-0000A1740000}"/>
    <cellStyle name="Normalny 2 8 2 3 3 8" xfId="48830" xr:uid="{00000000-0005-0000-0000-0000A2740000}"/>
    <cellStyle name="Normalny 2 8 2 3 4" xfId="3036" xr:uid="{00000000-0005-0000-0000-0000A3740000}"/>
    <cellStyle name="Normalny 2 8 2 3 4 2" xfId="6332" xr:uid="{00000000-0005-0000-0000-0000A4740000}"/>
    <cellStyle name="Normalny 2 8 2 3 4 2 2" xfId="12924" xr:uid="{00000000-0005-0000-0000-0000A5740000}"/>
    <cellStyle name="Normalny 2 8 2 3 4 2 3" xfId="20930" xr:uid="{00000000-0005-0000-0000-0000A6740000}"/>
    <cellStyle name="Normalny 2 8 2 3 4 2 4" xfId="28935" xr:uid="{00000000-0005-0000-0000-0000A7740000}"/>
    <cellStyle name="Normalny 2 8 2 3 4 2 5" xfId="36940" xr:uid="{00000000-0005-0000-0000-0000A8740000}"/>
    <cellStyle name="Normalny 2 8 2 3 4 2 6" xfId="44945" xr:uid="{00000000-0005-0000-0000-0000A9740000}"/>
    <cellStyle name="Normalny 2 8 2 3 4 2 7" xfId="52950" xr:uid="{00000000-0005-0000-0000-0000AA740000}"/>
    <cellStyle name="Normalny 2 8 2 3 4 3" xfId="9628" xr:uid="{00000000-0005-0000-0000-0000AB740000}"/>
    <cellStyle name="Normalny 2 8 2 3 4 4" xfId="17634" xr:uid="{00000000-0005-0000-0000-0000AC740000}"/>
    <cellStyle name="Normalny 2 8 2 3 4 5" xfId="25639" xr:uid="{00000000-0005-0000-0000-0000AD740000}"/>
    <cellStyle name="Normalny 2 8 2 3 4 6" xfId="33644" xr:uid="{00000000-0005-0000-0000-0000AE740000}"/>
    <cellStyle name="Normalny 2 8 2 3 4 7" xfId="41649" xr:uid="{00000000-0005-0000-0000-0000AF740000}"/>
    <cellStyle name="Normalny 2 8 2 3 4 8" xfId="49654" xr:uid="{00000000-0005-0000-0000-0000B0740000}"/>
    <cellStyle name="Normalny 2 8 2 3 5" xfId="3860" xr:uid="{00000000-0005-0000-0000-0000B1740000}"/>
    <cellStyle name="Normalny 2 8 2 3 5 2" xfId="10452" xr:uid="{00000000-0005-0000-0000-0000B2740000}"/>
    <cellStyle name="Normalny 2 8 2 3 5 3" xfId="18458" xr:uid="{00000000-0005-0000-0000-0000B3740000}"/>
    <cellStyle name="Normalny 2 8 2 3 5 4" xfId="26463" xr:uid="{00000000-0005-0000-0000-0000B4740000}"/>
    <cellStyle name="Normalny 2 8 2 3 5 5" xfId="34468" xr:uid="{00000000-0005-0000-0000-0000B5740000}"/>
    <cellStyle name="Normalny 2 8 2 3 5 6" xfId="42473" xr:uid="{00000000-0005-0000-0000-0000B6740000}"/>
    <cellStyle name="Normalny 2 8 2 3 5 7" xfId="50478" xr:uid="{00000000-0005-0000-0000-0000B7740000}"/>
    <cellStyle name="Normalny 2 8 2 3 6" xfId="13944" xr:uid="{00000000-0005-0000-0000-0000B8740000}"/>
    <cellStyle name="Normalny 2 8 2 3 6 2" xfId="21949" xr:uid="{00000000-0005-0000-0000-0000B9740000}"/>
    <cellStyle name="Normalny 2 8 2 3 6 3" xfId="29954" xr:uid="{00000000-0005-0000-0000-0000BA740000}"/>
    <cellStyle name="Normalny 2 8 2 3 6 4" xfId="37959" xr:uid="{00000000-0005-0000-0000-0000BB740000}"/>
    <cellStyle name="Normalny 2 8 2 3 6 5" xfId="45964" xr:uid="{00000000-0005-0000-0000-0000BC740000}"/>
    <cellStyle name="Normalny 2 8 2 3 6 6" xfId="53969" xr:uid="{00000000-0005-0000-0000-0000BD740000}"/>
    <cellStyle name="Normalny 2 8 2 3 7" xfId="7156" xr:uid="{00000000-0005-0000-0000-0000BE740000}"/>
    <cellStyle name="Normalny 2 8 2 3 8" xfId="15162" xr:uid="{00000000-0005-0000-0000-0000BF740000}"/>
    <cellStyle name="Normalny 2 8 2 3 9" xfId="23167" xr:uid="{00000000-0005-0000-0000-0000C0740000}"/>
    <cellStyle name="Normalny 2 8 2 4" xfId="976" xr:uid="{00000000-0005-0000-0000-0000C1740000}"/>
    <cellStyle name="Normalny 2 8 2 4 2" xfId="4272" xr:uid="{00000000-0005-0000-0000-0000C2740000}"/>
    <cellStyle name="Normalny 2 8 2 4 2 2" xfId="10864" xr:uid="{00000000-0005-0000-0000-0000C3740000}"/>
    <cellStyle name="Normalny 2 8 2 4 2 3" xfId="18870" xr:uid="{00000000-0005-0000-0000-0000C4740000}"/>
    <cellStyle name="Normalny 2 8 2 4 2 4" xfId="26875" xr:uid="{00000000-0005-0000-0000-0000C5740000}"/>
    <cellStyle name="Normalny 2 8 2 4 2 5" xfId="34880" xr:uid="{00000000-0005-0000-0000-0000C6740000}"/>
    <cellStyle name="Normalny 2 8 2 4 2 6" xfId="42885" xr:uid="{00000000-0005-0000-0000-0000C7740000}"/>
    <cellStyle name="Normalny 2 8 2 4 2 7" xfId="50890" xr:uid="{00000000-0005-0000-0000-0000C8740000}"/>
    <cellStyle name="Normalny 2 8 2 4 3" xfId="14147" xr:uid="{00000000-0005-0000-0000-0000C9740000}"/>
    <cellStyle name="Normalny 2 8 2 4 3 2" xfId="22152" xr:uid="{00000000-0005-0000-0000-0000CA740000}"/>
    <cellStyle name="Normalny 2 8 2 4 3 3" xfId="30157" xr:uid="{00000000-0005-0000-0000-0000CB740000}"/>
    <cellStyle name="Normalny 2 8 2 4 3 4" xfId="38162" xr:uid="{00000000-0005-0000-0000-0000CC740000}"/>
    <cellStyle name="Normalny 2 8 2 4 3 5" xfId="46167" xr:uid="{00000000-0005-0000-0000-0000CD740000}"/>
    <cellStyle name="Normalny 2 8 2 4 3 6" xfId="54172" xr:uid="{00000000-0005-0000-0000-0000CE740000}"/>
    <cellStyle name="Normalny 2 8 2 4 4" xfId="7568" xr:uid="{00000000-0005-0000-0000-0000CF740000}"/>
    <cellStyle name="Normalny 2 8 2 4 5" xfId="15574" xr:uid="{00000000-0005-0000-0000-0000D0740000}"/>
    <cellStyle name="Normalny 2 8 2 4 6" xfId="23579" xr:uid="{00000000-0005-0000-0000-0000D1740000}"/>
    <cellStyle name="Normalny 2 8 2 4 7" xfId="31584" xr:uid="{00000000-0005-0000-0000-0000D2740000}"/>
    <cellStyle name="Normalny 2 8 2 4 8" xfId="39589" xr:uid="{00000000-0005-0000-0000-0000D3740000}"/>
    <cellStyle name="Normalny 2 8 2 4 9" xfId="47594" xr:uid="{00000000-0005-0000-0000-0000D4740000}"/>
    <cellStyle name="Normalny 2 8 2 5" xfId="1800" xr:uid="{00000000-0005-0000-0000-0000D5740000}"/>
    <cellStyle name="Normalny 2 8 2 5 2" xfId="5096" xr:uid="{00000000-0005-0000-0000-0000D6740000}"/>
    <cellStyle name="Normalny 2 8 2 5 2 2" xfId="11688" xr:uid="{00000000-0005-0000-0000-0000D7740000}"/>
    <cellStyle name="Normalny 2 8 2 5 2 3" xfId="19694" xr:uid="{00000000-0005-0000-0000-0000D8740000}"/>
    <cellStyle name="Normalny 2 8 2 5 2 4" xfId="27699" xr:uid="{00000000-0005-0000-0000-0000D9740000}"/>
    <cellStyle name="Normalny 2 8 2 5 2 5" xfId="35704" xr:uid="{00000000-0005-0000-0000-0000DA740000}"/>
    <cellStyle name="Normalny 2 8 2 5 2 6" xfId="43709" xr:uid="{00000000-0005-0000-0000-0000DB740000}"/>
    <cellStyle name="Normalny 2 8 2 5 2 7" xfId="51714" xr:uid="{00000000-0005-0000-0000-0000DC740000}"/>
    <cellStyle name="Normalny 2 8 2 5 3" xfId="13544" xr:uid="{00000000-0005-0000-0000-0000DD740000}"/>
    <cellStyle name="Normalny 2 8 2 5 3 2" xfId="21549" xr:uid="{00000000-0005-0000-0000-0000DE740000}"/>
    <cellStyle name="Normalny 2 8 2 5 3 3" xfId="29554" xr:uid="{00000000-0005-0000-0000-0000DF740000}"/>
    <cellStyle name="Normalny 2 8 2 5 3 4" xfId="37559" xr:uid="{00000000-0005-0000-0000-0000E0740000}"/>
    <cellStyle name="Normalny 2 8 2 5 3 5" xfId="45564" xr:uid="{00000000-0005-0000-0000-0000E1740000}"/>
    <cellStyle name="Normalny 2 8 2 5 3 6" xfId="53569" xr:uid="{00000000-0005-0000-0000-0000E2740000}"/>
    <cellStyle name="Normalny 2 8 2 5 4" xfId="8392" xr:uid="{00000000-0005-0000-0000-0000E3740000}"/>
    <cellStyle name="Normalny 2 8 2 5 5" xfId="16398" xr:uid="{00000000-0005-0000-0000-0000E4740000}"/>
    <cellStyle name="Normalny 2 8 2 5 6" xfId="24403" xr:uid="{00000000-0005-0000-0000-0000E5740000}"/>
    <cellStyle name="Normalny 2 8 2 5 7" xfId="32408" xr:uid="{00000000-0005-0000-0000-0000E6740000}"/>
    <cellStyle name="Normalny 2 8 2 5 8" xfId="40413" xr:uid="{00000000-0005-0000-0000-0000E7740000}"/>
    <cellStyle name="Normalny 2 8 2 5 9" xfId="48418" xr:uid="{00000000-0005-0000-0000-0000E8740000}"/>
    <cellStyle name="Normalny 2 8 2 6" xfId="2624" xr:uid="{00000000-0005-0000-0000-0000E9740000}"/>
    <cellStyle name="Normalny 2 8 2 6 2" xfId="5920" xr:uid="{00000000-0005-0000-0000-0000EA740000}"/>
    <cellStyle name="Normalny 2 8 2 6 2 2" xfId="12512" xr:uid="{00000000-0005-0000-0000-0000EB740000}"/>
    <cellStyle name="Normalny 2 8 2 6 2 3" xfId="20518" xr:uid="{00000000-0005-0000-0000-0000EC740000}"/>
    <cellStyle name="Normalny 2 8 2 6 2 4" xfId="28523" xr:uid="{00000000-0005-0000-0000-0000ED740000}"/>
    <cellStyle name="Normalny 2 8 2 6 2 5" xfId="36528" xr:uid="{00000000-0005-0000-0000-0000EE740000}"/>
    <cellStyle name="Normalny 2 8 2 6 2 6" xfId="44533" xr:uid="{00000000-0005-0000-0000-0000EF740000}"/>
    <cellStyle name="Normalny 2 8 2 6 2 7" xfId="52538" xr:uid="{00000000-0005-0000-0000-0000F0740000}"/>
    <cellStyle name="Normalny 2 8 2 6 3" xfId="9216" xr:uid="{00000000-0005-0000-0000-0000F1740000}"/>
    <cellStyle name="Normalny 2 8 2 6 4" xfId="17222" xr:uid="{00000000-0005-0000-0000-0000F2740000}"/>
    <cellStyle name="Normalny 2 8 2 6 5" xfId="25227" xr:uid="{00000000-0005-0000-0000-0000F3740000}"/>
    <cellStyle name="Normalny 2 8 2 6 6" xfId="33232" xr:uid="{00000000-0005-0000-0000-0000F4740000}"/>
    <cellStyle name="Normalny 2 8 2 6 7" xfId="41237" xr:uid="{00000000-0005-0000-0000-0000F5740000}"/>
    <cellStyle name="Normalny 2 8 2 6 8" xfId="49242" xr:uid="{00000000-0005-0000-0000-0000F6740000}"/>
    <cellStyle name="Normalny 2 8 2 7" xfId="3448" xr:uid="{00000000-0005-0000-0000-0000F7740000}"/>
    <cellStyle name="Normalny 2 8 2 7 2" xfId="10040" xr:uid="{00000000-0005-0000-0000-0000F8740000}"/>
    <cellStyle name="Normalny 2 8 2 7 3" xfId="18046" xr:uid="{00000000-0005-0000-0000-0000F9740000}"/>
    <cellStyle name="Normalny 2 8 2 7 4" xfId="26051" xr:uid="{00000000-0005-0000-0000-0000FA740000}"/>
    <cellStyle name="Normalny 2 8 2 7 5" xfId="34056" xr:uid="{00000000-0005-0000-0000-0000FB740000}"/>
    <cellStyle name="Normalny 2 8 2 7 6" xfId="42061" xr:uid="{00000000-0005-0000-0000-0000FC740000}"/>
    <cellStyle name="Normalny 2 8 2 7 7" xfId="50066" xr:uid="{00000000-0005-0000-0000-0000FD740000}"/>
    <cellStyle name="Normalny 2 8 2 8" xfId="13338" xr:uid="{00000000-0005-0000-0000-0000FE740000}"/>
    <cellStyle name="Normalny 2 8 2 8 2" xfId="21343" xr:uid="{00000000-0005-0000-0000-0000FF740000}"/>
    <cellStyle name="Normalny 2 8 2 8 3" xfId="29348" xr:uid="{00000000-0005-0000-0000-000000750000}"/>
    <cellStyle name="Normalny 2 8 2 8 4" xfId="37353" xr:uid="{00000000-0005-0000-0000-000001750000}"/>
    <cellStyle name="Normalny 2 8 2 8 5" xfId="45358" xr:uid="{00000000-0005-0000-0000-000002750000}"/>
    <cellStyle name="Normalny 2 8 2 8 6" xfId="53363" xr:uid="{00000000-0005-0000-0000-000003750000}"/>
    <cellStyle name="Normalny 2 8 2 9" xfId="6744" xr:uid="{00000000-0005-0000-0000-000004750000}"/>
    <cellStyle name="Normalny 2 8 3" xfId="261" xr:uid="{00000000-0005-0000-0000-000005750000}"/>
    <cellStyle name="Normalny 2 8 3 10" xfId="22864" xr:uid="{00000000-0005-0000-0000-000006750000}"/>
    <cellStyle name="Normalny 2 8 3 11" xfId="30869" xr:uid="{00000000-0005-0000-0000-000007750000}"/>
    <cellStyle name="Normalny 2 8 3 12" xfId="38874" xr:uid="{00000000-0005-0000-0000-000008750000}"/>
    <cellStyle name="Normalny 2 8 3 13" xfId="46879" xr:uid="{00000000-0005-0000-0000-000009750000}"/>
    <cellStyle name="Normalny 2 8 3 2" xfId="673" xr:uid="{00000000-0005-0000-0000-00000A750000}"/>
    <cellStyle name="Normalny 2 8 3 2 10" xfId="31281" xr:uid="{00000000-0005-0000-0000-00000B750000}"/>
    <cellStyle name="Normalny 2 8 3 2 11" xfId="39286" xr:uid="{00000000-0005-0000-0000-00000C750000}"/>
    <cellStyle name="Normalny 2 8 3 2 12" xfId="47291" xr:uid="{00000000-0005-0000-0000-00000D750000}"/>
    <cellStyle name="Normalny 2 8 3 2 2" xfId="1497" xr:uid="{00000000-0005-0000-0000-00000E750000}"/>
    <cellStyle name="Normalny 2 8 3 2 2 2" xfId="4793" xr:uid="{00000000-0005-0000-0000-00000F750000}"/>
    <cellStyle name="Normalny 2 8 3 2 2 2 2" xfId="11385" xr:uid="{00000000-0005-0000-0000-000010750000}"/>
    <cellStyle name="Normalny 2 8 3 2 2 2 3" xfId="19391" xr:uid="{00000000-0005-0000-0000-000011750000}"/>
    <cellStyle name="Normalny 2 8 3 2 2 2 4" xfId="27396" xr:uid="{00000000-0005-0000-0000-000012750000}"/>
    <cellStyle name="Normalny 2 8 3 2 2 2 5" xfId="35401" xr:uid="{00000000-0005-0000-0000-000013750000}"/>
    <cellStyle name="Normalny 2 8 3 2 2 2 6" xfId="43406" xr:uid="{00000000-0005-0000-0000-000014750000}"/>
    <cellStyle name="Normalny 2 8 3 2 2 2 7" xfId="51411" xr:uid="{00000000-0005-0000-0000-000015750000}"/>
    <cellStyle name="Normalny 2 8 3 2 2 3" xfId="8089" xr:uid="{00000000-0005-0000-0000-000016750000}"/>
    <cellStyle name="Normalny 2 8 3 2 2 4" xfId="16095" xr:uid="{00000000-0005-0000-0000-000017750000}"/>
    <cellStyle name="Normalny 2 8 3 2 2 5" xfId="24100" xr:uid="{00000000-0005-0000-0000-000018750000}"/>
    <cellStyle name="Normalny 2 8 3 2 2 6" xfId="32105" xr:uid="{00000000-0005-0000-0000-000019750000}"/>
    <cellStyle name="Normalny 2 8 3 2 2 7" xfId="40110" xr:uid="{00000000-0005-0000-0000-00001A750000}"/>
    <cellStyle name="Normalny 2 8 3 2 2 8" xfId="48115" xr:uid="{00000000-0005-0000-0000-00001B750000}"/>
    <cellStyle name="Normalny 2 8 3 2 3" xfId="2321" xr:uid="{00000000-0005-0000-0000-00001C750000}"/>
    <cellStyle name="Normalny 2 8 3 2 3 2" xfId="5617" xr:uid="{00000000-0005-0000-0000-00001D750000}"/>
    <cellStyle name="Normalny 2 8 3 2 3 2 2" xfId="12209" xr:uid="{00000000-0005-0000-0000-00001E750000}"/>
    <cellStyle name="Normalny 2 8 3 2 3 2 3" xfId="20215" xr:uid="{00000000-0005-0000-0000-00001F750000}"/>
    <cellStyle name="Normalny 2 8 3 2 3 2 4" xfId="28220" xr:uid="{00000000-0005-0000-0000-000020750000}"/>
    <cellStyle name="Normalny 2 8 3 2 3 2 5" xfId="36225" xr:uid="{00000000-0005-0000-0000-000021750000}"/>
    <cellStyle name="Normalny 2 8 3 2 3 2 6" xfId="44230" xr:uid="{00000000-0005-0000-0000-000022750000}"/>
    <cellStyle name="Normalny 2 8 3 2 3 2 7" xfId="52235" xr:uid="{00000000-0005-0000-0000-000023750000}"/>
    <cellStyle name="Normalny 2 8 3 2 3 3" xfId="8913" xr:uid="{00000000-0005-0000-0000-000024750000}"/>
    <cellStyle name="Normalny 2 8 3 2 3 4" xfId="16919" xr:uid="{00000000-0005-0000-0000-000025750000}"/>
    <cellStyle name="Normalny 2 8 3 2 3 5" xfId="24924" xr:uid="{00000000-0005-0000-0000-000026750000}"/>
    <cellStyle name="Normalny 2 8 3 2 3 6" xfId="32929" xr:uid="{00000000-0005-0000-0000-000027750000}"/>
    <cellStyle name="Normalny 2 8 3 2 3 7" xfId="40934" xr:uid="{00000000-0005-0000-0000-000028750000}"/>
    <cellStyle name="Normalny 2 8 3 2 3 8" xfId="48939" xr:uid="{00000000-0005-0000-0000-000029750000}"/>
    <cellStyle name="Normalny 2 8 3 2 4" xfId="3145" xr:uid="{00000000-0005-0000-0000-00002A750000}"/>
    <cellStyle name="Normalny 2 8 3 2 4 2" xfId="6441" xr:uid="{00000000-0005-0000-0000-00002B750000}"/>
    <cellStyle name="Normalny 2 8 3 2 4 2 2" xfId="13033" xr:uid="{00000000-0005-0000-0000-00002C750000}"/>
    <cellStyle name="Normalny 2 8 3 2 4 2 3" xfId="21039" xr:uid="{00000000-0005-0000-0000-00002D750000}"/>
    <cellStyle name="Normalny 2 8 3 2 4 2 4" xfId="29044" xr:uid="{00000000-0005-0000-0000-00002E750000}"/>
    <cellStyle name="Normalny 2 8 3 2 4 2 5" xfId="37049" xr:uid="{00000000-0005-0000-0000-00002F750000}"/>
    <cellStyle name="Normalny 2 8 3 2 4 2 6" xfId="45054" xr:uid="{00000000-0005-0000-0000-000030750000}"/>
    <cellStyle name="Normalny 2 8 3 2 4 2 7" xfId="53059" xr:uid="{00000000-0005-0000-0000-000031750000}"/>
    <cellStyle name="Normalny 2 8 3 2 4 3" xfId="9737" xr:uid="{00000000-0005-0000-0000-000032750000}"/>
    <cellStyle name="Normalny 2 8 3 2 4 4" xfId="17743" xr:uid="{00000000-0005-0000-0000-000033750000}"/>
    <cellStyle name="Normalny 2 8 3 2 4 5" xfId="25748" xr:uid="{00000000-0005-0000-0000-000034750000}"/>
    <cellStyle name="Normalny 2 8 3 2 4 6" xfId="33753" xr:uid="{00000000-0005-0000-0000-000035750000}"/>
    <cellStyle name="Normalny 2 8 3 2 4 7" xfId="41758" xr:uid="{00000000-0005-0000-0000-000036750000}"/>
    <cellStyle name="Normalny 2 8 3 2 4 8" xfId="49763" xr:uid="{00000000-0005-0000-0000-000037750000}"/>
    <cellStyle name="Normalny 2 8 3 2 5" xfId="3969" xr:uid="{00000000-0005-0000-0000-000038750000}"/>
    <cellStyle name="Normalny 2 8 3 2 5 2" xfId="10561" xr:uid="{00000000-0005-0000-0000-000039750000}"/>
    <cellStyle name="Normalny 2 8 3 2 5 3" xfId="18567" xr:uid="{00000000-0005-0000-0000-00003A750000}"/>
    <cellStyle name="Normalny 2 8 3 2 5 4" xfId="26572" xr:uid="{00000000-0005-0000-0000-00003B750000}"/>
    <cellStyle name="Normalny 2 8 3 2 5 5" xfId="34577" xr:uid="{00000000-0005-0000-0000-00003C750000}"/>
    <cellStyle name="Normalny 2 8 3 2 5 6" xfId="42582" xr:uid="{00000000-0005-0000-0000-00003D750000}"/>
    <cellStyle name="Normalny 2 8 3 2 5 7" xfId="50587" xr:uid="{00000000-0005-0000-0000-00003E750000}"/>
    <cellStyle name="Normalny 2 8 3 2 6" xfId="14247" xr:uid="{00000000-0005-0000-0000-00003F750000}"/>
    <cellStyle name="Normalny 2 8 3 2 6 2" xfId="22252" xr:uid="{00000000-0005-0000-0000-000040750000}"/>
    <cellStyle name="Normalny 2 8 3 2 6 3" xfId="30257" xr:uid="{00000000-0005-0000-0000-000041750000}"/>
    <cellStyle name="Normalny 2 8 3 2 6 4" xfId="38262" xr:uid="{00000000-0005-0000-0000-000042750000}"/>
    <cellStyle name="Normalny 2 8 3 2 6 5" xfId="46267" xr:uid="{00000000-0005-0000-0000-000043750000}"/>
    <cellStyle name="Normalny 2 8 3 2 6 6" xfId="54272" xr:uid="{00000000-0005-0000-0000-000044750000}"/>
    <cellStyle name="Normalny 2 8 3 2 7" xfId="7265" xr:uid="{00000000-0005-0000-0000-000045750000}"/>
    <cellStyle name="Normalny 2 8 3 2 8" xfId="15271" xr:uid="{00000000-0005-0000-0000-000046750000}"/>
    <cellStyle name="Normalny 2 8 3 2 9" xfId="23276" xr:uid="{00000000-0005-0000-0000-000047750000}"/>
    <cellStyle name="Normalny 2 8 3 3" xfId="1085" xr:uid="{00000000-0005-0000-0000-000048750000}"/>
    <cellStyle name="Normalny 2 8 3 3 2" xfId="4381" xr:uid="{00000000-0005-0000-0000-000049750000}"/>
    <cellStyle name="Normalny 2 8 3 3 2 2" xfId="10973" xr:uid="{00000000-0005-0000-0000-00004A750000}"/>
    <cellStyle name="Normalny 2 8 3 3 2 3" xfId="18979" xr:uid="{00000000-0005-0000-0000-00004B750000}"/>
    <cellStyle name="Normalny 2 8 3 3 2 4" xfId="26984" xr:uid="{00000000-0005-0000-0000-00004C750000}"/>
    <cellStyle name="Normalny 2 8 3 3 2 5" xfId="34989" xr:uid="{00000000-0005-0000-0000-00004D750000}"/>
    <cellStyle name="Normalny 2 8 3 3 2 6" xfId="42994" xr:uid="{00000000-0005-0000-0000-00004E750000}"/>
    <cellStyle name="Normalny 2 8 3 3 2 7" xfId="50999" xr:uid="{00000000-0005-0000-0000-00004F750000}"/>
    <cellStyle name="Normalny 2 8 3 3 3" xfId="7677" xr:uid="{00000000-0005-0000-0000-000050750000}"/>
    <cellStyle name="Normalny 2 8 3 3 4" xfId="15683" xr:uid="{00000000-0005-0000-0000-000051750000}"/>
    <cellStyle name="Normalny 2 8 3 3 5" xfId="23688" xr:uid="{00000000-0005-0000-0000-000052750000}"/>
    <cellStyle name="Normalny 2 8 3 3 6" xfId="31693" xr:uid="{00000000-0005-0000-0000-000053750000}"/>
    <cellStyle name="Normalny 2 8 3 3 7" xfId="39698" xr:uid="{00000000-0005-0000-0000-000054750000}"/>
    <cellStyle name="Normalny 2 8 3 3 8" xfId="47703" xr:uid="{00000000-0005-0000-0000-000055750000}"/>
    <cellStyle name="Normalny 2 8 3 4" xfId="1909" xr:uid="{00000000-0005-0000-0000-000056750000}"/>
    <cellStyle name="Normalny 2 8 3 4 2" xfId="5205" xr:uid="{00000000-0005-0000-0000-000057750000}"/>
    <cellStyle name="Normalny 2 8 3 4 2 2" xfId="11797" xr:uid="{00000000-0005-0000-0000-000058750000}"/>
    <cellStyle name="Normalny 2 8 3 4 2 3" xfId="19803" xr:uid="{00000000-0005-0000-0000-000059750000}"/>
    <cellStyle name="Normalny 2 8 3 4 2 4" xfId="27808" xr:uid="{00000000-0005-0000-0000-00005A750000}"/>
    <cellStyle name="Normalny 2 8 3 4 2 5" xfId="35813" xr:uid="{00000000-0005-0000-0000-00005B750000}"/>
    <cellStyle name="Normalny 2 8 3 4 2 6" xfId="43818" xr:uid="{00000000-0005-0000-0000-00005C750000}"/>
    <cellStyle name="Normalny 2 8 3 4 2 7" xfId="51823" xr:uid="{00000000-0005-0000-0000-00005D750000}"/>
    <cellStyle name="Normalny 2 8 3 4 3" xfId="8501" xr:uid="{00000000-0005-0000-0000-00005E750000}"/>
    <cellStyle name="Normalny 2 8 3 4 4" xfId="16507" xr:uid="{00000000-0005-0000-0000-00005F750000}"/>
    <cellStyle name="Normalny 2 8 3 4 5" xfId="24512" xr:uid="{00000000-0005-0000-0000-000060750000}"/>
    <cellStyle name="Normalny 2 8 3 4 6" xfId="32517" xr:uid="{00000000-0005-0000-0000-000061750000}"/>
    <cellStyle name="Normalny 2 8 3 4 7" xfId="40522" xr:uid="{00000000-0005-0000-0000-000062750000}"/>
    <cellStyle name="Normalny 2 8 3 4 8" xfId="48527" xr:uid="{00000000-0005-0000-0000-000063750000}"/>
    <cellStyle name="Normalny 2 8 3 5" xfId="2733" xr:uid="{00000000-0005-0000-0000-000064750000}"/>
    <cellStyle name="Normalny 2 8 3 5 2" xfId="6029" xr:uid="{00000000-0005-0000-0000-000065750000}"/>
    <cellStyle name="Normalny 2 8 3 5 2 2" xfId="12621" xr:uid="{00000000-0005-0000-0000-000066750000}"/>
    <cellStyle name="Normalny 2 8 3 5 2 3" xfId="20627" xr:uid="{00000000-0005-0000-0000-000067750000}"/>
    <cellStyle name="Normalny 2 8 3 5 2 4" xfId="28632" xr:uid="{00000000-0005-0000-0000-000068750000}"/>
    <cellStyle name="Normalny 2 8 3 5 2 5" xfId="36637" xr:uid="{00000000-0005-0000-0000-000069750000}"/>
    <cellStyle name="Normalny 2 8 3 5 2 6" xfId="44642" xr:uid="{00000000-0005-0000-0000-00006A750000}"/>
    <cellStyle name="Normalny 2 8 3 5 2 7" xfId="52647" xr:uid="{00000000-0005-0000-0000-00006B750000}"/>
    <cellStyle name="Normalny 2 8 3 5 3" xfId="9325" xr:uid="{00000000-0005-0000-0000-00006C750000}"/>
    <cellStyle name="Normalny 2 8 3 5 4" xfId="17331" xr:uid="{00000000-0005-0000-0000-00006D750000}"/>
    <cellStyle name="Normalny 2 8 3 5 5" xfId="25336" xr:uid="{00000000-0005-0000-0000-00006E750000}"/>
    <cellStyle name="Normalny 2 8 3 5 6" xfId="33341" xr:uid="{00000000-0005-0000-0000-00006F750000}"/>
    <cellStyle name="Normalny 2 8 3 5 7" xfId="41346" xr:uid="{00000000-0005-0000-0000-000070750000}"/>
    <cellStyle name="Normalny 2 8 3 5 8" xfId="49351" xr:uid="{00000000-0005-0000-0000-000071750000}"/>
    <cellStyle name="Normalny 2 8 3 6" xfId="3557" xr:uid="{00000000-0005-0000-0000-000072750000}"/>
    <cellStyle name="Normalny 2 8 3 6 2" xfId="10149" xr:uid="{00000000-0005-0000-0000-000073750000}"/>
    <cellStyle name="Normalny 2 8 3 6 3" xfId="18155" xr:uid="{00000000-0005-0000-0000-000074750000}"/>
    <cellStyle name="Normalny 2 8 3 6 4" xfId="26160" xr:uid="{00000000-0005-0000-0000-000075750000}"/>
    <cellStyle name="Normalny 2 8 3 6 5" xfId="34165" xr:uid="{00000000-0005-0000-0000-000076750000}"/>
    <cellStyle name="Normalny 2 8 3 6 6" xfId="42170" xr:uid="{00000000-0005-0000-0000-000077750000}"/>
    <cellStyle name="Normalny 2 8 3 6 7" xfId="50175" xr:uid="{00000000-0005-0000-0000-000078750000}"/>
    <cellStyle name="Normalny 2 8 3 7" xfId="13644" xr:uid="{00000000-0005-0000-0000-000079750000}"/>
    <cellStyle name="Normalny 2 8 3 7 2" xfId="21649" xr:uid="{00000000-0005-0000-0000-00007A750000}"/>
    <cellStyle name="Normalny 2 8 3 7 3" xfId="29654" xr:uid="{00000000-0005-0000-0000-00007B750000}"/>
    <cellStyle name="Normalny 2 8 3 7 4" xfId="37659" xr:uid="{00000000-0005-0000-0000-00007C750000}"/>
    <cellStyle name="Normalny 2 8 3 7 5" xfId="45664" xr:uid="{00000000-0005-0000-0000-00007D750000}"/>
    <cellStyle name="Normalny 2 8 3 7 6" xfId="53669" xr:uid="{00000000-0005-0000-0000-00007E750000}"/>
    <cellStyle name="Normalny 2 8 3 8" xfId="6853" xr:uid="{00000000-0005-0000-0000-00007F750000}"/>
    <cellStyle name="Normalny 2 8 3 9" xfId="14859" xr:uid="{00000000-0005-0000-0000-000080750000}"/>
    <cellStyle name="Normalny 2 8 4" xfId="467" xr:uid="{00000000-0005-0000-0000-000081750000}"/>
    <cellStyle name="Normalny 2 8 4 10" xfId="31075" xr:uid="{00000000-0005-0000-0000-000082750000}"/>
    <cellStyle name="Normalny 2 8 4 11" xfId="39080" xr:uid="{00000000-0005-0000-0000-000083750000}"/>
    <cellStyle name="Normalny 2 8 4 12" xfId="47085" xr:uid="{00000000-0005-0000-0000-000084750000}"/>
    <cellStyle name="Normalny 2 8 4 2" xfId="1291" xr:uid="{00000000-0005-0000-0000-000085750000}"/>
    <cellStyle name="Normalny 2 8 4 2 2" xfId="4587" xr:uid="{00000000-0005-0000-0000-000086750000}"/>
    <cellStyle name="Normalny 2 8 4 2 2 2" xfId="11179" xr:uid="{00000000-0005-0000-0000-000087750000}"/>
    <cellStyle name="Normalny 2 8 4 2 2 3" xfId="19185" xr:uid="{00000000-0005-0000-0000-000088750000}"/>
    <cellStyle name="Normalny 2 8 4 2 2 4" xfId="27190" xr:uid="{00000000-0005-0000-0000-000089750000}"/>
    <cellStyle name="Normalny 2 8 4 2 2 5" xfId="35195" xr:uid="{00000000-0005-0000-0000-00008A750000}"/>
    <cellStyle name="Normalny 2 8 4 2 2 6" xfId="43200" xr:uid="{00000000-0005-0000-0000-00008B750000}"/>
    <cellStyle name="Normalny 2 8 4 2 2 7" xfId="51205" xr:uid="{00000000-0005-0000-0000-00008C750000}"/>
    <cellStyle name="Normalny 2 8 4 2 3" xfId="14450" xr:uid="{00000000-0005-0000-0000-00008D750000}"/>
    <cellStyle name="Normalny 2 8 4 2 3 2" xfId="22455" xr:uid="{00000000-0005-0000-0000-00008E750000}"/>
    <cellStyle name="Normalny 2 8 4 2 3 3" xfId="30460" xr:uid="{00000000-0005-0000-0000-00008F750000}"/>
    <cellStyle name="Normalny 2 8 4 2 3 4" xfId="38465" xr:uid="{00000000-0005-0000-0000-000090750000}"/>
    <cellStyle name="Normalny 2 8 4 2 3 5" xfId="46470" xr:uid="{00000000-0005-0000-0000-000091750000}"/>
    <cellStyle name="Normalny 2 8 4 2 3 6" xfId="54475" xr:uid="{00000000-0005-0000-0000-000092750000}"/>
    <cellStyle name="Normalny 2 8 4 2 4" xfId="7883" xr:uid="{00000000-0005-0000-0000-000093750000}"/>
    <cellStyle name="Normalny 2 8 4 2 5" xfId="15889" xr:uid="{00000000-0005-0000-0000-000094750000}"/>
    <cellStyle name="Normalny 2 8 4 2 6" xfId="23894" xr:uid="{00000000-0005-0000-0000-000095750000}"/>
    <cellStyle name="Normalny 2 8 4 2 7" xfId="31899" xr:uid="{00000000-0005-0000-0000-000096750000}"/>
    <cellStyle name="Normalny 2 8 4 2 8" xfId="39904" xr:uid="{00000000-0005-0000-0000-000097750000}"/>
    <cellStyle name="Normalny 2 8 4 2 9" xfId="47909" xr:uid="{00000000-0005-0000-0000-000098750000}"/>
    <cellStyle name="Normalny 2 8 4 3" xfId="2115" xr:uid="{00000000-0005-0000-0000-000099750000}"/>
    <cellStyle name="Normalny 2 8 4 3 2" xfId="5411" xr:uid="{00000000-0005-0000-0000-00009A750000}"/>
    <cellStyle name="Normalny 2 8 4 3 2 2" xfId="12003" xr:uid="{00000000-0005-0000-0000-00009B750000}"/>
    <cellStyle name="Normalny 2 8 4 3 2 3" xfId="20009" xr:uid="{00000000-0005-0000-0000-00009C750000}"/>
    <cellStyle name="Normalny 2 8 4 3 2 4" xfId="28014" xr:uid="{00000000-0005-0000-0000-00009D750000}"/>
    <cellStyle name="Normalny 2 8 4 3 2 5" xfId="36019" xr:uid="{00000000-0005-0000-0000-00009E750000}"/>
    <cellStyle name="Normalny 2 8 4 3 2 6" xfId="44024" xr:uid="{00000000-0005-0000-0000-00009F750000}"/>
    <cellStyle name="Normalny 2 8 4 3 2 7" xfId="52029" xr:uid="{00000000-0005-0000-0000-0000A0750000}"/>
    <cellStyle name="Normalny 2 8 4 3 3" xfId="8707" xr:uid="{00000000-0005-0000-0000-0000A1750000}"/>
    <cellStyle name="Normalny 2 8 4 3 4" xfId="16713" xr:uid="{00000000-0005-0000-0000-0000A2750000}"/>
    <cellStyle name="Normalny 2 8 4 3 5" xfId="24718" xr:uid="{00000000-0005-0000-0000-0000A3750000}"/>
    <cellStyle name="Normalny 2 8 4 3 6" xfId="32723" xr:uid="{00000000-0005-0000-0000-0000A4750000}"/>
    <cellStyle name="Normalny 2 8 4 3 7" xfId="40728" xr:uid="{00000000-0005-0000-0000-0000A5750000}"/>
    <cellStyle name="Normalny 2 8 4 3 8" xfId="48733" xr:uid="{00000000-0005-0000-0000-0000A6750000}"/>
    <cellStyle name="Normalny 2 8 4 4" xfId="2939" xr:uid="{00000000-0005-0000-0000-0000A7750000}"/>
    <cellStyle name="Normalny 2 8 4 4 2" xfId="6235" xr:uid="{00000000-0005-0000-0000-0000A8750000}"/>
    <cellStyle name="Normalny 2 8 4 4 2 2" xfId="12827" xr:uid="{00000000-0005-0000-0000-0000A9750000}"/>
    <cellStyle name="Normalny 2 8 4 4 2 3" xfId="20833" xr:uid="{00000000-0005-0000-0000-0000AA750000}"/>
    <cellStyle name="Normalny 2 8 4 4 2 4" xfId="28838" xr:uid="{00000000-0005-0000-0000-0000AB750000}"/>
    <cellStyle name="Normalny 2 8 4 4 2 5" xfId="36843" xr:uid="{00000000-0005-0000-0000-0000AC750000}"/>
    <cellStyle name="Normalny 2 8 4 4 2 6" xfId="44848" xr:uid="{00000000-0005-0000-0000-0000AD750000}"/>
    <cellStyle name="Normalny 2 8 4 4 2 7" xfId="52853" xr:uid="{00000000-0005-0000-0000-0000AE750000}"/>
    <cellStyle name="Normalny 2 8 4 4 3" xfId="9531" xr:uid="{00000000-0005-0000-0000-0000AF750000}"/>
    <cellStyle name="Normalny 2 8 4 4 4" xfId="17537" xr:uid="{00000000-0005-0000-0000-0000B0750000}"/>
    <cellStyle name="Normalny 2 8 4 4 5" xfId="25542" xr:uid="{00000000-0005-0000-0000-0000B1750000}"/>
    <cellStyle name="Normalny 2 8 4 4 6" xfId="33547" xr:uid="{00000000-0005-0000-0000-0000B2750000}"/>
    <cellStyle name="Normalny 2 8 4 4 7" xfId="41552" xr:uid="{00000000-0005-0000-0000-0000B3750000}"/>
    <cellStyle name="Normalny 2 8 4 4 8" xfId="49557" xr:uid="{00000000-0005-0000-0000-0000B4750000}"/>
    <cellStyle name="Normalny 2 8 4 5" xfId="3763" xr:uid="{00000000-0005-0000-0000-0000B5750000}"/>
    <cellStyle name="Normalny 2 8 4 5 2" xfId="10355" xr:uid="{00000000-0005-0000-0000-0000B6750000}"/>
    <cellStyle name="Normalny 2 8 4 5 3" xfId="18361" xr:uid="{00000000-0005-0000-0000-0000B7750000}"/>
    <cellStyle name="Normalny 2 8 4 5 4" xfId="26366" xr:uid="{00000000-0005-0000-0000-0000B8750000}"/>
    <cellStyle name="Normalny 2 8 4 5 5" xfId="34371" xr:uid="{00000000-0005-0000-0000-0000B9750000}"/>
    <cellStyle name="Normalny 2 8 4 5 6" xfId="42376" xr:uid="{00000000-0005-0000-0000-0000BA750000}"/>
    <cellStyle name="Normalny 2 8 4 5 7" xfId="50381" xr:uid="{00000000-0005-0000-0000-0000BB750000}"/>
    <cellStyle name="Normalny 2 8 4 6" xfId="13847" xr:uid="{00000000-0005-0000-0000-0000BC750000}"/>
    <cellStyle name="Normalny 2 8 4 6 2" xfId="21852" xr:uid="{00000000-0005-0000-0000-0000BD750000}"/>
    <cellStyle name="Normalny 2 8 4 6 3" xfId="29857" xr:uid="{00000000-0005-0000-0000-0000BE750000}"/>
    <cellStyle name="Normalny 2 8 4 6 4" xfId="37862" xr:uid="{00000000-0005-0000-0000-0000BF750000}"/>
    <cellStyle name="Normalny 2 8 4 6 5" xfId="45867" xr:uid="{00000000-0005-0000-0000-0000C0750000}"/>
    <cellStyle name="Normalny 2 8 4 6 6" xfId="53872" xr:uid="{00000000-0005-0000-0000-0000C1750000}"/>
    <cellStyle name="Normalny 2 8 4 7" xfId="7059" xr:uid="{00000000-0005-0000-0000-0000C2750000}"/>
    <cellStyle name="Normalny 2 8 4 8" xfId="15065" xr:uid="{00000000-0005-0000-0000-0000C3750000}"/>
    <cellStyle name="Normalny 2 8 4 9" xfId="23070" xr:uid="{00000000-0005-0000-0000-0000C4750000}"/>
    <cellStyle name="Normalny 2 8 5" xfId="879" xr:uid="{00000000-0005-0000-0000-0000C5750000}"/>
    <cellStyle name="Normalny 2 8 5 2" xfId="4175" xr:uid="{00000000-0005-0000-0000-0000C6750000}"/>
    <cellStyle name="Normalny 2 8 5 2 2" xfId="10767" xr:uid="{00000000-0005-0000-0000-0000C7750000}"/>
    <cellStyle name="Normalny 2 8 5 2 3" xfId="18773" xr:uid="{00000000-0005-0000-0000-0000C8750000}"/>
    <cellStyle name="Normalny 2 8 5 2 4" xfId="26778" xr:uid="{00000000-0005-0000-0000-0000C9750000}"/>
    <cellStyle name="Normalny 2 8 5 2 5" xfId="34783" xr:uid="{00000000-0005-0000-0000-0000CA750000}"/>
    <cellStyle name="Normalny 2 8 5 2 6" xfId="42788" xr:uid="{00000000-0005-0000-0000-0000CB750000}"/>
    <cellStyle name="Normalny 2 8 5 2 7" xfId="50793" xr:uid="{00000000-0005-0000-0000-0000CC750000}"/>
    <cellStyle name="Normalny 2 8 5 3" xfId="14050" xr:uid="{00000000-0005-0000-0000-0000CD750000}"/>
    <cellStyle name="Normalny 2 8 5 3 2" xfId="22055" xr:uid="{00000000-0005-0000-0000-0000CE750000}"/>
    <cellStyle name="Normalny 2 8 5 3 3" xfId="30060" xr:uid="{00000000-0005-0000-0000-0000CF750000}"/>
    <cellStyle name="Normalny 2 8 5 3 4" xfId="38065" xr:uid="{00000000-0005-0000-0000-0000D0750000}"/>
    <cellStyle name="Normalny 2 8 5 3 5" xfId="46070" xr:uid="{00000000-0005-0000-0000-0000D1750000}"/>
    <cellStyle name="Normalny 2 8 5 3 6" xfId="54075" xr:uid="{00000000-0005-0000-0000-0000D2750000}"/>
    <cellStyle name="Normalny 2 8 5 4" xfId="7471" xr:uid="{00000000-0005-0000-0000-0000D3750000}"/>
    <cellStyle name="Normalny 2 8 5 5" xfId="15477" xr:uid="{00000000-0005-0000-0000-0000D4750000}"/>
    <cellStyle name="Normalny 2 8 5 6" xfId="23482" xr:uid="{00000000-0005-0000-0000-0000D5750000}"/>
    <cellStyle name="Normalny 2 8 5 7" xfId="31487" xr:uid="{00000000-0005-0000-0000-0000D6750000}"/>
    <cellStyle name="Normalny 2 8 5 8" xfId="39492" xr:uid="{00000000-0005-0000-0000-0000D7750000}"/>
    <cellStyle name="Normalny 2 8 5 9" xfId="47497" xr:uid="{00000000-0005-0000-0000-0000D8750000}"/>
    <cellStyle name="Normalny 2 8 6" xfId="1703" xr:uid="{00000000-0005-0000-0000-0000D9750000}"/>
    <cellStyle name="Normalny 2 8 6 2" xfId="4999" xr:uid="{00000000-0005-0000-0000-0000DA750000}"/>
    <cellStyle name="Normalny 2 8 6 2 2" xfId="11591" xr:uid="{00000000-0005-0000-0000-0000DB750000}"/>
    <cellStyle name="Normalny 2 8 6 2 3" xfId="19597" xr:uid="{00000000-0005-0000-0000-0000DC750000}"/>
    <cellStyle name="Normalny 2 8 6 2 4" xfId="27602" xr:uid="{00000000-0005-0000-0000-0000DD750000}"/>
    <cellStyle name="Normalny 2 8 6 2 5" xfId="35607" xr:uid="{00000000-0005-0000-0000-0000DE750000}"/>
    <cellStyle name="Normalny 2 8 6 2 6" xfId="43612" xr:uid="{00000000-0005-0000-0000-0000DF750000}"/>
    <cellStyle name="Normalny 2 8 6 2 7" xfId="51617" xr:uid="{00000000-0005-0000-0000-0000E0750000}"/>
    <cellStyle name="Normalny 2 8 6 3" xfId="13447" xr:uid="{00000000-0005-0000-0000-0000E1750000}"/>
    <cellStyle name="Normalny 2 8 6 3 2" xfId="21452" xr:uid="{00000000-0005-0000-0000-0000E2750000}"/>
    <cellStyle name="Normalny 2 8 6 3 3" xfId="29457" xr:uid="{00000000-0005-0000-0000-0000E3750000}"/>
    <cellStyle name="Normalny 2 8 6 3 4" xfId="37462" xr:uid="{00000000-0005-0000-0000-0000E4750000}"/>
    <cellStyle name="Normalny 2 8 6 3 5" xfId="45467" xr:uid="{00000000-0005-0000-0000-0000E5750000}"/>
    <cellStyle name="Normalny 2 8 6 3 6" xfId="53472" xr:uid="{00000000-0005-0000-0000-0000E6750000}"/>
    <cellStyle name="Normalny 2 8 6 4" xfId="8295" xr:uid="{00000000-0005-0000-0000-0000E7750000}"/>
    <cellStyle name="Normalny 2 8 6 5" xfId="16301" xr:uid="{00000000-0005-0000-0000-0000E8750000}"/>
    <cellStyle name="Normalny 2 8 6 6" xfId="24306" xr:uid="{00000000-0005-0000-0000-0000E9750000}"/>
    <cellStyle name="Normalny 2 8 6 7" xfId="32311" xr:uid="{00000000-0005-0000-0000-0000EA750000}"/>
    <cellStyle name="Normalny 2 8 6 8" xfId="40316" xr:uid="{00000000-0005-0000-0000-0000EB750000}"/>
    <cellStyle name="Normalny 2 8 6 9" xfId="48321" xr:uid="{00000000-0005-0000-0000-0000EC750000}"/>
    <cellStyle name="Normalny 2 8 7" xfId="2527" xr:uid="{00000000-0005-0000-0000-0000ED750000}"/>
    <cellStyle name="Normalny 2 8 7 2" xfId="5823" xr:uid="{00000000-0005-0000-0000-0000EE750000}"/>
    <cellStyle name="Normalny 2 8 7 2 2" xfId="12415" xr:uid="{00000000-0005-0000-0000-0000EF750000}"/>
    <cellStyle name="Normalny 2 8 7 2 3" xfId="20421" xr:uid="{00000000-0005-0000-0000-0000F0750000}"/>
    <cellStyle name="Normalny 2 8 7 2 4" xfId="28426" xr:uid="{00000000-0005-0000-0000-0000F1750000}"/>
    <cellStyle name="Normalny 2 8 7 2 5" xfId="36431" xr:uid="{00000000-0005-0000-0000-0000F2750000}"/>
    <cellStyle name="Normalny 2 8 7 2 6" xfId="44436" xr:uid="{00000000-0005-0000-0000-0000F3750000}"/>
    <cellStyle name="Normalny 2 8 7 2 7" xfId="52441" xr:uid="{00000000-0005-0000-0000-0000F4750000}"/>
    <cellStyle name="Normalny 2 8 7 3" xfId="9119" xr:uid="{00000000-0005-0000-0000-0000F5750000}"/>
    <cellStyle name="Normalny 2 8 7 4" xfId="17125" xr:uid="{00000000-0005-0000-0000-0000F6750000}"/>
    <cellStyle name="Normalny 2 8 7 5" xfId="25130" xr:uid="{00000000-0005-0000-0000-0000F7750000}"/>
    <cellStyle name="Normalny 2 8 7 6" xfId="33135" xr:uid="{00000000-0005-0000-0000-0000F8750000}"/>
    <cellStyle name="Normalny 2 8 7 7" xfId="41140" xr:uid="{00000000-0005-0000-0000-0000F9750000}"/>
    <cellStyle name="Normalny 2 8 7 8" xfId="49145" xr:uid="{00000000-0005-0000-0000-0000FA750000}"/>
    <cellStyle name="Normalny 2 8 8" xfId="3351" xr:uid="{00000000-0005-0000-0000-0000FB750000}"/>
    <cellStyle name="Normalny 2 8 8 2" xfId="9943" xr:uid="{00000000-0005-0000-0000-0000FC750000}"/>
    <cellStyle name="Normalny 2 8 8 3" xfId="17949" xr:uid="{00000000-0005-0000-0000-0000FD750000}"/>
    <cellStyle name="Normalny 2 8 8 4" xfId="25954" xr:uid="{00000000-0005-0000-0000-0000FE750000}"/>
    <cellStyle name="Normalny 2 8 8 5" xfId="33959" xr:uid="{00000000-0005-0000-0000-0000FF750000}"/>
    <cellStyle name="Normalny 2 8 8 6" xfId="41964" xr:uid="{00000000-0005-0000-0000-000000760000}"/>
    <cellStyle name="Normalny 2 8 8 7" xfId="49969" xr:uid="{00000000-0005-0000-0000-000001760000}"/>
    <cellStyle name="Normalny 2 8 9" xfId="13241" xr:uid="{00000000-0005-0000-0000-000002760000}"/>
    <cellStyle name="Normalny 2 8 9 2" xfId="21246" xr:uid="{00000000-0005-0000-0000-000003760000}"/>
    <cellStyle name="Normalny 2 8 9 3" xfId="29251" xr:uid="{00000000-0005-0000-0000-000004760000}"/>
    <cellStyle name="Normalny 2 8 9 4" xfId="37256" xr:uid="{00000000-0005-0000-0000-000005760000}"/>
    <cellStyle name="Normalny 2 8 9 5" xfId="45261" xr:uid="{00000000-0005-0000-0000-000006760000}"/>
    <cellStyle name="Normalny 2 8 9 6" xfId="53266" xr:uid="{00000000-0005-0000-0000-000007760000}"/>
    <cellStyle name="Normalny 2 9" xfId="81" xr:uid="{00000000-0005-0000-0000-000008760000}"/>
    <cellStyle name="Normalny 2 9 10" xfId="6675" xr:uid="{00000000-0005-0000-0000-000009760000}"/>
    <cellStyle name="Normalny 2 9 11" xfId="14681" xr:uid="{00000000-0005-0000-0000-00000A760000}"/>
    <cellStyle name="Normalny 2 9 12" xfId="22686" xr:uid="{00000000-0005-0000-0000-00000B760000}"/>
    <cellStyle name="Normalny 2 9 13" xfId="30691" xr:uid="{00000000-0005-0000-0000-00000C760000}"/>
    <cellStyle name="Normalny 2 9 14" xfId="38696" xr:uid="{00000000-0005-0000-0000-00000D760000}"/>
    <cellStyle name="Normalny 2 9 15" xfId="46701" xr:uid="{00000000-0005-0000-0000-00000E760000}"/>
    <cellStyle name="Normalny 2 9 2" xfId="178" xr:uid="{00000000-0005-0000-0000-00000F760000}"/>
    <cellStyle name="Normalny 2 9 2 10" xfId="14778" xr:uid="{00000000-0005-0000-0000-000010760000}"/>
    <cellStyle name="Normalny 2 9 2 11" xfId="22783" xr:uid="{00000000-0005-0000-0000-000011760000}"/>
    <cellStyle name="Normalny 2 9 2 12" xfId="30788" xr:uid="{00000000-0005-0000-0000-000012760000}"/>
    <cellStyle name="Normalny 2 9 2 13" xfId="38793" xr:uid="{00000000-0005-0000-0000-000013760000}"/>
    <cellStyle name="Normalny 2 9 2 14" xfId="46798" xr:uid="{00000000-0005-0000-0000-000014760000}"/>
    <cellStyle name="Normalny 2 9 2 2" xfId="386" xr:uid="{00000000-0005-0000-0000-000015760000}"/>
    <cellStyle name="Normalny 2 9 2 2 10" xfId="22989" xr:uid="{00000000-0005-0000-0000-000016760000}"/>
    <cellStyle name="Normalny 2 9 2 2 11" xfId="30994" xr:uid="{00000000-0005-0000-0000-000017760000}"/>
    <cellStyle name="Normalny 2 9 2 2 12" xfId="38999" xr:uid="{00000000-0005-0000-0000-000018760000}"/>
    <cellStyle name="Normalny 2 9 2 2 13" xfId="47004" xr:uid="{00000000-0005-0000-0000-000019760000}"/>
    <cellStyle name="Normalny 2 9 2 2 2" xfId="798" xr:uid="{00000000-0005-0000-0000-00001A760000}"/>
    <cellStyle name="Normalny 2 9 2 2 2 10" xfId="31406" xr:uid="{00000000-0005-0000-0000-00001B760000}"/>
    <cellStyle name="Normalny 2 9 2 2 2 11" xfId="39411" xr:uid="{00000000-0005-0000-0000-00001C760000}"/>
    <cellStyle name="Normalny 2 9 2 2 2 12" xfId="47416" xr:uid="{00000000-0005-0000-0000-00001D760000}"/>
    <cellStyle name="Normalny 2 9 2 2 2 2" xfId="1622" xr:uid="{00000000-0005-0000-0000-00001E760000}"/>
    <cellStyle name="Normalny 2 9 2 2 2 2 2" xfId="4918" xr:uid="{00000000-0005-0000-0000-00001F760000}"/>
    <cellStyle name="Normalny 2 9 2 2 2 2 2 2" xfId="11510" xr:uid="{00000000-0005-0000-0000-000020760000}"/>
    <cellStyle name="Normalny 2 9 2 2 2 2 2 3" xfId="19516" xr:uid="{00000000-0005-0000-0000-000021760000}"/>
    <cellStyle name="Normalny 2 9 2 2 2 2 2 4" xfId="27521" xr:uid="{00000000-0005-0000-0000-000022760000}"/>
    <cellStyle name="Normalny 2 9 2 2 2 2 2 5" xfId="35526" xr:uid="{00000000-0005-0000-0000-000023760000}"/>
    <cellStyle name="Normalny 2 9 2 2 2 2 2 6" xfId="43531" xr:uid="{00000000-0005-0000-0000-000024760000}"/>
    <cellStyle name="Normalny 2 9 2 2 2 2 2 7" xfId="51536" xr:uid="{00000000-0005-0000-0000-000025760000}"/>
    <cellStyle name="Normalny 2 9 2 2 2 2 3" xfId="8214" xr:uid="{00000000-0005-0000-0000-000026760000}"/>
    <cellStyle name="Normalny 2 9 2 2 2 2 4" xfId="16220" xr:uid="{00000000-0005-0000-0000-000027760000}"/>
    <cellStyle name="Normalny 2 9 2 2 2 2 5" xfId="24225" xr:uid="{00000000-0005-0000-0000-000028760000}"/>
    <cellStyle name="Normalny 2 9 2 2 2 2 6" xfId="32230" xr:uid="{00000000-0005-0000-0000-000029760000}"/>
    <cellStyle name="Normalny 2 9 2 2 2 2 7" xfId="40235" xr:uid="{00000000-0005-0000-0000-00002A760000}"/>
    <cellStyle name="Normalny 2 9 2 2 2 2 8" xfId="48240" xr:uid="{00000000-0005-0000-0000-00002B760000}"/>
    <cellStyle name="Normalny 2 9 2 2 2 3" xfId="2446" xr:uid="{00000000-0005-0000-0000-00002C760000}"/>
    <cellStyle name="Normalny 2 9 2 2 2 3 2" xfId="5742" xr:uid="{00000000-0005-0000-0000-00002D760000}"/>
    <cellStyle name="Normalny 2 9 2 2 2 3 2 2" xfId="12334" xr:uid="{00000000-0005-0000-0000-00002E760000}"/>
    <cellStyle name="Normalny 2 9 2 2 2 3 2 3" xfId="20340" xr:uid="{00000000-0005-0000-0000-00002F760000}"/>
    <cellStyle name="Normalny 2 9 2 2 2 3 2 4" xfId="28345" xr:uid="{00000000-0005-0000-0000-000030760000}"/>
    <cellStyle name="Normalny 2 9 2 2 2 3 2 5" xfId="36350" xr:uid="{00000000-0005-0000-0000-000031760000}"/>
    <cellStyle name="Normalny 2 9 2 2 2 3 2 6" xfId="44355" xr:uid="{00000000-0005-0000-0000-000032760000}"/>
    <cellStyle name="Normalny 2 9 2 2 2 3 2 7" xfId="52360" xr:uid="{00000000-0005-0000-0000-000033760000}"/>
    <cellStyle name="Normalny 2 9 2 2 2 3 3" xfId="9038" xr:uid="{00000000-0005-0000-0000-000034760000}"/>
    <cellStyle name="Normalny 2 9 2 2 2 3 4" xfId="17044" xr:uid="{00000000-0005-0000-0000-000035760000}"/>
    <cellStyle name="Normalny 2 9 2 2 2 3 5" xfId="25049" xr:uid="{00000000-0005-0000-0000-000036760000}"/>
    <cellStyle name="Normalny 2 9 2 2 2 3 6" xfId="33054" xr:uid="{00000000-0005-0000-0000-000037760000}"/>
    <cellStyle name="Normalny 2 9 2 2 2 3 7" xfId="41059" xr:uid="{00000000-0005-0000-0000-000038760000}"/>
    <cellStyle name="Normalny 2 9 2 2 2 3 8" xfId="49064" xr:uid="{00000000-0005-0000-0000-000039760000}"/>
    <cellStyle name="Normalny 2 9 2 2 2 4" xfId="3270" xr:uid="{00000000-0005-0000-0000-00003A760000}"/>
    <cellStyle name="Normalny 2 9 2 2 2 4 2" xfId="6566" xr:uid="{00000000-0005-0000-0000-00003B760000}"/>
    <cellStyle name="Normalny 2 9 2 2 2 4 2 2" xfId="13158" xr:uid="{00000000-0005-0000-0000-00003C760000}"/>
    <cellStyle name="Normalny 2 9 2 2 2 4 2 3" xfId="21164" xr:uid="{00000000-0005-0000-0000-00003D760000}"/>
    <cellStyle name="Normalny 2 9 2 2 2 4 2 4" xfId="29169" xr:uid="{00000000-0005-0000-0000-00003E760000}"/>
    <cellStyle name="Normalny 2 9 2 2 2 4 2 5" xfId="37174" xr:uid="{00000000-0005-0000-0000-00003F760000}"/>
    <cellStyle name="Normalny 2 9 2 2 2 4 2 6" xfId="45179" xr:uid="{00000000-0005-0000-0000-000040760000}"/>
    <cellStyle name="Normalny 2 9 2 2 2 4 2 7" xfId="53184" xr:uid="{00000000-0005-0000-0000-000041760000}"/>
    <cellStyle name="Normalny 2 9 2 2 2 4 3" xfId="9862" xr:uid="{00000000-0005-0000-0000-000042760000}"/>
    <cellStyle name="Normalny 2 9 2 2 2 4 4" xfId="17868" xr:uid="{00000000-0005-0000-0000-000043760000}"/>
    <cellStyle name="Normalny 2 9 2 2 2 4 5" xfId="25873" xr:uid="{00000000-0005-0000-0000-000044760000}"/>
    <cellStyle name="Normalny 2 9 2 2 2 4 6" xfId="33878" xr:uid="{00000000-0005-0000-0000-000045760000}"/>
    <cellStyle name="Normalny 2 9 2 2 2 4 7" xfId="41883" xr:uid="{00000000-0005-0000-0000-000046760000}"/>
    <cellStyle name="Normalny 2 9 2 2 2 4 8" xfId="49888" xr:uid="{00000000-0005-0000-0000-000047760000}"/>
    <cellStyle name="Normalny 2 9 2 2 2 5" xfId="4094" xr:uid="{00000000-0005-0000-0000-000048760000}"/>
    <cellStyle name="Normalny 2 9 2 2 2 5 2" xfId="10686" xr:uid="{00000000-0005-0000-0000-000049760000}"/>
    <cellStyle name="Normalny 2 9 2 2 2 5 3" xfId="18692" xr:uid="{00000000-0005-0000-0000-00004A760000}"/>
    <cellStyle name="Normalny 2 9 2 2 2 5 4" xfId="26697" xr:uid="{00000000-0005-0000-0000-00004B760000}"/>
    <cellStyle name="Normalny 2 9 2 2 2 5 5" xfId="34702" xr:uid="{00000000-0005-0000-0000-00004C760000}"/>
    <cellStyle name="Normalny 2 9 2 2 2 5 6" xfId="42707" xr:uid="{00000000-0005-0000-0000-00004D760000}"/>
    <cellStyle name="Normalny 2 9 2 2 2 5 7" xfId="50712" xr:uid="{00000000-0005-0000-0000-00004E760000}"/>
    <cellStyle name="Normalny 2 9 2 2 2 6" xfId="14372" xr:uid="{00000000-0005-0000-0000-00004F760000}"/>
    <cellStyle name="Normalny 2 9 2 2 2 6 2" xfId="22377" xr:uid="{00000000-0005-0000-0000-000050760000}"/>
    <cellStyle name="Normalny 2 9 2 2 2 6 3" xfId="30382" xr:uid="{00000000-0005-0000-0000-000051760000}"/>
    <cellStyle name="Normalny 2 9 2 2 2 6 4" xfId="38387" xr:uid="{00000000-0005-0000-0000-000052760000}"/>
    <cellStyle name="Normalny 2 9 2 2 2 6 5" xfId="46392" xr:uid="{00000000-0005-0000-0000-000053760000}"/>
    <cellStyle name="Normalny 2 9 2 2 2 6 6" xfId="54397" xr:uid="{00000000-0005-0000-0000-000054760000}"/>
    <cellStyle name="Normalny 2 9 2 2 2 7" xfId="7390" xr:uid="{00000000-0005-0000-0000-000055760000}"/>
    <cellStyle name="Normalny 2 9 2 2 2 8" xfId="15396" xr:uid="{00000000-0005-0000-0000-000056760000}"/>
    <cellStyle name="Normalny 2 9 2 2 2 9" xfId="23401" xr:uid="{00000000-0005-0000-0000-000057760000}"/>
    <cellStyle name="Normalny 2 9 2 2 3" xfId="1210" xr:uid="{00000000-0005-0000-0000-000058760000}"/>
    <cellStyle name="Normalny 2 9 2 2 3 2" xfId="4506" xr:uid="{00000000-0005-0000-0000-000059760000}"/>
    <cellStyle name="Normalny 2 9 2 2 3 2 2" xfId="11098" xr:uid="{00000000-0005-0000-0000-00005A760000}"/>
    <cellStyle name="Normalny 2 9 2 2 3 2 3" xfId="19104" xr:uid="{00000000-0005-0000-0000-00005B760000}"/>
    <cellStyle name="Normalny 2 9 2 2 3 2 4" xfId="27109" xr:uid="{00000000-0005-0000-0000-00005C760000}"/>
    <cellStyle name="Normalny 2 9 2 2 3 2 5" xfId="35114" xr:uid="{00000000-0005-0000-0000-00005D760000}"/>
    <cellStyle name="Normalny 2 9 2 2 3 2 6" xfId="43119" xr:uid="{00000000-0005-0000-0000-00005E760000}"/>
    <cellStyle name="Normalny 2 9 2 2 3 2 7" xfId="51124" xr:uid="{00000000-0005-0000-0000-00005F760000}"/>
    <cellStyle name="Normalny 2 9 2 2 3 3" xfId="7802" xr:uid="{00000000-0005-0000-0000-000060760000}"/>
    <cellStyle name="Normalny 2 9 2 2 3 4" xfId="15808" xr:uid="{00000000-0005-0000-0000-000061760000}"/>
    <cellStyle name="Normalny 2 9 2 2 3 5" xfId="23813" xr:uid="{00000000-0005-0000-0000-000062760000}"/>
    <cellStyle name="Normalny 2 9 2 2 3 6" xfId="31818" xr:uid="{00000000-0005-0000-0000-000063760000}"/>
    <cellStyle name="Normalny 2 9 2 2 3 7" xfId="39823" xr:uid="{00000000-0005-0000-0000-000064760000}"/>
    <cellStyle name="Normalny 2 9 2 2 3 8" xfId="47828" xr:uid="{00000000-0005-0000-0000-000065760000}"/>
    <cellStyle name="Normalny 2 9 2 2 4" xfId="2034" xr:uid="{00000000-0005-0000-0000-000066760000}"/>
    <cellStyle name="Normalny 2 9 2 2 4 2" xfId="5330" xr:uid="{00000000-0005-0000-0000-000067760000}"/>
    <cellStyle name="Normalny 2 9 2 2 4 2 2" xfId="11922" xr:uid="{00000000-0005-0000-0000-000068760000}"/>
    <cellStyle name="Normalny 2 9 2 2 4 2 3" xfId="19928" xr:uid="{00000000-0005-0000-0000-000069760000}"/>
    <cellStyle name="Normalny 2 9 2 2 4 2 4" xfId="27933" xr:uid="{00000000-0005-0000-0000-00006A760000}"/>
    <cellStyle name="Normalny 2 9 2 2 4 2 5" xfId="35938" xr:uid="{00000000-0005-0000-0000-00006B760000}"/>
    <cellStyle name="Normalny 2 9 2 2 4 2 6" xfId="43943" xr:uid="{00000000-0005-0000-0000-00006C760000}"/>
    <cellStyle name="Normalny 2 9 2 2 4 2 7" xfId="51948" xr:uid="{00000000-0005-0000-0000-00006D760000}"/>
    <cellStyle name="Normalny 2 9 2 2 4 3" xfId="8626" xr:uid="{00000000-0005-0000-0000-00006E760000}"/>
    <cellStyle name="Normalny 2 9 2 2 4 4" xfId="16632" xr:uid="{00000000-0005-0000-0000-00006F760000}"/>
    <cellStyle name="Normalny 2 9 2 2 4 5" xfId="24637" xr:uid="{00000000-0005-0000-0000-000070760000}"/>
    <cellStyle name="Normalny 2 9 2 2 4 6" xfId="32642" xr:uid="{00000000-0005-0000-0000-000071760000}"/>
    <cellStyle name="Normalny 2 9 2 2 4 7" xfId="40647" xr:uid="{00000000-0005-0000-0000-000072760000}"/>
    <cellStyle name="Normalny 2 9 2 2 4 8" xfId="48652" xr:uid="{00000000-0005-0000-0000-000073760000}"/>
    <cellStyle name="Normalny 2 9 2 2 5" xfId="2858" xr:uid="{00000000-0005-0000-0000-000074760000}"/>
    <cellStyle name="Normalny 2 9 2 2 5 2" xfId="6154" xr:uid="{00000000-0005-0000-0000-000075760000}"/>
    <cellStyle name="Normalny 2 9 2 2 5 2 2" xfId="12746" xr:uid="{00000000-0005-0000-0000-000076760000}"/>
    <cellStyle name="Normalny 2 9 2 2 5 2 3" xfId="20752" xr:uid="{00000000-0005-0000-0000-000077760000}"/>
    <cellStyle name="Normalny 2 9 2 2 5 2 4" xfId="28757" xr:uid="{00000000-0005-0000-0000-000078760000}"/>
    <cellStyle name="Normalny 2 9 2 2 5 2 5" xfId="36762" xr:uid="{00000000-0005-0000-0000-000079760000}"/>
    <cellStyle name="Normalny 2 9 2 2 5 2 6" xfId="44767" xr:uid="{00000000-0005-0000-0000-00007A760000}"/>
    <cellStyle name="Normalny 2 9 2 2 5 2 7" xfId="52772" xr:uid="{00000000-0005-0000-0000-00007B760000}"/>
    <cellStyle name="Normalny 2 9 2 2 5 3" xfId="9450" xr:uid="{00000000-0005-0000-0000-00007C760000}"/>
    <cellStyle name="Normalny 2 9 2 2 5 4" xfId="17456" xr:uid="{00000000-0005-0000-0000-00007D760000}"/>
    <cellStyle name="Normalny 2 9 2 2 5 5" xfId="25461" xr:uid="{00000000-0005-0000-0000-00007E760000}"/>
    <cellStyle name="Normalny 2 9 2 2 5 6" xfId="33466" xr:uid="{00000000-0005-0000-0000-00007F760000}"/>
    <cellStyle name="Normalny 2 9 2 2 5 7" xfId="41471" xr:uid="{00000000-0005-0000-0000-000080760000}"/>
    <cellStyle name="Normalny 2 9 2 2 5 8" xfId="49476" xr:uid="{00000000-0005-0000-0000-000081760000}"/>
    <cellStyle name="Normalny 2 9 2 2 6" xfId="3682" xr:uid="{00000000-0005-0000-0000-000082760000}"/>
    <cellStyle name="Normalny 2 9 2 2 6 2" xfId="10274" xr:uid="{00000000-0005-0000-0000-000083760000}"/>
    <cellStyle name="Normalny 2 9 2 2 6 3" xfId="18280" xr:uid="{00000000-0005-0000-0000-000084760000}"/>
    <cellStyle name="Normalny 2 9 2 2 6 4" xfId="26285" xr:uid="{00000000-0005-0000-0000-000085760000}"/>
    <cellStyle name="Normalny 2 9 2 2 6 5" xfId="34290" xr:uid="{00000000-0005-0000-0000-000086760000}"/>
    <cellStyle name="Normalny 2 9 2 2 6 6" xfId="42295" xr:uid="{00000000-0005-0000-0000-000087760000}"/>
    <cellStyle name="Normalny 2 9 2 2 6 7" xfId="50300" xr:uid="{00000000-0005-0000-0000-000088760000}"/>
    <cellStyle name="Normalny 2 9 2 2 7" xfId="13769" xr:uid="{00000000-0005-0000-0000-000089760000}"/>
    <cellStyle name="Normalny 2 9 2 2 7 2" xfId="21774" xr:uid="{00000000-0005-0000-0000-00008A760000}"/>
    <cellStyle name="Normalny 2 9 2 2 7 3" xfId="29779" xr:uid="{00000000-0005-0000-0000-00008B760000}"/>
    <cellStyle name="Normalny 2 9 2 2 7 4" xfId="37784" xr:uid="{00000000-0005-0000-0000-00008C760000}"/>
    <cellStyle name="Normalny 2 9 2 2 7 5" xfId="45789" xr:uid="{00000000-0005-0000-0000-00008D760000}"/>
    <cellStyle name="Normalny 2 9 2 2 7 6" xfId="53794" xr:uid="{00000000-0005-0000-0000-00008E760000}"/>
    <cellStyle name="Normalny 2 9 2 2 8" xfId="6978" xr:uid="{00000000-0005-0000-0000-00008F760000}"/>
    <cellStyle name="Normalny 2 9 2 2 9" xfId="14984" xr:uid="{00000000-0005-0000-0000-000090760000}"/>
    <cellStyle name="Normalny 2 9 2 3" xfId="592" xr:uid="{00000000-0005-0000-0000-000091760000}"/>
    <cellStyle name="Normalny 2 9 2 3 10" xfId="31200" xr:uid="{00000000-0005-0000-0000-000092760000}"/>
    <cellStyle name="Normalny 2 9 2 3 11" xfId="39205" xr:uid="{00000000-0005-0000-0000-000093760000}"/>
    <cellStyle name="Normalny 2 9 2 3 12" xfId="47210" xr:uid="{00000000-0005-0000-0000-000094760000}"/>
    <cellStyle name="Normalny 2 9 2 3 2" xfId="1416" xr:uid="{00000000-0005-0000-0000-000095760000}"/>
    <cellStyle name="Normalny 2 9 2 3 2 2" xfId="4712" xr:uid="{00000000-0005-0000-0000-000096760000}"/>
    <cellStyle name="Normalny 2 9 2 3 2 2 2" xfId="11304" xr:uid="{00000000-0005-0000-0000-000097760000}"/>
    <cellStyle name="Normalny 2 9 2 3 2 2 3" xfId="19310" xr:uid="{00000000-0005-0000-0000-000098760000}"/>
    <cellStyle name="Normalny 2 9 2 3 2 2 4" xfId="27315" xr:uid="{00000000-0005-0000-0000-000099760000}"/>
    <cellStyle name="Normalny 2 9 2 3 2 2 5" xfId="35320" xr:uid="{00000000-0005-0000-0000-00009A760000}"/>
    <cellStyle name="Normalny 2 9 2 3 2 2 6" xfId="43325" xr:uid="{00000000-0005-0000-0000-00009B760000}"/>
    <cellStyle name="Normalny 2 9 2 3 2 2 7" xfId="51330" xr:uid="{00000000-0005-0000-0000-00009C760000}"/>
    <cellStyle name="Normalny 2 9 2 3 2 3" xfId="14575" xr:uid="{00000000-0005-0000-0000-00009D760000}"/>
    <cellStyle name="Normalny 2 9 2 3 2 3 2" xfId="22580" xr:uid="{00000000-0005-0000-0000-00009E760000}"/>
    <cellStyle name="Normalny 2 9 2 3 2 3 3" xfId="30585" xr:uid="{00000000-0005-0000-0000-00009F760000}"/>
    <cellStyle name="Normalny 2 9 2 3 2 3 4" xfId="38590" xr:uid="{00000000-0005-0000-0000-0000A0760000}"/>
    <cellStyle name="Normalny 2 9 2 3 2 3 5" xfId="46595" xr:uid="{00000000-0005-0000-0000-0000A1760000}"/>
    <cellStyle name="Normalny 2 9 2 3 2 3 6" xfId="54600" xr:uid="{00000000-0005-0000-0000-0000A2760000}"/>
    <cellStyle name="Normalny 2 9 2 3 2 4" xfId="8008" xr:uid="{00000000-0005-0000-0000-0000A3760000}"/>
    <cellStyle name="Normalny 2 9 2 3 2 5" xfId="16014" xr:uid="{00000000-0005-0000-0000-0000A4760000}"/>
    <cellStyle name="Normalny 2 9 2 3 2 6" xfId="24019" xr:uid="{00000000-0005-0000-0000-0000A5760000}"/>
    <cellStyle name="Normalny 2 9 2 3 2 7" xfId="32024" xr:uid="{00000000-0005-0000-0000-0000A6760000}"/>
    <cellStyle name="Normalny 2 9 2 3 2 8" xfId="40029" xr:uid="{00000000-0005-0000-0000-0000A7760000}"/>
    <cellStyle name="Normalny 2 9 2 3 2 9" xfId="48034" xr:uid="{00000000-0005-0000-0000-0000A8760000}"/>
    <cellStyle name="Normalny 2 9 2 3 3" xfId="2240" xr:uid="{00000000-0005-0000-0000-0000A9760000}"/>
    <cellStyle name="Normalny 2 9 2 3 3 2" xfId="5536" xr:uid="{00000000-0005-0000-0000-0000AA760000}"/>
    <cellStyle name="Normalny 2 9 2 3 3 2 2" xfId="12128" xr:uid="{00000000-0005-0000-0000-0000AB760000}"/>
    <cellStyle name="Normalny 2 9 2 3 3 2 3" xfId="20134" xr:uid="{00000000-0005-0000-0000-0000AC760000}"/>
    <cellStyle name="Normalny 2 9 2 3 3 2 4" xfId="28139" xr:uid="{00000000-0005-0000-0000-0000AD760000}"/>
    <cellStyle name="Normalny 2 9 2 3 3 2 5" xfId="36144" xr:uid="{00000000-0005-0000-0000-0000AE760000}"/>
    <cellStyle name="Normalny 2 9 2 3 3 2 6" xfId="44149" xr:uid="{00000000-0005-0000-0000-0000AF760000}"/>
    <cellStyle name="Normalny 2 9 2 3 3 2 7" xfId="52154" xr:uid="{00000000-0005-0000-0000-0000B0760000}"/>
    <cellStyle name="Normalny 2 9 2 3 3 3" xfId="8832" xr:uid="{00000000-0005-0000-0000-0000B1760000}"/>
    <cellStyle name="Normalny 2 9 2 3 3 4" xfId="16838" xr:uid="{00000000-0005-0000-0000-0000B2760000}"/>
    <cellStyle name="Normalny 2 9 2 3 3 5" xfId="24843" xr:uid="{00000000-0005-0000-0000-0000B3760000}"/>
    <cellStyle name="Normalny 2 9 2 3 3 6" xfId="32848" xr:uid="{00000000-0005-0000-0000-0000B4760000}"/>
    <cellStyle name="Normalny 2 9 2 3 3 7" xfId="40853" xr:uid="{00000000-0005-0000-0000-0000B5760000}"/>
    <cellStyle name="Normalny 2 9 2 3 3 8" xfId="48858" xr:uid="{00000000-0005-0000-0000-0000B6760000}"/>
    <cellStyle name="Normalny 2 9 2 3 4" xfId="3064" xr:uid="{00000000-0005-0000-0000-0000B7760000}"/>
    <cellStyle name="Normalny 2 9 2 3 4 2" xfId="6360" xr:uid="{00000000-0005-0000-0000-0000B8760000}"/>
    <cellStyle name="Normalny 2 9 2 3 4 2 2" xfId="12952" xr:uid="{00000000-0005-0000-0000-0000B9760000}"/>
    <cellStyle name="Normalny 2 9 2 3 4 2 3" xfId="20958" xr:uid="{00000000-0005-0000-0000-0000BA760000}"/>
    <cellStyle name="Normalny 2 9 2 3 4 2 4" xfId="28963" xr:uid="{00000000-0005-0000-0000-0000BB760000}"/>
    <cellStyle name="Normalny 2 9 2 3 4 2 5" xfId="36968" xr:uid="{00000000-0005-0000-0000-0000BC760000}"/>
    <cellStyle name="Normalny 2 9 2 3 4 2 6" xfId="44973" xr:uid="{00000000-0005-0000-0000-0000BD760000}"/>
    <cellStyle name="Normalny 2 9 2 3 4 2 7" xfId="52978" xr:uid="{00000000-0005-0000-0000-0000BE760000}"/>
    <cellStyle name="Normalny 2 9 2 3 4 3" xfId="9656" xr:uid="{00000000-0005-0000-0000-0000BF760000}"/>
    <cellStyle name="Normalny 2 9 2 3 4 4" xfId="17662" xr:uid="{00000000-0005-0000-0000-0000C0760000}"/>
    <cellStyle name="Normalny 2 9 2 3 4 5" xfId="25667" xr:uid="{00000000-0005-0000-0000-0000C1760000}"/>
    <cellStyle name="Normalny 2 9 2 3 4 6" xfId="33672" xr:uid="{00000000-0005-0000-0000-0000C2760000}"/>
    <cellStyle name="Normalny 2 9 2 3 4 7" xfId="41677" xr:uid="{00000000-0005-0000-0000-0000C3760000}"/>
    <cellStyle name="Normalny 2 9 2 3 4 8" xfId="49682" xr:uid="{00000000-0005-0000-0000-0000C4760000}"/>
    <cellStyle name="Normalny 2 9 2 3 5" xfId="3888" xr:uid="{00000000-0005-0000-0000-0000C5760000}"/>
    <cellStyle name="Normalny 2 9 2 3 5 2" xfId="10480" xr:uid="{00000000-0005-0000-0000-0000C6760000}"/>
    <cellStyle name="Normalny 2 9 2 3 5 3" xfId="18486" xr:uid="{00000000-0005-0000-0000-0000C7760000}"/>
    <cellStyle name="Normalny 2 9 2 3 5 4" xfId="26491" xr:uid="{00000000-0005-0000-0000-0000C8760000}"/>
    <cellStyle name="Normalny 2 9 2 3 5 5" xfId="34496" xr:uid="{00000000-0005-0000-0000-0000C9760000}"/>
    <cellStyle name="Normalny 2 9 2 3 5 6" xfId="42501" xr:uid="{00000000-0005-0000-0000-0000CA760000}"/>
    <cellStyle name="Normalny 2 9 2 3 5 7" xfId="50506" xr:uid="{00000000-0005-0000-0000-0000CB760000}"/>
    <cellStyle name="Normalny 2 9 2 3 6" xfId="13972" xr:uid="{00000000-0005-0000-0000-0000CC760000}"/>
    <cellStyle name="Normalny 2 9 2 3 6 2" xfId="21977" xr:uid="{00000000-0005-0000-0000-0000CD760000}"/>
    <cellStyle name="Normalny 2 9 2 3 6 3" xfId="29982" xr:uid="{00000000-0005-0000-0000-0000CE760000}"/>
    <cellStyle name="Normalny 2 9 2 3 6 4" xfId="37987" xr:uid="{00000000-0005-0000-0000-0000CF760000}"/>
    <cellStyle name="Normalny 2 9 2 3 6 5" xfId="45992" xr:uid="{00000000-0005-0000-0000-0000D0760000}"/>
    <cellStyle name="Normalny 2 9 2 3 6 6" xfId="53997" xr:uid="{00000000-0005-0000-0000-0000D1760000}"/>
    <cellStyle name="Normalny 2 9 2 3 7" xfId="7184" xr:uid="{00000000-0005-0000-0000-0000D2760000}"/>
    <cellStyle name="Normalny 2 9 2 3 8" xfId="15190" xr:uid="{00000000-0005-0000-0000-0000D3760000}"/>
    <cellStyle name="Normalny 2 9 2 3 9" xfId="23195" xr:uid="{00000000-0005-0000-0000-0000D4760000}"/>
    <cellStyle name="Normalny 2 9 2 4" xfId="1004" xr:uid="{00000000-0005-0000-0000-0000D5760000}"/>
    <cellStyle name="Normalny 2 9 2 4 2" xfId="4300" xr:uid="{00000000-0005-0000-0000-0000D6760000}"/>
    <cellStyle name="Normalny 2 9 2 4 2 2" xfId="10892" xr:uid="{00000000-0005-0000-0000-0000D7760000}"/>
    <cellStyle name="Normalny 2 9 2 4 2 3" xfId="18898" xr:uid="{00000000-0005-0000-0000-0000D8760000}"/>
    <cellStyle name="Normalny 2 9 2 4 2 4" xfId="26903" xr:uid="{00000000-0005-0000-0000-0000D9760000}"/>
    <cellStyle name="Normalny 2 9 2 4 2 5" xfId="34908" xr:uid="{00000000-0005-0000-0000-0000DA760000}"/>
    <cellStyle name="Normalny 2 9 2 4 2 6" xfId="42913" xr:uid="{00000000-0005-0000-0000-0000DB760000}"/>
    <cellStyle name="Normalny 2 9 2 4 2 7" xfId="50918" xr:uid="{00000000-0005-0000-0000-0000DC760000}"/>
    <cellStyle name="Normalny 2 9 2 4 3" xfId="14175" xr:uid="{00000000-0005-0000-0000-0000DD760000}"/>
    <cellStyle name="Normalny 2 9 2 4 3 2" xfId="22180" xr:uid="{00000000-0005-0000-0000-0000DE760000}"/>
    <cellStyle name="Normalny 2 9 2 4 3 3" xfId="30185" xr:uid="{00000000-0005-0000-0000-0000DF760000}"/>
    <cellStyle name="Normalny 2 9 2 4 3 4" xfId="38190" xr:uid="{00000000-0005-0000-0000-0000E0760000}"/>
    <cellStyle name="Normalny 2 9 2 4 3 5" xfId="46195" xr:uid="{00000000-0005-0000-0000-0000E1760000}"/>
    <cellStyle name="Normalny 2 9 2 4 3 6" xfId="54200" xr:uid="{00000000-0005-0000-0000-0000E2760000}"/>
    <cellStyle name="Normalny 2 9 2 4 4" xfId="7596" xr:uid="{00000000-0005-0000-0000-0000E3760000}"/>
    <cellStyle name="Normalny 2 9 2 4 5" xfId="15602" xr:uid="{00000000-0005-0000-0000-0000E4760000}"/>
    <cellStyle name="Normalny 2 9 2 4 6" xfId="23607" xr:uid="{00000000-0005-0000-0000-0000E5760000}"/>
    <cellStyle name="Normalny 2 9 2 4 7" xfId="31612" xr:uid="{00000000-0005-0000-0000-0000E6760000}"/>
    <cellStyle name="Normalny 2 9 2 4 8" xfId="39617" xr:uid="{00000000-0005-0000-0000-0000E7760000}"/>
    <cellStyle name="Normalny 2 9 2 4 9" xfId="47622" xr:uid="{00000000-0005-0000-0000-0000E8760000}"/>
    <cellStyle name="Normalny 2 9 2 5" xfId="1828" xr:uid="{00000000-0005-0000-0000-0000E9760000}"/>
    <cellStyle name="Normalny 2 9 2 5 2" xfId="5124" xr:uid="{00000000-0005-0000-0000-0000EA760000}"/>
    <cellStyle name="Normalny 2 9 2 5 2 2" xfId="11716" xr:uid="{00000000-0005-0000-0000-0000EB760000}"/>
    <cellStyle name="Normalny 2 9 2 5 2 3" xfId="19722" xr:uid="{00000000-0005-0000-0000-0000EC760000}"/>
    <cellStyle name="Normalny 2 9 2 5 2 4" xfId="27727" xr:uid="{00000000-0005-0000-0000-0000ED760000}"/>
    <cellStyle name="Normalny 2 9 2 5 2 5" xfId="35732" xr:uid="{00000000-0005-0000-0000-0000EE760000}"/>
    <cellStyle name="Normalny 2 9 2 5 2 6" xfId="43737" xr:uid="{00000000-0005-0000-0000-0000EF760000}"/>
    <cellStyle name="Normalny 2 9 2 5 2 7" xfId="51742" xr:uid="{00000000-0005-0000-0000-0000F0760000}"/>
    <cellStyle name="Normalny 2 9 2 5 3" xfId="13572" xr:uid="{00000000-0005-0000-0000-0000F1760000}"/>
    <cellStyle name="Normalny 2 9 2 5 3 2" xfId="21577" xr:uid="{00000000-0005-0000-0000-0000F2760000}"/>
    <cellStyle name="Normalny 2 9 2 5 3 3" xfId="29582" xr:uid="{00000000-0005-0000-0000-0000F3760000}"/>
    <cellStyle name="Normalny 2 9 2 5 3 4" xfId="37587" xr:uid="{00000000-0005-0000-0000-0000F4760000}"/>
    <cellStyle name="Normalny 2 9 2 5 3 5" xfId="45592" xr:uid="{00000000-0005-0000-0000-0000F5760000}"/>
    <cellStyle name="Normalny 2 9 2 5 3 6" xfId="53597" xr:uid="{00000000-0005-0000-0000-0000F6760000}"/>
    <cellStyle name="Normalny 2 9 2 5 4" xfId="8420" xr:uid="{00000000-0005-0000-0000-0000F7760000}"/>
    <cellStyle name="Normalny 2 9 2 5 5" xfId="16426" xr:uid="{00000000-0005-0000-0000-0000F8760000}"/>
    <cellStyle name="Normalny 2 9 2 5 6" xfId="24431" xr:uid="{00000000-0005-0000-0000-0000F9760000}"/>
    <cellStyle name="Normalny 2 9 2 5 7" xfId="32436" xr:uid="{00000000-0005-0000-0000-0000FA760000}"/>
    <cellStyle name="Normalny 2 9 2 5 8" xfId="40441" xr:uid="{00000000-0005-0000-0000-0000FB760000}"/>
    <cellStyle name="Normalny 2 9 2 5 9" xfId="48446" xr:uid="{00000000-0005-0000-0000-0000FC760000}"/>
    <cellStyle name="Normalny 2 9 2 6" xfId="2652" xr:uid="{00000000-0005-0000-0000-0000FD760000}"/>
    <cellStyle name="Normalny 2 9 2 6 2" xfId="5948" xr:uid="{00000000-0005-0000-0000-0000FE760000}"/>
    <cellStyle name="Normalny 2 9 2 6 2 2" xfId="12540" xr:uid="{00000000-0005-0000-0000-0000FF760000}"/>
    <cellStyle name="Normalny 2 9 2 6 2 3" xfId="20546" xr:uid="{00000000-0005-0000-0000-000000770000}"/>
    <cellStyle name="Normalny 2 9 2 6 2 4" xfId="28551" xr:uid="{00000000-0005-0000-0000-000001770000}"/>
    <cellStyle name="Normalny 2 9 2 6 2 5" xfId="36556" xr:uid="{00000000-0005-0000-0000-000002770000}"/>
    <cellStyle name="Normalny 2 9 2 6 2 6" xfId="44561" xr:uid="{00000000-0005-0000-0000-000003770000}"/>
    <cellStyle name="Normalny 2 9 2 6 2 7" xfId="52566" xr:uid="{00000000-0005-0000-0000-000004770000}"/>
    <cellStyle name="Normalny 2 9 2 6 3" xfId="9244" xr:uid="{00000000-0005-0000-0000-000005770000}"/>
    <cellStyle name="Normalny 2 9 2 6 4" xfId="17250" xr:uid="{00000000-0005-0000-0000-000006770000}"/>
    <cellStyle name="Normalny 2 9 2 6 5" xfId="25255" xr:uid="{00000000-0005-0000-0000-000007770000}"/>
    <cellStyle name="Normalny 2 9 2 6 6" xfId="33260" xr:uid="{00000000-0005-0000-0000-000008770000}"/>
    <cellStyle name="Normalny 2 9 2 6 7" xfId="41265" xr:uid="{00000000-0005-0000-0000-000009770000}"/>
    <cellStyle name="Normalny 2 9 2 6 8" xfId="49270" xr:uid="{00000000-0005-0000-0000-00000A770000}"/>
    <cellStyle name="Normalny 2 9 2 7" xfId="3476" xr:uid="{00000000-0005-0000-0000-00000B770000}"/>
    <cellStyle name="Normalny 2 9 2 7 2" xfId="10068" xr:uid="{00000000-0005-0000-0000-00000C770000}"/>
    <cellStyle name="Normalny 2 9 2 7 3" xfId="18074" xr:uid="{00000000-0005-0000-0000-00000D770000}"/>
    <cellStyle name="Normalny 2 9 2 7 4" xfId="26079" xr:uid="{00000000-0005-0000-0000-00000E770000}"/>
    <cellStyle name="Normalny 2 9 2 7 5" xfId="34084" xr:uid="{00000000-0005-0000-0000-00000F770000}"/>
    <cellStyle name="Normalny 2 9 2 7 6" xfId="42089" xr:uid="{00000000-0005-0000-0000-000010770000}"/>
    <cellStyle name="Normalny 2 9 2 7 7" xfId="50094" xr:uid="{00000000-0005-0000-0000-000011770000}"/>
    <cellStyle name="Normalny 2 9 2 8" xfId="13366" xr:uid="{00000000-0005-0000-0000-000012770000}"/>
    <cellStyle name="Normalny 2 9 2 8 2" xfId="21371" xr:uid="{00000000-0005-0000-0000-000013770000}"/>
    <cellStyle name="Normalny 2 9 2 8 3" xfId="29376" xr:uid="{00000000-0005-0000-0000-000014770000}"/>
    <cellStyle name="Normalny 2 9 2 8 4" xfId="37381" xr:uid="{00000000-0005-0000-0000-000015770000}"/>
    <cellStyle name="Normalny 2 9 2 8 5" xfId="45386" xr:uid="{00000000-0005-0000-0000-000016770000}"/>
    <cellStyle name="Normalny 2 9 2 8 6" xfId="53391" xr:uid="{00000000-0005-0000-0000-000017770000}"/>
    <cellStyle name="Normalny 2 9 2 9" xfId="6772" xr:uid="{00000000-0005-0000-0000-000018770000}"/>
    <cellStyle name="Normalny 2 9 3" xfId="289" xr:uid="{00000000-0005-0000-0000-000019770000}"/>
    <cellStyle name="Normalny 2 9 3 10" xfId="22892" xr:uid="{00000000-0005-0000-0000-00001A770000}"/>
    <cellStyle name="Normalny 2 9 3 11" xfId="30897" xr:uid="{00000000-0005-0000-0000-00001B770000}"/>
    <cellStyle name="Normalny 2 9 3 12" xfId="38902" xr:uid="{00000000-0005-0000-0000-00001C770000}"/>
    <cellStyle name="Normalny 2 9 3 13" xfId="46907" xr:uid="{00000000-0005-0000-0000-00001D770000}"/>
    <cellStyle name="Normalny 2 9 3 2" xfId="701" xr:uid="{00000000-0005-0000-0000-00001E770000}"/>
    <cellStyle name="Normalny 2 9 3 2 10" xfId="31309" xr:uid="{00000000-0005-0000-0000-00001F770000}"/>
    <cellStyle name="Normalny 2 9 3 2 11" xfId="39314" xr:uid="{00000000-0005-0000-0000-000020770000}"/>
    <cellStyle name="Normalny 2 9 3 2 12" xfId="47319" xr:uid="{00000000-0005-0000-0000-000021770000}"/>
    <cellStyle name="Normalny 2 9 3 2 2" xfId="1525" xr:uid="{00000000-0005-0000-0000-000022770000}"/>
    <cellStyle name="Normalny 2 9 3 2 2 2" xfId="4821" xr:uid="{00000000-0005-0000-0000-000023770000}"/>
    <cellStyle name="Normalny 2 9 3 2 2 2 2" xfId="11413" xr:uid="{00000000-0005-0000-0000-000024770000}"/>
    <cellStyle name="Normalny 2 9 3 2 2 2 3" xfId="19419" xr:uid="{00000000-0005-0000-0000-000025770000}"/>
    <cellStyle name="Normalny 2 9 3 2 2 2 4" xfId="27424" xr:uid="{00000000-0005-0000-0000-000026770000}"/>
    <cellStyle name="Normalny 2 9 3 2 2 2 5" xfId="35429" xr:uid="{00000000-0005-0000-0000-000027770000}"/>
    <cellStyle name="Normalny 2 9 3 2 2 2 6" xfId="43434" xr:uid="{00000000-0005-0000-0000-000028770000}"/>
    <cellStyle name="Normalny 2 9 3 2 2 2 7" xfId="51439" xr:uid="{00000000-0005-0000-0000-000029770000}"/>
    <cellStyle name="Normalny 2 9 3 2 2 3" xfId="8117" xr:uid="{00000000-0005-0000-0000-00002A770000}"/>
    <cellStyle name="Normalny 2 9 3 2 2 4" xfId="16123" xr:uid="{00000000-0005-0000-0000-00002B770000}"/>
    <cellStyle name="Normalny 2 9 3 2 2 5" xfId="24128" xr:uid="{00000000-0005-0000-0000-00002C770000}"/>
    <cellStyle name="Normalny 2 9 3 2 2 6" xfId="32133" xr:uid="{00000000-0005-0000-0000-00002D770000}"/>
    <cellStyle name="Normalny 2 9 3 2 2 7" xfId="40138" xr:uid="{00000000-0005-0000-0000-00002E770000}"/>
    <cellStyle name="Normalny 2 9 3 2 2 8" xfId="48143" xr:uid="{00000000-0005-0000-0000-00002F770000}"/>
    <cellStyle name="Normalny 2 9 3 2 3" xfId="2349" xr:uid="{00000000-0005-0000-0000-000030770000}"/>
    <cellStyle name="Normalny 2 9 3 2 3 2" xfId="5645" xr:uid="{00000000-0005-0000-0000-000031770000}"/>
    <cellStyle name="Normalny 2 9 3 2 3 2 2" xfId="12237" xr:uid="{00000000-0005-0000-0000-000032770000}"/>
    <cellStyle name="Normalny 2 9 3 2 3 2 3" xfId="20243" xr:uid="{00000000-0005-0000-0000-000033770000}"/>
    <cellStyle name="Normalny 2 9 3 2 3 2 4" xfId="28248" xr:uid="{00000000-0005-0000-0000-000034770000}"/>
    <cellStyle name="Normalny 2 9 3 2 3 2 5" xfId="36253" xr:uid="{00000000-0005-0000-0000-000035770000}"/>
    <cellStyle name="Normalny 2 9 3 2 3 2 6" xfId="44258" xr:uid="{00000000-0005-0000-0000-000036770000}"/>
    <cellStyle name="Normalny 2 9 3 2 3 2 7" xfId="52263" xr:uid="{00000000-0005-0000-0000-000037770000}"/>
    <cellStyle name="Normalny 2 9 3 2 3 3" xfId="8941" xr:uid="{00000000-0005-0000-0000-000038770000}"/>
    <cellStyle name="Normalny 2 9 3 2 3 4" xfId="16947" xr:uid="{00000000-0005-0000-0000-000039770000}"/>
    <cellStyle name="Normalny 2 9 3 2 3 5" xfId="24952" xr:uid="{00000000-0005-0000-0000-00003A770000}"/>
    <cellStyle name="Normalny 2 9 3 2 3 6" xfId="32957" xr:uid="{00000000-0005-0000-0000-00003B770000}"/>
    <cellStyle name="Normalny 2 9 3 2 3 7" xfId="40962" xr:uid="{00000000-0005-0000-0000-00003C770000}"/>
    <cellStyle name="Normalny 2 9 3 2 3 8" xfId="48967" xr:uid="{00000000-0005-0000-0000-00003D770000}"/>
    <cellStyle name="Normalny 2 9 3 2 4" xfId="3173" xr:uid="{00000000-0005-0000-0000-00003E770000}"/>
    <cellStyle name="Normalny 2 9 3 2 4 2" xfId="6469" xr:uid="{00000000-0005-0000-0000-00003F770000}"/>
    <cellStyle name="Normalny 2 9 3 2 4 2 2" xfId="13061" xr:uid="{00000000-0005-0000-0000-000040770000}"/>
    <cellStyle name="Normalny 2 9 3 2 4 2 3" xfId="21067" xr:uid="{00000000-0005-0000-0000-000041770000}"/>
    <cellStyle name="Normalny 2 9 3 2 4 2 4" xfId="29072" xr:uid="{00000000-0005-0000-0000-000042770000}"/>
    <cellStyle name="Normalny 2 9 3 2 4 2 5" xfId="37077" xr:uid="{00000000-0005-0000-0000-000043770000}"/>
    <cellStyle name="Normalny 2 9 3 2 4 2 6" xfId="45082" xr:uid="{00000000-0005-0000-0000-000044770000}"/>
    <cellStyle name="Normalny 2 9 3 2 4 2 7" xfId="53087" xr:uid="{00000000-0005-0000-0000-000045770000}"/>
    <cellStyle name="Normalny 2 9 3 2 4 3" xfId="9765" xr:uid="{00000000-0005-0000-0000-000046770000}"/>
    <cellStyle name="Normalny 2 9 3 2 4 4" xfId="17771" xr:uid="{00000000-0005-0000-0000-000047770000}"/>
    <cellStyle name="Normalny 2 9 3 2 4 5" xfId="25776" xr:uid="{00000000-0005-0000-0000-000048770000}"/>
    <cellStyle name="Normalny 2 9 3 2 4 6" xfId="33781" xr:uid="{00000000-0005-0000-0000-000049770000}"/>
    <cellStyle name="Normalny 2 9 3 2 4 7" xfId="41786" xr:uid="{00000000-0005-0000-0000-00004A770000}"/>
    <cellStyle name="Normalny 2 9 3 2 4 8" xfId="49791" xr:uid="{00000000-0005-0000-0000-00004B770000}"/>
    <cellStyle name="Normalny 2 9 3 2 5" xfId="3997" xr:uid="{00000000-0005-0000-0000-00004C770000}"/>
    <cellStyle name="Normalny 2 9 3 2 5 2" xfId="10589" xr:uid="{00000000-0005-0000-0000-00004D770000}"/>
    <cellStyle name="Normalny 2 9 3 2 5 3" xfId="18595" xr:uid="{00000000-0005-0000-0000-00004E770000}"/>
    <cellStyle name="Normalny 2 9 3 2 5 4" xfId="26600" xr:uid="{00000000-0005-0000-0000-00004F770000}"/>
    <cellStyle name="Normalny 2 9 3 2 5 5" xfId="34605" xr:uid="{00000000-0005-0000-0000-000050770000}"/>
    <cellStyle name="Normalny 2 9 3 2 5 6" xfId="42610" xr:uid="{00000000-0005-0000-0000-000051770000}"/>
    <cellStyle name="Normalny 2 9 3 2 5 7" xfId="50615" xr:uid="{00000000-0005-0000-0000-000052770000}"/>
    <cellStyle name="Normalny 2 9 3 2 6" xfId="14275" xr:uid="{00000000-0005-0000-0000-000053770000}"/>
    <cellStyle name="Normalny 2 9 3 2 6 2" xfId="22280" xr:uid="{00000000-0005-0000-0000-000054770000}"/>
    <cellStyle name="Normalny 2 9 3 2 6 3" xfId="30285" xr:uid="{00000000-0005-0000-0000-000055770000}"/>
    <cellStyle name="Normalny 2 9 3 2 6 4" xfId="38290" xr:uid="{00000000-0005-0000-0000-000056770000}"/>
    <cellStyle name="Normalny 2 9 3 2 6 5" xfId="46295" xr:uid="{00000000-0005-0000-0000-000057770000}"/>
    <cellStyle name="Normalny 2 9 3 2 6 6" xfId="54300" xr:uid="{00000000-0005-0000-0000-000058770000}"/>
    <cellStyle name="Normalny 2 9 3 2 7" xfId="7293" xr:uid="{00000000-0005-0000-0000-000059770000}"/>
    <cellStyle name="Normalny 2 9 3 2 8" xfId="15299" xr:uid="{00000000-0005-0000-0000-00005A770000}"/>
    <cellStyle name="Normalny 2 9 3 2 9" xfId="23304" xr:uid="{00000000-0005-0000-0000-00005B770000}"/>
    <cellStyle name="Normalny 2 9 3 3" xfId="1113" xr:uid="{00000000-0005-0000-0000-00005C770000}"/>
    <cellStyle name="Normalny 2 9 3 3 2" xfId="4409" xr:uid="{00000000-0005-0000-0000-00005D770000}"/>
    <cellStyle name="Normalny 2 9 3 3 2 2" xfId="11001" xr:uid="{00000000-0005-0000-0000-00005E770000}"/>
    <cellStyle name="Normalny 2 9 3 3 2 3" xfId="19007" xr:uid="{00000000-0005-0000-0000-00005F770000}"/>
    <cellStyle name="Normalny 2 9 3 3 2 4" xfId="27012" xr:uid="{00000000-0005-0000-0000-000060770000}"/>
    <cellStyle name="Normalny 2 9 3 3 2 5" xfId="35017" xr:uid="{00000000-0005-0000-0000-000061770000}"/>
    <cellStyle name="Normalny 2 9 3 3 2 6" xfId="43022" xr:uid="{00000000-0005-0000-0000-000062770000}"/>
    <cellStyle name="Normalny 2 9 3 3 2 7" xfId="51027" xr:uid="{00000000-0005-0000-0000-000063770000}"/>
    <cellStyle name="Normalny 2 9 3 3 3" xfId="7705" xr:uid="{00000000-0005-0000-0000-000064770000}"/>
    <cellStyle name="Normalny 2 9 3 3 4" xfId="15711" xr:uid="{00000000-0005-0000-0000-000065770000}"/>
    <cellStyle name="Normalny 2 9 3 3 5" xfId="23716" xr:uid="{00000000-0005-0000-0000-000066770000}"/>
    <cellStyle name="Normalny 2 9 3 3 6" xfId="31721" xr:uid="{00000000-0005-0000-0000-000067770000}"/>
    <cellStyle name="Normalny 2 9 3 3 7" xfId="39726" xr:uid="{00000000-0005-0000-0000-000068770000}"/>
    <cellStyle name="Normalny 2 9 3 3 8" xfId="47731" xr:uid="{00000000-0005-0000-0000-000069770000}"/>
    <cellStyle name="Normalny 2 9 3 4" xfId="1937" xr:uid="{00000000-0005-0000-0000-00006A770000}"/>
    <cellStyle name="Normalny 2 9 3 4 2" xfId="5233" xr:uid="{00000000-0005-0000-0000-00006B770000}"/>
    <cellStyle name="Normalny 2 9 3 4 2 2" xfId="11825" xr:uid="{00000000-0005-0000-0000-00006C770000}"/>
    <cellStyle name="Normalny 2 9 3 4 2 3" xfId="19831" xr:uid="{00000000-0005-0000-0000-00006D770000}"/>
    <cellStyle name="Normalny 2 9 3 4 2 4" xfId="27836" xr:uid="{00000000-0005-0000-0000-00006E770000}"/>
    <cellStyle name="Normalny 2 9 3 4 2 5" xfId="35841" xr:uid="{00000000-0005-0000-0000-00006F770000}"/>
    <cellStyle name="Normalny 2 9 3 4 2 6" xfId="43846" xr:uid="{00000000-0005-0000-0000-000070770000}"/>
    <cellStyle name="Normalny 2 9 3 4 2 7" xfId="51851" xr:uid="{00000000-0005-0000-0000-000071770000}"/>
    <cellStyle name="Normalny 2 9 3 4 3" xfId="8529" xr:uid="{00000000-0005-0000-0000-000072770000}"/>
    <cellStyle name="Normalny 2 9 3 4 4" xfId="16535" xr:uid="{00000000-0005-0000-0000-000073770000}"/>
    <cellStyle name="Normalny 2 9 3 4 5" xfId="24540" xr:uid="{00000000-0005-0000-0000-000074770000}"/>
    <cellStyle name="Normalny 2 9 3 4 6" xfId="32545" xr:uid="{00000000-0005-0000-0000-000075770000}"/>
    <cellStyle name="Normalny 2 9 3 4 7" xfId="40550" xr:uid="{00000000-0005-0000-0000-000076770000}"/>
    <cellStyle name="Normalny 2 9 3 4 8" xfId="48555" xr:uid="{00000000-0005-0000-0000-000077770000}"/>
    <cellStyle name="Normalny 2 9 3 5" xfId="2761" xr:uid="{00000000-0005-0000-0000-000078770000}"/>
    <cellStyle name="Normalny 2 9 3 5 2" xfId="6057" xr:uid="{00000000-0005-0000-0000-000079770000}"/>
    <cellStyle name="Normalny 2 9 3 5 2 2" xfId="12649" xr:uid="{00000000-0005-0000-0000-00007A770000}"/>
    <cellStyle name="Normalny 2 9 3 5 2 3" xfId="20655" xr:uid="{00000000-0005-0000-0000-00007B770000}"/>
    <cellStyle name="Normalny 2 9 3 5 2 4" xfId="28660" xr:uid="{00000000-0005-0000-0000-00007C770000}"/>
    <cellStyle name="Normalny 2 9 3 5 2 5" xfId="36665" xr:uid="{00000000-0005-0000-0000-00007D770000}"/>
    <cellStyle name="Normalny 2 9 3 5 2 6" xfId="44670" xr:uid="{00000000-0005-0000-0000-00007E770000}"/>
    <cellStyle name="Normalny 2 9 3 5 2 7" xfId="52675" xr:uid="{00000000-0005-0000-0000-00007F770000}"/>
    <cellStyle name="Normalny 2 9 3 5 3" xfId="9353" xr:uid="{00000000-0005-0000-0000-000080770000}"/>
    <cellStyle name="Normalny 2 9 3 5 4" xfId="17359" xr:uid="{00000000-0005-0000-0000-000081770000}"/>
    <cellStyle name="Normalny 2 9 3 5 5" xfId="25364" xr:uid="{00000000-0005-0000-0000-000082770000}"/>
    <cellStyle name="Normalny 2 9 3 5 6" xfId="33369" xr:uid="{00000000-0005-0000-0000-000083770000}"/>
    <cellStyle name="Normalny 2 9 3 5 7" xfId="41374" xr:uid="{00000000-0005-0000-0000-000084770000}"/>
    <cellStyle name="Normalny 2 9 3 5 8" xfId="49379" xr:uid="{00000000-0005-0000-0000-000085770000}"/>
    <cellStyle name="Normalny 2 9 3 6" xfId="3585" xr:uid="{00000000-0005-0000-0000-000086770000}"/>
    <cellStyle name="Normalny 2 9 3 6 2" xfId="10177" xr:uid="{00000000-0005-0000-0000-000087770000}"/>
    <cellStyle name="Normalny 2 9 3 6 3" xfId="18183" xr:uid="{00000000-0005-0000-0000-000088770000}"/>
    <cellStyle name="Normalny 2 9 3 6 4" xfId="26188" xr:uid="{00000000-0005-0000-0000-000089770000}"/>
    <cellStyle name="Normalny 2 9 3 6 5" xfId="34193" xr:uid="{00000000-0005-0000-0000-00008A770000}"/>
    <cellStyle name="Normalny 2 9 3 6 6" xfId="42198" xr:uid="{00000000-0005-0000-0000-00008B770000}"/>
    <cellStyle name="Normalny 2 9 3 6 7" xfId="50203" xr:uid="{00000000-0005-0000-0000-00008C770000}"/>
    <cellStyle name="Normalny 2 9 3 7" xfId="13672" xr:uid="{00000000-0005-0000-0000-00008D770000}"/>
    <cellStyle name="Normalny 2 9 3 7 2" xfId="21677" xr:uid="{00000000-0005-0000-0000-00008E770000}"/>
    <cellStyle name="Normalny 2 9 3 7 3" xfId="29682" xr:uid="{00000000-0005-0000-0000-00008F770000}"/>
    <cellStyle name="Normalny 2 9 3 7 4" xfId="37687" xr:uid="{00000000-0005-0000-0000-000090770000}"/>
    <cellStyle name="Normalny 2 9 3 7 5" xfId="45692" xr:uid="{00000000-0005-0000-0000-000091770000}"/>
    <cellStyle name="Normalny 2 9 3 7 6" xfId="53697" xr:uid="{00000000-0005-0000-0000-000092770000}"/>
    <cellStyle name="Normalny 2 9 3 8" xfId="6881" xr:uid="{00000000-0005-0000-0000-000093770000}"/>
    <cellStyle name="Normalny 2 9 3 9" xfId="14887" xr:uid="{00000000-0005-0000-0000-000094770000}"/>
    <cellStyle name="Normalny 2 9 4" xfId="495" xr:uid="{00000000-0005-0000-0000-000095770000}"/>
    <cellStyle name="Normalny 2 9 4 10" xfId="31103" xr:uid="{00000000-0005-0000-0000-000096770000}"/>
    <cellStyle name="Normalny 2 9 4 11" xfId="39108" xr:uid="{00000000-0005-0000-0000-000097770000}"/>
    <cellStyle name="Normalny 2 9 4 12" xfId="47113" xr:uid="{00000000-0005-0000-0000-000098770000}"/>
    <cellStyle name="Normalny 2 9 4 2" xfId="1319" xr:uid="{00000000-0005-0000-0000-000099770000}"/>
    <cellStyle name="Normalny 2 9 4 2 2" xfId="4615" xr:uid="{00000000-0005-0000-0000-00009A770000}"/>
    <cellStyle name="Normalny 2 9 4 2 2 2" xfId="11207" xr:uid="{00000000-0005-0000-0000-00009B770000}"/>
    <cellStyle name="Normalny 2 9 4 2 2 3" xfId="19213" xr:uid="{00000000-0005-0000-0000-00009C770000}"/>
    <cellStyle name="Normalny 2 9 4 2 2 4" xfId="27218" xr:uid="{00000000-0005-0000-0000-00009D770000}"/>
    <cellStyle name="Normalny 2 9 4 2 2 5" xfId="35223" xr:uid="{00000000-0005-0000-0000-00009E770000}"/>
    <cellStyle name="Normalny 2 9 4 2 2 6" xfId="43228" xr:uid="{00000000-0005-0000-0000-00009F770000}"/>
    <cellStyle name="Normalny 2 9 4 2 2 7" xfId="51233" xr:uid="{00000000-0005-0000-0000-0000A0770000}"/>
    <cellStyle name="Normalny 2 9 4 2 3" xfId="14478" xr:uid="{00000000-0005-0000-0000-0000A1770000}"/>
    <cellStyle name="Normalny 2 9 4 2 3 2" xfId="22483" xr:uid="{00000000-0005-0000-0000-0000A2770000}"/>
    <cellStyle name="Normalny 2 9 4 2 3 3" xfId="30488" xr:uid="{00000000-0005-0000-0000-0000A3770000}"/>
    <cellStyle name="Normalny 2 9 4 2 3 4" xfId="38493" xr:uid="{00000000-0005-0000-0000-0000A4770000}"/>
    <cellStyle name="Normalny 2 9 4 2 3 5" xfId="46498" xr:uid="{00000000-0005-0000-0000-0000A5770000}"/>
    <cellStyle name="Normalny 2 9 4 2 3 6" xfId="54503" xr:uid="{00000000-0005-0000-0000-0000A6770000}"/>
    <cellStyle name="Normalny 2 9 4 2 4" xfId="7911" xr:uid="{00000000-0005-0000-0000-0000A7770000}"/>
    <cellStyle name="Normalny 2 9 4 2 5" xfId="15917" xr:uid="{00000000-0005-0000-0000-0000A8770000}"/>
    <cellStyle name="Normalny 2 9 4 2 6" xfId="23922" xr:uid="{00000000-0005-0000-0000-0000A9770000}"/>
    <cellStyle name="Normalny 2 9 4 2 7" xfId="31927" xr:uid="{00000000-0005-0000-0000-0000AA770000}"/>
    <cellStyle name="Normalny 2 9 4 2 8" xfId="39932" xr:uid="{00000000-0005-0000-0000-0000AB770000}"/>
    <cellStyle name="Normalny 2 9 4 2 9" xfId="47937" xr:uid="{00000000-0005-0000-0000-0000AC770000}"/>
    <cellStyle name="Normalny 2 9 4 3" xfId="2143" xr:uid="{00000000-0005-0000-0000-0000AD770000}"/>
    <cellStyle name="Normalny 2 9 4 3 2" xfId="5439" xr:uid="{00000000-0005-0000-0000-0000AE770000}"/>
    <cellStyle name="Normalny 2 9 4 3 2 2" xfId="12031" xr:uid="{00000000-0005-0000-0000-0000AF770000}"/>
    <cellStyle name="Normalny 2 9 4 3 2 3" xfId="20037" xr:uid="{00000000-0005-0000-0000-0000B0770000}"/>
    <cellStyle name="Normalny 2 9 4 3 2 4" xfId="28042" xr:uid="{00000000-0005-0000-0000-0000B1770000}"/>
    <cellStyle name="Normalny 2 9 4 3 2 5" xfId="36047" xr:uid="{00000000-0005-0000-0000-0000B2770000}"/>
    <cellStyle name="Normalny 2 9 4 3 2 6" xfId="44052" xr:uid="{00000000-0005-0000-0000-0000B3770000}"/>
    <cellStyle name="Normalny 2 9 4 3 2 7" xfId="52057" xr:uid="{00000000-0005-0000-0000-0000B4770000}"/>
    <cellStyle name="Normalny 2 9 4 3 3" xfId="8735" xr:uid="{00000000-0005-0000-0000-0000B5770000}"/>
    <cellStyle name="Normalny 2 9 4 3 4" xfId="16741" xr:uid="{00000000-0005-0000-0000-0000B6770000}"/>
    <cellStyle name="Normalny 2 9 4 3 5" xfId="24746" xr:uid="{00000000-0005-0000-0000-0000B7770000}"/>
    <cellStyle name="Normalny 2 9 4 3 6" xfId="32751" xr:uid="{00000000-0005-0000-0000-0000B8770000}"/>
    <cellStyle name="Normalny 2 9 4 3 7" xfId="40756" xr:uid="{00000000-0005-0000-0000-0000B9770000}"/>
    <cellStyle name="Normalny 2 9 4 3 8" xfId="48761" xr:uid="{00000000-0005-0000-0000-0000BA770000}"/>
    <cellStyle name="Normalny 2 9 4 4" xfId="2967" xr:uid="{00000000-0005-0000-0000-0000BB770000}"/>
    <cellStyle name="Normalny 2 9 4 4 2" xfId="6263" xr:uid="{00000000-0005-0000-0000-0000BC770000}"/>
    <cellStyle name="Normalny 2 9 4 4 2 2" xfId="12855" xr:uid="{00000000-0005-0000-0000-0000BD770000}"/>
    <cellStyle name="Normalny 2 9 4 4 2 3" xfId="20861" xr:uid="{00000000-0005-0000-0000-0000BE770000}"/>
    <cellStyle name="Normalny 2 9 4 4 2 4" xfId="28866" xr:uid="{00000000-0005-0000-0000-0000BF770000}"/>
    <cellStyle name="Normalny 2 9 4 4 2 5" xfId="36871" xr:uid="{00000000-0005-0000-0000-0000C0770000}"/>
    <cellStyle name="Normalny 2 9 4 4 2 6" xfId="44876" xr:uid="{00000000-0005-0000-0000-0000C1770000}"/>
    <cellStyle name="Normalny 2 9 4 4 2 7" xfId="52881" xr:uid="{00000000-0005-0000-0000-0000C2770000}"/>
    <cellStyle name="Normalny 2 9 4 4 3" xfId="9559" xr:uid="{00000000-0005-0000-0000-0000C3770000}"/>
    <cellStyle name="Normalny 2 9 4 4 4" xfId="17565" xr:uid="{00000000-0005-0000-0000-0000C4770000}"/>
    <cellStyle name="Normalny 2 9 4 4 5" xfId="25570" xr:uid="{00000000-0005-0000-0000-0000C5770000}"/>
    <cellStyle name="Normalny 2 9 4 4 6" xfId="33575" xr:uid="{00000000-0005-0000-0000-0000C6770000}"/>
    <cellStyle name="Normalny 2 9 4 4 7" xfId="41580" xr:uid="{00000000-0005-0000-0000-0000C7770000}"/>
    <cellStyle name="Normalny 2 9 4 4 8" xfId="49585" xr:uid="{00000000-0005-0000-0000-0000C8770000}"/>
    <cellStyle name="Normalny 2 9 4 5" xfId="3791" xr:uid="{00000000-0005-0000-0000-0000C9770000}"/>
    <cellStyle name="Normalny 2 9 4 5 2" xfId="10383" xr:uid="{00000000-0005-0000-0000-0000CA770000}"/>
    <cellStyle name="Normalny 2 9 4 5 3" xfId="18389" xr:uid="{00000000-0005-0000-0000-0000CB770000}"/>
    <cellStyle name="Normalny 2 9 4 5 4" xfId="26394" xr:uid="{00000000-0005-0000-0000-0000CC770000}"/>
    <cellStyle name="Normalny 2 9 4 5 5" xfId="34399" xr:uid="{00000000-0005-0000-0000-0000CD770000}"/>
    <cellStyle name="Normalny 2 9 4 5 6" xfId="42404" xr:uid="{00000000-0005-0000-0000-0000CE770000}"/>
    <cellStyle name="Normalny 2 9 4 5 7" xfId="50409" xr:uid="{00000000-0005-0000-0000-0000CF770000}"/>
    <cellStyle name="Normalny 2 9 4 6" xfId="13875" xr:uid="{00000000-0005-0000-0000-0000D0770000}"/>
    <cellStyle name="Normalny 2 9 4 6 2" xfId="21880" xr:uid="{00000000-0005-0000-0000-0000D1770000}"/>
    <cellStyle name="Normalny 2 9 4 6 3" xfId="29885" xr:uid="{00000000-0005-0000-0000-0000D2770000}"/>
    <cellStyle name="Normalny 2 9 4 6 4" xfId="37890" xr:uid="{00000000-0005-0000-0000-0000D3770000}"/>
    <cellStyle name="Normalny 2 9 4 6 5" xfId="45895" xr:uid="{00000000-0005-0000-0000-0000D4770000}"/>
    <cellStyle name="Normalny 2 9 4 6 6" xfId="53900" xr:uid="{00000000-0005-0000-0000-0000D5770000}"/>
    <cellStyle name="Normalny 2 9 4 7" xfId="7087" xr:uid="{00000000-0005-0000-0000-0000D6770000}"/>
    <cellStyle name="Normalny 2 9 4 8" xfId="15093" xr:uid="{00000000-0005-0000-0000-0000D7770000}"/>
    <cellStyle name="Normalny 2 9 4 9" xfId="23098" xr:uid="{00000000-0005-0000-0000-0000D8770000}"/>
    <cellStyle name="Normalny 2 9 5" xfId="907" xr:uid="{00000000-0005-0000-0000-0000D9770000}"/>
    <cellStyle name="Normalny 2 9 5 2" xfId="4203" xr:uid="{00000000-0005-0000-0000-0000DA770000}"/>
    <cellStyle name="Normalny 2 9 5 2 2" xfId="10795" xr:uid="{00000000-0005-0000-0000-0000DB770000}"/>
    <cellStyle name="Normalny 2 9 5 2 3" xfId="18801" xr:uid="{00000000-0005-0000-0000-0000DC770000}"/>
    <cellStyle name="Normalny 2 9 5 2 4" xfId="26806" xr:uid="{00000000-0005-0000-0000-0000DD770000}"/>
    <cellStyle name="Normalny 2 9 5 2 5" xfId="34811" xr:uid="{00000000-0005-0000-0000-0000DE770000}"/>
    <cellStyle name="Normalny 2 9 5 2 6" xfId="42816" xr:uid="{00000000-0005-0000-0000-0000DF770000}"/>
    <cellStyle name="Normalny 2 9 5 2 7" xfId="50821" xr:uid="{00000000-0005-0000-0000-0000E0770000}"/>
    <cellStyle name="Normalny 2 9 5 3" xfId="14078" xr:uid="{00000000-0005-0000-0000-0000E1770000}"/>
    <cellStyle name="Normalny 2 9 5 3 2" xfId="22083" xr:uid="{00000000-0005-0000-0000-0000E2770000}"/>
    <cellStyle name="Normalny 2 9 5 3 3" xfId="30088" xr:uid="{00000000-0005-0000-0000-0000E3770000}"/>
    <cellStyle name="Normalny 2 9 5 3 4" xfId="38093" xr:uid="{00000000-0005-0000-0000-0000E4770000}"/>
    <cellStyle name="Normalny 2 9 5 3 5" xfId="46098" xr:uid="{00000000-0005-0000-0000-0000E5770000}"/>
    <cellStyle name="Normalny 2 9 5 3 6" xfId="54103" xr:uid="{00000000-0005-0000-0000-0000E6770000}"/>
    <cellStyle name="Normalny 2 9 5 4" xfId="7499" xr:uid="{00000000-0005-0000-0000-0000E7770000}"/>
    <cellStyle name="Normalny 2 9 5 5" xfId="15505" xr:uid="{00000000-0005-0000-0000-0000E8770000}"/>
    <cellStyle name="Normalny 2 9 5 6" xfId="23510" xr:uid="{00000000-0005-0000-0000-0000E9770000}"/>
    <cellStyle name="Normalny 2 9 5 7" xfId="31515" xr:uid="{00000000-0005-0000-0000-0000EA770000}"/>
    <cellStyle name="Normalny 2 9 5 8" xfId="39520" xr:uid="{00000000-0005-0000-0000-0000EB770000}"/>
    <cellStyle name="Normalny 2 9 5 9" xfId="47525" xr:uid="{00000000-0005-0000-0000-0000EC770000}"/>
    <cellStyle name="Normalny 2 9 6" xfId="1731" xr:uid="{00000000-0005-0000-0000-0000ED770000}"/>
    <cellStyle name="Normalny 2 9 6 2" xfId="5027" xr:uid="{00000000-0005-0000-0000-0000EE770000}"/>
    <cellStyle name="Normalny 2 9 6 2 2" xfId="11619" xr:uid="{00000000-0005-0000-0000-0000EF770000}"/>
    <cellStyle name="Normalny 2 9 6 2 3" xfId="19625" xr:uid="{00000000-0005-0000-0000-0000F0770000}"/>
    <cellStyle name="Normalny 2 9 6 2 4" xfId="27630" xr:uid="{00000000-0005-0000-0000-0000F1770000}"/>
    <cellStyle name="Normalny 2 9 6 2 5" xfId="35635" xr:uid="{00000000-0005-0000-0000-0000F2770000}"/>
    <cellStyle name="Normalny 2 9 6 2 6" xfId="43640" xr:uid="{00000000-0005-0000-0000-0000F3770000}"/>
    <cellStyle name="Normalny 2 9 6 2 7" xfId="51645" xr:uid="{00000000-0005-0000-0000-0000F4770000}"/>
    <cellStyle name="Normalny 2 9 6 3" xfId="13475" xr:uid="{00000000-0005-0000-0000-0000F5770000}"/>
    <cellStyle name="Normalny 2 9 6 3 2" xfId="21480" xr:uid="{00000000-0005-0000-0000-0000F6770000}"/>
    <cellStyle name="Normalny 2 9 6 3 3" xfId="29485" xr:uid="{00000000-0005-0000-0000-0000F7770000}"/>
    <cellStyle name="Normalny 2 9 6 3 4" xfId="37490" xr:uid="{00000000-0005-0000-0000-0000F8770000}"/>
    <cellStyle name="Normalny 2 9 6 3 5" xfId="45495" xr:uid="{00000000-0005-0000-0000-0000F9770000}"/>
    <cellStyle name="Normalny 2 9 6 3 6" xfId="53500" xr:uid="{00000000-0005-0000-0000-0000FA770000}"/>
    <cellStyle name="Normalny 2 9 6 4" xfId="8323" xr:uid="{00000000-0005-0000-0000-0000FB770000}"/>
    <cellStyle name="Normalny 2 9 6 5" xfId="16329" xr:uid="{00000000-0005-0000-0000-0000FC770000}"/>
    <cellStyle name="Normalny 2 9 6 6" xfId="24334" xr:uid="{00000000-0005-0000-0000-0000FD770000}"/>
    <cellStyle name="Normalny 2 9 6 7" xfId="32339" xr:uid="{00000000-0005-0000-0000-0000FE770000}"/>
    <cellStyle name="Normalny 2 9 6 8" xfId="40344" xr:uid="{00000000-0005-0000-0000-0000FF770000}"/>
    <cellStyle name="Normalny 2 9 6 9" xfId="48349" xr:uid="{00000000-0005-0000-0000-000000780000}"/>
    <cellStyle name="Normalny 2 9 7" xfId="2555" xr:uid="{00000000-0005-0000-0000-000001780000}"/>
    <cellStyle name="Normalny 2 9 7 2" xfId="5851" xr:uid="{00000000-0005-0000-0000-000002780000}"/>
    <cellStyle name="Normalny 2 9 7 2 2" xfId="12443" xr:uid="{00000000-0005-0000-0000-000003780000}"/>
    <cellStyle name="Normalny 2 9 7 2 3" xfId="20449" xr:uid="{00000000-0005-0000-0000-000004780000}"/>
    <cellStyle name="Normalny 2 9 7 2 4" xfId="28454" xr:uid="{00000000-0005-0000-0000-000005780000}"/>
    <cellStyle name="Normalny 2 9 7 2 5" xfId="36459" xr:uid="{00000000-0005-0000-0000-000006780000}"/>
    <cellStyle name="Normalny 2 9 7 2 6" xfId="44464" xr:uid="{00000000-0005-0000-0000-000007780000}"/>
    <cellStyle name="Normalny 2 9 7 2 7" xfId="52469" xr:uid="{00000000-0005-0000-0000-000008780000}"/>
    <cellStyle name="Normalny 2 9 7 3" xfId="9147" xr:uid="{00000000-0005-0000-0000-000009780000}"/>
    <cellStyle name="Normalny 2 9 7 4" xfId="17153" xr:uid="{00000000-0005-0000-0000-00000A780000}"/>
    <cellStyle name="Normalny 2 9 7 5" xfId="25158" xr:uid="{00000000-0005-0000-0000-00000B780000}"/>
    <cellStyle name="Normalny 2 9 7 6" xfId="33163" xr:uid="{00000000-0005-0000-0000-00000C780000}"/>
    <cellStyle name="Normalny 2 9 7 7" xfId="41168" xr:uid="{00000000-0005-0000-0000-00000D780000}"/>
    <cellStyle name="Normalny 2 9 7 8" xfId="49173" xr:uid="{00000000-0005-0000-0000-00000E780000}"/>
    <cellStyle name="Normalny 2 9 8" xfId="3379" xr:uid="{00000000-0005-0000-0000-00000F780000}"/>
    <cellStyle name="Normalny 2 9 8 2" xfId="9971" xr:uid="{00000000-0005-0000-0000-000010780000}"/>
    <cellStyle name="Normalny 2 9 8 3" xfId="17977" xr:uid="{00000000-0005-0000-0000-000011780000}"/>
    <cellStyle name="Normalny 2 9 8 4" xfId="25982" xr:uid="{00000000-0005-0000-0000-000012780000}"/>
    <cellStyle name="Normalny 2 9 8 5" xfId="33987" xr:uid="{00000000-0005-0000-0000-000013780000}"/>
    <cellStyle name="Normalny 2 9 8 6" xfId="41992" xr:uid="{00000000-0005-0000-0000-000014780000}"/>
    <cellStyle name="Normalny 2 9 8 7" xfId="49997" xr:uid="{00000000-0005-0000-0000-000015780000}"/>
    <cellStyle name="Normalny 2 9 9" xfId="13269" xr:uid="{00000000-0005-0000-0000-000016780000}"/>
    <cellStyle name="Normalny 2 9 9 2" xfId="21274" xr:uid="{00000000-0005-0000-0000-000017780000}"/>
    <cellStyle name="Normalny 2 9 9 3" xfId="29279" xr:uid="{00000000-0005-0000-0000-000018780000}"/>
    <cellStyle name="Normalny 2 9 9 4" xfId="37284" xr:uid="{00000000-0005-0000-0000-000019780000}"/>
    <cellStyle name="Normalny 2 9 9 5" xfId="45289" xr:uid="{00000000-0005-0000-0000-00001A780000}"/>
    <cellStyle name="Normalny 2 9 9 6" xfId="53294" xr:uid="{00000000-0005-0000-0000-00001B780000}"/>
    <cellStyle name="Normalny 3" xfId="13" xr:uid="{00000000-0005-0000-0000-00001C780000}"/>
    <cellStyle name="Normalny 4" xfId="7" xr:uid="{00000000-0005-0000-0000-00001D780000}"/>
    <cellStyle name="Normalny 5" xfId="14" xr:uid="{00000000-0005-0000-0000-00001E780000}"/>
    <cellStyle name="Normalny 5 10" xfId="113" xr:uid="{00000000-0005-0000-0000-00001F780000}"/>
    <cellStyle name="Normalny 5 10 10" xfId="14713" xr:uid="{00000000-0005-0000-0000-000020780000}"/>
    <cellStyle name="Normalny 5 10 11" xfId="22718" xr:uid="{00000000-0005-0000-0000-000021780000}"/>
    <cellStyle name="Normalny 5 10 12" xfId="30723" xr:uid="{00000000-0005-0000-0000-000022780000}"/>
    <cellStyle name="Normalny 5 10 13" xfId="38728" xr:uid="{00000000-0005-0000-0000-000023780000}"/>
    <cellStyle name="Normalny 5 10 14" xfId="46733" xr:uid="{00000000-0005-0000-0000-000024780000}"/>
    <cellStyle name="Normalny 5 10 2" xfId="321" xr:uid="{00000000-0005-0000-0000-000025780000}"/>
    <cellStyle name="Normalny 5 10 2 10" xfId="22924" xr:uid="{00000000-0005-0000-0000-000026780000}"/>
    <cellStyle name="Normalny 5 10 2 11" xfId="30929" xr:uid="{00000000-0005-0000-0000-000027780000}"/>
    <cellStyle name="Normalny 5 10 2 12" xfId="38934" xr:uid="{00000000-0005-0000-0000-000028780000}"/>
    <cellStyle name="Normalny 5 10 2 13" xfId="46939" xr:uid="{00000000-0005-0000-0000-000029780000}"/>
    <cellStyle name="Normalny 5 10 2 2" xfId="733" xr:uid="{00000000-0005-0000-0000-00002A780000}"/>
    <cellStyle name="Normalny 5 10 2 2 10" xfId="31341" xr:uid="{00000000-0005-0000-0000-00002B780000}"/>
    <cellStyle name="Normalny 5 10 2 2 11" xfId="39346" xr:uid="{00000000-0005-0000-0000-00002C780000}"/>
    <cellStyle name="Normalny 5 10 2 2 12" xfId="47351" xr:uid="{00000000-0005-0000-0000-00002D780000}"/>
    <cellStyle name="Normalny 5 10 2 2 2" xfId="1557" xr:uid="{00000000-0005-0000-0000-00002E780000}"/>
    <cellStyle name="Normalny 5 10 2 2 2 2" xfId="4853" xr:uid="{00000000-0005-0000-0000-00002F780000}"/>
    <cellStyle name="Normalny 5 10 2 2 2 2 2" xfId="11445" xr:uid="{00000000-0005-0000-0000-000030780000}"/>
    <cellStyle name="Normalny 5 10 2 2 2 2 3" xfId="19451" xr:uid="{00000000-0005-0000-0000-000031780000}"/>
    <cellStyle name="Normalny 5 10 2 2 2 2 4" xfId="27456" xr:uid="{00000000-0005-0000-0000-000032780000}"/>
    <cellStyle name="Normalny 5 10 2 2 2 2 5" xfId="35461" xr:uid="{00000000-0005-0000-0000-000033780000}"/>
    <cellStyle name="Normalny 5 10 2 2 2 2 6" xfId="43466" xr:uid="{00000000-0005-0000-0000-000034780000}"/>
    <cellStyle name="Normalny 5 10 2 2 2 2 7" xfId="51471" xr:uid="{00000000-0005-0000-0000-000035780000}"/>
    <cellStyle name="Normalny 5 10 2 2 2 3" xfId="8149" xr:uid="{00000000-0005-0000-0000-000036780000}"/>
    <cellStyle name="Normalny 5 10 2 2 2 4" xfId="16155" xr:uid="{00000000-0005-0000-0000-000037780000}"/>
    <cellStyle name="Normalny 5 10 2 2 2 5" xfId="24160" xr:uid="{00000000-0005-0000-0000-000038780000}"/>
    <cellStyle name="Normalny 5 10 2 2 2 6" xfId="32165" xr:uid="{00000000-0005-0000-0000-000039780000}"/>
    <cellStyle name="Normalny 5 10 2 2 2 7" xfId="40170" xr:uid="{00000000-0005-0000-0000-00003A780000}"/>
    <cellStyle name="Normalny 5 10 2 2 2 8" xfId="48175" xr:uid="{00000000-0005-0000-0000-00003B780000}"/>
    <cellStyle name="Normalny 5 10 2 2 3" xfId="2381" xr:uid="{00000000-0005-0000-0000-00003C780000}"/>
    <cellStyle name="Normalny 5 10 2 2 3 2" xfId="5677" xr:uid="{00000000-0005-0000-0000-00003D780000}"/>
    <cellStyle name="Normalny 5 10 2 2 3 2 2" xfId="12269" xr:uid="{00000000-0005-0000-0000-00003E780000}"/>
    <cellStyle name="Normalny 5 10 2 2 3 2 3" xfId="20275" xr:uid="{00000000-0005-0000-0000-00003F780000}"/>
    <cellStyle name="Normalny 5 10 2 2 3 2 4" xfId="28280" xr:uid="{00000000-0005-0000-0000-000040780000}"/>
    <cellStyle name="Normalny 5 10 2 2 3 2 5" xfId="36285" xr:uid="{00000000-0005-0000-0000-000041780000}"/>
    <cellStyle name="Normalny 5 10 2 2 3 2 6" xfId="44290" xr:uid="{00000000-0005-0000-0000-000042780000}"/>
    <cellStyle name="Normalny 5 10 2 2 3 2 7" xfId="52295" xr:uid="{00000000-0005-0000-0000-000043780000}"/>
    <cellStyle name="Normalny 5 10 2 2 3 3" xfId="8973" xr:uid="{00000000-0005-0000-0000-000044780000}"/>
    <cellStyle name="Normalny 5 10 2 2 3 4" xfId="16979" xr:uid="{00000000-0005-0000-0000-000045780000}"/>
    <cellStyle name="Normalny 5 10 2 2 3 5" xfId="24984" xr:uid="{00000000-0005-0000-0000-000046780000}"/>
    <cellStyle name="Normalny 5 10 2 2 3 6" xfId="32989" xr:uid="{00000000-0005-0000-0000-000047780000}"/>
    <cellStyle name="Normalny 5 10 2 2 3 7" xfId="40994" xr:uid="{00000000-0005-0000-0000-000048780000}"/>
    <cellStyle name="Normalny 5 10 2 2 3 8" xfId="48999" xr:uid="{00000000-0005-0000-0000-000049780000}"/>
    <cellStyle name="Normalny 5 10 2 2 4" xfId="3205" xr:uid="{00000000-0005-0000-0000-00004A780000}"/>
    <cellStyle name="Normalny 5 10 2 2 4 2" xfId="6501" xr:uid="{00000000-0005-0000-0000-00004B780000}"/>
    <cellStyle name="Normalny 5 10 2 2 4 2 2" xfId="13093" xr:uid="{00000000-0005-0000-0000-00004C780000}"/>
    <cellStyle name="Normalny 5 10 2 2 4 2 3" xfId="21099" xr:uid="{00000000-0005-0000-0000-00004D780000}"/>
    <cellStyle name="Normalny 5 10 2 2 4 2 4" xfId="29104" xr:uid="{00000000-0005-0000-0000-00004E780000}"/>
    <cellStyle name="Normalny 5 10 2 2 4 2 5" xfId="37109" xr:uid="{00000000-0005-0000-0000-00004F780000}"/>
    <cellStyle name="Normalny 5 10 2 2 4 2 6" xfId="45114" xr:uid="{00000000-0005-0000-0000-000050780000}"/>
    <cellStyle name="Normalny 5 10 2 2 4 2 7" xfId="53119" xr:uid="{00000000-0005-0000-0000-000051780000}"/>
    <cellStyle name="Normalny 5 10 2 2 4 3" xfId="9797" xr:uid="{00000000-0005-0000-0000-000052780000}"/>
    <cellStyle name="Normalny 5 10 2 2 4 4" xfId="17803" xr:uid="{00000000-0005-0000-0000-000053780000}"/>
    <cellStyle name="Normalny 5 10 2 2 4 5" xfId="25808" xr:uid="{00000000-0005-0000-0000-000054780000}"/>
    <cellStyle name="Normalny 5 10 2 2 4 6" xfId="33813" xr:uid="{00000000-0005-0000-0000-000055780000}"/>
    <cellStyle name="Normalny 5 10 2 2 4 7" xfId="41818" xr:uid="{00000000-0005-0000-0000-000056780000}"/>
    <cellStyle name="Normalny 5 10 2 2 4 8" xfId="49823" xr:uid="{00000000-0005-0000-0000-000057780000}"/>
    <cellStyle name="Normalny 5 10 2 2 5" xfId="4029" xr:uid="{00000000-0005-0000-0000-000058780000}"/>
    <cellStyle name="Normalny 5 10 2 2 5 2" xfId="10621" xr:uid="{00000000-0005-0000-0000-000059780000}"/>
    <cellStyle name="Normalny 5 10 2 2 5 3" xfId="18627" xr:uid="{00000000-0005-0000-0000-00005A780000}"/>
    <cellStyle name="Normalny 5 10 2 2 5 4" xfId="26632" xr:uid="{00000000-0005-0000-0000-00005B780000}"/>
    <cellStyle name="Normalny 5 10 2 2 5 5" xfId="34637" xr:uid="{00000000-0005-0000-0000-00005C780000}"/>
    <cellStyle name="Normalny 5 10 2 2 5 6" xfId="42642" xr:uid="{00000000-0005-0000-0000-00005D780000}"/>
    <cellStyle name="Normalny 5 10 2 2 5 7" xfId="50647" xr:uid="{00000000-0005-0000-0000-00005E780000}"/>
    <cellStyle name="Normalny 5 10 2 2 6" xfId="14307" xr:uid="{00000000-0005-0000-0000-00005F780000}"/>
    <cellStyle name="Normalny 5 10 2 2 6 2" xfId="22312" xr:uid="{00000000-0005-0000-0000-000060780000}"/>
    <cellStyle name="Normalny 5 10 2 2 6 3" xfId="30317" xr:uid="{00000000-0005-0000-0000-000061780000}"/>
    <cellStyle name="Normalny 5 10 2 2 6 4" xfId="38322" xr:uid="{00000000-0005-0000-0000-000062780000}"/>
    <cellStyle name="Normalny 5 10 2 2 6 5" xfId="46327" xr:uid="{00000000-0005-0000-0000-000063780000}"/>
    <cellStyle name="Normalny 5 10 2 2 6 6" xfId="54332" xr:uid="{00000000-0005-0000-0000-000064780000}"/>
    <cellStyle name="Normalny 5 10 2 2 7" xfId="7325" xr:uid="{00000000-0005-0000-0000-000065780000}"/>
    <cellStyle name="Normalny 5 10 2 2 8" xfId="15331" xr:uid="{00000000-0005-0000-0000-000066780000}"/>
    <cellStyle name="Normalny 5 10 2 2 9" xfId="23336" xr:uid="{00000000-0005-0000-0000-000067780000}"/>
    <cellStyle name="Normalny 5 10 2 3" xfId="1145" xr:uid="{00000000-0005-0000-0000-000068780000}"/>
    <cellStyle name="Normalny 5 10 2 3 2" xfId="4441" xr:uid="{00000000-0005-0000-0000-000069780000}"/>
    <cellStyle name="Normalny 5 10 2 3 2 2" xfId="11033" xr:uid="{00000000-0005-0000-0000-00006A780000}"/>
    <cellStyle name="Normalny 5 10 2 3 2 3" xfId="19039" xr:uid="{00000000-0005-0000-0000-00006B780000}"/>
    <cellStyle name="Normalny 5 10 2 3 2 4" xfId="27044" xr:uid="{00000000-0005-0000-0000-00006C780000}"/>
    <cellStyle name="Normalny 5 10 2 3 2 5" xfId="35049" xr:uid="{00000000-0005-0000-0000-00006D780000}"/>
    <cellStyle name="Normalny 5 10 2 3 2 6" xfId="43054" xr:uid="{00000000-0005-0000-0000-00006E780000}"/>
    <cellStyle name="Normalny 5 10 2 3 2 7" xfId="51059" xr:uid="{00000000-0005-0000-0000-00006F780000}"/>
    <cellStyle name="Normalny 5 10 2 3 3" xfId="7737" xr:uid="{00000000-0005-0000-0000-000070780000}"/>
    <cellStyle name="Normalny 5 10 2 3 4" xfId="15743" xr:uid="{00000000-0005-0000-0000-000071780000}"/>
    <cellStyle name="Normalny 5 10 2 3 5" xfId="23748" xr:uid="{00000000-0005-0000-0000-000072780000}"/>
    <cellStyle name="Normalny 5 10 2 3 6" xfId="31753" xr:uid="{00000000-0005-0000-0000-000073780000}"/>
    <cellStyle name="Normalny 5 10 2 3 7" xfId="39758" xr:uid="{00000000-0005-0000-0000-000074780000}"/>
    <cellStyle name="Normalny 5 10 2 3 8" xfId="47763" xr:uid="{00000000-0005-0000-0000-000075780000}"/>
    <cellStyle name="Normalny 5 10 2 4" xfId="1969" xr:uid="{00000000-0005-0000-0000-000076780000}"/>
    <cellStyle name="Normalny 5 10 2 4 2" xfId="5265" xr:uid="{00000000-0005-0000-0000-000077780000}"/>
    <cellStyle name="Normalny 5 10 2 4 2 2" xfId="11857" xr:uid="{00000000-0005-0000-0000-000078780000}"/>
    <cellStyle name="Normalny 5 10 2 4 2 3" xfId="19863" xr:uid="{00000000-0005-0000-0000-000079780000}"/>
    <cellStyle name="Normalny 5 10 2 4 2 4" xfId="27868" xr:uid="{00000000-0005-0000-0000-00007A780000}"/>
    <cellStyle name="Normalny 5 10 2 4 2 5" xfId="35873" xr:uid="{00000000-0005-0000-0000-00007B780000}"/>
    <cellStyle name="Normalny 5 10 2 4 2 6" xfId="43878" xr:uid="{00000000-0005-0000-0000-00007C780000}"/>
    <cellStyle name="Normalny 5 10 2 4 2 7" xfId="51883" xr:uid="{00000000-0005-0000-0000-00007D780000}"/>
    <cellStyle name="Normalny 5 10 2 4 3" xfId="8561" xr:uid="{00000000-0005-0000-0000-00007E780000}"/>
    <cellStyle name="Normalny 5 10 2 4 4" xfId="16567" xr:uid="{00000000-0005-0000-0000-00007F780000}"/>
    <cellStyle name="Normalny 5 10 2 4 5" xfId="24572" xr:uid="{00000000-0005-0000-0000-000080780000}"/>
    <cellStyle name="Normalny 5 10 2 4 6" xfId="32577" xr:uid="{00000000-0005-0000-0000-000081780000}"/>
    <cellStyle name="Normalny 5 10 2 4 7" xfId="40582" xr:uid="{00000000-0005-0000-0000-000082780000}"/>
    <cellStyle name="Normalny 5 10 2 4 8" xfId="48587" xr:uid="{00000000-0005-0000-0000-000083780000}"/>
    <cellStyle name="Normalny 5 10 2 5" xfId="2793" xr:uid="{00000000-0005-0000-0000-000084780000}"/>
    <cellStyle name="Normalny 5 10 2 5 2" xfId="6089" xr:uid="{00000000-0005-0000-0000-000085780000}"/>
    <cellStyle name="Normalny 5 10 2 5 2 2" xfId="12681" xr:uid="{00000000-0005-0000-0000-000086780000}"/>
    <cellStyle name="Normalny 5 10 2 5 2 3" xfId="20687" xr:uid="{00000000-0005-0000-0000-000087780000}"/>
    <cellStyle name="Normalny 5 10 2 5 2 4" xfId="28692" xr:uid="{00000000-0005-0000-0000-000088780000}"/>
    <cellStyle name="Normalny 5 10 2 5 2 5" xfId="36697" xr:uid="{00000000-0005-0000-0000-000089780000}"/>
    <cellStyle name="Normalny 5 10 2 5 2 6" xfId="44702" xr:uid="{00000000-0005-0000-0000-00008A780000}"/>
    <cellStyle name="Normalny 5 10 2 5 2 7" xfId="52707" xr:uid="{00000000-0005-0000-0000-00008B780000}"/>
    <cellStyle name="Normalny 5 10 2 5 3" xfId="9385" xr:uid="{00000000-0005-0000-0000-00008C780000}"/>
    <cellStyle name="Normalny 5 10 2 5 4" xfId="17391" xr:uid="{00000000-0005-0000-0000-00008D780000}"/>
    <cellStyle name="Normalny 5 10 2 5 5" xfId="25396" xr:uid="{00000000-0005-0000-0000-00008E780000}"/>
    <cellStyle name="Normalny 5 10 2 5 6" xfId="33401" xr:uid="{00000000-0005-0000-0000-00008F780000}"/>
    <cellStyle name="Normalny 5 10 2 5 7" xfId="41406" xr:uid="{00000000-0005-0000-0000-000090780000}"/>
    <cellStyle name="Normalny 5 10 2 5 8" xfId="49411" xr:uid="{00000000-0005-0000-0000-000091780000}"/>
    <cellStyle name="Normalny 5 10 2 6" xfId="3617" xr:uid="{00000000-0005-0000-0000-000092780000}"/>
    <cellStyle name="Normalny 5 10 2 6 2" xfId="10209" xr:uid="{00000000-0005-0000-0000-000093780000}"/>
    <cellStyle name="Normalny 5 10 2 6 3" xfId="18215" xr:uid="{00000000-0005-0000-0000-000094780000}"/>
    <cellStyle name="Normalny 5 10 2 6 4" xfId="26220" xr:uid="{00000000-0005-0000-0000-000095780000}"/>
    <cellStyle name="Normalny 5 10 2 6 5" xfId="34225" xr:uid="{00000000-0005-0000-0000-000096780000}"/>
    <cellStyle name="Normalny 5 10 2 6 6" xfId="42230" xr:uid="{00000000-0005-0000-0000-000097780000}"/>
    <cellStyle name="Normalny 5 10 2 6 7" xfId="50235" xr:uid="{00000000-0005-0000-0000-000098780000}"/>
    <cellStyle name="Normalny 5 10 2 7" xfId="13704" xr:uid="{00000000-0005-0000-0000-000099780000}"/>
    <cellStyle name="Normalny 5 10 2 7 2" xfId="21709" xr:uid="{00000000-0005-0000-0000-00009A780000}"/>
    <cellStyle name="Normalny 5 10 2 7 3" xfId="29714" xr:uid="{00000000-0005-0000-0000-00009B780000}"/>
    <cellStyle name="Normalny 5 10 2 7 4" xfId="37719" xr:uid="{00000000-0005-0000-0000-00009C780000}"/>
    <cellStyle name="Normalny 5 10 2 7 5" xfId="45724" xr:uid="{00000000-0005-0000-0000-00009D780000}"/>
    <cellStyle name="Normalny 5 10 2 7 6" xfId="53729" xr:uid="{00000000-0005-0000-0000-00009E780000}"/>
    <cellStyle name="Normalny 5 10 2 8" xfId="6913" xr:uid="{00000000-0005-0000-0000-00009F780000}"/>
    <cellStyle name="Normalny 5 10 2 9" xfId="14919" xr:uid="{00000000-0005-0000-0000-0000A0780000}"/>
    <cellStyle name="Normalny 5 10 3" xfId="527" xr:uid="{00000000-0005-0000-0000-0000A1780000}"/>
    <cellStyle name="Normalny 5 10 3 10" xfId="31135" xr:uid="{00000000-0005-0000-0000-0000A2780000}"/>
    <cellStyle name="Normalny 5 10 3 11" xfId="39140" xr:uid="{00000000-0005-0000-0000-0000A3780000}"/>
    <cellStyle name="Normalny 5 10 3 12" xfId="47145" xr:uid="{00000000-0005-0000-0000-0000A4780000}"/>
    <cellStyle name="Normalny 5 10 3 2" xfId="1351" xr:uid="{00000000-0005-0000-0000-0000A5780000}"/>
    <cellStyle name="Normalny 5 10 3 2 2" xfId="4647" xr:uid="{00000000-0005-0000-0000-0000A6780000}"/>
    <cellStyle name="Normalny 5 10 3 2 2 2" xfId="11239" xr:uid="{00000000-0005-0000-0000-0000A7780000}"/>
    <cellStyle name="Normalny 5 10 3 2 2 3" xfId="19245" xr:uid="{00000000-0005-0000-0000-0000A8780000}"/>
    <cellStyle name="Normalny 5 10 3 2 2 4" xfId="27250" xr:uid="{00000000-0005-0000-0000-0000A9780000}"/>
    <cellStyle name="Normalny 5 10 3 2 2 5" xfId="35255" xr:uid="{00000000-0005-0000-0000-0000AA780000}"/>
    <cellStyle name="Normalny 5 10 3 2 2 6" xfId="43260" xr:uid="{00000000-0005-0000-0000-0000AB780000}"/>
    <cellStyle name="Normalny 5 10 3 2 2 7" xfId="51265" xr:uid="{00000000-0005-0000-0000-0000AC780000}"/>
    <cellStyle name="Normalny 5 10 3 2 3" xfId="14510" xr:uid="{00000000-0005-0000-0000-0000AD780000}"/>
    <cellStyle name="Normalny 5 10 3 2 3 2" xfId="22515" xr:uid="{00000000-0005-0000-0000-0000AE780000}"/>
    <cellStyle name="Normalny 5 10 3 2 3 3" xfId="30520" xr:uid="{00000000-0005-0000-0000-0000AF780000}"/>
    <cellStyle name="Normalny 5 10 3 2 3 4" xfId="38525" xr:uid="{00000000-0005-0000-0000-0000B0780000}"/>
    <cellStyle name="Normalny 5 10 3 2 3 5" xfId="46530" xr:uid="{00000000-0005-0000-0000-0000B1780000}"/>
    <cellStyle name="Normalny 5 10 3 2 3 6" xfId="54535" xr:uid="{00000000-0005-0000-0000-0000B2780000}"/>
    <cellStyle name="Normalny 5 10 3 2 4" xfId="7943" xr:uid="{00000000-0005-0000-0000-0000B3780000}"/>
    <cellStyle name="Normalny 5 10 3 2 5" xfId="15949" xr:uid="{00000000-0005-0000-0000-0000B4780000}"/>
    <cellStyle name="Normalny 5 10 3 2 6" xfId="23954" xr:uid="{00000000-0005-0000-0000-0000B5780000}"/>
    <cellStyle name="Normalny 5 10 3 2 7" xfId="31959" xr:uid="{00000000-0005-0000-0000-0000B6780000}"/>
    <cellStyle name="Normalny 5 10 3 2 8" xfId="39964" xr:uid="{00000000-0005-0000-0000-0000B7780000}"/>
    <cellStyle name="Normalny 5 10 3 2 9" xfId="47969" xr:uid="{00000000-0005-0000-0000-0000B8780000}"/>
    <cellStyle name="Normalny 5 10 3 3" xfId="2175" xr:uid="{00000000-0005-0000-0000-0000B9780000}"/>
    <cellStyle name="Normalny 5 10 3 3 2" xfId="5471" xr:uid="{00000000-0005-0000-0000-0000BA780000}"/>
    <cellStyle name="Normalny 5 10 3 3 2 2" xfId="12063" xr:uid="{00000000-0005-0000-0000-0000BB780000}"/>
    <cellStyle name="Normalny 5 10 3 3 2 3" xfId="20069" xr:uid="{00000000-0005-0000-0000-0000BC780000}"/>
    <cellStyle name="Normalny 5 10 3 3 2 4" xfId="28074" xr:uid="{00000000-0005-0000-0000-0000BD780000}"/>
    <cellStyle name="Normalny 5 10 3 3 2 5" xfId="36079" xr:uid="{00000000-0005-0000-0000-0000BE780000}"/>
    <cellStyle name="Normalny 5 10 3 3 2 6" xfId="44084" xr:uid="{00000000-0005-0000-0000-0000BF780000}"/>
    <cellStyle name="Normalny 5 10 3 3 2 7" xfId="52089" xr:uid="{00000000-0005-0000-0000-0000C0780000}"/>
    <cellStyle name="Normalny 5 10 3 3 3" xfId="8767" xr:uid="{00000000-0005-0000-0000-0000C1780000}"/>
    <cellStyle name="Normalny 5 10 3 3 4" xfId="16773" xr:uid="{00000000-0005-0000-0000-0000C2780000}"/>
    <cellStyle name="Normalny 5 10 3 3 5" xfId="24778" xr:uid="{00000000-0005-0000-0000-0000C3780000}"/>
    <cellStyle name="Normalny 5 10 3 3 6" xfId="32783" xr:uid="{00000000-0005-0000-0000-0000C4780000}"/>
    <cellStyle name="Normalny 5 10 3 3 7" xfId="40788" xr:uid="{00000000-0005-0000-0000-0000C5780000}"/>
    <cellStyle name="Normalny 5 10 3 3 8" xfId="48793" xr:uid="{00000000-0005-0000-0000-0000C6780000}"/>
    <cellStyle name="Normalny 5 10 3 4" xfId="2999" xr:uid="{00000000-0005-0000-0000-0000C7780000}"/>
    <cellStyle name="Normalny 5 10 3 4 2" xfId="6295" xr:uid="{00000000-0005-0000-0000-0000C8780000}"/>
    <cellStyle name="Normalny 5 10 3 4 2 2" xfId="12887" xr:uid="{00000000-0005-0000-0000-0000C9780000}"/>
    <cellStyle name="Normalny 5 10 3 4 2 3" xfId="20893" xr:uid="{00000000-0005-0000-0000-0000CA780000}"/>
    <cellStyle name="Normalny 5 10 3 4 2 4" xfId="28898" xr:uid="{00000000-0005-0000-0000-0000CB780000}"/>
    <cellStyle name="Normalny 5 10 3 4 2 5" xfId="36903" xr:uid="{00000000-0005-0000-0000-0000CC780000}"/>
    <cellStyle name="Normalny 5 10 3 4 2 6" xfId="44908" xr:uid="{00000000-0005-0000-0000-0000CD780000}"/>
    <cellStyle name="Normalny 5 10 3 4 2 7" xfId="52913" xr:uid="{00000000-0005-0000-0000-0000CE780000}"/>
    <cellStyle name="Normalny 5 10 3 4 3" xfId="9591" xr:uid="{00000000-0005-0000-0000-0000CF780000}"/>
    <cellStyle name="Normalny 5 10 3 4 4" xfId="17597" xr:uid="{00000000-0005-0000-0000-0000D0780000}"/>
    <cellStyle name="Normalny 5 10 3 4 5" xfId="25602" xr:uid="{00000000-0005-0000-0000-0000D1780000}"/>
    <cellStyle name="Normalny 5 10 3 4 6" xfId="33607" xr:uid="{00000000-0005-0000-0000-0000D2780000}"/>
    <cellStyle name="Normalny 5 10 3 4 7" xfId="41612" xr:uid="{00000000-0005-0000-0000-0000D3780000}"/>
    <cellStyle name="Normalny 5 10 3 4 8" xfId="49617" xr:uid="{00000000-0005-0000-0000-0000D4780000}"/>
    <cellStyle name="Normalny 5 10 3 5" xfId="3823" xr:uid="{00000000-0005-0000-0000-0000D5780000}"/>
    <cellStyle name="Normalny 5 10 3 5 2" xfId="10415" xr:uid="{00000000-0005-0000-0000-0000D6780000}"/>
    <cellStyle name="Normalny 5 10 3 5 3" xfId="18421" xr:uid="{00000000-0005-0000-0000-0000D7780000}"/>
    <cellStyle name="Normalny 5 10 3 5 4" xfId="26426" xr:uid="{00000000-0005-0000-0000-0000D8780000}"/>
    <cellStyle name="Normalny 5 10 3 5 5" xfId="34431" xr:uid="{00000000-0005-0000-0000-0000D9780000}"/>
    <cellStyle name="Normalny 5 10 3 5 6" xfId="42436" xr:uid="{00000000-0005-0000-0000-0000DA780000}"/>
    <cellStyle name="Normalny 5 10 3 5 7" xfId="50441" xr:uid="{00000000-0005-0000-0000-0000DB780000}"/>
    <cellStyle name="Normalny 5 10 3 6" xfId="13907" xr:uid="{00000000-0005-0000-0000-0000DC780000}"/>
    <cellStyle name="Normalny 5 10 3 6 2" xfId="21912" xr:uid="{00000000-0005-0000-0000-0000DD780000}"/>
    <cellStyle name="Normalny 5 10 3 6 3" xfId="29917" xr:uid="{00000000-0005-0000-0000-0000DE780000}"/>
    <cellStyle name="Normalny 5 10 3 6 4" xfId="37922" xr:uid="{00000000-0005-0000-0000-0000DF780000}"/>
    <cellStyle name="Normalny 5 10 3 6 5" xfId="45927" xr:uid="{00000000-0005-0000-0000-0000E0780000}"/>
    <cellStyle name="Normalny 5 10 3 6 6" xfId="53932" xr:uid="{00000000-0005-0000-0000-0000E1780000}"/>
    <cellStyle name="Normalny 5 10 3 7" xfId="7119" xr:uid="{00000000-0005-0000-0000-0000E2780000}"/>
    <cellStyle name="Normalny 5 10 3 8" xfId="15125" xr:uid="{00000000-0005-0000-0000-0000E3780000}"/>
    <cellStyle name="Normalny 5 10 3 9" xfId="23130" xr:uid="{00000000-0005-0000-0000-0000E4780000}"/>
    <cellStyle name="Normalny 5 10 4" xfId="939" xr:uid="{00000000-0005-0000-0000-0000E5780000}"/>
    <cellStyle name="Normalny 5 10 4 2" xfId="4235" xr:uid="{00000000-0005-0000-0000-0000E6780000}"/>
    <cellStyle name="Normalny 5 10 4 2 2" xfId="10827" xr:uid="{00000000-0005-0000-0000-0000E7780000}"/>
    <cellStyle name="Normalny 5 10 4 2 3" xfId="18833" xr:uid="{00000000-0005-0000-0000-0000E8780000}"/>
    <cellStyle name="Normalny 5 10 4 2 4" xfId="26838" xr:uid="{00000000-0005-0000-0000-0000E9780000}"/>
    <cellStyle name="Normalny 5 10 4 2 5" xfId="34843" xr:uid="{00000000-0005-0000-0000-0000EA780000}"/>
    <cellStyle name="Normalny 5 10 4 2 6" xfId="42848" xr:uid="{00000000-0005-0000-0000-0000EB780000}"/>
    <cellStyle name="Normalny 5 10 4 2 7" xfId="50853" xr:uid="{00000000-0005-0000-0000-0000EC780000}"/>
    <cellStyle name="Normalny 5 10 4 3" xfId="14110" xr:uid="{00000000-0005-0000-0000-0000ED780000}"/>
    <cellStyle name="Normalny 5 10 4 3 2" xfId="22115" xr:uid="{00000000-0005-0000-0000-0000EE780000}"/>
    <cellStyle name="Normalny 5 10 4 3 3" xfId="30120" xr:uid="{00000000-0005-0000-0000-0000EF780000}"/>
    <cellStyle name="Normalny 5 10 4 3 4" xfId="38125" xr:uid="{00000000-0005-0000-0000-0000F0780000}"/>
    <cellStyle name="Normalny 5 10 4 3 5" xfId="46130" xr:uid="{00000000-0005-0000-0000-0000F1780000}"/>
    <cellStyle name="Normalny 5 10 4 3 6" xfId="54135" xr:uid="{00000000-0005-0000-0000-0000F2780000}"/>
    <cellStyle name="Normalny 5 10 4 4" xfId="7531" xr:uid="{00000000-0005-0000-0000-0000F3780000}"/>
    <cellStyle name="Normalny 5 10 4 5" xfId="15537" xr:uid="{00000000-0005-0000-0000-0000F4780000}"/>
    <cellStyle name="Normalny 5 10 4 6" xfId="23542" xr:uid="{00000000-0005-0000-0000-0000F5780000}"/>
    <cellStyle name="Normalny 5 10 4 7" xfId="31547" xr:uid="{00000000-0005-0000-0000-0000F6780000}"/>
    <cellStyle name="Normalny 5 10 4 8" xfId="39552" xr:uid="{00000000-0005-0000-0000-0000F7780000}"/>
    <cellStyle name="Normalny 5 10 4 9" xfId="47557" xr:uid="{00000000-0005-0000-0000-0000F8780000}"/>
    <cellStyle name="Normalny 5 10 5" xfId="1763" xr:uid="{00000000-0005-0000-0000-0000F9780000}"/>
    <cellStyle name="Normalny 5 10 5 2" xfId="5059" xr:uid="{00000000-0005-0000-0000-0000FA780000}"/>
    <cellStyle name="Normalny 5 10 5 2 2" xfId="11651" xr:uid="{00000000-0005-0000-0000-0000FB780000}"/>
    <cellStyle name="Normalny 5 10 5 2 3" xfId="19657" xr:uid="{00000000-0005-0000-0000-0000FC780000}"/>
    <cellStyle name="Normalny 5 10 5 2 4" xfId="27662" xr:uid="{00000000-0005-0000-0000-0000FD780000}"/>
    <cellStyle name="Normalny 5 10 5 2 5" xfId="35667" xr:uid="{00000000-0005-0000-0000-0000FE780000}"/>
    <cellStyle name="Normalny 5 10 5 2 6" xfId="43672" xr:uid="{00000000-0005-0000-0000-0000FF780000}"/>
    <cellStyle name="Normalny 5 10 5 2 7" xfId="51677" xr:uid="{00000000-0005-0000-0000-000000790000}"/>
    <cellStyle name="Normalny 5 10 5 3" xfId="13507" xr:uid="{00000000-0005-0000-0000-000001790000}"/>
    <cellStyle name="Normalny 5 10 5 3 2" xfId="21512" xr:uid="{00000000-0005-0000-0000-000002790000}"/>
    <cellStyle name="Normalny 5 10 5 3 3" xfId="29517" xr:uid="{00000000-0005-0000-0000-000003790000}"/>
    <cellStyle name="Normalny 5 10 5 3 4" xfId="37522" xr:uid="{00000000-0005-0000-0000-000004790000}"/>
    <cellStyle name="Normalny 5 10 5 3 5" xfId="45527" xr:uid="{00000000-0005-0000-0000-000005790000}"/>
    <cellStyle name="Normalny 5 10 5 3 6" xfId="53532" xr:uid="{00000000-0005-0000-0000-000006790000}"/>
    <cellStyle name="Normalny 5 10 5 4" xfId="8355" xr:uid="{00000000-0005-0000-0000-000007790000}"/>
    <cellStyle name="Normalny 5 10 5 5" xfId="16361" xr:uid="{00000000-0005-0000-0000-000008790000}"/>
    <cellStyle name="Normalny 5 10 5 6" xfId="24366" xr:uid="{00000000-0005-0000-0000-000009790000}"/>
    <cellStyle name="Normalny 5 10 5 7" xfId="32371" xr:uid="{00000000-0005-0000-0000-00000A790000}"/>
    <cellStyle name="Normalny 5 10 5 8" xfId="40376" xr:uid="{00000000-0005-0000-0000-00000B790000}"/>
    <cellStyle name="Normalny 5 10 5 9" xfId="48381" xr:uid="{00000000-0005-0000-0000-00000C790000}"/>
    <cellStyle name="Normalny 5 10 6" xfId="2587" xr:uid="{00000000-0005-0000-0000-00000D790000}"/>
    <cellStyle name="Normalny 5 10 6 2" xfId="5883" xr:uid="{00000000-0005-0000-0000-00000E790000}"/>
    <cellStyle name="Normalny 5 10 6 2 2" xfId="12475" xr:uid="{00000000-0005-0000-0000-00000F790000}"/>
    <cellStyle name="Normalny 5 10 6 2 3" xfId="20481" xr:uid="{00000000-0005-0000-0000-000010790000}"/>
    <cellStyle name="Normalny 5 10 6 2 4" xfId="28486" xr:uid="{00000000-0005-0000-0000-000011790000}"/>
    <cellStyle name="Normalny 5 10 6 2 5" xfId="36491" xr:uid="{00000000-0005-0000-0000-000012790000}"/>
    <cellStyle name="Normalny 5 10 6 2 6" xfId="44496" xr:uid="{00000000-0005-0000-0000-000013790000}"/>
    <cellStyle name="Normalny 5 10 6 2 7" xfId="52501" xr:uid="{00000000-0005-0000-0000-000014790000}"/>
    <cellStyle name="Normalny 5 10 6 3" xfId="9179" xr:uid="{00000000-0005-0000-0000-000015790000}"/>
    <cellStyle name="Normalny 5 10 6 4" xfId="17185" xr:uid="{00000000-0005-0000-0000-000016790000}"/>
    <cellStyle name="Normalny 5 10 6 5" xfId="25190" xr:uid="{00000000-0005-0000-0000-000017790000}"/>
    <cellStyle name="Normalny 5 10 6 6" xfId="33195" xr:uid="{00000000-0005-0000-0000-000018790000}"/>
    <cellStyle name="Normalny 5 10 6 7" xfId="41200" xr:uid="{00000000-0005-0000-0000-000019790000}"/>
    <cellStyle name="Normalny 5 10 6 8" xfId="49205" xr:uid="{00000000-0005-0000-0000-00001A790000}"/>
    <cellStyle name="Normalny 5 10 7" xfId="3411" xr:uid="{00000000-0005-0000-0000-00001B790000}"/>
    <cellStyle name="Normalny 5 10 7 2" xfId="10003" xr:uid="{00000000-0005-0000-0000-00001C790000}"/>
    <cellStyle name="Normalny 5 10 7 3" xfId="18009" xr:uid="{00000000-0005-0000-0000-00001D790000}"/>
    <cellStyle name="Normalny 5 10 7 4" xfId="26014" xr:uid="{00000000-0005-0000-0000-00001E790000}"/>
    <cellStyle name="Normalny 5 10 7 5" xfId="34019" xr:uid="{00000000-0005-0000-0000-00001F790000}"/>
    <cellStyle name="Normalny 5 10 7 6" xfId="42024" xr:uid="{00000000-0005-0000-0000-000020790000}"/>
    <cellStyle name="Normalny 5 10 7 7" xfId="50029" xr:uid="{00000000-0005-0000-0000-000021790000}"/>
    <cellStyle name="Normalny 5 10 8" xfId="13301" xr:uid="{00000000-0005-0000-0000-000022790000}"/>
    <cellStyle name="Normalny 5 10 8 2" xfId="21306" xr:uid="{00000000-0005-0000-0000-000023790000}"/>
    <cellStyle name="Normalny 5 10 8 3" xfId="29311" xr:uid="{00000000-0005-0000-0000-000024790000}"/>
    <cellStyle name="Normalny 5 10 8 4" xfId="37316" xr:uid="{00000000-0005-0000-0000-000025790000}"/>
    <cellStyle name="Normalny 5 10 8 5" xfId="45321" xr:uid="{00000000-0005-0000-0000-000026790000}"/>
    <cellStyle name="Normalny 5 10 8 6" xfId="53326" xr:uid="{00000000-0005-0000-0000-000027790000}"/>
    <cellStyle name="Normalny 5 10 9" xfId="6707" xr:uid="{00000000-0005-0000-0000-000028790000}"/>
    <cellStyle name="Normalny 5 11" xfId="224" xr:uid="{00000000-0005-0000-0000-000029790000}"/>
    <cellStyle name="Normalny 5 11 10" xfId="22827" xr:uid="{00000000-0005-0000-0000-00002A790000}"/>
    <cellStyle name="Normalny 5 11 11" xfId="30832" xr:uid="{00000000-0005-0000-0000-00002B790000}"/>
    <cellStyle name="Normalny 5 11 12" xfId="38837" xr:uid="{00000000-0005-0000-0000-00002C790000}"/>
    <cellStyle name="Normalny 5 11 13" xfId="46842" xr:uid="{00000000-0005-0000-0000-00002D790000}"/>
    <cellStyle name="Normalny 5 11 2" xfId="636" xr:uid="{00000000-0005-0000-0000-00002E790000}"/>
    <cellStyle name="Normalny 5 11 2 10" xfId="31244" xr:uid="{00000000-0005-0000-0000-00002F790000}"/>
    <cellStyle name="Normalny 5 11 2 11" xfId="39249" xr:uid="{00000000-0005-0000-0000-000030790000}"/>
    <cellStyle name="Normalny 5 11 2 12" xfId="47254" xr:uid="{00000000-0005-0000-0000-000031790000}"/>
    <cellStyle name="Normalny 5 11 2 2" xfId="1460" xr:uid="{00000000-0005-0000-0000-000032790000}"/>
    <cellStyle name="Normalny 5 11 2 2 2" xfId="4756" xr:uid="{00000000-0005-0000-0000-000033790000}"/>
    <cellStyle name="Normalny 5 11 2 2 2 2" xfId="11348" xr:uid="{00000000-0005-0000-0000-000034790000}"/>
    <cellStyle name="Normalny 5 11 2 2 2 3" xfId="19354" xr:uid="{00000000-0005-0000-0000-000035790000}"/>
    <cellStyle name="Normalny 5 11 2 2 2 4" xfId="27359" xr:uid="{00000000-0005-0000-0000-000036790000}"/>
    <cellStyle name="Normalny 5 11 2 2 2 5" xfId="35364" xr:uid="{00000000-0005-0000-0000-000037790000}"/>
    <cellStyle name="Normalny 5 11 2 2 2 6" xfId="43369" xr:uid="{00000000-0005-0000-0000-000038790000}"/>
    <cellStyle name="Normalny 5 11 2 2 2 7" xfId="51374" xr:uid="{00000000-0005-0000-0000-000039790000}"/>
    <cellStyle name="Normalny 5 11 2 2 3" xfId="8052" xr:uid="{00000000-0005-0000-0000-00003A790000}"/>
    <cellStyle name="Normalny 5 11 2 2 4" xfId="16058" xr:uid="{00000000-0005-0000-0000-00003B790000}"/>
    <cellStyle name="Normalny 5 11 2 2 5" xfId="24063" xr:uid="{00000000-0005-0000-0000-00003C790000}"/>
    <cellStyle name="Normalny 5 11 2 2 6" xfId="32068" xr:uid="{00000000-0005-0000-0000-00003D790000}"/>
    <cellStyle name="Normalny 5 11 2 2 7" xfId="40073" xr:uid="{00000000-0005-0000-0000-00003E790000}"/>
    <cellStyle name="Normalny 5 11 2 2 8" xfId="48078" xr:uid="{00000000-0005-0000-0000-00003F790000}"/>
    <cellStyle name="Normalny 5 11 2 3" xfId="2284" xr:uid="{00000000-0005-0000-0000-000040790000}"/>
    <cellStyle name="Normalny 5 11 2 3 2" xfId="5580" xr:uid="{00000000-0005-0000-0000-000041790000}"/>
    <cellStyle name="Normalny 5 11 2 3 2 2" xfId="12172" xr:uid="{00000000-0005-0000-0000-000042790000}"/>
    <cellStyle name="Normalny 5 11 2 3 2 3" xfId="20178" xr:uid="{00000000-0005-0000-0000-000043790000}"/>
    <cellStyle name="Normalny 5 11 2 3 2 4" xfId="28183" xr:uid="{00000000-0005-0000-0000-000044790000}"/>
    <cellStyle name="Normalny 5 11 2 3 2 5" xfId="36188" xr:uid="{00000000-0005-0000-0000-000045790000}"/>
    <cellStyle name="Normalny 5 11 2 3 2 6" xfId="44193" xr:uid="{00000000-0005-0000-0000-000046790000}"/>
    <cellStyle name="Normalny 5 11 2 3 2 7" xfId="52198" xr:uid="{00000000-0005-0000-0000-000047790000}"/>
    <cellStyle name="Normalny 5 11 2 3 3" xfId="8876" xr:uid="{00000000-0005-0000-0000-000048790000}"/>
    <cellStyle name="Normalny 5 11 2 3 4" xfId="16882" xr:uid="{00000000-0005-0000-0000-000049790000}"/>
    <cellStyle name="Normalny 5 11 2 3 5" xfId="24887" xr:uid="{00000000-0005-0000-0000-00004A790000}"/>
    <cellStyle name="Normalny 5 11 2 3 6" xfId="32892" xr:uid="{00000000-0005-0000-0000-00004B790000}"/>
    <cellStyle name="Normalny 5 11 2 3 7" xfId="40897" xr:uid="{00000000-0005-0000-0000-00004C790000}"/>
    <cellStyle name="Normalny 5 11 2 3 8" xfId="48902" xr:uid="{00000000-0005-0000-0000-00004D790000}"/>
    <cellStyle name="Normalny 5 11 2 4" xfId="3108" xr:uid="{00000000-0005-0000-0000-00004E790000}"/>
    <cellStyle name="Normalny 5 11 2 4 2" xfId="6404" xr:uid="{00000000-0005-0000-0000-00004F790000}"/>
    <cellStyle name="Normalny 5 11 2 4 2 2" xfId="12996" xr:uid="{00000000-0005-0000-0000-000050790000}"/>
    <cellStyle name="Normalny 5 11 2 4 2 3" xfId="21002" xr:uid="{00000000-0005-0000-0000-000051790000}"/>
    <cellStyle name="Normalny 5 11 2 4 2 4" xfId="29007" xr:uid="{00000000-0005-0000-0000-000052790000}"/>
    <cellStyle name="Normalny 5 11 2 4 2 5" xfId="37012" xr:uid="{00000000-0005-0000-0000-000053790000}"/>
    <cellStyle name="Normalny 5 11 2 4 2 6" xfId="45017" xr:uid="{00000000-0005-0000-0000-000054790000}"/>
    <cellStyle name="Normalny 5 11 2 4 2 7" xfId="53022" xr:uid="{00000000-0005-0000-0000-000055790000}"/>
    <cellStyle name="Normalny 5 11 2 4 3" xfId="9700" xr:uid="{00000000-0005-0000-0000-000056790000}"/>
    <cellStyle name="Normalny 5 11 2 4 4" xfId="17706" xr:uid="{00000000-0005-0000-0000-000057790000}"/>
    <cellStyle name="Normalny 5 11 2 4 5" xfId="25711" xr:uid="{00000000-0005-0000-0000-000058790000}"/>
    <cellStyle name="Normalny 5 11 2 4 6" xfId="33716" xr:uid="{00000000-0005-0000-0000-000059790000}"/>
    <cellStyle name="Normalny 5 11 2 4 7" xfId="41721" xr:uid="{00000000-0005-0000-0000-00005A790000}"/>
    <cellStyle name="Normalny 5 11 2 4 8" xfId="49726" xr:uid="{00000000-0005-0000-0000-00005B790000}"/>
    <cellStyle name="Normalny 5 11 2 5" xfId="3932" xr:uid="{00000000-0005-0000-0000-00005C790000}"/>
    <cellStyle name="Normalny 5 11 2 5 2" xfId="10524" xr:uid="{00000000-0005-0000-0000-00005D790000}"/>
    <cellStyle name="Normalny 5 11 2 5 3" xfId="18530" xr:uid="{00000000-0005-0000-0000-00005E790000}"/>
    <cellStyle name="Normalny 5 11 2 5 4" xfId="26535" xr:uid="{00000000-0005-0000-0000-00005F790000}"/>
    <cellStyle name="Normalny 5 11 2 5 5" xfId="34540" xr:uid="{00000000-0005-0000-0000-000060790000}"/>
    <cellStyle name="Normalny 5 11 2 5 6" xfId="42545" xr:uid="{00000000-0005-0000-0000-000061790000}"/>
    <cellStyle name="Normalny 5 11 2 5 7" xfId="50550" xr:uid="{00000000-0005-0000-0000-000062790000}"/>
    <cellStyle name="Normalny 5 11 2 6" xfId="14210" xr:uid="{00000000-0005-0000-0000-000063790000}"/>
    <cellStyle name="Normalny 5 11 2 6 2" xfId="22215" xr:uid="{00000000-0005-0000-0000-000064790000}"/>
    <cellStyle name="Normalny 5 11 2 6 3" xfId="30220" xr:uid="{00000000-0005-0000-0000-000065790000}"/>
    <cellStyle name="Normalny 5 11 2 6 4" xfId="38225" xr:uid="{00000000-0005-0000-0000-000066790000}"/>
    <cellStyle name="Normalny 5 11 2 6 5" xfId="46230" xr:uid="{00000000-0005-0000-0000-000067790000}"/>
    <cellStyle name="Normalny 5 11 2 6 6" xfId="54235" xr:uid="{00000000-0005-0000-0000-000068790000}"/>
    <cellStyle name="Normalny 5 11 2 7" xfId="7228" xr:uid="{00000000-0005-0000-0000-000069790000}"/>
    <cellStyle name="Normalny 5 11 2 8" xfId="15234" xr:uid="{00000000-0005-0000-0000-00006A790000}"/>
    <cellStyle name="Normalny 5 11 2 9" xfId="23239" xr:uid="{00000000-0005-0000-0000-00006B790000}"/>
    <cellStyle name="Normalny 5 11 3" xfId="1048" xr:uid="{00000000-0005-0000-0000-00006C790000}"/>
    <cellStyle name="Normalny 5 11 3 2" xfId="4344" xr:uid="{00000000-0005-0000-0000-00006D790000}"/>
    <cellStyle name="Normalny 5 11 3 2 2" xfId="10936" xr:uid="{00000000-0005-0000-0000-00006E790000}"/>
    <cellStyle name="Normalny 5 11 3 2 3" xfId="18942" xr:uid="{00000000-0005-0000-0000-00006F790000}"/>
    <cellStyle name="Normalny 5 11 3 2 4" xfId="26947" xr:uid="{00000000-0005-0000-0000-000070790000}"/>
    <cellStyle name="Normalny 5 11 3 2 5" xfId="34952" xr:uid="{00000000-0005-0000-0000-000071790000}"/>
    <cellStyle name="Normalny 5 11 3 2 6" xfId="42957" xr:uid="{00000000-0005-0000-0000-000072790000}"/>
    <cellStyle name="Normalny 5 11 3 2 7" xfId="50962" xr:uid="{00000000-0005-0000-0000-000073790000}"/>
    <cellStyle name="Normalny 5 11 3 3" xfId="7640" xr:uid="{00000000-0005-0000-0000-000074790000}"/>
    <cellStyle name="Normalny 5 11 3 4" xfId="15646" xr:uid="{00000000-0005-0000-0000-000075790000}"/>
    <cellStyle name="Normalny 5 11 3 5" xfId="23651" xr:uid="{00000000-0005-0000-0000-000076790000}"/>
    <cellStyle name="Normalny 5 11 3 6" xfId="31656" xr:uid="{00000000-0005-0000-0000-000077790000}"/>
    <cellStyle name="Normalny 5 11 3 7" xfId="39661" xr:uid="{00000000-0005-0000-0000-000078790000}"/>
    <cellStyle name="Normalny 5 11 3 8" xfId="47666" xr:uid="{00000000-0005-0000-0000-000079790000}"/>
    <cellStyle name="Normalny 5 11 4" xfId="1872" xr:uid="{00000000-0005-0000-0000-00007A790000}"/>
    <cellStyle name="Normalny 5 11 4 2" xfId="5168" xr:uid="{00000000-0005-0000-0000-00007B790000}"/>
    <cellStyle name="Normalny 5 11 4 2 2" xfId="11760" xr:uid="{00000000-0005-0000-0000-00007C790000}"/>
    <cellStyle name="Normalny 5 11 4 2 3" xfId="19766" xr:uid="{00000000-0005-0000-0000-00007D790000}"/>
    <cellStyle name="Normalny 5 11 4 2 4" xfId="27771" xr:uid="{00000000-0005-0000-0000-00007E790000}"/>
    <cellStyle name="Normalny 5 11 4 2 5" xfId="35776" xr:uid="{00000000-0005-0000-0000-00007F790000}"/>
    <cellStyle name="Normalny 5 11 4 2 6" xfId="43781" xr:uid="{00000000-0005-0000-0000-000080790000}"/>
    <cellStyle name="Normalny 5 11 4 2 7" xfId="51786" xr:uid="{00000000-0005-0000-0000-000081790000}"/>
    <cellStyle name="Normalny 5 11 4 3" xfId="8464" xr:uid="{00000000-0005-0000-0000-000082790000}"/>
    <cellStyle name="Normalny 5 11 4 4" xfId="16470" xr:uid="{00000000-0005-0000-0000-000083790000}"/>
    <cellStyle name="Normalny 5 11 4 5" xfId="24475" xr:uid="{00000000-0005-0000-0000-000084790000}"/>
    <cellStyle name="Normalny 5 11 4 6" xfId="32480" xr:uid="{00000000-0005-0000-0000-000085790000}"/>
    <cellStyle name="Normalny 5 11 4 7" xfId="40485" xr:uid="{00000000-0005-0000-0000-000086790000}"/>
    <cellStyle name="Normalny 5 11 4 8" xfId="48490" xr:uid="{00000000-0005-0000-0000-000087790000}"/>
    <cellStyle name="Normalny 5 11 5" xfId="2696" xr:uid="{00000000-0005-0000-0000-000088790000}"/>
    <cellStyle name="Normalny 5 11 5 2" xfId="5992" xr:uid="{00000000-0005-0000-0000-000089790000}"/>
    <cellStyle name="Normalny 5 11 5 2 2" xfId="12584" xr:uid="{00000000-0005-0000-0000-00008A790000}"/>
    <cellStyle name="Normalny 5 11 5 2 3" xfId="20590" xr:uid="{00000000-0005-0000-0000-00008B790000}"/>
    <cellStyle name="Normalny 5 11 5 2 4" xfId="28595" xr:uid="{00000000-0005-0000-0000-00008C790000}"/>
    <cellStyle name="Normalny 5 11 5 2 5" xfId="36600" xr:uid="{00000000-0005-0000-0000-00008D790000}"/>
    <cellStyle name="Normalny 5 11 5 2 6" xfId="44605" xr:uid="{00000000-0005-0000-0000-00008E790000}"/>
    <cellStyle name="Normalny 5 11 5 2 7" xfId="52610" xr:uid="{00000000-0005-0000-0000-00008F790000}"/>
    <cellStyle name="Normalny 5 11 5 3" xfId="9288" xr:uid="{00000000-0005-0000-0000-000090790000}"/>
    <cellStyle name="Normalny 5 11 5 4" xfId="17294" xr:uid="{00000000-0005-0000-0000-000091790000}"/>
    <cellStyle name="Normalny 5 11 5 5" xfId="25299" xr:uid="{00000000-0005-0000-0000-000092790000}"/>
    <cellStyle name="Normalny 5 11 5 6" xfId="33304" xr:uid="{00000000-0005-0000-0000-000093790000}"/>
    <cellStyle name="Normalny 5 11 5 7" xfId="41309" xr:uid="{00000000-0005-0000-0000-000094790000}"/>
    <cellStyle name="Normalny 5 11 5 8" xfId="49314" xr:uid="{00000000-0005-0000-0000-000095790000}"/>
    <cellStyle name="Normalny 5 11 6" xfId="3520" xr:uid="{00000000-0005-0000-0000-000096790000}"/>
    <cellStyle name="Normalny 5 11 6 2" xfId="10112" xr:uid="{00000000-0005-0000-0000-000097790000}"/>
    <cellStyle name="Normalny 5 11 6 3" xfId="18118" xr:uid="{00000000-0005-0000-0000-000098790000}"/>
    <cellStyle name="Normalny 5 11 6 4" xfId="26123" xr:uid="{00000000-0005-0000-0000-000099790000}"/>
    <cellStyle name="Normalny 5 11 6 5" xfId="34128" xr:uid="{00000000-0005-0000-0000-00009A790000}"/>
    <cellStyle name="Normalny 5 11 6 6" xfId="42133" xr:uid="{00000000-0005-0000-0000-00009B790000}"/>
    <cellStyle name="Normalny 5 11 6 7" xfId="50138" xr:uid="{00000000-0005-0000-0000-00009C790000}"/>
    <cellStyle name="Normalny 5 11 7" xfId="13607" xr:uid="{00000000-0005-0000-0000-00009D790000}"/>
    <cellStyle name="Normalny 5 11 7 2" xfId="21612" xr:uid="{00000000-0005-0000-0000-00009E790000}"/>
    <cellStyle name="Normalny 5 11 7 3" xfId="29617" xr:uid="{00000000-0005-0000-0000-00009F790000}"/>
    <cellStyle name="Normalny 5 11 7 4" xfId="37622" xr:uid="{00000000-0005-0000-0000-0000A0790000}"/>
    <cellStyle name="Normalny 5 11 7 5" xfId="45627" xr:uid="{00000000-0005-0000-0000-0000A1790000}"/>
    <cellStyle name="Normalny 5 11 7 6" xfId="53632" xr:uid="{00000000-0005-0000-0000-0000A2790000}"/>
    <cellStyle name="Normalny 5 11 8" xfId="6816" xr:uid="{00000000-0005-0000-0000-0000A3790000}"/>
    <cellStyle name="Normalny 5 11 9" xfId="14822" xr:uid="{00000000-0005-0000-0000-0000A4790000}"/>
    <cellStyle name="Normalny 5 12" xfId="430" xr:uid="{00000000-0005-0000-0000-0000A5790000}"/>
    <cellStyle name="Normalny 5 12 10" xfId="31038" xr:uid="{00000000-0005-0000-0000-0000A6790000}"/>
    <cellStyle name="Normalny 5 12 11" xfId="39043" xr:uid="{00000000-0005-0000-0000-0000A7790000}"/>
    <cellStyle name="Normalny 5 12 12" xfId="47048" xr:uid="{00000000-0005-0000-0000-0000A8790000}"/>
    <cellStyle name="Normalny 5 12 2" xfId="1254" xr:uid="{00000000-0005-0000-0000-0000A9790000}"/>
    <cellStyle name="Normalny 5 12 2 2" xfId="4550" xr:uid="{00000000-0005-0000-0000-0000AA790000}"/>
    <cellStyle name="Normalny 5 12 2 2 2" xfId="11142" xr:uid="{00000000-0005-0000-0000-0000AB790000}"/>
    <cellStyle name="Normalny 5 12 2 2 3" xfId="19148" xr:uid="{00000000-0005-0000-0000-0000AC790000}"/>
    <cellStyle name="Normalny 5 12 2 2 4" xfId="27153" xr:uid="{00000000-0005-0000-0000-0000AD790000}"/>
    <cellStyle name="Normalny 5 12 2 2 5" xfId="35158" xr:uid="{00000000-0005-0000-0000-0000AE790000}"/>
    <cellStyle name="Normalny 5 12 2 2 6" xfId="43163" xr:uid="{00000000-0005-0000-0000-0000AF790000}"/>
    <cellStyle name="Normalny 5 12 2 2 7" xfId="51168" xr:uid="{00000000-0005-0000-0000-0000B0790000}"/>
    <cellStyle name="Normalny 5 12 2 3" xfId="14413" xr:uid="{00000000-0005-0000-0000-0000B1790000}"/>
    <cellStyle name="Normalny 5 12 2 3 2" xfId="22418" xr:uid="{00000000-0005-0000-0000-0000B2790000}"/>
    <cellStyle name="Normalny 5 12 2 3 3" xfId="30423" xr:uid="{00000000-0005-0000-0000-0000B3790000}"/>
    <cellStyle name="Normalny 5 12 2 3 4" xfId="38428" xr:uid="{00000000-0005-0000-0000-0000B4790000}"/>
    <cellStyle name="Normalny 5 12 2 3 5" xfId="46433" xr:uid="{00000000-0005-0000-0000-0000B5790000}"/>
    <cellStyle name="Normalny 5 12 2 3 6" xfId="54438" xr:uid="{00000000-0005-0000-0000-0000B6790000}"/>
    <cellStyle name="Normalny 5 12 2 4" xfId="7846" xr:uid="{00000000-0005-0000-0000-0000B7790000}"/>
    <cellStyle name="Normalny 5 12 2 5" xfId="15852" xr:uid="{00000000-0005-0000-0000-0000B8790000}"/>
    <cellStyle name="Normalny 5 12 2 6" xfId="23857" xr:uid="{00000000-0005-0000-0000-0000B9790000}"/>
    <cellStyle name="Normalny 5 12 2 7" xfId="31862" xr:uid="{00000000-0005-0000-0000-0000BA790000}"/>
    <cellStyle name="Normalny 5 12 2 8" xfId="39867" xr:uid="{00000000-0005-0000-0000-0000BB790000}"/>
    <cellStyle name="Normalny 5 12 2 9" xfId="47872" xr:uid="{00000000-0005-0000-0000-0000BC790000}"/>
    <cellStyle name="Normalny 5 12 3" xfId="2078" xr:uid="{00000000-0005-0000-0000-0000BD790000}"/>
    <cellStyle name="Normalny 5 12 3 2" xfId="5374" xr:uid="{00000000-0005-0000-0000-0000BE790000}"/>
    <cellStyle name="Normalny 5 12 3 2 2" xfId="11966" xr:uid="{00000000-0005-0000-0000-0000BF790000}"/>
    <cellStyle name="Normalny 5 12 3 2 3" xfId="19972" xr:uid="{00000000-0005-0000-0000-0000C0790000}"/>
    <cellStyle name="Normalny 5 12 3 2 4" xfId="27977" xr:uid="{00000000-0005-0000-0000-0000C1790000}"/>
    <cellStyle name="Normalny 5 12 3 2 5" xfId="35982" xr:uid="{00000000-0005-0000-0000-0000C2790000}"/>
    <cellStyle name="Normalny 5 12 3 2 6" xfId="43987" xr:uid="{00000000-0005-0000-0000-0000C3790000}"/>
    <cellStyle name="Normalny 5 12 3 2 7" xfId="51992" xr:uid="{00000000-0005-0000-0000-0000C4790000}"/>
    <cellStyle name="Normalny 5 12 3 3" xfId="8670" xr:uid="{00000000-0005-0000-0000-0000C5790000}"/>
    <cellStyle name="Normalny 5 12 3 4" xfId="16676" xr:uid="{00000000-0005-0000-0000-0000C6790000}"/>
    <cellStyle name="Normalny 5 12 3 5" xfId="24681" xr:uid="{00000000-0005-0000-0000-0000C7790000}"/>
    <cellStyle name="Normalny 5 12 3 6" xfId="32686" xr:uid="{00000000-0005-0000-0000-0000C8790000}"/>
    <cellStyle name="Normalny 5 12 3 7" xfId="40691" xr:uid="{00000000-0005-0000-0000-0000C9790000}"/>
    <cellStyle name="Normalny 5 12 3 8" xfId="48696" xr:uid="{00000000-0005-0000-0000-0000CA790000}"/>
    <cellStyle name="Normalny 5 12 4" xfId="2902" xr:uid="{00000000-0005-0000-0000-0000CB790000}"/>
    <cellStyle name="Normalny 5 12 4 2" xfId="6198" xr:uid="{00000000-0005-0000-0000-0000CC790000}"/>
    <cellStyle name="Normalny 5 12 4 2 2" xfId="12790" xr:uid="{00000000-0005-0000-0000-0000CD790000}"/>
    <cellStyle name="Normalny 5 12 4 2 3" xfId="20796" xr:uid="{00000000-0005-0000-0000-0000CE790000}"/>
    <cellStyle name="Normalny 5 12 4 2 4" xfId="28801" xr:uid="{00000000-0005-0000-0000-0000CF790000}"/>
    <cellStyle name="Normalny 5 12 4 2 5" xfId="36806" xr:uid="{00000000-0005-0000-0000-0000D0790000}"/>
    <cellStyle name="Normalny 5 12 4 2 6" xfId="44811" xr:uid="{00000000-0005-0000-0000-0000D1790000}"/>
    <cellStyle name="Normalny 5 12 4 2 7" xfId="52816" xr:uid="{00000000-0005-0000-0000-0000D2790000}"/>
    <cellStyle name="Normalny 5 12 4 3" xfId="9494" xr:uid="{00000000-0005-0000-0000-0000D3790000}"/>
    <cellStyle name="Normalny 5 12 4 4" xfId="17500" xr:uid="{00000000-0005-0000-0000-0000D4790000}"/>
    <cellStyle name="Normalny 5 12 4 5" xfId="25505" xr:uid="{00000000-0005-0000-0000-0000D5790000}"/>
    <cellStyle name="Normalny 5 12 4 6" xfId="33510" xr:uid="{00000000-0005-0000-0000-0000D6790000}"/>
    <cellStyle name="Normalny 5 12 4 7" xfId="41515" xr:uid="{00000000-0005-0000-0000-0000D7790000}"/>
    <cellStyle name="Normalny 5 12 4 8" xfId="49520" xr:uid="{00000000-0005-0000-0000-0000D8790000}"/>
    <cellStyle name="Normalny 5 12 5" xfId="3726" xr:uid="{00000000-0005-0000-0000-0000D9790000}"/>
    <cellStyle name="Normalny 5 12 5 2" xfId="10318" xr:uid="{00000000-0005-0000-0000-0000DA790000}"/>
    <cellStyle name="Normalny 5 12 5 3" xfId="18324" xr:uid="{00000000-0005-0000-0000-0000DB790000}"/>
    <cellStyle name="Normalny 5 12 5 4" xfId="26329" xr:uid="{00000000-0005-0000-0000-0000DC790000}"/>
    <cellStyle name="Normalny 5 12 5 5" xfId="34334" xr:uid="{00000000-0005-0000-0000-0000DD790000}"/>
    <cellStyle name="Normalny 5 12 5 6" xfId="42339" xr:uid="{00000000-0005-0000-0000-0000DE790000}"/>
    <cellStyle name="Normalny 5 12 5 7" xfId="50344" xr:uid="{00000000-0005-0000-0000-0000DF790000}"/>
    <cellStyle name="Normalny 5 12 6" xfId="13810" xr:uid="{00000000-0005-0000-0000-0000E0790000}"/>
    <cellStyle name="Normalny 5 12 6 2" xfId="21815" xr:uid="{00000000-0005-0000-0000-0000E1790000}"/>
    <cellStyle name="Normalny 5 12 6 3" xfId="29820" xr:uid="{00000000-0005-0000-0000-0000E2790000}"/>
    <cellStyle name="Normalny 5 12 6 4" xfId="37825" xr:uid="{00000000-0005-0000-0000-0000E3790000}"/>
    <cellStyle name="Normalny 5 12 6 5" xfId="45830" xr:uid="{00000000-0005-0000-0000-0000E4790000}"/>
    <cellStyle name="Normalny 5 12 6 6" xfId="53835" xr:uid="{00000000-0005-0000-0000-0000E5790000}"/>
    <cellStyle name="Normalny 5 12 7" xfId="7022" xr:uid="{00000000-0005-0000-0000-0000E6790000}"/>
    <cellStyle name="Normalny 5 12 8" xfId="15028" xr:uid="{00000000-0005-0000-0000-0000E7790000}"/>
    <cellStyle name="Normalny 5 12 9" xfId="23033" xr:uid="{00000000-0005-0000-0000-0000E8790000}"/>
    <cellStyle name="Normalny 5 13" xfId="842" xr:uid="{00000000-0005-0000-0000-0000E9790000}"/>
    <cellStyle name="Normalny 5 13 2" xfId="4138" xr:uid="{00000000-0005-0000-0000-0000EA790000}"/>
    <cellStyle name="Normalny 5 13 2 2" xfId="10730" xr:uid="{00000000-0005-0000-0000-0000EB790000}"/>
    <cellStyle name="Normalny 5 13 2 3" xfId="18736" xr:uid="{00000000-0005-0000-0000-0000EC790000}"/>
    <cellStyle name="Normalny 5 13 2 4" xfId="26741" xr:uid="{00000000-0005-0000-0000-0000ED790000}"/>
    <cellStyle name="Normalny 5 13 2 5" xfId="34746" xr:uid="{00000000-0005-0000-0000-0000EE790000}"/>
    <cellStyle name="Normalny 5 13 2 6" xfId="42751" xr:uid="{00000000-0005-0000-0000-0000EF790000}"/>
    <cellStyle name="Normalny 5 13 2 7" xfId="50756" xr:uid="{00000000-0005-0000-0000-0000F0790000}"/>
    <cellStyle name="Normalny 5 13 3" xfId="14013" xr:uid="{00000000-0005-0000-0000-0000F1790000}"/>
    <cellStyle name="Normalny 5 13 3 2" xfId="22018" xr:uid="{00000000-0005-0000-0000-0000F2790000}"/>
    <cellStyle name="Normalny 5 13 3 3" xfId="30023" xr:uid="{00000000-0005-0000-0000-0000F3790000}"/>
    <cellStyle name="Normalny 5 13 3 4" xfId="38028" xr:uid="{00000000-0005-0000-0000-0000F4790000}"/>
    <cellStyle name="Normalny 5 13 3 5" xfId="46033" xr:uid="{00000000-0005-0000-0000-0000F5790000}"/>
    <cellStyle name="Normalny 5 13 3 6" xfId="54038" xr:uid="{00000000-0005-0000-0000-0000F6790000}"/>
    <cellStyle name="Normalny 5 13 4" xfId="7434" xr:uid="{00000000-0005-0000-0000-0000F7790000}"/>
    <cellStyle name="Normalny 5 13 5" xfId="15440" xr:uid="{00000000-0005-0000-0000-0000F8790000}"/>
    <cellStyle name="Normalny 5 13 6" xfId="23445" xr:uid="{00000000-0005-0000-0000-0000F9790000}"/>
    <cellStyle name="Normalny 5 13 7" xfId="31450" xr:uid="{00000000-0005-0000-0000-0000FA790000}"/>
    <cellStyle name="Normalny 5 13 8" xfId="39455" xr:uid="{00000000-0005-0000-0000-0000FB790000}"/>
    <cellStyle name="Normalny 5 13 9" xfId="47460" xr:uid="{00000000-0005-0000-0000-0000FC790000}"/>
    <cellStyle name="Normalny 5 14" xfId="1666" xr:uid="{00000000-0005-0000-0000-0000FD790000}"/>
    <cellStyle name="Normalny 5 14 2" xfId="4962" xr:uid="{00000000-0005-0000-0000-0000FE790000}"/>
    <cellStyle name="Normalny 5 14 2 2" xfId="11554" xr:uid="{00000000-0005-0000-0000-0000FF790000}"/>
    <cellStyle name="Normalny 5 14 2 3" xfId="19560" xr:uid="{00000000-0005-0000-0000-0000007A0000}"/>
    <cellStyle name="Normalny 5 14 2 4" xfId="27565" xr:uid="{00000000-0005-0000-0000-0000017A0000}"/>
    <cellStyle name="Normalny 5 14 2 5" xfId="35570" xr:uid="{00000000-0005-0000-0000-0000027A0000}"/>
    <cellStyle name="Normalny 5 14 2 6" xfId="43575" xr:uid="{00000000-0005-0000-0000-0000037A0000}"/>
    <cellStyle name="Normalny 5 14 2 7" xfId="51580" xr:uid="{00000000-0005-0000-0000-0000047A0000}"/>
    <cellStyle name="Normalny 5 14 3" xfId="13410" xr:uid="{00000000-0005-0000-0000-0000057A0000}"/>
    <cellStyle name="Normalny 5 14 3 2" xfId="21415" xr:uid="{00000000-0005-0000-0000-0000067A0000}"/>
    <cellStyle name="Normalny 5 14 3 3" xfId="29420" xr:uid="{00000000-0005-0000-0000-0000077A0000}"/>
    <cellStyle name="Normalny 5 14 3 4" xfId="37425" xr:uid="{00000000-0005-0000-0000-0000087A0000}"/>
    <cellStyle name="Normalny 5 14 3 5" xfId="45430" xr:uid="{00000000-0005-0000-0000-0000097A0000}"/>
    <cellStyle name="Normalny 5 14 3 6" xfId="53435" xr:uid="{00000000-0005-0000-0000-00000A7A0000}"/>
    <cellStyle name="Normalny 5 14 4" xfId="8258" xr:uid="{00000000-0005-0000-0000-00000B7A0000}"/>
    <cellStyle name="Normalny 5 14 5" xfId="16264" xr:uid="{00000000-0005-0000-0000-00000C7A0000}"/>
    <cellStyle name="Normalny 5 14 6" xfId="24269" xr:uid="{00000000-0005-0000-0000-00000D7A0000}"/>
    <cellStyle name="Normalny 5 14 7" xfId="32274" xr:uid="{00000000-0005-0000-0000-00000E7A0000}"/>
    <cellStyle name="Normalny 5 14 8" xfId="40279" xr:uid="{00000000-0005-0000-0000-00000F7A0000}"/>
    <cellStyle name="Normalny 5 14 9" xfId="48284" xr:uid="{00000000-0005-0000-0000-0000107A0000}"/>
    <cellStyle name="Normalny 5 15" xfId="2490" xr:uid="{00000000-0005-0000-0000-0000117A0000}"/>
    <cellStyle name="Normalny 5 15 2" xfId="5786" xr:uid="{00000000-0005-0000-0000-0000127A0000}"/>
    <cellStyle name="Normalny 5 15 2 2" xfId="12378" xr:uid="{00000000-0005-0000-0000-0000137A0000}"/>
    <cellStyle name="Normalny 5 15 2 3" xfId="20384" xr:uid="{00000000-0005-0000-0000-0000147A0000}"/>
    <cellStyle name="Normalny 5 15 2 4" xfId="28389" xr:uid="{00000000-0005-0000-0000-0000157A0000}"/>
    <cellStyle name="Normalny 5 15 2 5" xfId="36394" xr:uid="{00000000-0005-0000-0000-0000167A0000}"/>
    <cellStyle name="Normalny 5 15 2 6" xfId="44399" xr:uid="{00000000-0005-0000-0000-0000177A0000}"/>
    <cellStyle name="Normalny 5 15 2 7" xfId="52404" xr:uid="{00000000-0005-0000-0000-0000187A0000}"/>
    <cellStyle name="Normalny 5 15 3" xfId="9082" xr:uid="{00000000-0005-0000-0000-0000197A0000}"/>
    <cellStyle name="Normalny 5 15 4" xfId="17088" xr:uid="{00000000-0005-0000-0000-00001A7A0000}"/>
    <cellStyle name="Normalny 5 15 5" xfId="25093" xr:uid="{00000000-0005-0000-0000-00001B7A0000}"/>
    <cellStyle name="Normalny 5 15 6" xfId="33098" xr:uid="{00000000-0005-0000-0000-00001C7A0000}"/>
    <cellStyle name="Normalny 5 15 7" xfId="41103" xr:uid="{00000000-0005-0000-0000-00001D7A0000}"/>
    <cellStyle name="Normalny 5 15 8" xfId="49108" xr:uid="{00000000-0005-0000-0000-00001E7A0000}"/>
    <cellStyle name="Normalny 5 16" xfId="3314" xr:uid="{00000000-0005-0000-0000-00001F7A0000}"/>
    <cellStyle name="Normalny 5 16 2" xfId="9906" xr:uid="{00000000-0005-0000-0000-0000207A0000}"/>
    <cellStyle name="Normalny 5 16 3" xfId="17912" xr:uid="{00000000-0005-0000-0000-0000217A0000}"/>
    <cellStyle name="Normalny 5 16 4" xfId="25917" xr:uid="{00000000-0005-0000-0000-0000227A0000}"/>
    <cellStyle name="Normalny 5 16 5" xfId="33922" xr:uid="{00000000-0005-0000-0000-0000237A0000}"/>
    <cellStyle name="Normalny 5 16 6" xfId="41927" xr:uid="{00000000-0005-0000-0000-0000247A0000}"/>
    <cellStyle name="Normalny 5 16 7" xfId="49932" xr:uid="{00000000-0005-0000-0000-0000257A0000}"/>
    <cellStyle name="Normalny 5 17" xfId="13204" xr:uid="{00000000-0005-0000-0000-0000267A0000}"/>
    <cellStyle name="Normalny 5 17 2" xfId="21209" xr:uid="{00000000-0005-0000-0000-0000277A0000}"/>
    <cellStyle name="Normalny 5 17 3" xfId="29214" xr:uid="{00000000-0005-0000-0000-0000287A0000}"/>
    <cellStyle name="Normalny 5 17 4" xfId="37219" xr:uid="{00000000-0005-0000-0000-0000297A0000}"/>
    <cellStyle name="Normalny 5 17 5" xfId="45224" xr:uid="{00000000-0005-0000-0000-00002A7A0000}"/>
    <cellStyle name="Normalny 5 17 6" xfId="53229" xr:uid="{00000000-0005-0000-0000-00002B7A0000}"/>
    <cellStyle name="Normalny 5 18" xfId="6610" xr:uid="{00000000-0005-0000-0000-00002C7A0000}"/>
    <cellStyle name="Normalny 5 19" xfId="14616" xr:uid="{00000000-0005-0000-0000-00002D7A0000}"/>
    <cellStyle name="Normalny 5 2" xfId="15" xr:uid="{00000000-0005-0000-0000-00002E7A0000}"/>
    <cellStyle name="Normalny 5 2 10" xfId="225" xr:uid="{00000000-0005-0000-0000-00002F7A0000}"/>
    <cellStyle name="Normalny 5 2 10 10" xfId="22828" xr:uid="{00000000-0005-0000-0000-0000307A0000}"/>
    <cellStyle name="Normalny 5 2 10 11" xfId="30833" xr:uid="{00000000-0005-0000-0000-0000317A0000}"/>
    <cellStyle name="Normalny 5 2 10 12" xfId="38838" xr:uid="{00000000-0005-0000-0000-0000327A0000}"/>
    <cellStyle name="Normalny 5 2 10 13" xfId="46843" xr:uid="{00000000-0005-0000-0000-0000337A0000}"/>
    <cellStyle name="Normalny 5 2 10 2" xfId="637" xr:uid="{00000000-0005-0000-0000-0000347A0000}"/>
    <cellStyle name="Normalny 5 2 10 2 10" xfId="31245" xr:uid="{00000000-0005-0000-0000-0000357A0000}"/>
    <cellStyle name="Normalny 5 2 10 2 11" xfId="39250" xr:uid="{00000000-0005-0000-0000-0000367A0000}"/>
    <cellStyle name="Normalny 5 2 10 2 12" xfId="47255" xr:uid="{00000000-0005-0000-0000-0000377A0000}"/>
    <cellStyle name="Normalny 5 2 10 2 2" xfId="1461" xr:uid="{00000000-0005-0000-0000-0000387A0000}"/>
    <cellStyle name="Normalny 5 2 10 2 2 2" xfId="4757" xr:uid="{00000000-0005-0000-0000-0000397A0000}"/>
    <cellStyle name="Normalny 5 2 10 2 2 2 2" xfId="11349" xr:uid="{00000000-0005-0000-0000-00003A7A0000}"/>
    <cellStyle name="Normalny 5 2 10 2 2 2 3" xfId="19355" xr:uid="{00000000-0005-0000-0000-00003B7A0000}"/>
    <cellStyle name="Normalny 5 2 10 2 2 2 4" xfId="27360" xr:uid="{00000000-0005-0000-0000-00003C7A0000}"/>
    <cellStyle name="Normalny 5 2 10 2 2 2 5" xfId="35365" xr:uid="{00000000-0005-0000-0000-00003D7A0000}"/>
    <cellStyle name="Normalny 5 2 10 2 2 2 6" xfId="43370" xr:uid="{00000000-0005-0000-0000-00003E7A0000}"/>
    <cellStyle name="Normalny 5 2 10 2 2 2 7" xfId="51375" xr:uid="{00000000-0005-0000-0000-00003F7A0000}"/>
    <cellStyle name="Normalny 5 2 10 2 2 3" xfId="8053" xr:uid="{00000000-0005-0000-0000-0000407A0000}"/>
    <cellStyle name="Normalny 5 2 10 2 2 4" xfId="16059" xr:uid="{00000000-0005-0000-0000-0000417A0000}"/>
    <cellStyle name="Normalny 5 2 10 2 2 5" xfId="24064" xr:uid="{00000000-0005-0000-0000-0000427A0000}"/>
    <cellStyle name="Normalny 5 2 10 2 2 6" xfId="32069" xr:uid="{00000000-0005-0000-0000-0000437A0000}"/>
    <cellStyle name="Normalny 5 2 10 2 2 7" xfId="40074" xr:uid="{00000000-0005-0000-0000-0000447A0000}"/>
    <cellStyle name="Normalny 5 2 10 2 2 8" xfId="48079" xr:uid="{00000000-0005-0000-0000-0000457A0000}"/>
    <cellStyle name="Normalny 5 2 10 2 3" xfId="2285" xr:uid="{00000000-0005-0000-0000-0000467A0000}"/>
    <cellStyle name="Normalny 5 2 10 2 3 2" xfId="5581" xr:uid="{00000000-0005-0000-0000-0000477A0000}"/>
    <cellStyle name="Normalny 5 2 10 2 3 2 2" xfId="12173" xr:uid="{00000000-0005-0000-0000-0000487A0000}"/>
    <cellStyle name="Normalny 5 2 10 2 3 2 3" xfId="20179" xr:uid="{00000000-0005-0000-0000-0000497A0000}"/>
    <cellStyle name="Normalny 5 2 10 2 3 2 4" xfId="28184" xr:uid="{00000000-0005-0000-0000-00004A7A0000}"/>
    <cellStyle name="Normalny 5 2 10 2 3 2 5" xfId="36189" xr:uid="{00000000-0005-0000-0000-00004B7A0000}"/>
    <cellStyle name="Normalny 5 2 10 2 3 2 6" xfId="44194" xr:uid="{00000000-0005-0000-0000-00004C7A0000}"/>
    <cellStyle name="Normalny 5 2 10 2 3 2 7" xfId="52199" xr:uid="{00000000-0005-0000-0000-00004D7A0000}"/>
    <cellStyle name="Normalny 5 2 10 2 3 3" xfId="8877" xr:uid="{00000000-0005-0000-0000-00004E7A0000}"/>
    <cellStyle name="Normalny 5 2 10 2 3 4" xfId="16883" xr:uid="{00000000-0005-0000-0000-00004F7A0000}"/>
    <cellStyle name="Normalny 5 2 10 2 3 5" xfId="24888" xr:uid="{00000000-0005-0000-0000-0000507A0000}"/>
    <cellStyle name="Normalny 5 2 10 2 3 6" xfId="32893" xr:uid="{00000000-0005-0000-0000-0000517A0000}"/>
    <cellStyle name="Normalny 5 2 10 2 3 7" xfId="40898" xr:uid="{00000000-0005-0000-0000-0000527A0000}"/>
    <cellStyle name="Normalny 5 2 10 2 3 8" xfId="48903" xr:uid="{00000000-0005-0000-0000-0000537A0000}"/>
    <cellStyle name="Normalny 5 2 10 2 4" xfId="3109" xr:uid="{00000000-0005-0000-0000-0000547A0000}"/>
    <cellStyle name="Normalny 5 2 10 2 4 2" xfId="6405" xr:uid="{00000000-0005-0000-0000-0000557A0000}"/>
    <cellStyle name="Normalny 5 2 10 2 4 2 2" xfId="12997" xr:uid="{00000000-0005-0000-0000-0000567A0000}"/>
    <cellStyle name="Normalny 5 2 10 2 4 2 3" xfId="21003" xr:uid="{00000000-0005-0000-0000-0000577A0000}"/>
    <cellStyle name="Normalny 5 2 10 2 4 2 4" xfId="29008" xr:uid="{00000000-0005-0000-0000-0000587A0000}"/>
    <cellStyle name="Normalny 5 2 10 2 4 2 5" xfId="37013" xr:uid="{00000000-0005-0000-0000-0000597A0000}"/>
    <cellStyle name="Normalny 5 2 10 2 4 2 6" xfId="45018" xr:uid="{00000000-0005-0000-0000-00005A7A0000}"/>
    <cellStyle name="Normalny 5 2 10 2 4 2 7" xfId="53023" xr:uid="{00000000-0005-0000-0000-00005B7A0000}"/>
    <cellStyle name="Normalny 5 2 10 2 4 3" xfId="9701" xr:uid="{00000000-0005-0000-0000-00005C7A0000}"/>
    <cellStyle name="Normalny 5 2 10 2 4 4" xfId="17707" xr:uid="{00000000-0005-0000-0000-00005D7A0000}"/>
    <cellStyle name="Normalny 5 2 10 2 4 5" xfId="25712" xr:uid="{00000000-0005-0000-0000-00005E7A0000}"/>
    <cellStyle name="Normalny 5 2 10 2 4 6" xfId="33717" xr:uid="{00000000-0005-0000-0000-00005F7A0000}"/>
    <cellStyle name="Normalny 5 2 10 2 4 7" xfId="41722" xr:uid="{00000000-0005-0000-0000-0000607A0000}"/>
    <cellStyle name="Normalny 5 2 10 2 4 8" xfId="49727" xr:uid="{00000000-0005-0000-0000-0000617A0000}"/>
    <cellStyle name="Normalny 5 2 10 2 5" xfId="3933" xr:uid="{00000000-0005-0000-0000-0000627A0000}"/>
    <cellStyle name="Normalny 5 2 10 2 5 2" xfId="10525" xr:uid="{00000000-0005-0000-0000-0000637A0000}"/>
    <cellStyle name="Normalny 5 2 10 2 5 3" xfId="18531" xr:uid="{00000000-0005-0000-0000-0000647A0000}"/>
    <cellStyle name="Normalny 5 2 10 2 5 4" xfId="26536" xr:uid="{00000000-0005-0000-0000-0000657A0000}"/>
    <cellStyle name="Normalny 5 2 10 2 5 5" xfId="34541" xr:uid="{00000000-0005-0000-0000-0000667A0000}"/>
    <cellStyle name="Normalny 5 2 10 2 5 6" xfId="42546" xr:uid="{00000000-0005-0000-0000-0000677A0000}"/>
    <cellStyle name="Normalny 5 2 10 2 5 7" xfId="50551" xr:uid="{00000000-0005-0000-0000-0000687A0000}"/>
    <cellStyle name="Normalny 5 2 10 2 6" xfId="14211" xr:uid="{00000000-0005-0000-0000-0000697A0000}"/>
    <cellStyle name="Normalny 5 2 10 2 6 2" xfId="22216" xr:uid="{00000000-0005-0000-0000-00006A7A0000}"/>
    <cellStyle name="Normalny 5 2 10 2 6 3" xfId="30221" xr:uid="{00000000-0005-0000-0000-00006B7A0000}"/>
    <cellStyle name="Normalny 5 2 10 2 6 4" xfId="38226" xr:uid="{00000000-0005-0000-0000-00006C7A0000}"/>
    <cellStyle name="Normalny 5 2 10 2 6 5" xfId="46231" xr:uid="{00000000-0005-0000-0000-00006D7A0000}"/>
    <cellStyle name="Normalny 5 2 10 2 6 6" xfId="54236" xr:uid="{00000000-0005-0000-0000-00006E7A0000}"/>
    <cellStyle name="Normalny 5 2 10 2 7" xfId="7229" xr:uid="{00000000-0005-0000-0000-00006F7A0000}"/>
    <cellStyle name="Normalny 5 2 10 2 8" xfId="15235" xr:uid="{00000000-0005-0000-0000-0000707A0000}"/>
    <cellStyle name="Normalny 5 2 10 2 9" xfId="23240" xr:uid="{00000000-0005-0000-0000-0000717A0000}"/>
    <cellStyle name="Normalny 5 2 10 3" xfId="1049" xr:uid="{00000000-0005-0000-0000-0000727A0000}"/>
    <cellStyle name="Normalny 5 2 10 3 2" xfId="4345" xr:uid="{00000000-0005-0000-0000-0000737A0000}"/>
    <cellStyle name="Normalny 5 2 10 3 2 2" xfId="10937" xr:uid="{00000000-0005-0000-0000-0000747A0000}"/>
    <cellStyle name="Normalny 5 2 10 3 2 3" xfId="18943" xr:uid="{00000000-0005-0000-0000-0000757A0000}"/>
    <cellStyle name="Normalny 5 2 10 3 2 4" xfId="26948" xr:uid="{00000000-0005-0000-0000-0000767A0000}"/>
    <cellStyle name="Normalny 5 2 10 3 2 5" xfId="34953" xr:uid="{00000000-0005-0000-0000-0000777A0000}"/>
    <cellStyle name="Normalny 5 2 10 3 2 6" xfId="42958" xr:uid="{00000000-0005-0000-0000-0000787A0000}"/>
    <cellStyle name="Normalny 5 2 10 3 2 7" xfId="50963" xr:uid="{00000000-0005-0000-0000-0000797A0000}"/>
    <cellStyle name="Normalny 5 2 10 3 3" xfId="7641" xr:uid="{00000000-0005-0000-0000-00007A7A0000}"/>
    <cellStyle name="Normalny 5 2 10 3 4" xfId="15647" xr:uid="{00000000-0005-0000-0000-00007B7A0000}"/>
    <cellStyle name="Normalny 5 2 10 3 5" xfId="23652" xr:uid="{00000000-0005-0000-0000-00007C7A0000}"/>
    <cellStyle name="Normalny 5 2 10 3 6" xfId="31657" xr:uid="{00000000-0005-0000-0000-00007D7A0000}"/>
    <cellStyle name="Normalny 5 2 10 3 7" xfId="39662" xr:uid="{00000000-0005-0000-0000-00007E7A0000}"/>
    <cellStyle name="Normalny 5 2 10 3 8" xfId="47667" xr:uid="{00000000-0005-0000-0000-00007F7A0000}"/>
    <cellStyle name="Normalny 5 2 10 4" xfId="1873" xr:uid="{00000000-0005-0000-0000-0000807A0000}"/>
    <cellStyle name="Normalny 5 2 10 4 2" xfId="5169" xr:uid="{00000000-0005-0000-0000-0000817A0000}"/>
    <cellStyle name="Normalny 5 2 10 4 2 2" xfId="11761" xr:uid="{00000000-0005-0000-0000-0000827A0000}"/>
    <cellStyle name="Normalny 5 2 10 4 2 3" xfId="19767" xr:uid="{00000000-0005-0000-0000-0000837A0000}"/>
    <cellStyle name="Normalny 5 2 10 4 2 4" xfId="27772" xr:uid="{00000000-0005-0000-0000-0000847A0000}"/>
    <cellStyle name="Normalny 5 2 10 4 2 5" xfId="35777" xr:uid="{00000000-0005-0000-0000-0000857A0000}"/>
    <cellStyle name="Normalny 5 2 10 4 2 6" xfId="43782" xr:uid="{00000000-0005-0000-0000-0000867A0000}"/>
    <cellStyle name="Normalny 5 2 10 4 2 7" xfId="51787" xr:uid="{00000000-0005-0000-0000-0000877A0000}"/>
    <cellStyle name="Normalny 5 2 10 4 3" xfId="8465" xr:uid="{00000000-0005-0000-0000-0000887A0000}"/>
    <cellStyle name="Normalny 5 2 10 4 4" xfId="16471" xr:uid="{00000000-0005-0000-0000-0000897A0000}"/>
    <cellStyle name="Normalny 5 2 10 4 5" xfId="24476" xr:uid="{00000000-0005-0000-0000-00008A7A0000}"/>
    <cellStyle name="Normalny 5 2 10 4 6" xfId="32481" xr:uid="{00000000-0005-0000-0000-00008B7A0000}"/>
    <cellStyle name="Normalny 5 2 10 4 7" xfId="40486" xr:uid="{00000000-0005-0000-0000-00008C7A0000}"/>
    <cellStyle name="Normalny 5 2 10 4 8" xfId="48491" xr:uid="{00000000-0005-0000-0000-00008D7A0000}"/>
    <cellStyle name="Normalny 5 2 10 5" xfId="2697" xr:uid="{00000000-0005-0000-0000-00008E7A0000}"/>
    <cellStyle name="Normalny 5 2 10 5 2" xfId="5993" xr:uid="{00000000-0005-0000-0000-00008F7A0000}"/>
    <cellStyle name="Normalny 5 2 10 5 2 2" xfId="12585" xr:uid="{00000000-0005-0000-0000-0000907A0000}"/>
    <cellStyle name="Normalny 5 2 10 5 2 3" xfId="20591" xr:uid="{00000000-0005-0000-0000-0000917A0000}"/>
    <cellStyle name="Normalny 5 2 10 5 2 4" xfId="28596" xr:uid="{00000000-0005-0000-0000-0000927A0000}"/>
    <cellStyle name="Normalny 5 2 10 5 2 5" xfId="36601" xr:uid="{00000000-0005-0000-0000-0000937A0000}"/>
    <cellStyle name="Normalny 5 2 10 5 2 6" xfId="44606" xr:uid="{00000000-0005-0000-0000-0000947A0000}"/>
    <cellStyle name="Normalny 5 2 10 5 2 7" xfId="52611" xr:uid="{00000000-0005-0000-0000-0000957A0000}"/>
    <cellStyle name="Normalny 5 2 10 5 3" xfId="9289" xr:uid="{00000000-0005-0000-0000-0000967A0000}"/>
    <cellStyle name="Normalny 5 2 10 5 4" xfId="17295" xr:uid="{00000000-0005-0000-0000-0000977A0000}"/>
    <cellStyle name="Normalny 5 2 10 5 5" xfId="25300" xr:uid="{00000000-0005-0000-0000-0000987A0000}"/>
    <cellStyle name="Normalny 5 2 10 5 6" xfId="33305" xr:uid="{00000000-0005-0000-0000-0000997A0000}"/>
    <cellStyle name="Normalny 5 2 10 5 7" xfId="41310" xr:uid="{00000000-0005-0000-0000-00009A7A0000}"/>
    <cellStyle name="Normalny 5 2 10 5 8" xfId="49315" xr:uid="{00000000-0005-0000-0000-00009B7A0000}"/>
    <cellStyle name="Normalny 5 2 10 6" xfId="3521" xr:uid="{00000000-0005-0000-0000-00009C7A0000}"/>
    <cellStyle name="Normalny 5 2 10 6 2" xfId="10113" xr:uid="{00000000-0005-0000-0000-00009D7A0000}"/>
    <cellStyle name="Normalny 5 2 10 6 3" xfId="18119" xr:uid="{00000000-0005-0000-0000-00009E7A0000}"/>
    <cellStyle name="Normalny 5 2 10 6 4" xfId="26124" xr:uid="{00000000-0005-0000-0000-00009F7A0000}"/>
    <cellStyle name="Normalny 5 2 10 6 5" xfId="34129" xr:uid="{00000000-0005-0000-0000-0000A07A0000}"/>
    <cellStyle name="Normalny 5 2 10 6 6" xfId="42134" xr:uid="{00000000-0005-0000-0000-0000A17A0000}"/>
    <cellStyle name="Normalny 5 2 10 6 7" xfId="50139" xr:uid="{00000000-0005-0000-0000-0000A27A0000}"/>
    <cellStyle name="Normalny 5 2 10 7" xfId="13608" xr:uid="{00000000-0005-0000-0000-0000A37A0000}"/>
    <cellStyle name="Normalny 5 2 10 7 2" xfId="21613" xr:uid="{00000000-0005-0000-0000-0000A47A0000}"/>
    <cellStyle name="Normalny 5 2 10 7 3" xfId="29618" xr:uid="{00000000-0005-0000-0000-0000A57A0000}"/>
    <cellStyle name="Normalny 5 2 10 7 4" xfId="37623" xr:uid="{00000000-0005-0000-0000-0000A67A0000}"/>
    <cellStyle name="Normalny 5 2 10 7 5" xfId="45628" xr:uid="{00000000-0005-0000-0000-0000A77A0000}"/>
    <cellStyle name="Normalny 5 2 10 7 6" xfId="53633" xr:uid="{00000000-0005-0000-0000-0000A87A0000}"/>
    <cellStyle name="Normalny 5 2 10 8" xfId="6817" xr:uid="{00000000-0005-0000-0000-0000A97A0000}"/>
    <cellStyle name="Normalny 5 2 10 9" xfId="14823" xr:uid="{00000000-0005-0000-0000-0000AA7A0000}"/>
    <cellStyle name="Normalny 5 2 11" xfId="431" xr:uid="{00000000-0005-0000-0000-0000AB7A0000}"/>
    <cellStyle name="Normalny 5 2 11 10" xfId="31039" xr:uid="{00000000-0005-0000-0000-0000AC7A0000}"/>
    <cellStyle name="Normalny 5 2 11 11" xfId="39044" xr:uid="{00000000-0005-0000-0000-0000AD7A0000}"/>
    <cellStyle name="Normalny 5 2 11 12" xfId="47049" xr:uid="{00000000-0005-0000-0000-0000AE7A0000}"/>
    <cellStyle name="Normalny 5 2 11 2" xfId="1255" xr:uid="{00000000-0005-0000-0000-0000AF7A0000}"/>
    <cellStyle name="Normalny 5 2 11 2 2" xfId="4551" xr:uid="{00000000-0005-0000-0000-0000B07A0000}"/>
    <cellStyle name="Normalny 5 2 11 2 2 2" xfId="11143" xr:uid="{00000000-0005-0000-0000-0000B17A0000}"/>
    <cellStyle name="Normalny 5 2 11 2 2 3" xfId="19149" xr:uid="{00000000-0005-0000-0000-0000B27A0000}"/>
    <cellStyle name="Normalny 5 2 11 2 2 4" xfId="27154" xr:uid="{00000000-0005-0000-0000-0000B37A0000}"/>
    <cellStyle name="Normalny 5 2 11 2 2 5" xfId="35159" xr:uid="{00000000-0005-0000-0000-0000B47A0000}"/>
    <cellStyle name="Normalny 5 2 11 2 2 6" xfId="43164" xr:uid="{00000000-0005-0000-0000-0000B57A0000}"/>
    <cellStyle name="Normalny 5 2 11 2 2 7" xfId="51169" xr:uid="{00000000-0005-0000-0000-0000B67A0000}"/>
    <cellStyle name="Normalny 5 2 11 2 3" xfId="14414" xr:uid="{00000000-0005-0000-0000-0000B77A0000}"/>
    <cellStyle name="Normalny 5 2 11 2 3 2" xfId="22419" xr:uid="{00000000-0005-0000-0000-0000B87A0000}"/>
    <cellStyle name="Normalny 5 2 11 2 3 3" xfId="30424" xr:uid="{00000000-0005-0000-0000-0000B97A0000}"/>
    <cellStyle name="Normalny 5 2 11 2 3 4" xfId="38429" xr:uid="{00000000-0005-0000-0000-0000BA7A0000}"/>
    <cellStyle name="Normalny 5 2 11 2 3 5" xfId="46434" xr:uid="{00000000-0005-0000-0000-0000BB7A0000}"/>
    <cellStyle name="Normalny 5 2 11 2 3 6" xfId="54439" xr:uid="{00000000-0005-0000-0000-0000BC7A0000}"/>
    <cellStyle name="Normalny 5 2 11 2 4" xfId="7847" xr:uid="{00000000-0005-0000-0000-0000BD7A0000}"/>
    <cellStyle name="Normalny 5 2 11 2 5" xfId="15853" xr:uid="{00000000-0005-0000-0000-0000BE7A0000}"/>
    <cellStyle name="Normalny 5 2 11 2 6" xfId="23858" xr:uid="{00000000-0005-0000-0000-0000BF7A0000}"/>
    <cellStyle name="Normalny 5 2 11 2 7" xfId="31863" xr:uid="{00000000-0005-0000-0000-0000C07A0000}"/>
    <cellStyle name="Normalny 5 2 11 2 8" xfId="39868" xr:uid="{00000000-0005-0000-0000-0000C17A0000}"/>
    <cellStyle name="Normalny 5 2 11 2 9" xfId="47873" xr:uid="{00000000-0005-0000-0000-0000C27A0000}"/>
    <cellStyle name="Normalny 5 2 11 3" xfId="2079" xr:uid="{00000000-0005-0000-0000-0000C37A0000}"/>
    <cellStyle name="Normalny 5 2 11 3 2" xfId="5375" xr:uid="{00000000-0005-0000-0000-0000C47A0000}"/>
    <cellStyle name="Normalny 5 2 11 3 2 2" xfId="11967" xr:uid="{00000000-0005-0000-0000-0000C57A0000}"/>
    <cellStyle name="Normalny 5 2 11 3 2 3" xfId="19973" xr:uid="{00000000-0005-0000-0000-0000C67A0000}"/>
    <cellStyle name="Normalny 5 2 11 3 2 4" xfId="27978" xr:uid="{00000000-0005-0000-0000-0000C77A0000}"/>
    <cellStyle name="Normalny 5 2 11 3 2 5" xfId="35983" xr:uid="{00000000-0005-0000-0000-0000C87A0000}"/>
    <cellStyle name="Normalny 5 2 11 3 2 6" xfId="43988" xr:uid="{00000000-0005-0000-0000-0000C97A0000}"/>
    <cellStyle name="Normalny 5 2 11 3 2 7" xfId="51993" xr:uid="{00000000-0005-0000-0000-0000CA7A0000}"/>
    <cellStyle name="Normalny 5 2 11 3 3" xfId="8671" xr:uid="{00000000-0005-0000-0000-0000CB7A0000}"/>
    <cellStyle name="Normalny 5 2 11 3 4" xfId="16677" xr:uid="{00000000-0005-0000-0000-0000CC7A0000}"/>
    <cellStyle name="Normalny 5 2 11 3 5" xfId="24682" xr:uid="{00000000-0005-0000-0000-0000CD7A0000}"/>
    <cellStyle name="Normalny 5 2 11 3 6" xfId="32687" xr:uid="{00000000-0005-0000-0000-0000CE7A0000}"/>
    <cellStyle name="Normalny 5 2 11 3 7" xfId="40692" xr:uid="{00000000-0005-0000-0000-0000CF7A0000}"/>
    <cellStyle name="Normalny 5 2 11 3 8" xfId="48697" xr:uid="{00000000-0005-0000-0000-0000D07A0000}"/>
    <cellStyle name="Normalny 5 2 11 4" xfId="2903" xr:uid="{00000000-0005-0000-0000-0000D17A0000}"/>
    <cellStyle name="Normalny 5 2 11 4 2" xfId="6199" xr:uid="{00000000-0005-0000-0000-0000D27A0000}"/>
    <cellStyle name="Normalny 5 2 11 4 2 2" xfId="12791" xr:uid="{00000000-0005-0000-0000-0000D37A0000}"/>
    <cellStyle name="Normalny 5 2 11 4 2 3" xfId="20797" xr:uid="{00000000-0005-0000-0000-0000D47A0000}"/>
    <cellStyle name="Normalny 5 2 11 4 2 4" xfId="28802" xr:uid="{00000000-0005-0000-0000-0000D57A0000}"/>
    <cellStyle name="Normalny 5 2 11 4 2 5" xfId="36807" xr:uid="{00000000-0005-0000-0000-0000D67A0000}"/>
    <cellStyle name="Normalny 5 2 11 4 2 6" xfId="44812" xr:uid="{00000000-0005-0000-0000-0000D77A0000}"/>
    <cellStyle name="Normalny 5 2 11 4 2 7" xfId="52817" xr:uid="{00000000-0005-0000-0000-0000D87A0000}"/>
    <cellStyle name="Normalny 5 2 11 4 3" xfId="9495" xr:uid="{00000000-0005-0000-0000-0000D97A0000}"/>
    <cellStyle name="Normalny 5 2 11 4 4" xfId="17501" xr:uid="{00000000-0005-0000-0000-0000DA7A0000}"/>
    <cellStyle name="Normalny 5 2 11 4 5" xfId="25506" xr:uid="{00000000-0005-0000-0000-0000DB7A0000}"/>
    <cellStyle name="Normalny 5 2 11 4 6" xfId="33511" xr:uid="{00000000-0005-0000-0000-0000DC7A0000}"/>
    <cellStyle name="Normalny 5 2 11 4 7" xfId="41516" xr:uid="{00000000-0005-0000-0000-0000DD7A0000}"/>
    <cellStyle name="Normalny 5 2 11 4 8" xfId="49521" xr:uid="{00000000-0005-0000-0000-0000DE7A0000}"/>
    <cellStyle name="Normalny 5 2 11 5" xfId="3727" xr:uid="{00000000-0005-0000-0000-0000DF7A0000}"/>
    <cellStyle name="Normalny 5 2 11 5 2" xfId="10319" xr:uid="{00000000-0005-0000-0000-0000E07A0000}"/>
    <cellStyle name="Normalny 5 2 11 5 3" xfId="18325" xr:uid="{00000000-0005-0000-0000-0000E17A0000}"/>
    <cellStyle name="Normalny 5 2 11 5 4" xfId="26330" xr:uid="{00000000-0005-0000-0000-0000E27A0000}"/>
    <cellStyle name="Normalny 5 2 11 5 5" xfId="34335" xr:uid="{00000000-0005-0000-0000-0000E37A0000}"/>
    <cellStyle name="Normalny 5 2 11 5 6" xfId="42340" xr:uid="{00000000-0005-0000-0000-0000E47A0000}"/>
    <cellStyle name="Normalny 5 2 11 5 7" xfId="50345" xr:uid="{00000000-0005-0000-0000-0000E57A0000}"/>
    <cellStyle name="Normalny 5 2 11 6" xfId="13811" xr:uid="{00000000-0005-0000-0000-0000E67A0000}"/>
    <cellStyle name="Normalny 5 2 11 6 2" xfId="21816" xr:uid="{00000000-0005-0000-0000-0000E77A0000}"/>
    <cellStyle name="Normalny 5 2 11 6 3" xfId="29821" xr:uid="{00000000-0005-0000-0000-0000E87A0000}"/>
    <cellStyle name="Normalny 5 2 11 6 4" xfId="37826" xr:uid="{00000000-0005-0000-0000-0000E97A0000}"/>
    <cellStyle name="Normalny 5 2 11 6 5" xfId="45831" xr:uid="{00000000-0005-0000-0000-0000EA7A0000}"/>
    <cellStyle name="Normalny 5 2 11 6 6" xfId="53836" xr:uid="{00000000-0005-0000-0000-0000EB7A0000}"/>
    <cellStyle name="Normalny 5 2 11 7" xfId="7023" xr:uid="{00000000-0005-0000-0000-0000EC7A0000}"/>
    <cellStyle name="Normalny 5 2 11 8" xfId="15029" xr:uid="{00000000-0005-0000-0000-0000ED7A0000}"/>
    <cellStyle name="Normalny 5 2 11 9" xfId="23034" xr:uid="{00000000-0005-0000-0000-0000EE7A0000}"/>
    <cellStyle name="Normalny 5 2 12" xfId="843" xr:uid="{00000000-0005-0000-0000-0000EF7A0000}"/>
    <cellStyle name="Normalny 5 2 12 2" xfId="4139" xr:uid="{00000000-0005-0000-0000-0000F07A0000}"/>
    <cellStyle name="Normalny 5 2 12 2 2" xfId="10731" xr:uid="{00000000-0005-0000-0000-0000F17A0000}"/>
    <cellStyle name="Normalny 5 2 12 2 3" xfId="18737" xr:uid="{00000000-0005-0000-0000-0000F27A0000}"/>
    <cellStyle name="Normalny 5 2 12 2 4" xfId="26742" xr:uid="{00000000-0005-0000-0000-0000F37A0000}"/>
    <cellStyle name="Normalny 5 2 12 2 5" xfId="34747" xr:uid="{00000000-0005-0000-0000-0000F47A0000}"/>
    <cellStyle name="Normalny 5 2 12 2 6" xfId="42752" xr:uid="{00000000-0005-0000-0000-0000F57A0000}"/>
    <cellStyle name="Normalny 5 2 12 2 7" xfId="50757" xr:uid="{00000000-0005-0000-0000-0000F67A0000}"/>
    <cellStyle name="Normalny 5 2 12 3" xfId="14014" xr:uid="{00000000-0005-0000-0000-0000F77A0000}"/>
    <cellStyle name="Normalny 5 2 12 3 2" xfId="22019" xr:uid="{00000000-0005-0000-0000-0000F87A0000}"/>
    <cellStyle name="Normalny 5 2 12 3 3" xfId="30024" xr:uid="{00000000-0005-0000-0000-0000F97A0000}"/>
    <cellStyle name="Normalny 5 2 12 3 4" xfId="38029" xr:uid="{00000000-0005-0000-0000-0000FA7A0000}"/>
    <cellStyle name="Normalny 5 2 12 3 5" xfId="46034" xr:uid="{00000000-0005-0000-0000-0000FB7A0000}"/>
    <cellStyle name="Normalny 5 2 12 3 6" xfId="54039" xr:uid="{00000000-0005-0000-0000-0000FC7A0000}"/>
    <cellStyle name="Normalny 5 2 12 4" xfId="7435" xr:uid="{00000000-0005-0000-0000-0000FD7A0000}"/>
    <cellStyle name="Normalny 5 2 12 5" xfId="15441" xr:uid="{00000000-0005-0000-0000-0000FE7A0000}"/>
    <cellStyle name="Normalny 5 2 12 6" xfId="23446" xr:uid="{00000000-0005-0000-0000-0000FF7A0000}"/>
    <cellStyle name="Normalny 5 2 12 7" xfId="31451" xr:uid="{00000000-0005-0000-0000-0000007B0000}"/>
    <cellStyle name="Normalny 5 2 12 8" xfId="39456" xr:uid="{00000000-0005-0000-0000-0000017B0000}"/>
    <cellStyle name="Normalny 5 2 12 9" xfId="47461" xr:uid="{00000000-0005-0000-0000-0000027B0000}"/>
    <cellStyle name="Normalny 5 2 13" xfId="1667" xr:uid="{00000000-0005-0000-0000-0000037B0000}"/>
    <cellStyle name="Normalny 5 2 13 2" xfId="4963" xr:uid="{00000000-0005-0000-0000-0000047B0000}"/>
    <cellStyle name="Normalny 5 2 13 2 2" xfId="11555" xr:uid="{00000000-0005-0000-0000-0000057B0000}"/>
    <cellStyle name="Normalny 5 2 13 2 3" xfId="19561" xr:uid="{00000000-0005-0000-0000-0000067B0000}"/>
    <cellStyle name="Normalny 5 2 13 2 4" xfId="27566" xr:uid="{00000000-0005-0000-0000-0000077B0000}"/>
    <cellStyle name="Normalny 5 2 13 2 5" xfId="35571" xr:uid="{00000000-0005-0000-0000-0000087B0000}"/>
    <cellStyle name="Normalny 5 2 13 2 6" xfId="43576" xr:uid="{00000000-0005-0000-0000-0000097B0000}"/>
    <cellStyle name="Normalny 5 2 13 2 7" xfId="51581" xr:uid="{00000000-0005-0000-0000-00000A7B0000}"/>
    <cellStyle name="Normalny 5 2 13 3" xfId="13411" xr:uid="{00000000-0005-0000-0000-00000B7B0000}"/>
    <cellStyle name="Normalny 5 2 13 3 2" xfId="21416" xr:uid="{00000000-0005-0000-0000-00000C7B0000}"/>
    <cellStyle name="Normalny 5 2 13 3 3" xfId="29421" xr:uid="{00000000-0005-0000-0000-00000D7B0000}"/>
    <cellStyle name="Normalny 5 2 13 3 4" xfId="37426" xr:uid="{00000000-0005-0000-0000-00000E7B0000}"/>
    <cellStyle name="Normalny 5 2 13 3 5" xfId="45431" xr:uid="{00000000-0005-0000-0000-00000F7B0000}"/>
    <cellStyle name="Normalny 5 2 13 3 6" xfId="53436" xr:uid="{00000000-0005-0000-0000-0000107B0000}"/>
    <cellStyle name="Normalny 5 2 13 4" xfId="8259" xr:uid="{00000000-0005-0000-0000-0000117B0000}"/>
    <cellStyle name="Normalny 5 2 13 5" xfId="16265" xr:uid="{00000000-0005-0000-0000-0000127B0000}"/>
    <cellStyle name="Normalny 5 2 13 6" xfId="24270" xr:uid="{00000000-0005-0000-0000-0000137B0000}"/>
    <cellStyle name="Normalny 5 2 13 7" xfId="32275" xr:uid="{00000000-0005-0000-0000-0000147B0000}"/>
    <cellStyle name="Normalny 5 2 13 8" xfId="40280" xr:uid="{00000000-0005-0000-0000-0000157B0000}"/>
    <cellStyle name="Normalny 5 2 13 9" xfId="48285" xr:uid="{00000000-0005-0000-0000-0000167B0000}"/>
    <cellStyle name="Normalny 5 2 14" xfId="2491" xr:uid="{00000000-0005-0000-0000-0000177B0000}"/>
    <cellStyle name="Normalny 5 2 14 2" xfId="5787" xr:uid="{00000000-0005-0000-0000-0000187B0000}"/>
    <cellStyle name="Normalny 5 2 14 2 2" xfId="12379" xr:uid="{00000000-0005-0000-0000-0000197B0000}"/>
    <cellStyle name="Normalny 5 2 14 2 3" xfId="20385" xr:uid="{00000000-0005-0000-0000-00001A7B0000}"/>
    <cellStyle name="Normalny 5 2 14 2 4" xfId="28390" xr:uid="{00000000-0005-0000-0000-00001B7B0000}"/>
    <cellStyle name="Normalny 5 2 14 2 5" xfId="36395" xr:uid="{00000000-0005-0000-0000-00001C7B0000}"/>
    <cellStyle name="Normalny 5 2 14 2 6" xfId="44400" xr:uid="{00000000-0005-0000-0000-00001D7B0000}"/>
    <cellStyle name="Normalny 5 2 14 2 7" xfId="52405" xr:uid="{00000000-0005-0000-0000-00001E7B0000}"/>
    <cellStyle name="Normalny 5 2 14 3" xfId="9083" xr:uid="{00000000-0005-0000-0000-00001F7B0000}"/>
    <cellStyle name="Normalny 5 2 14 4" xfId="17089" xr:uid="{00000000-0005-0000-0000-0000207B0000}"/>
    <cellStyle name="Normalny 5 2 14 5" xfId="25094" xr:uid="{00000000-0005-0000-0000-0000217B0000}"/>
    <cellStyle name="Normalny 5 2 14 6" xfId="33099" xr:uid="{00000000-0005-0000-0000-0000227B0000}"/>
    <cellStyle name="Normalny 5 2 14 7" xfId="41104" xr:uid="{00000000-0005-0000-0000-0000237B0000}"/>
    <cellStyle name="Normalny 5 2 14 8" xfId="49109" xr:uid="{00000000-0005-0000-0000-0000247B0000}"/>
    <cellStyle name="Normalny 5 2 15" xfId="3315" xr:uid="{00000000-0005-0000-0000-0000257B0000}"/>
    <cellStyle name="Normalny 5 2 15 2" xfId="9907" xr:uid="{00000000-0005-0000-0000-0000267B0000}"/>
    <cellStyle name="Normalny 5 2 15 3" xfId="17913" xr:uid="{00000000-0005-0000-0000-0000277B0000}"/>
    <cellStyle name="Normalny 5 2 15 4" xfId="25918" xr:uid="{00000000-0005-0000-0000-0000287B0000}"/>
    <cellStyle name="Normalny 5 2 15 5" xfId="33923" xr:uid="{00000000-0005-0000-0000-0000297B0000}"/>
    <cellStyle name="Normalny 5 2 15 6" xfId="41928" xr:uid="{00000000-0005-0000-0000-00002A7B0000}"/>
    <cellStyle name="Normalny 5 2 15 7" xfId="49933" xr:uid="{00000000-0005-0000-0000-00002B7B0000}"/>
    <cellStyle name="Normalny 5 2 16" xfId="13205" xr:uid="{00000000-0005-0000-0000-00002C7B0000}"/>
    <cellStyle name="Normalny 5 2 16 2" xfId="21210" xr:uid="{00000000-0005-0000-0000-00002D7B0000}"/>
    <cellStyle name="Normalny 5 2 16 3" xfId="29215" xr:uid="{00000000-0005-0000-0000-00002E7B0000}"/>
    <cellStyle name="Normalny 5 2 16 4" xfId="37220" xr:uid="{00000000-0005-0000-0000-00002F7B0000}"/>
    <cellStyle name="Normalny 5 2 16 5" xfId="45225" xr:uid="{00000000-0005-0000-0000-0000307B0000}"/>
    <cellStyle name="Normalny 5 2 16 6" xfId="53230" xr:uid="{00000000-0005-0000-0000-0000317B0000}"/>
    <cellStyle name="Normalny 5 2 17" xfId="6611" xr:uid="{00000000-0005-0000-0000-0000327B0000}"/>
    <cellStyle name="Normalny 5 2 18" xfId="14617" xr:uid="{00000000-0005-0000-0000-0000337B0000}"/>
    <cellStyle name="Normalny 5 2 19" xfId="22622" xr:uid="{00000000-0005-0000-0000-0000347B0000}"/>
    <cellStyle name="Normalny 5 2 2" xfId="24" xr:uid="{00000000-0005-0000-0000-0000357B0000}"/>
    <cellStyle name="Normalny 5 2 2 10" xfId="3322" xr:uid="{00000000-0005-0000-0000-0000367B0000}"/>
    <cellStyle name="Normalny 5 2 2 10 2" xfId="9914" xr:uid="{00000000-0005-0000-0000-0000377B0000}"/>
    <cellStyle name="Normalny 5 2 2 10 3" xfId="17920" xr:uid="{00000000-0005-0000-0000-0000387B0000}"/>
    <cellStyle name="Normalny 5 2 2 10 4" xfId="25925" xr:uid="{00000000-0005-0000-0000-0000397B0000}"/>
    <cellStyle name="Normalny 5 2 2 10 5" xfId="33930" xr:uid="{00000000-0005-0000-0000-00003A7B0000}"/>
    <cellStyle name="Normalny 5 2 2 10 6" xfId="41935" xr:uid="{00000000-0005-0000-0000-00003B7B0000}"/>
    <cellStyle name="Normalny 5 2 2 10 7" xfId="49940" xr:uid="{00000000-0005-0000-0000-00003C7B0000}"/>
    <cellStyle name="Normalny 5 2 2 11" xfId="13212" xr:uid="{00000000-0005-0000-0000-00003D7B0000}"/>
    <cellStyle name="Normalny 5 2 2 11 2" xfId="21217" xr:uid="{00000000-0005-0000-0000-00003E7B0000}"/>
    <cellStyle name="Normalny 5 2 2 11 3" xfId="29222" xr:uid="{00000000-0005-0000-0000-00003F7B0000}"/>
    <cellStyle name="Normalny 5 2 2 11 4" xfId="37227" xr:uid="{00000000-0005-0000-0000-0000407B0000}"/>
    <cellStyle name="Normalny 5 2 2 11 5" xfId="45232" xr:uid="{00000000-0005-0000-0000-0000417B0000}"/>
    <cellStyle name="Normalny 5 2 2 11 6" xfId="53237" xr:uid="{00000000-0005-0000-0000-0000427B0000}"/>
    <cellStyle name="Normalny 5 2 2 12" xfId="6618" xr:uid="{00000000-0005-0000-0000-0000437B0000}"/>
    <cellStyle name="Normalny 5 2 2 13" xfId="14624" xr:uid="{00000000-0005-0000-0000-0000447B0000}"/>
    <cellStyle name="Normalny 5 2 2 14" xfId="22629" xr:uid="{00000000-0005-0000-0000-0000457B0000}"/>
    <cellStyle name="Normalny 5 2 2 15" xfId="30634" xr:uid="{00000000-0005-0000-0000-0000467B0000}"/>
    <cellStyle name="Normalny 5 2 2 16" xfId="38639" xr:uid="{00000000-0005-0000-0000-0000477B0000}"/>
    <cellStyle name="Normalny 5 2 2 17" xfId="46644" xr:uid="{00000000-0005-0000-0000-0000487B0000}"/>
    <cellStyle name="Normalny 5 2 2 2" xfId="65" xr:uid="{00000000-0005-0000-0000-0000497B0000}"/>
    <cellStyle name="Normalny 5 2 2 2 10" xfId="6659" xr:uid="{00000000-0005-0000-0000-00004A7B0000}"/>
    <cellStyle name="Normalny 5 2 2 2 11" xfId="14665" xr:uid="{00000000-0005-0000-0000-00004B7B0000}"/>
    <cellStyle name="Normalny 5 2 2 2 12" xfId="22670" xr:uid="{00000000-0005-0000-0000-00004C7B0000}"/>
    <cellStyle name="Normalny 5 2 2 2 13" xfId="30675" xr:uid="{00000000-0005-0000-0000-00004D7B0000}"/>
    <cellStyle name="Normalny 5 2 2 2 14" xfId="38680" xr:uid="{00000000-0005-0000-0000-00004E7B0000}"/>
    <cellStyle name="Normalny 5 2 2 2 15" xfId="46685" xr:uid="{00000000-0005-0000-0000-00004F7B0000}"/>
    <cellStyle name="Normalny 5 2 2 2 2" xfId="162" xr:uid="{00000000-0005-0000-0000-0000507B0000}"/>
    <cellStyle name="Normalny 5 2 2 2 2 10" xfId="14762" xr:uid="{00000000-0005-0000-0000-0000517B0000}"/>
    <cellStyle name="Normalny 5 2 2 2 2 11" xfId="22767" xr:uid="{00000000-0005-0000-0000-0000527B0000}"/>
    <cellStyle name="Normalny 5 2 2 2 2 12" xfId="30772" xr:uid="{00000000-0005-0000-0000-0000537B0000}"/>
    <cellStyle name="Normalny 5 2 2 2 2 13" xfId="38777" xr:uid="{00000000-0005-0000-0000-0000547B0000}"/>
    <cellStyle name="Normalny 5 2 2 2 2 14" xfId="46782" xr:uid="{00000000-0005-0000-0000-0000557B0000}"/>
    <cellStyle name="Normalny 5 2 2 2 2 2" xfId="370" xr:uid="{00000000-0005-0000-0000-0000567B0000}"/>
    <cellStyle name="Normalny 5 2 2 2 2 2 10" xfId="22973" xr:uid="{00000000-0005-0000-0000-0000577B0000}"/>
    <cellStyle name="Normalny 5 2 2 2 2 2 11" xfId="30978" xr:uid="{00000000-0005-0000-0000-0000587B0000}"/>
    <cellStyle name="Normalny 5 2 2 2 2 2 12" xfId="38983" xr:uid="{00000000-0005-0000-0000-0000597B0000}"/>
    <cellStyle name="Normalny 5 2 2 2 2 2 13" xfId="46988" xr:uid="{00000000-0005-0000-0000-00005A7B0000}"/>
    <cellStyle name="Normalny 5 2 2 2 2 2 2" xfId="782" xr:uid="{00000000-0005-0000-0000-00005B7B0000}"/>
    <cellStyle name="Normalny 5 2 2 2 2 2 2 10" xfId="31390" xr:uid="{00000000-0005-0000-0000-00005C7B0000}"/>
    <cellStyle name="Normalny 5 2 2 2 2 2 2 11" xfId="39395" xr:uid="{00000000-0005-0000-0000-00005D7B0000}"/>
    <cellStyle name="Normalny 5 2 2 2 2 2 2 12" xfId="47400" xr:uid="{00000000-0005-0000-0000-00005E7B0000}"/>
    <cellStyle name="Normalny 5 2 2 2 2 2 2 2" xfId="1606" xr:uid="{00000000-0005-0000-0000-00005F7B0000}"/>
    <cellStyle name="Normalny 5 2 2 2 2 2 2 2 2" xfId="4902" xr:uid="{00000000-0005-0000-0000-0000607B0000}"/>
    <cellStyle name="Normalny 5 2 2 2 2 2 2 2 2 2" xfId="11494" xr:uid="{00000000-0005-0000-0000-0000617B0000}"/>
    <cellStyle name="Normalny 5 2 2 2 2 2 2 2 2 3" xfId="19500" xr:uid="{00000000-0005-0000-0000-0000627B0000}"/>
    <cellStyle name="Normalny 5 2 2 2 2 2 2 2 2 4" xfId="27505" xr:uid="{00000000-0005-0000-0000-0000637B0000}"/>
    <cellStyle name="Normalny 5 2 2 2 2 2 2 2 2 5" xfId="35510" xr:uid="{00000000-0005-0000-0000-0000647B0000}"/>
    <cellStyle name="Normalny 5 2 2 2 2 2 2 2 2 6" xfId="43515" xr:uid="{00000000-0005-0000-0000-0000657B0000}"/>
    <cellStyle name="Normalny 5 2 2 2 2 2 2 2 2 7" xfId="51520" xr:uid="{00000000-0005-0000-0000-0000667B0000}"/>
    <cellStyle name="Normalny 5 2 2 2 2 2 2 2 3" xfId="8198" xr:uid="{00000000-0005-0000-0000-0000677B0000}"/>
    <cellStyle name="Normalny 5 2 2 2 2 2 2 2 4" xfId="16204" xr:uid="{00000000-0005-0000-0000-0000687B0000}"/>
    <cellStyle name="Normalny 5 2 2 2 2 2 2 2 5" xfId="24209" xr:uid="{00000000-0005-0000-0000-0000697B0000}"/>
    <cellStyle name="Normalny 5 2 2 2 2 2 2 2 6" xfId="32214" xr:uid="{00000000-0005-0000-0000-00006A7B0000}"/>
    <cellStyle name="Normalny 5 2 2 2 2 2 2 2 7" xfId="40219" xr:uid="{00000000-0005-0000-0000-00006B7B0000}"/>
    <cellStyle name="Normalny 5 2 2 2 2 2 2 2 8" xfId="48224" xr:uid="{00000000-0005-0000-0000-00006C7B0000}"/>
    <cellStyle name="Normalny 5 2 2 2 2 2 2 3" xfId="2430" xr:uid="{00000000-0005-0000-0000-00006D7B0000}"/>
    <cellStyle name="Normalny 5 2 2 2 2 2 2 3 2" xfId="5726" xr:uid="{00000000-0005-0000-0000-00006E7B0000}"/>
    <cellStyle name="Normalny 5 2 2 2 2 2 2 3 2 2" xfId="12318" xr:uid="{00000000-0005-0000-0000-00006F7B0000}"/>
    <cellStyle name="Normalny 5 2 2 2 2 2 2 3 2 3" xfId="20324" xr:uid="{00000000-0005-0000-0000-0000707B0000}"/>
    <cellStyle name="Normalny 5 2 2 2 2 2 2 3 2 4" xfId="28329" xr:uid="{00000000-0005-0000-0000-0000717B0000}"/>
    <cellStyle name="Normalny 5 2 2 2 2 2 2 3 2 5" xfId="36334" xr:uid="{00000000-0005-0000-0000-0000727B0000}"/>
    <cellStyle name="Normalny 5 2 2 2 2 2 2 3 2 6" xfId="44339" xr:uid="{00000000-0005-0000-0000-0000737B0000}"/>
    <cellStyle name="Normalny 5 2 2 2 2 2 2 3 2 7" xfId="52344" xr:uid="{00000000-0005-0000-0000-0000747B0000}"/>
    <cellStyle name="Normalny 5 2 2 2 2 2 2 3 3" xfId="9022" xr:uid="{00000000-0005-0000-0000-0000757B0000}"/>
    <cellStyle name="Normalny 5 2 2 2 2 2 2 3 4" xfId="17028" xr:uid="{00000000-0005-0000-0000-0000767B0000}"/>
    <cellStyle name="Normalny 5 2 2 2 2 2 2 3 5" xfId="25033" xr:uid="{00000000-0005-0000-0000-0000777B0000}"/>
    <cellStyle name="Normalny 5 2 2 2 2 2 2 3 6" xfId="33038" xr:uid="{00000000-0005-0000-0000-0000787B0000}"/>
    <cellStyle name="Normalny 5 2 2 2 2 2 2 3 7" xfId="41043" xr:uid="{00000000-0005-0000-0000-0000797B0000}"/>
    <cellStyle name="Normalny 5 2 2 2 2 2 2 3 8" xfId="49048" xr:uid="{00000000-0005-0000-0000-00007A7B0000}"/>
    <cellStyle name="Normalny 5 2 2 2 2 2 2 4" xfId="3254" xr:uid="{00000000-0005-0000-0000-00007B7B0000}"/>
    <cellStyle name="Normalny 5 2 2 2 2 2 2 4 2" xfId="6550" xr:uid="{00000000-0005-0000-0000-00007C7B0000}"/>
    <cellStyle name="Normalny 5 2 2 2 2 2 2 4 2 2" xfId="13142" xr:uid="{00000000-0005-0000-0000-00007D7B0000}"/>
    <cellStyle name="Normalny 5 2 2 2 2 2 2 4 2 3" xfId="21148" xr:uid="{00000000-0005-0000-0000-00007E7B0000}"/>
    <cellStyle name="Normalny 5 2 2 2 2 2 2 4 2 4" xfId="29153" xr:uid="{00000000-0005-0000-0000-00007F7B0000}"/>
    <cellStyle name="Normalny 5 2 2 2 2 2 2 4 2 5" xfId="37158" xr:uid="{00000000-0005-0000-0000-0000807B0000}"/>
    <cellStyle name="Normalny 5 2 2 2 2 2 2 4 2 6" xfId="45163" xr:uid="{00000000-0005-0000-0000-0000817B0000}"/>
    <cellStyle name="Normalny 5 2 2 2 2 2 2 4 2 7" xfId="53168" xr:uid="{00000000-0005-0000-0000-0000827B0000}"/>
    <cellStyle name="Normalny 5 2 2 2 2 2 2 4 3" xfId="9846" xr:uid="{00000000-0005-0000-0000-0000837B0000}"/>
    <cellStyle name="Normalny 5 2 2 2 2 2 2 4 4" xfId="17852" xr:uid="{00000000-0005-0000-0000-0000847B0000}"/>
    <cellStyle name="Normalny 5 2 2 2 2 2 2 4 5" xfId="25857" xr:uid="{00000000-0005-0000-0000-0000857B0000}"/>
    <cellStyle name="Normalny 5 2 2 2 2 2 2 4 6" xfId="33862" xr:uid="{00000000-0005-0000-0000-0000867B0000}"/>
    <cellStyle name="Normalny 5 2 2 2 2 2 2 4 7" xfId="41867" xr:uid="{00000000-0005-0000-0000-0000877B0000}"/>
    <cellStyle name="Normalny 5 2 2 2 2 2 2 4 8" xfId="49872" xr:uid="{00000000-0005-0000-0000-0000887B0000}"/>
    <cellStyle name="Normalny 5 2 2 2 2 2 2 5" xfId="4078" xr:uid="{00000000-0005-0000-0000-0000897B0000}"/>
    <cellStyle name="Normalny 5 2 2 2 2 2 2 5 2" xfId="10670" xr:uid="{00000000-0005-0000-0000-00008A7B0000}"/>
    <cellStyle name="Normalny 5 2 2 2 2 2 2 5 3" xfId="18676" xr:uid="{00000000-0005-0000-0000-00008B7B0000}"/>
    <cellStyle name="Normalny 5 2 2 2 2 2 2 5 4" xfId="26681" xr:uid="{00000000-0005-0000-0000-00008C7B0000}"/>
    <cellStyle name="Normalny 5 2 2 2 2 2 2 5 5" xfId="34686" xr:uid="{00000000-0005-0000-0000-00008D7B0000}"/>
    <cellStyle name="Normalny 5 2 2 2 2 2 2 5 6" xfId="42691" xr:uid="{00000000-0005-0000-0000-00008E7B0000}"/>
    <cellStyle name="Normalny 5 2 2 2 2 2 2 5 7" xfId="50696" xr:uid="{00000000-0005-0000-0000-00008F7B0000}"/>
    <cellStyle name="Normalny 5 2 2 2 2 2 2 6" xfId="14356" xr:uid="{00000000-0005-0000-0000-0000907B0000}"/>
    <cellStyle name="Normalny 5 2 2 2 2 2 2 6 2" xfId="22361" xr:uid="{00000000-0005-0000-0000-0000917B0000}"/>
    <cellStyle name="Normalny 5 2 2 2 2 2 2 6 3" xfId="30366" xr:uid="{00000000-0005-0000-0000-0000927B0000}"/>
    <cellStyle name="Normalny 5 2 2 2 2 2 2 6 4" xfId="38371" xr:uid="{00000000-0005-0000-0000-0000937B0000}"/>
    <cellStyle name="Normalny 5 2 2 2 2 2 2 6 5" xfId="46376" xr:uid="{00000000-0005-0000-0000-0000947B0000}"/>
    <cellStyle name="Normalny 5 2 2 2 2 2 2 6 6" xfId="54381" xr:uid="{00000000-0005-0000-0000-0000957B0000}"/>
    <cellStyle name="Normalny 5 2 2 2 2 2 2 7" xfId="7374" xr:uid="{00000000-0005-0000-0000-0000967B0000}"/>
    <cellStyle name="Normalny 5 2 2 2 2 2 2 8" xfId="15380" xr:uid="{00000000-0005-0000-0000-0000977B0000}"/>
    <cellStyle name="Normalny 5 2 2 2 2 2 2 9" xfId="23385" xr:uid="{00000000-0005-0000-0000-0000987B0000}"/>
    <cellStyle name="Normalny 5 2 2 2 2 2 3" xfId="1194" xr:uid="{00000000-0005-0000-0000-0000997B0000}"/>
    <cellStyle name="Normalny 5 2 2 2 2 2 3 2" xfId="4490" xr:uid="{00000000-0005-0000-0000-00009A7B0000}"/>
    <cellStyle name="Normalny 5 2 2 2 2 2 3 2 2" xfId="11082" xr:uid="{00000000-0005-0000-0000-00009B7B0000}"/>
    <cellStyle name="Normalny 5 2 2 2 2 2 3 2 3" xfId="19088" xr:uid="{00000000-0005-0000-0000-00009C7B0000}"/>
    <cellStyle name="Normalny 5 2 2 2 2 2 3 2 4" xfId="27093" xr:uid="{00000000-0005-0000-0000-00009D7B0000}"/>
    <cellStyle name="Normalny 5 2 2 2 2 2 3 2 5" xfId="35098" xr:uid="{00000000-0005-0000-0000-00009E7B0000}"/>
    <cellStyle name="Normalny 5 2 2 2 2 2 3 2 6" xfId="43103" xr:uid="{00000000-0005-0000-0000-00009F7B0000}"/>
    <cellStyle name="Normalny 5 2 2 2 2 2 3 2 7" xfId="51108" xr:uid="{00000000-0005-0000-0000-0000A07B0000}"/>
    <cellStyle name="Normalny 5 2 2 2 2 2 3 3" xfId="7786" xr:uid="{00000000-0005-0000-0000-0000A17B0000}"/>
    <cellStyle name="Normalny 5 2 2 2 2 2 3 4" xfId="15792" xr:uid="{00000000-0005-0000-0000-0000A27B0000}"/>
    <cellStyle name="Normalny 5 2 2 2 2 2 3 5" xfId="23797" xr:uid="{00000000-0005-0000-0000-0000A37B0000}"/>
    <cellStyle name="Normalny 5 2 2 2 2 2 3 6" xfId="31802" xr:uid="{00000000-0005-0000-0000-0000A47B0000}"/>
    <cellStyle name="Normalny 5 2 2 2 2 2 3 7" xfId="39807" xr:uid="{00000000-0005-0000-0000-0000A57B0000}"/>
    <cellStyle name="Normalny 5 2 2 2 2 2 3 8" xfId="47812" xr:uid="{00000000-0005-0000-0000-0000A67B0000}"/>
    <cellStyle name="Normalny 5 2 2 2 2 2 4" xfId="2018" xr:uid="{00000000-0005-0000-0000-0000A77B0000}"/>
    <cellStyle name="Normalny 5 2 2 2 2 2 4 2" xfId="5314" xr:uid="{00000000-0005-0000-0000-0000A87B0000}"/>
    <cellStyle name="Normalny 5 2 2 2 2 2 4 2 2" xfId="11906" xr:uid="{00000000-0005-0000-0000-0000A97B0000}"/>
    <cellStyle name="Normalny 5 2 2 2 2 2 4 2 3" xfId="19912" xr:uid="{00000000-0005-0000-0000-0000AA7B0000}"/>
    <cellStyle name="Normalny 5 2 2 2 2 2 4 2 4" xfId="27917" xr:uid="{00000000-0005-0000-0000-0000AB7B0000}"/>
    <cellStyle name="Normalny 5 2 2 2 2 2 4 2 5" xfId="35922" xr:uid="{00000000-0005-0000-0000-0000AC7B0000}"/>
    <cellStyle name="Normalny 5 2 2 2 2 2 4 2 6" xfId="43927" xr:uid="{00000000-0005-0000-0000-0000AD7B0000}"/>
    <cellStyle name="Normalny 5 2 2 2 2 2 4 2 7" xfId="51932" xr:uid="{00000000-0005-0000-0000-0000AE7B0000}"/>
    <cellStyle name="Normalny 5 2 2 2 2 2 4 3" xfId="8610" xr:uid="{00000000-0005-0000-0000-0000AF7B0000}"/>
    <cellStyle name="Normalny 5 2 2 2 2 2 4 4" xfId="16616" xr:uid="{00000000-0005-0000-0000-0000B07B0000}"/>
    <cellStyle name="Normalny 5 2 2 2 2 2 4 5" xfId="24621" xr:uid="{00000000-0005-0000-0000-0000B17B0000}"/>
    <cellStyle name="Normalny 5 2 2 2 2 2 4 6" xfId="32626" xr:uid="{00000000-0005-0000-0000-0000B27B0000}"/>
    <cellStyle name="Normalny 5 2 2 2 2 2 4 7" xfId="40631" xr:uid="{00000000-0005-0000-0000-0000B37B0000}"/>
    <cellStyle name="Normalny 5 2 2 2 2 2 4 8" xfId="48636" xr:uid="{00000000-0005-0000-0000-0000B47B0000}"/>
    <cellStyle name="Normalny 5 2 2 2 2 2 5" xfId="2842" xr:uid="{00000000-0005-0000-0000-0000B57B0000}"/>
    <cellStyle name="Normalny 5 2 2 2 2 2 5 2" xfId="6138" xr:uid="{00000000-0005-0000-0000-0000B67B0000}"/>
    <cellStyle name="Normalny 5 2 2 2 2 2 5 2 2" xfId="12730" xr:uid="{00000000-0005-0000-0000-0000B77B0000}"/>
    <cellStyle name="Normalny 5 2 2 2 2 2 5 2 3" xfId="20736" xr:uid="{00000000-0005-0000-0000-0000B87B0000}"/>
    <cellStyle name="Normalny 5 2 2 2 2 2 5 2 4" xfId="28741" xr:uid="{00000000-0005-0000-0000-0000B97B0000}"/>
    <cellStyle name="Normalny 5 2 2 2 2 2 5 2 5" xfId="36746" xr:uid="{00000000-0005-0000-0000-0000BA7B0000}"/>
    <cellStyle name="Normalny 5 2 2 2 2 2 5 2 6" xfId="44751" xr:uid="{00000000-0005-0000-0000-0000BB7B0000}"/>
    <cellStyle name="Normalny 5 2 2 2 2 2 5 2 7" xfId="52756" xr:uid="{00000000-0005-0000-0000-0000BC7B0000}"/>
    <cellStyle name="Normalny 5 2 2 2 2 2 5 3" xfId="9434" xr:uid="{00000000-0005-0000-0000-0000BD7B0000}"/>
    <cellStyle name="Normalny 5 2 2 2 2 2 5 4" xfId="17440" xr:uid="{00000000-0005-0000-0000-0000BE7B0000}"/>
    <cellStyle name="Normalny 5 2 2 2 2 2 5 5" xfId="25445" xr:uid="{00000000-0005-0000-0000-0000BF7B0000}"/>
    <cellStyle name="Normalny 5 2 2 2 2 2 5 6" xfId="33450" xr:uid="{00000000-0005-0000-0000-0000C07B0000}"/>
    <cellStyle name="Normalny 5 2 2 2 2 2 5 7" xfId="41455" xr:uid="{00000000-0005-0000-0000-0000C17B0000}"/>
    <cellStyle name="Normalny 5 2 2 2 2 2 5 8" xfId="49460" xr:uid="{00000000-0005-0000-0000-0000C27B0000}"/>
    <cellStyle name="Normalny 5 2 2 2 2 2 6" xfId="3666" xr:uid="{00000000-0005-0000-0000-0000C37B0000}"/>
    <cellStyle name="Normalny 5 2 2 2 2 2 6 2" xfId="10258" xr:uid="{00000000-0005-0000-0000-0000C47B0000}"/>
    <cellStyle name="Normalny 5 2 2 2 2 2 6 3" xfId="18264" xr:uid="{00000000-0005-0000-0000-0000C57B0000}"/>
    <cellStyle name="Normalny 5 2 2 2 2 2 6 4" xfId="26269" xr:uid="{00000000-0005-0000-0000-0000C67B0000}"/>
    <cellStyle name="Normalny 5 2 2 2 2 2 6 5" xfId="34274" xr:uid="{00000000-0005-0000-0000-0000C77B0000}"/>
    <cellStyle name="Normalny 5 2 2 2 2 2 6 6" xfId="42279" xr:uid="{00000000-0005-0000-0000-0000C87B0000}"/>
    <cellStyle name="Normalny 5 2 2 2 2 2 6 7" xfId="50284" xr:uid="{00000000-0005-0000-0000-0000C97B0000}"/>
    <cellStyle name="Normalny 5 2 2 2 2 2 7" xfId="13753" xr:uid="{00000000-0005-0000-0000-0000CA7B0000}"/>
    <cellStyle name="Normalny 5 2 2 2 2 2 7 2" xfId="21758" xr:uid="{00000000-0005-0000-0000-0000CB7B0000}"/>
    <cellStyle name="Normalny 5 2 2 2 2 2 7 3" xfId="29763" xr:uid="{00000000-0005-0000-0000-0000CC7B0000}"/>
    <cellStyle name="Normalny 5 2 2 2 2 2 7 4" xfId="37768" xr:uid="{00000000-0005-0000-0000-0000CD7B0000}"/>
    <cellStyle name="Normalny 5 2 2 2 2 2 7 5" xfId="45773" xr:uid="{00000000-0005-0000-0000-0000CE7B0000}"/>
    <cellStyle name="Normalny 5 2 2 2 2 2 7 6" xfId="53778" xr:uid="{00000000-0005-0000-0000-0000CF7B0000}"/>
    <cellStyle name="Normalny 5 2 2 2 2 2 8" xfId="6962" xr:uid="{00000000-0005-0000-0000-0000D07B0000}"/>
    <cellStyle name="Normalny 5 2 2 2 2 2 9" xfId="14968" xr:uid="{00000000-0005-0000-0000-0000D17B0000}"/>
    <cellStyle name="Normalny 5 2 2 2 2 3" xfId="576" xr:uid="{00000000-0005-0000-0000-0000D27B0000}"/>
    <cellStyle name="Normalny 5 2 2 2 2 3 10" xfId="31184" xr:uid="{00000000-0005-0000-0000-0000D37B0000}"/>
    <cellStyle name="Normalny 5 2 2 2 2 3 11" xfId="39189" xr:uid="{00000000-0005-0000-0000-0000D47B0000}"/>
    <cellStyle name="Normalny 5 2 2 2 2 3 12" xfId="47194" xr:uid="{00000000-0005-0000-0000-0000D57B0000}"/>
    <cellStyle name="Normalny 5 2 2 2 2 3 2" xfId="1400" xr:uid="{00000000-0005-0000-0000-0000D67B0000}"/>
    <cellStyle name="Normalny 5 2 2 2 2 3 2 2" xfId="4696" xr:uid="{00000000-0005-0000-0000-0000D77B0000}"/>
    <cellStyle name="Normalny 5 2 2 2 2 3 2 2 2" xfId="11288" xr:uid="{00000000-0005-0000-0000-0000D87B0000}"/>
    <cellStyle name="Normalny 5 2 2 2 2 3 2 2 3" xfId="19294" xr:uid="{00000000-0005-0000-0000-0000D97B0000}"/>
    <cellStyle name="Normalny 5 2 2 2 2 3 2 2 4" xfId="27299" xr:uid="{00000000-0005-0000-0000-0000DA7B0000}"/>
    <cellStyle name="Normalny 5 2 2 2 2 3 2 2 5" xfId="35304" xr:uid="{00000000-0005-0000-0000-0000DB7B0000}"/>
    <cellStyle name="Normalny 5 2 2 2 2 3 2 2 6" xfId="43309" xr:uid="{00000000-0005-0000-0000-0000DC7B0000}"/>
    <cellStyle name="Normalny 5 2 2 2 2 3 2 2 7" xfId="51314" xr:uid="{00000000-0005-0000-0000-0000DD7B0000}"/>
    <cellStyle name="Normalny 5 2 2 2 2 3 2 3" xfId="14559" xr:uid="{00000000-0005-0000-0000-0000DE7B0000}"/>
    <cellStyle name="Normalny 5 2 2 2 2 3 2 3 2" xfId="22564" xr:uid="{00000000-0005-0000-0000-0000DF7B0000}"/>
    <cellStyle name="Normalny 5 2 2 2 2 3 2 3 3" xfId="30569" xr:uid="{00000000-0005-0000-0000-0000E07B0000}"/>
    <cellStyle name="Normalny 5 2 2 2 2 3 2 3 4" xfId="38574" xr:uid="{00000000-0005-0000-0000-0000E17B0000}"/>
    <cellStyle name="Normalny 5 2 2 2 2 3 2 3 5" xfId="46579" xr:uid="{00000000-0005-0000-0000-0000E27B0000}"/>
    <cellStyle name="Normalny 5 2 2 2 2 3 2 3 6" xfId="54584" xr:uid="{00000000-0005-0000-0000-0000E37B0000}"/>
    <cellStyle name="Normalny 5 2 2 2 2 3 2 4" xfId="7992" xr:uid="{00000000-0005-0000-0000-0000E47B0000}"/>
    <cellStyle name="Normalny 5 2 2 2 2 3 2 5" xfId="15998" xr:uid="{00000000-0005-0000-0000-0000E57B0000}"/>
    <cellStyle name="Normalny 5 2 2 2 2 3 2 6" xfId="24003" xr:uid="{00000000-0005-0000-0000-0000E67B0000}"/>
    <cellStyle name="Normalny 5 2 2 2 2 3 2 7" xfId="32008" xr:uid="{00000000-0005-0000-0000-0000E77B0000}"/>
    <cellStyle name="Normalny 5 2 2 2 2 3 2 8" xfId="40013" xr:uid="{00000000-0005-0000-0000-0000E87B0000}"/>
    <cellStyle name="Normalny 5 2 2 2 2 3 2 9" xfId="48018" xr:uid="{00000000-0005-0000-0000-0000E97B0000}"/>
    <cellStyle name="Normalny 5 2 2 2 2 3 3" xfId="2224" xr:uid="{00000000-0005-0000-0000-0000EA7B0000}"/>
    <cellStyle name="Normalny 5 2 2 2 2 3 3 2" xfId="5520" xr:uid="{00000000-0005-0000-0000-0000EB7B0000}"/>
    <cellStyle name="Normalny 5 2 2 2 2 3 3 2 2" xfId="12112" xr:uid="{00000000-0005-0000-0000-0000EC7B0000}"/>
    <cellStyle name="Normalny 5 2 2 2 2 3 3 2 3" xfId="20118" xr:uid="{00000000-0005-0000-0000-0000ED7B0000}"/>
    <cellStyle name="Normalny 5 2 2 2 2 3 3 2 4" xfId="28123" xr:uid="{00000000-0005-0000-0000-0000EE7B0000}"/>
    <cellStyle name="Normalny 5 2 2 2 2 3 3 2 5" xfId="36128" xr:uid="{00000000-0005-0000-0000-0000EF7B0000}"/>
    <cellStyle name="Normalny 5 2 2 2 2 3 3 2 6" xfId="44133" xr:uid="{00000000-0005-0000-0000-0000F07B0000}"/>
    <cellStyle name="Normalny 5 2 2 2 2 3 3 2 7" xfId="52138" xr:uid="{00000000-0005-0000-0000-0000F17B0000}"/>
    <cellStyle name="Normalny 5 2 2 2 2 3 3 3" xfId="8816" xr:uid="{00000000-0005-0000-0000-0000F27B0000}"/>
    <cellStyle name="Normalny 5 2 2 2 2 3 3 4" xfId="16822" xr:uid="{00000000-0005-0000-0000-0000F37B0000}"/>
    <cellStyle name="Normalny 5 2 2 2 2 3 3 5" xfId="24827" xr:uid="{00000000-0005-0000-0000-0000F47B0000}"/>
    <cellStyle name="Normalny 5 2 2 2 2 3 3 6" xfId="32832" xr:uid="{00000000-0005-0000-0000-0000F57B0000}"/>
    <cellStyle name="Normalny 5 2 2 2 2 3 3 7" xfId="40837" xr:uid="{00000000-0005-0000-0000-0000F67B0000}"/>
    <cellStyle name="Normalny 5 2 2 2 2 3 3 8" xfId="48842" xr:uid="{00000000-0005-0000-0000-0000F77B0000}"/>
    <cellStyle name="Normalny 5 2 2 2 2 3 4" xfId="3048" xr:uid="{00000000-0005-0000-0000-0000F87B0000}"/>
    <cellStyle name="Normalny 5 2 2 2 2 3 4 2" xfId="6344" xr:uid="{00000000-0005-0000-0000-0000F97B0000}"/>
    <cellStyle name="Normalny 5 2 2 2 2 3 4 2 2" xfId="12936" xr:uid="{00000000-0005-0000-0000-0000FA7B0000}"/>
    <cellStyle name="Normalny 5 2 2 2 2 3 4 2 3" xfId="20942" xr:uid="{00000000-0005-0000-0000-0000FB7B0000}"/>
    <cellStyle name="Normalny 5 2 2 2 2 3 4 2 4" xfId="28947" xr:uid="{00000000-0005-0000-0000-0000FC7B0000}"/>
    <cellStyle name="Normalny 5 2 2 2 2 3 4 2 5" xfId="36952" xr:uid="{00000000-0005-0000-0000-0000FD7B0000}"/>
    <cellStyle name="Normalny 5 2 2 2 2 3 4 2 6" xfId="44957" xr:uid="{00000000-0005-0000-0000-0000FE7B0000}"/>
    <cellStyle name="Normalny 5 2 2 2 2 3 4 2 7" xfId="52962" xr:uid="{00000000-0005-0000-0000-0000FF7B0000}"/>
    <cellStyle name="Normalny 5 2 2 2 2 3 4 3" xfId="9640" xr:uid="{00000000-0005-0000-0000-0000007C0000}"/>
    <cellStyle name="Normalny 5 2 2 2 2 3 4 4" xfId="17646" xr:uid="{00000000-0005-0000-0000-0000017C0000}"/>
    <cellStyle name="Normalny 5 2 2 2 2 3 4 5" xfId="25651" xr:uid="{00000000-0005-0000-0000-0000027C0000}"/>
    <cellStyle name="Normalny 5 2 2 2 2 3 4 6" xfId="33656" xr:uid="{00000000-0005-0000-0000-0000037C0000}"/>
    <cellStyle name="Normalny 5 2 2 2 2 3 4 7" xfId="41661" xr:uid="{00000000-0005-0000-0000-0000047C0000}"/>
    <cellStyle name="Normalny 5 2 2 2 2 3 4 8" xfId="49666" xr:uid="{00000000-0005-0000-0000-0000057C0000}"/>
    <cellStyle name="Normalny 5 2 2 2 2 3 5" xfId="3872" xr:uid="{00000000-0005-0000-0000-0000067C0000}"/>
    <cellStyle name="Normalny 5 2 2 2 2 3 5 2" xfId="10464" xr:uid="{00000000-0005-0000-0000-0000077C0000}"/>
    <cellStyle name="Normalny 5 2 2 2 2 3 5 3" xfId="18470" xr:uid="{00000000-0005-0000-0000-0000087C0000}"/>
    <cellStyle name="Normalny 5 2 2 2 2 3 5 4" xfId="26475" xr:uid="{00000000-0005-0000-0000-0000097C0000}"/>
    <cellStyle name="Normalny 5 2 2 2 2 3 5 5" xfId="34480" xr:uid="{00000000-0005-0000-0000-00000A7C0000}"/>
    <cellStyle name="Normalny 5 2 2 2 2 3 5 6" xfId="42485" xr:uid="{00000000-0005-0000-0000-00000B7C0000}"/>
    <cellStyle name="Normalny 5 2 2 2 2 3 5 7" xfId="50490" xr:uid="{00000000-0005-0000-0000-00000C7C0000}"/>
    <cellStyle name="Normalny 5 2 2 2 2 3 6" xfId="13956" xr:uid="{00000000-0005-0000-0000-00000D7C0000}"/>
    <cellStyle name="Normalny 5 2 2 2 2 3 6 2" xfId="21961" xr:uid="{00000000-0005-0000-0000-00000E7C0000}"/>
    <cellStyle name="Normalny 5 2 2 2 2 3 6 3" xfId="29966" xr:uid="{00000000-0005-0000-0000-00000F7C0000}"/>
    <cellStyle name="Normalny 5 2 2 2 2 3 6 4" xfId="37971" xr:uid="{00000000-0005-0000-0000-0000107C0000}"/>
    <cellStyle name="Normalny 5 2 2 2 2 3 6 5" xfId="45976" xr:uid="{00000000-0005-0000-0000-0000117C0000}"/>
    <cellStyle name="Normalny 5 2 2 2 2 3 6 6" xfId="53981" xr:uid="{00000000-0005-0000-0000-0000127C0000}"/>
    <cellStyle name="Normalny 5 2 2 2 2 3 7" xfId="7168" xr:uid="{00000000-0005-0000-0000-0000137C0000}"/>
    <cellStyle name="Normalny 5 2 2 2 2 3 8" xfId="15174" xr:uid="{00000000-0005-0000-0000-0000147C0000}"/>
    <cellStyle name="Normalny 5 2 2 2 2 3 9" xfId="23179" xr:uid="{00000000-0005-0000-0000-0000157C0000}"/>
    <cellStyle name="Normalny 5 2 2 2 2 4" xfId="988" xr:uid="{00000000-0005-0000-0000-0000167C0000}"/>
    <cellStyle name="Normalny 5 2 2 2 2 4 2" xfId="4284" xr:uid="{00000000-0005-0000-0000-0000177C0000}"/>
    <cellStyle name="Normalny 5 2 2 2 2 4 2 2" xfId="10876" xr:uid="{00000000-0005-0000-0000-0000187C0000}"/>
    <cellStyle name="Normalny 5 2 2 2 2 4 2 3" xfId="18882" xr:uid="{00000000-0005-0000-0000-0000197C0000}"/>
    <cellStyle name="Normalny 5 2 2 2 2 4 2 4" xfId="26887" xr:uid="{00000000-0005-0000-0000-00001A7C0000}"/>
    <cellStyle name="Normalny 5 2 2 2 2 4 2 5" xfId="34892" xr:uid="{00000000-0005-0000-0000-00001B7C0000}"/>
    <cellStyle name="Normalny 5 2 2 2 2 4 2 6" xfId="42897" xr:uid="{00000000-0005-0000-0000-00001C7C0000}"/>
    <cellStyle name="Normalny 5 2 2 2 2 4 2 7" xfId="50902" xr:uid="{00000000-0005-0000-0000-00001D7C0000}"/>
    <cellStyle name="Normalny 5 2 2 2 2 4 3" xfId="14159" xr:uid="{00000000-0005-0000-0000-00001E7C0000}"/>
    <cellStyle name="Normalny 5 2 2 2 2 4 3 2" xfId="22164" xr:uid="{00000000-0005-0000-0000-00001F7C0000}"/>
    <cellStyle name="Normalny 5 2 2 2 2 4 3 3" xfId="30169" xr:uid="{00000000-0005-0000-0000-0000207C0000}"/>
    <cellStyle name="Normalny 5 2 2 2 2 4 3 4" xfId="38174" xr:uid="{00000000-0005-0000-0000-0000217C0000}"/>
    <cellStyle name="Normalny 5 2 2 2 2 4 3 5" xfId="46179" xr:uid="{00000000-0005-0000-0000-0000227C0000}"/>
    <cellStyle name="Normalny 5 2 2 2 2 4 3 6" xfId="54184" xr:uid="{00000000-0005-0000-0000-0000237C0000}"/>
    <cellStyle name="Normalny 5 2 2 2 2 4 4" xfId="7580" xr:uid="{00000000-0005-0000-0000-0000247C0000}"/>
    <cellStyle name="Normalny 5 2 2 2 2 4 5" xfId="15586" xr:uid="{00000000-0005-0000-0000-0000257C0000}"/>
    <cellStyle name="Normalny 5 2 2 2 2 4 6" xfId="23591" xr:uid="{00000000-0005-0000-0000-0000267C0000}"/>
    <cellStyle name="Normalny 5 2 2 2 2 4 7" xfId="31596" xr:uid="{00000000-0005-0000-0000-0000277C0000}"/>
    <cellStyle name="Normalny 5 2 2 2 2 4 8" xfId="39601" xr:uid="{00000000-0005-0000-0000-0000287C0000}"/>
    <cellStyle name="Normalny 5 2 2 2 2 4 9" xfId="47606" xr:uid="{00000000-0005-0000-0000-0000297C0000}"/>
    <cellStyle name="Normalny 5 2 2 2 2 5" xfId="1812" xr:uid="{00000000-0005-0000-0000-00002A7C0000}"/>
    <cellStyle name="Normalny 5 2 2 2 2 5 2" xfId="5108" xr:uid="{00000000-0005-0000-0000-00002B7C0000}"/>
    <cellStyle name="Normalny 5 2 2 2 2 5 2 2" xfId="11700" xr:uid="{00000000-0005-0000-0000-00002C7C0000}"/>
    <cellStyle name="Normalny 5 2 2 2 2 5 2 3" xfId="19706" xr:uid="{00000000-0005-0000-0000-00002D7C0000}"/>
    <cellStyle name="Normalny 5 2 2 2 2 5 2 4" xfId="27711" xr:uid="{00000000-0005-0000-0000-00002E7C0000}"/>
    <cellStyle name="Normalny 5 2 2 2 2 5 2 5" xfId="35716" xr:uid="{00000000-0005-0000-0000-00002F7C0000}"/>
    <cellStyle name="Normalny 5 2 2 2 2 5 2 6" xfId="43721" xr:uid="{00000000-0005-0000-0000-0000307C0000}"/>
    <cellStyle name="Normalny 5 2 2 2 2 5 2 7" xfId="51726" xr:uid="{00000000-0005-0000-0000-0000317C0000}"/>
    <cellStyle name="Normalny 5 2 2 2 2 5 3" xfId="13556" xr:uid="{00000000-0005-0000-0000-0000327C0000}"/>
    <cellStyle name="Normalny 5 2 2 2 2 5 3 2" xfId="21561" xr:uid="{00000000-0005-0000-0000-0000337C0000}"/>
    <cellStyle name="Normalny 5 2 2 2 2 5 3 3" xfId="29566" xr:uid="{00000000-0005-0000-0000-0000347C0000}"/>
    <cellStyle name="Normalny 5 2 2 2 2 5 3 4" xfId="37571" xr:uid="{00000000-0005-0000-0000-0000357C0000}"/>
    <cellStyle name="Normalny 5 2 2 2 2 5 3 5" xfId="45576" xr:uid="{00000000-0005-0000-0000-0000367C0000}"/>
    <cellStyle name="Normalny 5 2 2 2 2 5 3 6" xfId="53581" xr:uid="{00000000-0005-0000-0000-0000377C0000}"/>
    <cellStyle name="Normalny 5 2 2 2 2 5 4" xfId="8404" xr:uid="{00000000-0005-0000-0000-0000387C0000}"/>
    <cellStyle name="Normalny 5 2 2 2 2 5 5" xfId="16410" xr:uid="{00000000-0005-0000-0000-0000397C0000}"/>
    <cellStyle name="Normalny 5 2 2 2 2 5 6" xfId="24415" xr:uid="{00000000-0005-0000-0000-00003A7C0000}"/>
    <cellStyle name="Normalny 5 2 2 2 2 5 7" xfId="32420" xr:uid="{00000000-0005-0000-0000-00003B7C0000}"/>
    <cellStyle name="Normalny 5 2 2 2 2 5 8" xfId="40425" xr:uid="{00000000-0005-0000-0000-00003C7C0000}"/>
    <cellStyle name="Normalny 5 2 2 2 2 5 9" xfId="48430" xr:uid="{00000000-0005-0000-0000-00003D7C0000}"/>
    <cellStyle name="Normalny 5 2 2 2 2 6" xfId="2636" xr:uid="{00000000-0005-0000-0000-00003E7C0000}"/>
    <cellStyle name="Normalny 5 2 2 2 2 6 2" xfId="5932" xr:uid="{00000000-0005-0000-0000-00003F7C0000}"/>
    <cellStyle name="Normalny 5 2 2 2 2 6 2 2" xfId="12524" xr:uid="{00000000-0005-0000-0000-0000407C0000}"/>
    <cellStyle name="Normalny 5 2 2 2 2 6 2 3" xfId="20530" xr:uid="{00000000-0005-0000-0000-0000417C0000}"/>
    <cellStyle name="Normalny 5 2 2 2 2 6 2 4" xfId="28535" xr:uid="{00000000-0005-0000-0000-0000427C0000}"/>
    <cellStyle name="Normalny 5 2 2 2 2 6 2 5" xfId="36540" xr:uid="{00000000-0005-0000-0000-0000437C0000}"/>
    <cellStyle name="Normalny 5 2 2 2 2 6 2 6" xfId="44545" xr:uid="{00000000-0005-0000-0000-0000447C0000}"/>
    <cellStyle name="Normalny 5 2 2 2 2 6 2 7" xfId="52550" xr:uid="{00000000-0005-0000-0000-0000457C0000}"/>
    <cellStyle name="Normalny 5 2 2 2 2 6 3" xfId="9228" xr:uid="{00000000-0005-0000-0000-0000467C0000}"/>
    <cellStyle name="Normalny 5 2 2 2 2 6 4" xfId="17234" xr:uid="{00000000-0005-0000-0000-0000477C0000}"/>
    <cellStyle name="Normalny 5 2 2 2 2 6 5" xfId="25239" xr:uid="{00000000-0005-0000-0000-0000487C0000}"/>
    <cellStyle name="Normalny 5 2 2 2 2 6 6" xfId="33244" xr:uid="{00000000-0005-0000-0000-0000497C0000}"/>
    <cellStyle name="Normalny 5 2 2 2 2 6 7" xfId="41249" xr:uid="{00000000-0005-0000-0000-00004A7C0000}"/>
    <cellStyle name="Normalny 5 2 2 2 2 6 8" xfId="49254" xr:uid="{00000000-0005-0000-0000-00004B7C0000}"/>
    <cellStyle name="Normalny 5 2 2 2 2 7" xfId="3460" xr:uid="{00000000-0005-0000-0000-00004C7C0000}"/>
    <cellStyle name="Normalny 5 2 2 2 2 7 2" xfId="10052" xr:uid="{00000000-0005-0000-0000-00004D7C0000}"/>
    <cellStyle name="Normalny 5 2 2 2 2 7 3" xfId="18058" xr:uid="{00000000-0005-0000-0000-00004E7C0000}"/>
    <cellStyle name="Normalny 5 2 2 2 2 7 4" xfId="26063" xr:uid="{00000000-0005-0000-0000-00004F7C0000}"/>
    <cellStyle name="Normalny 5 2 2 2 2 7 5" xfId="34068" xr:uid="{00000000-0005-0000-0000-0000507C0000}"/>
    <cellStyle name="Normalny 5 2 2 2 2 7 6" xfId="42073" xr:uid="{00000000-0005-0000-0000-0000517C0000}"/>
    <cellStyle name="Normalny 5 2 2 2 2 7 7" xfId="50078" xr:uid="{00000000-0005-0000-0000-0000527C0000}"/>
    <cellStyle name="Normalny 5 2 2 2 2 8" xfId="13350" xr:uid="{00000000-0005-0000-0000-0000537C0000}"/>
    <cellStyle name="Normalny 5 2 2 2 2 8 2" xfId="21355" xr:uid="{00000000-0005-0000-0000-0000547C0000}"/>
    <cellStyle name="Normalny 5 2 2 2 2 8 3" xfId="29360" xr:uid="{00000000-0005-0000-0000-0000557C0000}"/>
    <cellStyle name="Normalny 5 2 2 2 2 8 4" xfId="37365" xr:uid="{00000000-0005-0000-0000-0000567C0000}"/>
    <cellStyle name="Normalny 5 2 2 2 2 8 5" xfId="45370" xr:uid="{00000000-0005-0000-0000-0000577C0000}"/>
    <cellStyle name="Normalny 5 2 2 2 2 8 6" xfId="53375" xr:uid="{00000000-0005-0000-0000-0000587C0000}"/>
    <cellStyle name="Normalny 5 2 2 2 2 9" xfId="6756" xr:uid="{00000000-0005-0000-0000-0000597C0000}"/>
    <cellStyle name="Normalny 5 2 2 2 3" xfId="273" xr:uid="{00000000-0005-0000-0000-00005A7C0000}"/>
    <cellStyle name="Normalny 5 2 2 2 3 10" xfId="22876" xr:uid="{00000000-0005-0000-0000-00005B7C0000}"/>
    <cellStyle name="Normalny 5 2 2 2 3 11" xfId="30881" xr:uid="{00000000-0005-0000-0000-00005C7C0000}"/>
    <cellStyle name="Normalny 5 2 2 2 3 12" xfId="38886" xr:uid="{00000000-0005-0000-0000-00005D7C0000}"/>
    <cellStyle name="Normalny 5 2 2 2 3 13" xfId="46891" xr:uid="{00000000-0005-0000-0000-00005E7C0000}"/>
    <cellStyle name="Normalny 5 2 2 2 3 2" xfId="685" xr:uid="{00000000-0005-0000-0000-00005F7C0000}"/>
    <cellStyle name="Normalny 5 2 2 2 3 2 10" xfId="31293" xr:uid="{00000000-0005-0000-0000-0000607C0000}"/>
    <cellStyle name="Normalny 5 2 2 2 3 2 11" xfId="39298" xr:uid="{00000000-0005-0000-0000-0000617C0000}"/>
    <cellStyle name="Normalny 5 2 2 2 3 2 12" xfId="47303" xr:uid="{00000000-0005-0000-0000-0000627C0000}"/>
    <cellStyle name="Normalny 5 2 2 2 3 2 2" xfId="1509" xr:uid="{00000000-0005-0000-0000-0000637C0000}"/>
    <cellStyle name="Normalny 5 2 2 2 3 2 2 2" xfId="4805" xr:uid="{00000000-0005-0000-0000-0000647C0000}"/>
    <cellStyle name="Normalny 5 2 2 2 3 2 2 2 2" xfId="11397" xr:uid="{00000000-0005-0000-0000-0000657C0000}"/>
    <cellStyle name="Normalny 5 2 2 2 3 2 2 2 3" xfId="19403" xr:uid="{00000000-0005-0000-0000-0000667C0000}"/>
    <cellStyle name="Normalny 5 2 2 2 3 2 2 2 4" xfId="27408" xr:uid="{00000000-0005-0000-0000-0000677C0000}"/>
    <cellStyle name="Normalny 5 2 2 2 3 2 2 2 5" xfId="35413" xr:uid="{00000000-0005-0000-0000-0000687C0000}"/>
    <cellStyle name="Normalny 5 2 2 2 3 2 2 2 6" xfId="43418" xr:uid="{00000000-0005-0000-0000-0000697C0000}"/>
    <cellStyle name="Normalny 5 2 2 2 3 2 2 2 7" xfId="51423" xr:uid="{00000000-0005-0000-0000-00006A7C0000}"/>
    <cellStyle name="Normalny 5 2 2 2 3 2 2 3" xfId="8101" xr:uid="{00000000-0005-0000-0000-00006B7C0000}"/>
    <cellStyle name="Normalny 5 2 2 2 3 2 2 4" xfId="16107" xr:uid="{00000000-0005-0000-0000-00006C7C0000}"/>
    <cellStyle name="Normalny 5 2 2 2 3 2 2 5" xfId="24112" xr:uid="{00000000-0005-0000-0000-00006D7C0000}"/>
    <cellStyle name="Normalny 5 2 2 2 3 2 2 6" xfId="32117" xr:uid="{00000000-0005-0000-0000-00006E7C0000}"/>
    <cellStyle name="Normalny 5 2 2 2 3 2 2 7" xfId="40122" xr:uid="{00000000-0005-0000-0000-00006F7C0000}"/>
    <cellStyle name="Normalny 5 2 2 2 3 2 2 8" xfId="48127" xr:uid="{00000000-0005-0000-0000-0000707C0000}"/>
    <cellStyle name="Normalny 5 2 2 2 3 2 3" xfId="2333" xr:uid="{00000000-0005-0000-0000-0000717C0000}"/>
    <cellStyle name="Normalny 5 2 2 2 3 2 3 2" xfId="5629" xr:uid="{00000000-0005-0000-0000-0000727C0000}"/>
    <cellStyle name="Normalny 5 2 2 2 3 2 3 2 2" xfId="12221" xr:uid="{00000000-0005-0000-0000-0000737C0000}"/>
    <cellStyle name="Normalny 5 2 2 2 3 2 3 2 3" xfId="20227" xr:uid="{00000000-0005-0000-0000-0000747C0000}"/>
    <cellStyle name="Normalny 5 2 2 2 3 2 3 2 4" xfId="28232" xr:uid="{00000000-0005-0000-0000-0000757C0000}"/>
    <cellStyle name="Normalny 5 2 2 2 3 2 3 2 5" xfId="36237" xr:uid="{00000000-0005-0000-0000-0000767C0000}"/>
    <cellStyle name="Normalny 5 2 2 2 3 2 3 2 6" xfId="44242" xr:uid="{00000000-0005-0000-0000-0000777C0000}"/>
    <cellStyle name="Normalny 5 2 2 2 3 2 3 2 7" xfId="52247" xr:uid="{00000000-0005-0000-0000-0000787C0000}"/>
    <cellStyle name="Normalny 5 2 2 2 3 2 3 3" xfId="8925" xr:uid="{00000000-0005-0000-0000-0000797C0000}"/>
    <cellStyle name="Normalny 5 2 2 2 3 2 3 4" xfId="16931" xr:uid="{00000000-0005-0000-0000-00007A7C0000}"/>
    <cellStyle name="Normalny 5 2 2 2 3 2 3 5" xfId="24936" xr:uid="{00000000-0005-0000-0000-00007B7C0000}"/>
    <cellStyle name="Normalny 5 2 2 2 3 2 3 6" xfId="32941" xr:uid="{00000000-0005-0000-0000-00007C7C0000}"/>
    <cellStyle name="Normalny 5 2 2 2 3 2 3 7" xfId="40946" xr:uid="{00000000-0005-0000-0000-00007D7C0000}"/>
    <cellStyle name="Normalny 5 2 2 2 3 2 3 8" xfId="48951" xr:uid="{00000000-0005-0000-0000-00007E7C0000}"/>
    <cellStyle name="Normalny 5 2 2 2 3 2 4" xfId="3157" xr:uid="{00000000-0005-0000-0000-00007F7C0000}"/>
    <cellStyle name="Normalny 5 2 2 2 3 2 4 2" xfId="6453" xr:uid="{00000000-0005-0000-0000-0000807C0000}"/>
    <cellStyle name="Normalny 5 2 2 2 3 2 4 2 2" xfId="13045" xr:uid="{00000000-0005-0000-0000-0000817C0000}"/>
    <cellStyle name="Normalny 5 2 2 2 3 2 4 2 3" xfId="21051" xr:uid="{00000000-0005-0000-0000-0000827C0000}"/>
    <cellStyle name="Normalny 5 2 2 2 3 2 4 2 4" xfId="29056" xr:uid="{00000000-0005-0000-0000-0000837C0000}"/>
    <cellStyle name="Normalny 5 2 2 2 3 2 4 2 5" xfId="37061" xr:uid="{00000000-0005-0000-0000-0000847C0000}"/>
    <cellStyle name="Normalny 5 2 2 2 3 2 4 2 6" xfId="45066" xr:uid="{00000000-0005-0000-0000-0000857C0000}"/>
    <cellStyle name="Normalny 5 2 2 2 3 2 4 2 7" xfId="53071" xr:uid="{00000000-0005-0000-0000-0000867C0000}"/>
    <cellStyle name="Normalny 5 2 2 2 3 2 4 3" xfId="9749" xr:uid="{00000000-0005-0000-0000-0000877C0000}"/>
    <cellStyle name="Normalny 5 2 2 2 3 2 4 4" xfId="17755" xr:uid="{00000000-0005-0000-0000-0000887C0000}"/>
    <cellStyle name="Normalny 5 2 2 2 3 2 4 5" xfId="25760" xr:uid="{00000000-0005-0000-0000-0000897C0000}"/>
    <cellStyle name="Normalny 5 2 2 2 3 2 4 6" xfId="33765" xr:uid="{00000000-0005-0000-0000-00008A7C0000}"/>
    <cellStyle name="Normalny 5 2 2 2 3 2 4 7" xfId="41770" xr:uid="{00000000-0005-0000-0000-00008B7C0000}"/>
    <cellStyle name="Normalny 5 2 2 2 3 2 4 8" xfId="49775" xr:uid="{00000000-0005-0000-0000-00008C7C0000}"/>
    <cellStyle name="Normalny 5 2 2 2 3 2 5" xfId="3981" xr:uid="{00000000-0005-0000-0000-00008D7C0000}"/>
    <cellStyle name="Normalny 5 2 2 2 3 2 5 2" xfId="10573" xr:uid="{00000000-0005-0000-0000-00008E7C0000}"/>
    <cellStyle name="Normalny 5 2 2 2 3 2 5 3" xfId="18579" xr:uid="{00000000-0005-0000-0000-00008F7C0000}"/>
    <cellStyle name="Normalny 5 2 2 2 3 2 5 4" xfId="26584" xr:uid="{00000000-0005-0000-0000-0000907C0000}"/>
    <cellStyle name="Normalny 5 2 2 2 3 2 5 5" xfId="34589" xr:uid="{00000000-0005-0000-0000-0000917C0000}"/>
    <cellStyle name="Normalny 5 2 2 2 3 2 5 6" xfId="42594" xr:uid="{00000000-0005-0000-0000-0000927C0000}"/>
    <cellStyle name="Normalny 5 2 2 2 3 2 5 7" xfId="50599" xr:uid="{00000000-0005-0000-0000-0000937C0000}"/>
    <cellStyle name="Normalny 5 2 2 2 3 2 6" xfId="14259" xr:uid="{00000000-0005-0000-0000-0000947C0000}"/>
    <cellStyle name="Normalny 5 2 2 2 3 2 6 2" xfId="22264" xr:uid="{00000000-0005-0000-0000-0000957C0000}"/>
    <cellStyle name="Normalny 5 2 2 2 3 2 6 3" xfId="30269" xr:uid="{00000000-0005-0000-0000-0000967C0000}"/>
    <cellStyle name="Normalny 5 2 2 2 3 2 6 4" xfId="38274" xr:uid="{00000000-0005-0000-0000-0000977C0000}"/>
    <cellStyle name="Normalny 5 2 2 2 3 2 6 5" xfId="46279" xr:uid="{00000000-0005-0000-0000-0000987C0000}"/>
    <cellStyle name="Normalny 5 2 2 2 3 2 6 6" xfId="54284" xr:uid="{00000000-0005-0000-0000-0000997C0000}"/>
    <cellStyle name="Normalny 5 2 2 2 3 2 7" xfId="7277" xr:uid="{00000000-0005-0000-0000-00009A7C0000}"/>
    <cellStyle name="Normalny 5 2 2 2 3 2 8" xfId="15283" xr:uid="{00000000-0005-0000-0000-00009B7C0000}"/>
    <cellStyle name="Normalny 5 2 2 2 3 2 9" xfId="23288" xr:uid="{00000000-0005-0000-0000-00009C7C0000}"/>
    <cellStyle name="Normalny 5 2 2 2 3 3" xfId="1097" xr:uid="{00000000-0005-0000-0000-00009D7C0000}"/>
    <cellStyle name="Normalny 5 2 2 2 3 3 2" xfId="4393" xr:uid="{00000000-0005-0000-0000-00009E7C0000}"/>
    <cellStyle name="Normalny 5 2 2 2 3 3 2 2" xfId="10985" xr:uid="{00000000-0005-0000-0000-00009F7C0000}"/>
    <cellStyle name="Normalny 5 2 2 2 3 3 2 3" xfId="18991" xr:uid="{00000000-0005-0000-0000-0000A07C0000}"/>
    <cellStyle name="Normalny 5 2 2 2 3 3 2 4" xfId="26996" xr:uid="{00000000-0005-0000-0000-0000A17C0000}"/>
    <cellStyle name="Normalny 5 2 2 2 3 3 2 5" xfId="35001" xr:uid="{00000000-0005-0000-0000-0000A27C0000}"/>
    <cellStyle name="Normalny 5 2 2 2 3 3 2 6" xfId="43006" xr:uid="{00000000-0005-0000-0000-0000A37C0000}"/>
    <cellStyle name="Normalny 5 2 2 2 3 3 2 7" xfId="51011" xr:uid="{00000000-0005-0000-0000-0000A47C0000}"/>
    <cellStyle name="Normalny 5 2 2 2 3 3 3" xfId="7689" xr:uid="{00000000-0005-0000-0000-0000A57C0000}"/>
    <cellStyle name="Normalny 5 2 2 2 3 3 4" xfId="15695" xr:uid="{00000000-0005-0000-0000-0000A67C0000}"/>
    <cellStyle name="Normalny 5 2 2 2 3 3 5" xfId="23700" xr:uid="{00000000-0005-0000-0000-0000A77C0000}"/>
    <cellStyle name="Normalny 5 2 2 2 3 3 6" xfId="31705" xr:uid="{00000000-0005-0000-0000-0000A87C0000}"/>
    <cellStyle name="Normalny 5 2 2 2 3 3 7" xfId="39710" xr:uid="{00000000-0005-0000-0000-0000A97C0000}"/>
    <cellStyle name="Normalny 5 2 2 2 3 3 8" xfId="47715" xr:uid="{00000000-0005-0000-0000-0000AA7C0000}"/>
    <cellStyle name="Normalny 5 2 2 2 3 4" xfId="1921" xr:uid="{00000000-0005-0000-0000-0000AB7C0000}"/>
    <cellStyle name="Normalny 5 2 2 2 3 4 2" xfId="5217" xr:uid="{00000000-0005-0000-0000-0000AC7C0000}"/>
    <cellStyle name="Normalny 5 2 2 2 3 4 2 2" xfId="11809" xr:uid="{00000000-0005-0000-0000-0000AD7C0000}"/>
    <cellStyle name="Normalny 5 2 2 2 3 4 2 3" xfId="19815" xr:uid="{00000000-0005-0000-0000-0000AE7C0000}"/>
    <cellStyle name="Normalny 5 2 2 2 3 4 2 4" xfId="27820" xr:uid="{00000000-0005-0000-0000-0000AF7C0000}"/>
    <cellStyle name="Normalny 5 2 2 2 3 4 2 5" xfId="35825" xr:uid="{00000000-0005-0000-0000-0000B07C0000}"/>
    <cellStyle name="Normalny 5 2 2 2 3 4 2 6" xfId="43830" xr:uid="{00000000-0005-0000-0000-0000B17C0000}"/>
    <cellStyle name="Normalny 5 2 2 2 3 4 2 7" xfId="51835" xr:uid="{00000000-0005-0000-0000-0000B27C0000}"/>
    <cellStyle name="Normalny 5 2 2 2 3 4 3" xfId="8513" xr:uid="{00000000-0005-0000-0000-0000B37C0000}"/>
    <cellStyle name="Normalny 5 2 2 2 3 4 4" xfId="16519" xr:uid="{00000000-0005-0000-0000-0000B47C0000}"/>
    <cellStyle name="Normalny 5 2 2 2 3 4 5" xfId="24524" xr:uid="{00000000-0005-0000-0000-0000B57C0000}"/>
    <cellStyle name="Normalny 5 2 2 2 3 4 6" xfId="32529" xr:uid="{00000000-0005-0000-0000-0000B67C0000}"/>
    <cellStyle name="Normalny 5 2 2 2 3 4 7" xfId="40534" xr:uid="{00000000-0005-0000-0000-0000B77C0000}"/>
    <cellStyle name="Normalny 5 2 2 2 3 4 8" xfId="48539" xr:uid="{00000000-0005-0000-0000-0000B87C0000}"/>
    <cellStyle name="Normalny 5 2 2 2 3 5" xfId="2745" xr:uid="{00000000-0005-0000-0000-0000B97C0000}"/>
    <cellStyle name="Normalny 5 2 2 2 3 5 2" xfId="6041" xr:uid="{00000000-0005-0000-0000-0000BA7C0000}"/>
    <cellStyle name="Normalny 5 2 2 2 3 5 2 2" xfId="12633" xr:uid="{00000000-0005-0000-0000-0000BB7C0000}"/>
    <cellStyle name="Normalny 5 2 2 2 3 5 2 3" xfId="20639" xr:uid="{00000000-0005-0000-0000-0000BC7C0000}"/>
    <cellStyle name="Normalny 5 2 2 2 3 5 2 4" xfId="28644" xr:uid="{00000000-0005-0000-0000-0000BD7C0000}"/>
    <cellStyle name="Normalny 5 2 2 2 3 5 2 5" xfId="36649" xr:uid="{00000000-0005-0000-0000-0000BE7C0000}"/>
    <cellStyle name="Normalny 5 2 2 2 3 5 2 6" xfId="44654" xr:uid="{00000000-0005-0000-0000-0000BF7C0000}"/>
    <cellStyle name="Normalny 5 2 2 2 3 5 2 7" xfId="52659" xr:uid="{00000000-0005-0000-0000-0000C07C0000}"/>
    <cellStyle name="Normalny 5 2 2 2 3 5 3" xfId="9337" xr:uid="{00000000-0005-0000-0000-0000C17C0000}"/>
    <cellStyle name="Normalny 5 2 2 2 3 5 4" xfId="17343" xr:uid="{00000000-0005-0000-0000-0000C27C0000}"/>
    <cellStyle name="Normalny 5 2 2 2 3 5 5" xfId="25348" xr:uid="{00000000-0005-0000-0000-0000C37C0000}"/>
    <cellStyle name="Normalny 5 2 2 2 3 5 6" xfId="33353" xr:uid="{00000000-0005-0000-0000-0000C47C0000}"/>
    <cellStyle name="Normalny 5 2 2 2 3 5 7" xfId="41358" xr:uid="{00000000-0005-0000-0000-0000C57C0000}"/>
    <cellStyle name="Normalny 5 2 2 2 3 5 8" xfId="49363" xr:uid="{00000000-0005-0000-0000-0000C67C0000}"/>
    <cellStyle name="Normalny 5 2 2 2 3 6" xfId="3569" xr:uid="{00000000-0005-0000-0000-0000C77C0000}"/>
    <cellStyle name="Normalny 5 2 2 2 3 6 2" xfId="10161" xr:uid="{00000000-0005-0000-0000-0000C87C0000}"/>
    <cellStyle name="Normalny 5 2 2 2 3 6 3" xfId="18167" xr:uid="{00000000-0005-0000-0000-0000C97C0000}"/>
    <cellStyle name="Normalny 5 2 2 2 3 6 4" xfId="26172" xr:uid="{00000000-0005-0000-0000-0000CA7C0000}"/>
    <cellStyle name="Normalny 5 2 2 2 3 6 5" xfId="34177" xr:uid="{00000000-0005-0000-0000-0000CB7C0000}"/>
    <cellStyle name="Normalny 5 2 2 2 3 6 6" xfId="42182" xr:uid="{00000000-0005-0000-0000-0000CC7C0000}"/>
    <cellStyle name="Normalny 5 2 2 2 3 6 7" xfId="50187" xr:uid="{00000000-0005-0000-0000-0000CD7C0000}"/>
    <cellStyle name="Normalny 5 2 2 2 3 7" xfId="13656" xr:uid="{00000000-0005-0000-0000-0000CE7C0000}"/>
    <cellStyle name="Normalny 5 2 2 2 3 7 2" xfId="21661" xr:uid="{00000000-0005-0000-0000-0000CF7C0000}"/>
    <cellStyle name="Normalny 5 2 2 2 3 7 3" xfId="29666" xr:uid="{00000000-0005-0000-0000-0000D07C0000}"/>
    <cellStyle name="Normalny 5 2 2 2 3 7 4" xfId="37671" xr:uid="{00000000-0005-0000-0000-0000D17C0000}"/>
    <cellStyle name="Normalny 5 2 2 2 3 7 5" xfId="45676" xr:uid="{00000000-0005-0000-0000-0000D27C0000}"/>
    <cellStyle name="Normalny 5 2 2 2 3 7 6" xfId="53681" xr:uid="{00000000-0005-0000-0000-0000D37C0000}"/>
    <cellStyle name="Normalny 5 2 2 2 3 8" xfId="6865" xr:uid="{00000000-0005-0000-0000-0000D47C0000}"/>
    <cellStyle name="Normalny 5 2 2 2 3 9" xfId="14871" xr:uid="{00000000-0005-0000-0000-0000D57C0000}"/>
    <cellStyle name="Normalny 5 2 2 2 4" xfId="479" xr:uid="{00000000-0005-0000-0000-0000D67C0000}"/>
    <cellStyle name="Normalny 5 2 2 2 4 10" xfId="31087" xr:uid="{00000000-0005-0000-0000-0000D77C0000}"/>
    <cellStyle name="Normalny 5 2 2 2 4 11" xfId="39092" xr:uid="{00000000-0005-0000-0000-0000D87C0000}"/>
    <cellStyle name="Normalny 5 2 2 2 4 12" xfId="47097" xr:uid="{00000000-0005-0000-0000-0000D97C0000}"/>
    <cellStyle name="Normalny 5 2 2 2 4 2" xfId="1303" xr:uid="{00000000-0005-0000-0000-0000DA7C0000}"/>
    <cellStyle name="Normalny 5 2 2 2 4 2 2" xfId="4599" xr:uid="{00000000-0005-0000-0000-0000DB7C0000}"/>
    <cellStyle name="Normalny 5 2 2 2 4 2 2 2" xfId="11191" xr:uid="{00000000-0005-0000-0000-0000DC7C0000}"/>
    <cellStyle name="Normalny 5 2 2 2 4 2 2 3" xfId="19197" xr:uid="{00000000-0005-0000-0000-0000DD7C0000}"/>
    <cellStyle name="Normalny 5 2 2 2 4 2 2 4" xfId="27202" xr:uid="{00000000-0005-0000-0000-0000DE7C0000}"/>
    <cellStyle name="Normalny 5 2 2 2 4 2 2 5" xfId="35207" xr:uid="{00000000-0005-0000-0000-0000DF7C0000}"/>
    <cellStyle name="Normalny 5 2 2 2 4 2 2 6" xfId="43212" xr:uid="{00000000-0005-0000-0000-0000E07C0000}"/>
    <cellStyle name="Normalny 5 2 2 2 4 2 2 7" xfId="51217" xr:uid="{00000000-0005-0000-0000-0000E17C0000}"/>
    <cellStyle name="Normalny 5 2 2 2 4 2 3" xfId="14462" xr:uid="{00000000-0005-0000-0000-0000E27C0000}"/>
    <cellStyle name="Normalny 5 2 2 2 4 2 3 2" xfId="22467" xr:uid="{00000000-0005-0000-0000-0000E37C0000}"/>
    <cellStyle name="Normalny 5 2 2 2 4 2 3 3" xfId="30472" xr:uid="{00000000-0005-0000-0000-0000E47C0000}"/>
    <cellStyle name="Normalny 5 2 2 2 4 2 3 4" xfId="38477" xr:uid="{00000000-0005-0000-0000-0000E57C0000}"/>
    <cellStyle name="Normalny 5 2 2 2 4 2 3 5" xfId="46482" xr:uid="{00000000-0005-0000-0000-0000E67C0000}"/>
    <cellStyle name="Normalny 5 2 2 2 4 2 3 6" xfId="54487" xr:uid="{00000000-0005-0000-0000-0000E77C0000}"/>
    <cellStyle name="Normalny 5 2 2 2 4 2 4" xfId="7895" xr:uid="{00000000-0005-0000-0000-0000E87C0000}"/>
    <cellStyle name="Normalny 5 2 2 2 4 2 5" xfId="15901" xr:uid="{00000000-0005-0000-0000-0000E97C0000}"/>
    <cellStyle name="Normalny 5 2 2 2 4 2 6" xfId="23906" xr:uid="{00000000-0005-0000-0000-0000EA7C0000}"/>
    <cellStyle name="Normalny 5 2 2 2 4 2 7" xfId="31911" xr:uid="{00000000-0005-0000-0000-0000EB7C0000}"/>
    <cellStyle name="Normalny 5 2 2 2 4 2 8" xfId="39916" xr:uid="{00000000-0005-0000-0000-0000EC7C0000}"/>
    <cellStyle name="Normalny 5 2 2 2 4 2 9" xfId="47921" xr:uid="{00000000-0005-0000-0000-0000ED7C0000}"/>
    <cellStyle name="Normalny 5 2 2 2 4 3" xfId="2127" xr:uid="{00000000-0005-0000-0000-0000EE7C0000}"/>
    <cellStyle name="Normalny 5 2 2 2 4 3 2" xfId="5423" xr:uid="{00000000-0005-0000-0000-0000EF7C0000}"/>
    <cellStyle name="Normalny 5 2 2 2 4 3 2 2" xfId="12015" xr:uid="{00000000-0005-0000-0000-0000F07C0000}"/>
    <cellStyle name="Normalny 5 2 2 2 4 3 2 3" xfId="20021" xr:uid="{00000000-0005-0000-0000-0000F17C0000}"/>
    <cellStyle name="Normalny 5 2 2 2 4 3 2 4" xfId="28026" xr:uid="{00000000-0005-0000-0000-0000F27C0000}"/>
    <cellStyle name="Normalny 5 2 2 2 4 3 2 5" xfId="36031" xr:uid="{00000000-0005-0000-0000-0000F37C0000}"/>
    <cellStyle name="Normalny 5 2 2 2 4 3 2 6" xfId="44036" xr:uid="{00000000-0005-0000-0000-0000F47C0000}"/>
    <cellStyle name="Normalny 5 2 2 2 4 3 2 7" xfId="52041" xr:uid="{00000000-0005-0000-0000-0000F57C0000}"/>
    <cellStyle name="Normalny 5 2 2 2 4 3 3" xfId="8719" xr:uid="{00000000-0005-0000-0000-0000F67C0000}"/>
    <cellStyle name="Normalny 5 2 2 2 4 3 4" xfId="16725" xr:uid="{00000000-0005-0000-0000-0000F77C0000}"/>
    <cellStyle name="Normalny 5 2 2 2 4 3 5" xfId="24730" xr:uid="{00000000-0005-0000-0000-0000F87C0000}"/>
    <cellStyle name="Normalny 5 2 2 2 4 3 6" xfId="32735" xr:uid="{00000000-0005-0000-0000-0000F97C0000}"/>
    <cellStyle name="Normalny 5 2 2 2 4 3 7" xfId="40740" xr:uid="{00000000-0005-0000-0000-0000FA7C0000}"/>
    <cellStyle name="Normalny 5 2 2 2 4 3 8" xfId="48745" xr:uid="{00000000-0005-0000-0000-0000FB7C0000}"/>
    <cellStyle name="Normalny 5 2 2 2 4 4" xfId="2951" xr:uid="{00000000-0005-0000-0000-0000FC7C0000}"/>
    <cellStyle name="Normalny 5 2 2 2 4 4 2" xfId="6247" xr:uid="{00000000-0005-0000-0000-0000FD7C0000}"/>
    <cellStyle name="Normalny 5 2 2 2 4 4 2 2" xfId="12839" xr:uid="{00000000-0005-0000-0000-0000FE7C0000}"/>
    <cellStyle name="Normalny 5 2 2 2 4 4 2 3" xfId="20845" xr:uid="{00000000-0005-0000-0000-0000FF7C0000}"/>
    <cellStyle name="Normalny 5 2 2 2 4 4 2 4" xfId="28850" xr:uid="{00000000-0005-0000-0000-0000007D0000}"/>
    <cellStyle name="Normalny 5 2 2 2 4 4 2 5" xfId="36855" xr:uid="{00000000-0005-0000-0000-0000017D0000}"/>
    <cellStyle name="Normalny 5 2 2 2 4 4 2 6" xfId="44860" xr:uid="{00000000-0005-0000-0000-0000027D0000}"/>
    <cellStyle name="Normalny 5 2 2 2 4 4 2 7" xfId="52865" xr:uid="{00000000-0005-0000-0000-0000037D0000}"/>
    <cellStyle name="Normalny 5 2 2 2 4 4 3" xfId="9543" xr:uid="{00000000-0005-0000-0000-0000047D0000}"/>
    <cellStyle name="Normalny 5 2 2 2 4 4 4" xfId="17549" xr:uid="{00000000-0005-0000-0000-0000057D0000}"/>
    <cellStyle name="Normalny 5 2 2 2 4 4 5" xfId="25554" xr:uid="{00000000-0005-0000-0000-0000067D0000}"/>
    <cellStyle name="Normalny 5 2 2 2 4 4 6" xfId="33559" xr:uid="{00000000-0005-0000-0000-0000077D0000}"/>
    <cellStyle name="Normalny 5 2 2 2 4 4 7" xfId="41564" xr:uid="{00000000-0005-0000-0000-0000087D0000}"/>
    <cellStyle name="Normalny 5 2 2 2 4 4 8" xfId="49569" xr:uid="{00000000-0005-0000-0000-0000097D0000}"/>
    <cellStyle name="Normalny 5 2 2 2 4 5" xfId="3775" xr:uid="{00000000-0005-0000-0000-00000A7D0000}"/>
    <cellStyle name="Normalny 5 2 2 2 4 5 2" xfId="10367" xr:uid="{00000000-0005-0000-0000-00000B7D0000}"/>
    <cellStyle name="Normalny 5 2 2 2 4 5 3" xfId="18373" xr:uid="{00000000-0005-0000-0000-00000C7D0000}"/>
    <cellStyle name="Normalny 5 2 2 2 4 5 4" xfId="26378" xr:uid="{00000000-0005-0000-0000-00000D7D0000}"/>
    <cellStyle name="Normalny 5 2 2 2 4 5 5" xfId="34383" xr:uid="{00000000-0005-0000-0000-00000E7D0000}"/>
    <cellStyle name="Normalny 5 2 2 2 4 5 6" xfId="42388" xr:uid="{00000000-0005-0000-0000-00000F7D0000}"/>
    <cellStyle name="Normalny 5 2 2 2 4 5 7" xfId="50393" xr:uid="{00000000-0005-0000-0000-0000107D0000}"/>
    <cellStyle name="Normalny 5 2 2 2 4 6" xfId="13859" xr:uid="{00000000-0005-0000-0000-0000117D0000}"/>
    <cellStyle name="Normalny 5 2 2 2 4 6 2" xfId="21864" xr:uid="{00000000-0005-0000-0000-0000127D0000}"/>
    <cellStyle name="Normalny 5 2 2 2 4 6 3" xfId="29869" xr:uid="{00000000-0005-0000-0000-0000137D0000}"/>
    <cellStyle name="Normalny 5 2 2 2 4 6 4" xfId="37874" xr:uid="{00000000-0005-0000-0000-0000147D0000}"/>
    <cellStyle name="Normalny 5 2 2 2 4 6 5" xfId="45879" xr:uid="{00000000-0005-0000-0000-0000157D0000}"/>
    <cellStyle name="Normalny 5 2 2 2 4 6 6" xfId="53884" xr:uid="{00000000-0005-0000-0000-0000167D0000}"/>
    <cellStyle name="Normalny 5 2 2 2 4 7" xfId="7071" xr:uid="{00000000-0005-0000-0000-0000177D0000}"/>
    <cellStyle name="Normalny 5 2 2 2 4 8" xfId="15077" xr:uid="{00000000-0005-0000-0000-0000187D0000}"/>
    <cellStyle name="Normalny 5 2 2 2 4 9" xfId="23082" xr:uid="{00000000-0005-0000-0000-0000197D0000}"/>
    <cellStyle name="Normalny 5 2 2 2 5" xfId="891" xr:uid="{00000000-0005-0000-0000-00001A7D0000}"/>
    <cellStyle name="Normalny 5 2 2 2 5 2" xfId="4187" xr:uid="{00000000-0005-0000-0000-00001B7D0000}"/>
    <cellStyle name="Normalny 5 2 2 2 5 2 2" xfId="10779" xr:uid="{00000000-0005-0000-0000-00001C7D0000}"/>
    <cellStyle name="Normalny 5 2 2 2 5 2 3" xfId="18785" xr:uid="{00000000-0005-0000-0000-00001D7D0000}"/>
    <cellStyle name="Normalny 5 2 2 2 5 2 4" xfId="26790" xr:uid="{00000000-0005-0000-0000-00001E7D0000}"/>
    <cellStyle name="Normalny 5 2 2 2 5 2 5" xfId="34795" xr:uid="{00000000-0005-0000-0000-00001F7D0000}"/>
    <cellStyle name="Normalny 5 2 2 2 5 2 6" xfId="42800" xr:uid="{00000000-0005-0000-0000-0000207D0000}"/>
    <cellStyle name="Normalny 5 2 2 2 5 2 7" xfId="50805" xr:uid="{00000000-0005-0000-0000-0000217D0000}"/>
    <cellStyle name="Normalny 5 2 2 2 5 3" xfId="14062" xr:uid="{00000000-0005-0000-0000-0000227D0000}"/>
    <cellStyle name="Normalny 5 2 2 2 5 3 2" xfId="22067" xr:uid="{00000000-0005-0000-0000-0000237D0000}"/>
    <cellStyle name="Normalny 5 2 2 2 5 3 3" xfId="30072" xr:uid="{00000000-0005-0000-0000-0000247D0000}"/>
    <cellStyle name="Normalny 5 2 2 2 5 3 4" xfId="38077" xr:uid="{00000000-0005-0000-0000-0000257D0000}"/>
    <cellStyle name="Normalny 5 2 2 2 5 3 5" xfId="46082" xr:uid="{00000000-0005-0000-0000-0000267D0000}"/>
    <cellStyle name="Normalny 5 2 2 2 5 3 6" xfId="54087" xr:uid="{00000000-0005-0000-0000-0000277D0000}"/>
    <cellStyle name="Normalny 5 2 2 2 5 4" xfId="7483" xr:uid="{00000000-0005-0000-0000-0000287D0000}"/>
    <cellStyle name="Normalny 5 2 2 2 5 5" xfId="15489" xr:uid="{00000000-0005-0000-0000-0000297D0000}"/>
    <cellStyle name="Normalny 5 2 2 2 5 6" xfId="23494" xr:uid="{00000000-0005-0000-0000-00002A7D0000}"/>
    <cellStyle name="Normalny 5 2 2 2 5 7" xfId="31499" xr:uid="{00000000-0005-0000-0000-00002B7D0000}"/>
    <cellStyle name="Normalny 5 2 2 2 5 8" xfId="39504" xr:uid="{00000000-0005-0000-0000-00002C7D0000}"/>
    <cellStyle name="Normalny 5 2 2 2 5 9" xfId="47509" xr:uid="{00000000-0005-0000-0000-00002D7D0000}"/>
    <cellStyle name="Normalny 5 2 2 2 6" xfId="1715" xr:uid="{00000000-0005-0000-0000-00002E7D0000}"/>
    <cellStyle name="Normalny 5 2 2 2 6 2" xfId="5011" xr:uid="{00000000-0005-0000-0000-00002F7D0000}"/>
    <cellStyle name="Normalny 5 2 2 2 6 2 2" xfId="11603" xr:uid="{00000000-0005-0000-0000-0000307D0000}"/>
    <cellStyle name="Normalny 5 2 2 2 6 2 3" xfId="19609" xr:uid="{00000000-0005-0000-0000-0000317D0000}"/>
    <cellStyle name="Normalny 5 2 2 2 6 2 4" xfId="27614" xr:uid="{00000000-0005-0000-0000-0000327D0000}"/>
    <cellStyle name="Normalny 5 2 2 2 6 2 5" xfId="35619" xr:uid="{00000000-0005-0000-0000-0000337D0000}"/>
    <cellStyle name="Normalny 5 2 2 2 6 2 6" xfId="43624" xr:uid="{00000000-0005-0000-0000-0000347D0000}"/>
    <cellStyle name="Normalny 5 2 2 2 6 2 7" xfId="51629" xr:uid="{00000000-0005-0000-0000-0000357D0000}"/>
    <cellStyle name="Normalny 5 2 2 2 6 3" xfId="13459" xr:uid="{00000000-0005-0000-0000-0000367D0000}"/>
    <cellStyle name="Normalny 5 2 2 2 6 3 2" xfId="21464" xr:uid="{00000000-0005-0000-0000-0000377D0000}"/>
    <cellStyle name="Normalny 5 2 2 2 6 3 3" xfId="29469" xr:uid="{00000000-0005-0000-0000-0000387D0000}"/>
    <cellStyle name="Normalny 5 2 2 2 6 3 4" xfId="37474" xr:uid="{00000000-0005-0000-0000-0000397D0000}"/>
    <cellStyle name="Normalny 5 2 2 2 6 3 5" xfId="45479" xr:uid="{00000000-0005-0000-0000-00003A7D0000}"/>
    <cellStyle name="Normalny 5 2 2 2 6 3 6" xfId="53484" xr:uid="{00000000-0005-0000-0000-00003B7D0000}"/>
    <cellStyle name="Normalny 5 2 2 2 6 4" xfId="8307" xr:uid="{00000000-0005-0000-0000-00003C7D0000}"/>
    <cellStyle name="Normalny 5 2 2 2 6 5" xfId="16313" xr:uid="{00000000-0005-0000-0000-00003D7D0000}"/>
    <cellStyle name="Normalny 5 2 2 2 6 6" xfId="24318" xr:uid="{00000000-0005-0000-0000-00003E7D0000}"/>
    <cellStyle name="Normalny 5 2 2 2 6 7" xfId="32323" xr:uid="{00000000-0005-0000-0000-00003F7D0000}"/>
    <cellStyle name="Normalny 5 2 2 2 6 8" xfId="40328" xr:uid="{00000000-0005-0000-0000-0000407D0000}"/>
    <cellStyle name="Normalny 5 2 2 2 6 9" xfId="48333" xr:uid="{00000000-0005-0000-0000-0000417D0000}"/>
    <cellStyle name="Normalny 5 2 2 2 7" xfId="2539" xr:uid="{00000000-0005-0000-0000-0000427D0000}"/>
    <cellStyle name="Normalny 5 2 2 2 7 2" xfId="5835" xr:uid="{00000000-0005-0000-0000-0000437D0000}"/>
    <cellStyle name="Normalny 5 2 2 2 7 2 2" xfId="12427" xr:uid="{00000000-0005-0000-0000-0000447D0000}"/>
    <cellStyle name="Normalny 5 2 2 2 7 2 3" xfId="20433" xr:uid="{00000000-0005-0000-0000-0000457D0000}"/>
    <cellStyle name="Normalny 5 2 2 2 7 2 4" xfId="28438" xr:uid="{00000000-0005-0000-0000-0000467D0000}"/>
    <cellStyle name="Normalny 5 2 2 2 7 2 5" xfId="36443" xr:uid="{00000000-0005-0000-0000-0000477D0000}"/>
    <cellStyle name="Normalny 5 2 2 2 7 2 6" xfId="44448" xr:uid="{00000000-0005-0000-0000-0000487D0000}"/>
    <cellStyle name="Normalny 5 2 2 2 7 2 7" xfId="52453" xr:uid="{00000000-0005-0000-0000-0000497D0000}"/>
    <cellStyle name="Normalny 5 2 2 2 7 3" xfId="9131" xr:uid="{00000000-0005-0000-0000-00004A7D0000}"/>
    <cellStyle name="Normalny 5 2 2 2 7 4" xfId="17137" xr:uid="{00000000-0005-0000-0000-00004B7D0000}"/>
    <cellStyle name="Normalny 5 2 2 2 7 5" xfId="25142" xr:uid="{00000000-0005-0000-0000-00004C7D0000}"/>
    <cellStyle name="Normalny 5 2 2 2 7 6" xfId="33147" xr:uid="{00000000-0005-0000-0000-00004D7D0000}"/>
    <cellStyle name="Normalny 5 2 2 2 7 7" xfId="41152" xr:uid="{00000000-0005-0000-0000-00004E7D0000}"/>
    <cellStyle name="Normalny 5 2 2 2 7 8" xfId="49157" xr:uid="{00000000-0005-0000-0000-00004F7D0000}"/>
    <cellStyle name="Normalny 5 2 2 2 8" xfId="3363" xr:uid="{00000000-0005-0000-0000-0000507D0000}"/>
    <cellStyle name="Normalny 5 2 2 2 8 2" xfId="9955" xr:uid="{00000000-0005-0000-0000-0000517D0000}"/>
    <cellStyle name="Normalny 5 2 2 2 8 3" xfId="17961" xr:uid="{00000000-0005-0000-0000-0000527D0000}"/>
    <cellStyle name="Normalny 5 2 2 2 8 4" xfId="25966" xr:uid="{00000000-0005-0000-0000-0000537D0000}"/>
    <cellStyle name="Normalny 5 2 2 2 8 5" xfId="33971" xr:uid="{00000000-0005-0000-0000-0000547D0000}"/>
    <cellStyle name="Normalny 5 2 2 2 8 6" xfId="41976" xr:uid="{00000000-0005-0000-0000-0000557D0000}"/>
    <cellStyle name="Normalny 5 2 2 2 8 7" xfId="49981" xr:uid="{00000000-0005-0000-0000-0000567D0000}"/>
    <cellStyle name="Normalny 5 2 2 2 9" xfId="13253" xr:uid="{00000000-0005-0000-0000-0000577D0000}"/>
    <cellStyle name="Normalny 5 2 2 2 9 2" xfId="21258" xr:uid="{00000000-0005-0000-0000-0000587D0000}"/>
    <cellStyle name="Normalny 5 2 2 2 9 3" xfId="29263" xr:uid="{00000000-0005-0000-0000-0000597D0000}"/>
    <cellStyle name="Normalny 5 2 2 2 9 4" xfId="37268" xr:uid="{00000000-0005-0000-0000-00005A7D0000}"/>
    <cellStyle name="Normalny 5 2 2 2 9 5" xfId="45273" xr:uid="{00000000-0005-0000-0000-00005B7D0000}"/>
    <cellStyle name="Normalny 5 2 2 2 9 6" xfId="53278" xr:uid="{00000000-0005-0000-0000-00005C7D0000}"/>
    <cellStyle name="Normalny 5 2 2 3" xfId="93" xr:uid="{00000000-0005-0000-0000-00005D7D0000}"/>
    <cellStyle name="Normalny 5 2 2 3 10" xfId="6687" xr:uid="{00000000-0005-0000-0000-00005E7D0000}"/>
    <cellStyle name="Normalny 5 2 2 3 11" xfId="14693" xr:uid="{00000000-0005-0000-0000-00005F7D0000}"/>
    <cellStyle name="Normalny 5 2 2 3 12" xfId="22698" xr:uid="{00000000-0005-0000-0000-0000607D0000}"/>
    <cellStyle name="Normalny 5 2 2 3 13" xfId="30703" xr:uid="{00000000-0005-0000-0000-0000617D0000}"/>
    <cellStyle name="Normalny 5 2 2 3 14" xfId="38708" xr:uid="{00000000-0005-0000-0000-0000627D0000}"/>
    <cellStyle name="Normalny 5 2 2 3 15" xfId="46713" xr:uid="{00000000-0005-0000-0000-0000637D0000}"/>
    <cellStyle name="Normalny 5 2 2 3 2" xfId="190" xr:uid="{00000000-0005-0000-0000-0000647D0000}"/>
    <cellStyle name="Normalny 5 2 2 3 2 10" xfId="14790" xr:uid="{00000000-0005-0000-0000-0000657D0000}"/>
    <cellStyle name="Normalny 5 2 2 3 2 11" xfId="22795" xr:uid="{00000000-0005-0000-0000-0000667D0000}"/>
    <cellStyle name="Normalny 5 2 2 3 2 12" xfId="30800" xr:uid="{00000000-0005-0000-0000-0000677D0000}"/>
    <cellStyle name="Normalny 5 2 2 3 2 13" xfId="38805" xr:uid="{00000000-0005-0000-0000-0000687D0000}"/>
    <cellStyle name="Normalny 5 2 2 3 2 14" xfId="46810" xr:uid="{00000000-0005-0000-0000-0000697D0000}"/>
    <cellStyle name="Normalny 5 2 2 3 2 2" xfId="398" xr:uid="{00000000-0005-0000-0000-00006A7D0000}"/>
    <cellStyle name="Normalny 5 2 2 3 2 2 10" xfId="23001" xr:uid="{00000000-0005-0000-0000-00006B7D0000}"/>
    <cellStyle name="Normalny 5 2 2 3 2 2 11" xfId="31006" xr:uid="{00000000-0005-0000-0000-00006C7D0000}"/>
    <cellStyle name="Normalny 5 2 2 3 2 2 12" xfId="39011" xr:uid="{00000000-0005-0000-0000-00006D7D0000}"/>
    <cellStyle name="Normalny 5 2 2 3 2 2 13" xfId="47016" xr:uid="{00000000-0005-0000-0000-00006E7D0000}"/>
    <cellStyle name="Normalny 5 2 2 3 2 2 2" xfId="810" xr:uid="{00000000-0005-0000-0000-00006F7D0000}"/>
    <cellStyle name="Normalny 5 2 2 3 2 2 2 10" xfId="31418" xr:uid="{00000000-0005-0000-0000-0000707D0000}"/>
    <cellStyle name="Normalny 5 2 2 3 2 2 2 11" xfId="39423" xr:uid="{00000000-0005-0000-0000-0000717D0000}"/>
    <cellStyle name="Normalny 5 2 2 3 2 2 2 12" xfId="47428" xr:uid="{00000000-0005-0000-0000-0000727D0000}"/>
    <cellStyle name="Normalny 5 2 2 3 2 2 2 2" xfId="1634" xr:uid="{00000000-0005-0000-0000-0000737D0000}"/>
    <cellStyle name="Normalny 5 2 2 3 2 2 2 2 2" xfId="4930" xr:uid="{00000000-0005-0000-0000-0000747D0000}"/>
    <cellStyle name="Normalny 5 2 2 3 2 2 2 2 2 2" xfId="11522" xr:uid="{00000000-0005-0000-0000-0000757D0000}"/>
    <cellStyle name="Normalny 5 2 2 3 2 2 2 2 2 3" xfId="19528" xr:uid="{00000000-0005-0000-0000-0000767D0000}"/>
    <cellStyle name="Normalny 5 2 2 3 2 2 2 2 2 4" xfId="27533" xr:uid="{00000000-0005-0000-0000-0000777D0000}"/>
    <cellStyle name="Normalny 5 2 2 3 2 2 2 2 2 5" xfId="35538" xr:uid="{00000000-0005-0000-0000-0000787D0000}"/>
    <cellStyle name="Normalny 5 2 2 3 2 2 2 2 2 6" xfId="43543" xr:uid="{00000000-0005-0000-0000-0000797D0000}"/>
    <cellStyle name="Normalny 5 2 2 3 2 2 2 2 2 7" xfId="51548" xr:uid="{00000000-0005-0000-0000-00007A7D0000}"/>
    <cellStyle name="Normalny 5 2 2 3 2 2 2 2 3" xfId="8226" xr:uid="{00000000-0005-0000-0000-00007B7D0000}"/>
    <cellStyle name="Normalny 5 2 2 3 2 2 2 2 4" xfId="16232" xr:uid="{00000000-0005-0000-0000-00007C7D0000}"/>
    <cellStyle name="Normalny 5 2 2 3 2 2 2 2 5" xfId="24237" xr:uid="{00000000-0005-0000-0000-00007D7D0000}"/>
    <cellStyle name="Normalny 5 2 2 3 2 2 2 2 6" xfId="32242" xr:uid="{00000000-0005-0000-0000-00007E7D0000}"/>
    <cellStyle name="Normalny 5 2 2 3 2 2 2 2 7" xfId="40247" xr:uid="{00000000-0005-0000-0000-00007F7D0000}"/>
    <cellStyle name="Normalny 5 2 2 3 2 2 2 2 8" xfId="48252" xr:uid="{00000000-0005-0000-0000-0000807D0000}"/>
    <cellStyle name="Normalny 5 2 2 3 2 2 2 3" xfId="2458" xr:uid="{00000000-0005-0000-0000-0000817D0000}"/>
    <cellStyle name="Normalny 5 2 2 3 2 2 2 3 2" xfId="5754" xr:uid="{00000000-0005-0000-0000-0000827D0000}"/>
    <cellStyle name="Normalny 5 2 2 3 2 2 2 3 2 2" xfId="12346" xr:uid="{00000000-0005-0000-0000-0000837D0000}"/>
    <cellStyle name="Normalny 5 2 2 3 2 2 2 3 2 3" xfId="20352" xr:uid="{00000000-0005-0000-0000-0000847D0000}"/>
    <cellStyle name="Normalny 5 2 2 3 2 2 2 3 2 4" xfId="28357" xr:uid="{00000000-0005-0000-0000-0000857D0000}"/>
    <cellStyle name="Normalny 5 2 2 3 2 2 2 3 2 5" xfId="36362" xr:uid="{00000000-0005-0000-0000-0000867D0000}"/>
    <cellStyle name="Normalny 5 2 2 3 2 2 2 3 2 6" xfId="44367" xr:uid="{00000000-0005-0000-0000-0000877D0000}"/>
    <cellStyle name="Normalny 5 2 2 3 2 2 2 3 2 7" xfId="52372" xr:uid="{00000000-0005-0000-0000-0000887D0000}"/>
    <cellStyle name="Normalny 5 2 2 3 2 2 2 3 3" xfId="9050" xr:uid="{00000000-0005-0000-0000-0000897D0000}"/>
    <cellStyle name="Normalny 5 2 2 3 2 2 2 3 4" xfId="17056" xr:uid="{00000000-0005-0000-0000-00008A7D0000}"/>
    <cellStyle name="Normalny 5 2 2 3 2 2 2 3 5" xfId="25061" xr:uid="{00000000-0005-0000-0000-00008B7D0000}"/>
    <cellStyle name="Normalny 5 2 2 3 2 2 2 3 6" xfId="33066" xr:uid="{00000000-0005-0000-0000-00008C7D0000}"/>
    <cellStyle name="Normalny 5 2 2 3 2 2 2 3 7" xfId="41071" xr:uid="{00000000-0005-0000-0000-00008D7D0000}"/>
    <cellStyle name="Normalny 5 2 2 3 2 2 2 3 8" xfId="49076" xr:uid="{00000000-0005-0000-0000-00008E7D0000}"/>
    <cellStyle name="Normalny 5 2 2 3 2 2 2 4" xfId="3282" xr:uid="{00000000-0005-0000-0000-00008F7D0000}"/>
    <cellStyle name="Normalny 5 2 2 3 2 2 2 4 2" xfId="6578" xr:uid="{00000000-0005-0000-0000-0000907D0000}"/>
    <cellStyle name="Normalny 5 2 2 3 2 2 2 4 2 2" xfId="13170" xr:uid="{00000000-0005-0000-0000-0000917D0000}"/>
    <cellStyle name="Normalny 5 2 2 3 2 2 2 4 2 3" xfId="21176" xr:uid="{00000000-0005-0000-0000-0000927D0000}"/>
    <cellStyle name="Normalny 5 2 2 3 2 2 2 4 2 4" xfId="29181" xr:uid="{00000000-0005-0000-0000-0000937D0000}"/>
    <cellStyle name="Normalny 5 2 2 3 2 2 2 4 2 5" xfId="37186" xr:uid="{00000000-0005-0000-0000-0000947D0000}"/>
    <cellStyle name="Normalny 5 2 2 3 2 2 2 4 2 6" xfId="45191" xr:uid="{00000000-0005-0000-0000-0000957D0000}"/>
    <cellStyle name="Normalny 5 2 2 3 2 2 2 4 2 7" xfId="53196" xr:uid="{00000000-0005-0000-0000-0000967D0000}"/>
    <cellStyle name="Normalny 5 2 2 3 2 2 2 4 3" xfId="9874" xr:uid="{00000000-0005-0000-0000-0000977D0000}"/>
    <cellStyle name="Normalny 5 2 2 3 2 2 2 4 4" xfId="17880" xr:uid="{00000000-0005-0000-0000-0000987D0000}"/>
    <cellStyle name="Normalny 5 2 2 3 2 2 2 4 5" xfId="25885" xr:uid="{00000000-0005-0000-0000-0000997D0000}"/>
    <cellStyle name="Normalny 5 2 2 3 2 2 2 4 6" xfId="33890" xr:uid="{00000000-0005-0000-0000-00009A7D0000}"/>
    <cellStyle name="Normalny 5 2 2 3 2 2 2 4 7" xfId="41895" xr:uid="{00000000-0005-0000-0000-00009B7D0000}"/>
    <cellStyle name="Normalny 5 2 2 3 2 2 2 4 8" xfId="49900" xr:uid="{00000000-0005-0000-0000-00009C7D0000}"/>
    <cellStyle name="Normalny 5 2 2 3 2 2 2 5" xfId="4106" xr:uid="{00000000-0005-0000-0000-00009D7D0000}"/>
    <cellStyle name="Normalny 5 2 2 3 2 2 2 5 2" xfId="10698" xr:uid="{00000000-0005-0000-0000-00009E7D0000}"/>
    <cellStyle name="Normalny 5 2 2 3 2 2 2 5 3" xfId="18704" xr:uid="{00000000-0005-0000-0000-00009F7D0000}"/>
    <cellStyle name="Normalny 5 2 2 3 2 2 2 5 4" xfId="26709" xr:uid="{00000000-0005-0000-0000-0000A07D0000}"/>
    <cellStyle name="Normalny 5 2 2 3 2 2 2 5 5" xfId="34714" xr:uid="{00000000-0005-0000-0000-0000A17D0000}"/>
    <cellStyle name="Normalny 5 2 2 3 2 2 2 5 6" xfId="42719" xr:uid="{00000000-0005-0000-0000-0000A27D0000}"/>
    <cellStyle name="Normalny 5 2 2 3 2 2 2 5 7" xfId="50724" xr:uid="{00000000-0005-0000-0000-0000A37D0000}"/>
    <cellStyle name="Normalny 5 2 2 3 2 2 2 6" xfId="14384" xr:uid="{00000000-0005-0000-0000-0000A47D0000}"/>
    <cellStyle name="Normalny 5 2 2 3 2 2 2 6 2" xfId="22389" xr:uid="{00000000-0005-0000-0000-0000A57D0000}"/>
    <cellStyle name="Normalny 5 2 2 3 2 2 2 6 3" xfId="30394" xr:uid="{00000000-0005-0000-0000-0000A67D0000}"/>
    <cellStyle name="Normalny 5 2 2 3 2 2 2 6 4" xfId="38399" xr:uid="{00000000-0005-0000-0000-0000A77D0000}"/>
    <cellStyle name="Normalny 5 2 2 3 2 2 2 6 5" xfId="46404" xr:uid="{00000000-0005-0000-0000-0000A87D0000}"/>
    <cellStyle name="Normalny 5 2 2 3 2 2 2 6 6" xfId="54409" xr:uid="{00000000-0005-0000-0000-0000A97D0000}"/>
    <cellStyle name="Normalny 5 2 2 3 2 2 2 7" xfId="7402" xr:uid="{00000000-0005-0000-0000-0000AA7D0000}"/>
    <cellStyle name="Normalny 5 2 2 3 2 2 2 8" xfId="15408" xr:uid="{00000000-0005-0000-0000-0000AB7D0000}"/>
    <cellStyle name="Normalny 5 2 2 3 2 2 2 9" xfId="23413" xr:uid="{00000000-0005-0000-0000-0000AC7D0000}"/>
    <cellStyle name="Normalny 5 2 2 3 2 2 3" xfId="1222" xr:uid="{00000000-0005-0000-0000-0000AD7D0000}"/>
    <cellStyle name="Normalny 5 2 2 3 2 2 3 2" xfId="4518" xr:uid="{00000000-0005-0000-0000-0000AE7D0000}"/>
    <cellStyle name="Normalny 5 2 2 3 2 2 3 2 2" xfId="11110" xr:uid="{00000000-0005-0000-0000-0000AF7D0000}"/>
    <cellStyle name="Normalny 5 2 2 3 2 2 3 2 3" xfId="19116" xr:uid="{00000000-0005-0000-0000-0000B07D0000}"/>
    <cellStyle name="Normalny 5 2 2 3 2 2 3 2 4" xfId="27121" xr:uid="{00000000-0005-0000-0000-0000B17D0000}"/>
    <cellStyle name="Normalny 5 2 2 3 2 2 3 2 5" xfId="35126" xr:uid="{00000000-0005-0000-0000-0000B27D0000}"/>
    <cellStyle name="Normalny 5 2 2 3 2 2 3 2 6" xfId="43131" xr:uid="{00000000-0005-0000-0000-0000B37D0000}"/>
    <cellStyle name="Normalny 5 2 2 3 2 2 3 2 7" xfId="51136" xr:uid="{00000000-0005-0000-0000-0000B47D0000}"/>
    <cellStyle name="Normalny 5 2 2 3 2 2 3 3" xfId="7814" xr:uid="{00000000-0005-0000-0000-0000B57D0000}"/>
    <cellStyle name="Normalny 5 2 2 3 2 2 3 4" xfId="15820" xr:uid="{00000000-0005-0000-0000-0000B67D0000}"/>
    <cellStyle name="Normalny 5 2 2 3 2 2 3 5" xfId="23825" xr:uid="{00000000-0005-0000-0000-0000B77D0000}"/>
    <cellStyle name="Normalny 5 2 2 3 2 2 3 6" xfId="31830" xr:uid="{00000000-0005-0000-0000-0000B87D0000}"/>
    <cellStyle name="Normalny 5 2 2 3 2 2 3 7" xfId="39835" xr:uid="{00000000-0005-0000-0000-0000B97D0000}"/>
    <cellStyle name="Normalny 5 2 2 3 2 2 3 8" xfId="47840" xr:uid="{00000000-0005-0000-0000-0000BA7D0000}"/>
    <cellStyle name="Normalny 5 2 2 3 2 2 4" xfId="2046" xr:uid="{00000000-0005-0000-0000-0000BB7D0000}"/>
    <cellStyle name="Normalny 5 2 2 3 2 2 4 2" xfId="5342" xr:uid="{00000000-0005-0000-0000-0000BC7D0000}"/>
    <cellStyle name="Normalny 5 2 2 3 2 2 4 2 2" xfId="11934" xr:uid="{00000000-0005-0000-0000-0000BD7D0000}"/>
    <cellStyle name="Normalny 5 2 2 3 2 2 4 2 3" xfId="19940" xr:uid="{00000000-0005-0000-0000-0000BE7D0000}"/>
    <cellStyle name="Normalny 5 2 2 3 2 2 4 2 4" xfId="27945" xr:uid="{00000000-0005-0000-0000-0000BF7D0000}"/>
    <cellStyle name="Normalny 5 2 2 3 2 2 4 2 5" xfId="35950" xr:uid="{00000000-0005-0000-0000-0000C07D0000}"/>
    <cellStyle name="Normalny 5 2 2 3 2 2 4 2 6" xfId="43955" xr:uid="{00000000-0005-0000-0000-0000C17D0000}"/>
    <cellStyle name="Normalny 5 2 2 3 2 2 4 2 7" xfId="51960" xr:uid="{00000000-0005-0000-0000-0000C27D0000}"/>
    <cellStyle name="Normalny 5 2 2 3 2 2 4 3" xfId="8638" xr:uid="{00000000-0005-0000-0000-0000C37D0000}"/>
    <cellStyle name="Normalny 5 2 2 3 2 2 4 4" xfId="16644" xr:uid="{00000000-0005-0000-0000-0000C47D0000}"/>
    <cellStyle name="Normalny 5 2 2 3 2 2 4 5" xfId="24649" xr:uid="{00000000-0005-0000-0000-0000C57D0000}"/>
    <cellStyle name="Normalny 5 2 2 3 2 2 4 6" xfId="32654" xr:uid="{00000000-0005-0000-0000-0000C67D0000}"/>
    <cellStyle name="Normalny 5 2 2 3 2 2 4 7" xfId="40659" xr:uid="{00000000-0005-0000-0000-0000C77D0000}"/>
    <cellStyle name="Normalny 5 2 2 3 2 2 4 8" xfId="48664" xr:uid="{00000000-0005-0000-0000-0000C87D0000}"/>
    <cellStyle name="Normalny 5 2 2 3 2 2 5" xfId="2870" xr:uid="{00000000-0005-0000-0000-0000C97D0000}"/>
    <cellStyle name="Normalny 5 2 2 3 2 2 5 2" xfId="6166" xr:uid="{00000000-0005-0000-0000-0000CA7D0000}"/>
    <cellStyle name="Normalny 5 2 2 3 2 2 5 2 2" xfId="12758" xr:uid="{00000000-0005-0000-0000-0000CB7D0000}"/>
    <cellStyle name="Normalny 5 2 2 3 2 2 5 2 3" xfId="20764" xr:uid="{00000000-0005-0000-0000-0000CC7D0000}"/>
    <cellStyle name="Normalny 5 2 2 3 2 2 5 2 4" xfId="28769" xr:uid="{00000000-0005-0000-0000-0000CD7D0000}"/>
    <cellStyle name="Normalny 5 2 2 3 2 2 5 2 5" xfId="36774" xr:uid="{00000000-0005-0000-0000-0000CE7D0000}"/>
    <cellStyle name="Normalny 5 2 2 3 2 2 5 2 6" xfId="44779" xr:uid="{00000000-0005-0000-0000-0000CF7D0000}"/>
    <cellStyle name="Normalny 5 2 2 3 2 2 5 2 7" xfId="52784" xr:uid="{00000000-0005-0000-0000-0000D07D0000}"/>
    <cellStyle name="Normalny 5 2 2 3 2 2 5 3" xfId="9462" xr:uid="{00000000-0005-0000-0000-0000D17D0000}"/>
    <cellStyle name="Normalny 5 2 2 3 2 2 5 4" xfId="17468" xr:uid="{00000000-0005-0000-0000-0000D27D0000}"/>
    <cellStyle name="Normalny 5 2 2 3 2 2 5 5" xfId="25473" xr:uid="{00000000-0005-0000-0000-0000D37D0000}"/>
    <cellStyle name="Normalny 5 2 2 3 2 2 5 6" xfId="33478" xr:uid="{00000000-0005-0000-0000-0000D47D0000}"/>
    <cellStyle name="Normalny 5 2 2 3 2 2 5 7" xfId="41483" xr:uid="{00000000-0005-0000-0000-0000D57D0000}"/>
    <cellStyle name="Normalny 5 2 2 3 2 2 5 8" xfId="49488" xr:uid="{00000000-0005-0000-0000-0000D67D0000}"/>
    <cellStyle name="Normalny 5 2 2 3 2 2 6" xfId="3694" xr:uid="{00000000-0005-0000-0000-0000D77D0000}"/>
    <cellStyle name="Normalny 5 2 2 3 2 2 6 2" xfId="10286" xr:uid="{00000000-0005-0000-0000-0000D87D0000}"/>
    <cellStyle name="Normalny 5 2 2 3 2 2 6 3" xfId="18292" xr:uid="{00000000-0005-0000-0000-0000D97D0000}"/>
    <cellStyle name="Normalny 5 2 2 3 2 2 6 4" xfId="26297" xr:uid="{00000000-0005-0000-0000-0000DA7D0000}"/>
    <cellStyle name="Normalny 5 2 2 3 2 2 6 5" xfId="34302" xr:uid="{00000000-0005-0000-0000-0000DB7D0000}"/>
    <cellStyle name="Normalny 5 2 2 3 2 2 6 6" xfId="42307" xr:uid="{00000000-0005-0000-0000-0000DC7D0000}"/>
    <cellStyle name="Normalny 5 2 2 3 2 2 6 7" xfId="50312" xr:uid="{00000000-0005-0000-0000-0000DD7D0000}"/>
    <cellStyle name="Normalny 5 2 2 3 2 2 7" xfId="13781" xr:uid="{00000000-0005-0000-0000-0000DE7D0000}"/>
    <cellStyle name="Normalny 5 2 2 3 2 2 7 2" xfId="21786" xr:uid="{00000000-0005-0000-0000-0000DF7D0000}"/>
    <cellStyle name="Normalny 5 2 2 3 2 2 7 3" xfId="29791" xr:uid="{00000000-0005-0000-0000-0000E07D0000}"/>
    <cellStyle name="Normalny 5 2 2 3 2 2 7 4" xfId="37796" xr:uid="{00000000-0005-0000-0000-0000E17D0000}"/>
    <cellStyle name="Normalny 5 2 2 3 2 2 7 5" xfId="45801" xr:uid="{00000000-0005-0000-0000-0000E27D0000}"/>
    <cellStyle name="Normalny 5 2 2 3 2 2 7 6" xfId="53806" xr:uid="{00000000-0005-0000-0000-0000E37D0000}"/>
    <cellStyle name="Normalny 5 2 2 3 2 2 8" xfId="6990" xr:uid="{00000000-0005-0000-0000-0000E47D0000}"/>
    <cellStyle name="Normalny 5 2 2 3 2 2 9" xfId="14996" xr:uid="{00000000-0005-0000-0000-0000E57D0000}"/>
    <cellStyle name="Normalny 5 2 2 3 2 3" xfId="604" xr:uid="{00000000-0005-0000-0000-0000E67D0000}"/>
    <cellStyle name="Normalny 5 2 2 3 2 3 10" xfId="31212" xr:uid="{00000000-0005-0000-0000-0000E77D0000}"/>
    <cellStyle name="Normalny 5 2 2 3 2 3 11" xfId="39217" xr:uid="{00000000-0005-0000-0000-0000E87D0000}"/>
    <cellStyle name="Normalny 5 2 2 3 2 3 12" xfId="47222" xr:uid="{00000000-0005-0000-0000-0000E97D0000}"/>
    <cellStyle name="Normalny 5 2 2 3 2 3 2" xfId="1428" xr:uid="{00000000-0005-0000-0000-0000EA7D0000}"/>
    <cellStyle name="Normalny 5 2 2 3 2 3 2 2" xfId="4724" xr:uid="{00000000-0005-0000-0000-0000EB7D0000}"/>
    <cellStyle name="Normalny 5 2 2 3 2 3 2 2 2" xfId="11316" xr:uid="{00000000-0005-0000-0000-0000EC7D0000}"/>
    <cellStyle name="Normalny 5 2 2 3 2 3 2 2 3" xfId="19322" xr:uid="{00000000-0005-0000-0000-0000ED7D0000}"/>
    <cellStyle name="Normalny 5 2 2 3 2 3 2 2 4" xfId="27327" xr:uid="{00000000-0005-0000-0000-0000EE7D0000}"/>
    <cellStyle name="Normalny 5 2 2 3 2 3 2 2 5" xfId="35332" xr:uid="{00000000-0005-0000-0000-0000EF7D0000}"/>
    <cellStyle name="Normalny 5 2 2 3 2 3 2 2 6" xfId="43337" xr:uid="{00000000-0005-0000-0000-0000F07D0000}"/>
    <cellStyle name="Normalny 5 2 2 3 2 3 2 2 7" xfId="51342" xr:uid="{00000000-0005-0000-0000-0000F17D0000}"/>
    <cellStyle name="Normalny 5 2 2 3 2 3 2 3" xfId="14587" xr:uid="{00000000-0005-0000-0000-0000F27D0000}"/>
    <cellStyle name="Normalny 5 2 2 3 2 3 2 3 2" xfId="22592" xr:uid="{00000000-0005-0000-0000-0000F37D0000}"/>
    <cellStyle name="Normalny 5 2 2 3 2 3 2 3 3" xfId="30597" xr:uid="{00000000-0005-0000-0000-0000F47D0000}"/>
    <cellStyle name="Normalny 5 2 2 3 2 3 2 3 4" xfId="38602" xr:uid="{00000000-0005-0000-0000-0000F57D0000}"/>
    <cellStyle name="Normalny 5 2 2 3 2 3 2 3 5" xfId="46607" xr:uid="{00000000-0005-0000-0000-0000F67D0000}"/>
    <cellStyle name="Normalny 5 2 2 3 2 3 2 3 6" xfId="54612" xr:uid="{00000000-0005-0000-0000-0000F77D0000}"/>
    <cellStyle name="Normalny 5 2 2 3 2 3 2 4" xfId="8020" xr:uid="{00000000-0005-0000-0000-0000F87D0000}"/>
    <cellStyle name="Normalny 5 2 2 3 2 3 2 5" xfId="16026" xr:uid="{00000000-0005-0000-0000-0000F97D0000}"/>
    <cellStyle name="Normalny 5 2 2 3 2 3 2 6" xfId="24031" xr:uid="{00000000-0005-0000-0000-0000FA7D0000}"/>
    <cellStyle name="Normalny 5 2 2 3 2 3 2 7" xfId="32036" xr:uid="{00000000-0005-0000-0000-0000FB7D0000}"/>
    <cellStyle name="Normalny 5 2 2 3 2 3 2 8" xfId="40041" xr:uid="{00000000-0005-0000-0000-0000FC7D0000}"/>
    <cellStyle name="Normalny 5 2 2 3 2 3 2 9" xfId="48046" xr:uid="{00000000-0005-0000-0000-0000FD7D0000}"/>
    <cellStyle name="Normalny 5 2 2 3 2 3 3" xfId="2252" xr:uid="{00000000-0005-0000-0000-0000FE7D0000}"/>
    <cellStyle name="Normalny 5 2 2 3 2 3 3 2" xfId="5548" xr:uid="{00000000-0005-0000-0000-0000FF7D0000}"/>
    <cellStyle name="Normalny 5 2 2 3 2 3 3 2 2" xfId="12140" xr:uid="{00000000-0005-0000-0000-0000007E0000}"/>
    <cellStyle name="Normalny 5 2 2 3 2 3 3 2 3" xfId="20146" xr:uid="{00000000-0005-0000-0000-0000017E0000}"/>
    <cellStyle name="Normalny 5 2 2 3 2 3 3 2 4" xfId="28151" xr:uid="{00000000-0005-0000-0000-0000027E0000}"/>
    <cellStyle name="Normalny 5 2 2 3 2 3 3 2 5" xfId="36156" xr:uid="{00000000-0005-0000-0000-0000037E0000}"/>
    <cellStyle name="Normalny 5 2 2 3 2 3 3 2 6" xfId="44161" xr:uid="{00000000-0005-0000-0000-0000047E0000}"/>
    <cellStyle name="Normalny 5 2 2 3 2 3 3 2 7" xfId="52166" xr:uid="{00000000-0005-0000-0000-0000057E0000}"/>
    <cellStyle name="Normalny 5 2 2 3 2 3 3 3" xfId="8844" xr:uid="{00000000-0005-0000-0000-0000067E0000}"/>
    <cellStyle name="Normalny 5 2 2 3 2 3 3 4" xfId="16850" xr:uid="{00000000-0005-0000-0000-0000077E0000}"/>
    <cellStyle name="Normalny 5 2 2 3 2 3 3 5" xfId="24855" xr:uid="{00000000-0005-0000-0000-0000087E0000}"/>
    <cellStyle name="Normalny 5 2 2 3 2 3 3 6" xfId="32860" xr:uid="{00000000-0005-0000-0000-0000097E0000}"/>
    <cellStyle name="Normalny 5 2 2 3 2 3 3 7" xfId="40865" xr:uid="{00000000-0005-0000-0000-00000A7E0000}"/>
    <cellStyle name="Normalny 5 2 2 3 2 3 3 8" xfId="48870" xr:uid="{00000000-0005-0000-0000-00000B7E0000}"/>
    <cellStyle name="Normalny 5 2 2 3 2 3 4" xfId="3076" xr:uid="{00000000-0005-0000-0000-00000C7E0000}"/>
    <cellStyle name="Normalny 5 2 2 3 2 3 4 2" xfId="6372" xr:uid="{00000000-0005-0000-0000-00000D7E0000}"/>
    <cellStyle name="Normalny 5 2 2 3 2 3 4 2 2" xfId="12964" xr:uid="{00000000-0005-0000-0000-00000E7E0000}"/>
    <cellStyle name="Normalny 5 2 2 3 2 3 4 2 3" xfId="20970" xr:uid="{00000000-0005-0000-0000-00000F7E0000}"/>
    <cellStyle name="Normalny 5 2 2 3 2 3 4 2 4" xfId="28975" xr:uid="{00000000-0005-0000-0000-0000107E0000}"/>
    <cellStyle name="Normalny 5 2 2 3 2 3 4 2 5" xfId="36980" xr:uid="{00000000-0005-0000-0000-0000117E0000}"/>
    <cellStyle name="Normalny 5 2 2 3 2 3 4 2 6" xfId="44985" xr:uid="{00000000-0005-0000-0000-0000127E0000}"/>
    <cellStyle name="Normalny 5 2 2 3 2 3 4 2 7" xfId="52990" xr:uid="{00000000-0005-0000-0000-0000137E0000}"/>
    <cellStyle name="Normalny 5 2 2 3 2 3 4 3" xfId="9668" xr:uid="{00000000-0005-0000-0000-0000147E0000}"/>
    <cellStyle name="Normalny 5 2 2 3 2 3 4 4" xfId="17674" xr:uid="{00000000-0005-0000-0000-0000157E0000}"/>
    <cellStyle name="Normalny 5 2 2 3 2 3 4 5" xfId="25679" xr:uid="{00000000-0005-0000-0000-0000167E0000}"/>
    <cellStyle name="Normalny 5 2 2 3 2 3 4 6" xfId="33684" xr:uid="{00000000-0005-0000-0000-0000177E0000}"/>
    <cellStyle name="Normalny 5 2 2 3 2 3 4 7" xfId="41689" xr:uid="{00000000-0005-0000-0000-0000187E0000}"/>
    <cellStyle name="Normalny 5 2 2 3 2 3 4 8" xfId="49694" xr:uid="{00000000-0005-0000-0000-0000197E0000}"/>
    <cellStyle name="Normalny 5 2 2 3 2 3 5" xfId="3900" xr:uid="{00000000-0005-0000-0000-00001A7E0000}"/>
    <cellStyle name="Normalny 5 2 2 3 2 3 5 2" xfId="10492" xr:uid="{00000000-0005-0000-0000-00001B7E0000}"/>
    <cellStyle name="Normalny 5 2 2 3 2 3 5 3" xfId="18498" xr:uid="{00000000-0005-0000-0000-00001C7E0000}"/>
    <cellStyle name="Normalny 5 2 2 3 2 3 5 4" xfId="26503" xr:uid="{00000000-0005-0000-0000-00001D7E0000}"/>
    <cellStyle name="Normalny 5 2 2 3 2 3 5 5" xfId="34508" xr:uid="{00000000-0005-0000-0000-00001E7E0000}"/>
    <cellStyle name="Normalny 5 2 2 3 2 3 5 6" xfId="42513" xr:uid="{00000000-0005-0000-0000-00001F7E0000}"/>
    <cellStyle name="Normalny 5 2 2 3 2 3 5 7" xfId="50518" xr:uid="{00000000-0005-0000-0000-0000207E0000}"/>
    <cellStyle name="Normalny 5 2 2 3 2 3 6" xfId="13984" xr:uid="{00000000-0005-0000-0000-0000217E0000}"/>
    <cellStyle name="Normalny 5 2 2 3 2 3 6 2" xfId="21989" xr:uid="{00000000-0005-0000-0000-0000227E0000}"/>
    <cellStyle name="Normalny 5 2 2 3 2 3 6 3" xfId="29994" xr:uid="{00000000-0005-0000-0000-0000237E0000}"/>
    <cellStyle name="Normalny 5 2 2 3 2 3 6 4" xfId="37999" xr:uid="{00000000-0005-0000-0000-0000247E0000}"/>
    <cellStyle name="Normalny 5 2 2 3 2 3 6 5" xfId="46004" xr:uid="{00000000-0005-0000-0000-0000257E0000}"/>
    <cellStyle name="Normalny 5 2 2 3 2 3 6 6" xfId="54009" xr:uid="{00000000-0005-0000-0000-0000267E0000}"/>
    <cellStyle name="Normalny 5 2 2 3 2 3 7" xfId="7196" xr:uid="{00000000-0005-0000-0000-0000277E0000}"/>
    <cellStyle name="Normalny 5 2 2 3 2 3 8" xfId="15202" xr:uid="{00000000-0005-0000-0000-0000287E0000}"/>
    <cellStyle name="Normalny 5 2 2 3 2 3 9" xfId="23207" xr:uid="{00000000-0005-0000-0000-0000297E0000}"/>
    <cellStyle name="Normalny 5 2 2 3 2 4" xfId="1016" xr:uid="{00000000-0005-0000-0000-00002A7E0000}"/>
    <cellStyle name="Normalny 5 2 2 3 2 4 2" xfId="4312" xr:uid="{00000000-0005-0000-0000-00002B7E0000}"/>
    <cellStyle name="Normalny 5 2 2 3 2 4 2 2" xfId="10904" xr:uid="{00000000-0005-0000-0000-00002C7E0000}"/>
    <cellStyle name="Normalny 5 2 2 3 2 4 2 3" xfId="18910" xr:uid="{00000000-0005-0000-0000-00002D7E0000}"/>
    <cellStyle name="Normalny 5 2 2 3 2 4 2 4" xfId="26915" xr:uid="{00000000-0005-0000-0000-00002E7E0000}"/>
    <cellStyle name="Normalny 5 2 2 3 2 4 2 5" xfId="34920" xr:uid="{00000000-0005-0000-0000-00002F7E0000}"/>
    <cellStyle name="Normalny 5 2 2 3 2 4 2 6" xfId="42925" xr:uid="{00000000-0005-0000-0000-0000307E0000}"/>
    <cellStyle name="Normalny 5 2 2 3 2 4 2 7" xfId="50930" xr:uid="{00000000-0005-0000-0000-0000317E0000}"/>
    <cellStyle name="Normalny 5 2 2 3 2 4 3" xfId="14187" xr:uid="{00000000-0005-0000-0000-0000327E0000}"/>
    <cellStyle name="Normalny 5 2 2 3 2 4 3 2" xfId="22192" xr:uid="{00000000-0005-0000-0000-0000337E0000}"/>
    <cellStyle name="Normalny 5 2 2 3 2 4 3 3" xfId="30197" xr:uid="{00000000-0005-0000-0000-0000347E0000}"/>
    <cellStyle name="Normalny 5 2 2 3 2 4 3 4" xfId="38202" xr:uid="{00000000-0005-0000-0000-0000357E0000}"/>
    <cellStyle name="Normalny 5 2 2 3 2 4 3 5" xfId="46207" xr:uid="{00000000-0005-0000-0000-0000367E0000}"/>
    <cellStyle name="Normalny 5 2 2 3 2 4 3 6" xfId="54212" xr:uid="{00000000-0005-0000-0000-0000377E0000}"/>
    <cellStyle name="Normalny 5 2 2 3 2 4 4" xfId="7608" xr:uid="{00000000-0005-0000-0000-0000387E0000}"/>
    <cellStyle name="Normalny 5 2 2 3 2 4 5" xfId="15614" xr:uid="{00000000-0005-0000-0000-0000397E0000}"/>
    <cellStyle name="Normalny 5 2 2 3 2 4 6" xfId="23619" xr:uid="{00000000-0005-0000-0000-00003A7E0000}"/>
    <cellStyle name="Normalny 5 2 2 3 2 4 7" xfId="31624" xr:uid="{00000000-0005-0000-0000-00003B7E0000}"/>
    <cellStyle name="Normalny 5 2 2 3 2 4 8" xfId="39629" xr:uid="{00000000-0005-0000-0000-00003C7E0000}"/>
    <cellStyle name="Normalny 5 2 2 3 2 4 9" xfId="47634" xr:uid="{00000000-0005-0000-0000-00003D7E0000}"/>
    <cellStyle name="Normalny 5 2 2 3 2 5" xfId="1840" xr:uid="{00000000-0005-0000-0000-00003E7E0000}"/>
    <cellStyle name="Normalny 5 2 2 3 2 5 2" xfId="5136" xr:uid="{00000000-0005-0000-0000-00003F7E0000}"/>
    <cellStyle name="Normalny 5 2 2 3 2 5 2 2" xfId="11728" xr:uid="{00000000-0005-0000-0000-0000407E0000}"/>
    <cellStyle name="Normalny 5 2 2 3 2 5 2 3" xfId="19734" xr:uid="{00000000-0005-0000-0000-0000417E0000}"/>
    <cellStyle name="Normalny 5 2 2 3 2 5 2 4" xfId="27739" xr:uid="{00000000-0005-0000-0000-0000427E0000}"/>
    <cellStyle name="Normalny 5 2 2 3 2 5 2 5" xfId="35744" xr:uid="{00000000-0005-0000-0000-0000437E0000}"/>
    <cellStyle name="Normalny 5 2 2 3 2 5 2 6" xfId="43749" xr:uid="{00000000-0005-0000-0000-0000447E0000}"/>
    <cellStyle name="Normalny 5 2 2 3 2 5 2 7" xfId="51754" xr:uid="{00000000-0005-0000-0000-0000457E0000}"/>
    <cellStyle name="Normalny 5 2 2 3 2 5 3" xfId="13584" xr:uid="{00000000-0005-0000-0000-0000467E0000}"/>
    <cellStyle name="Normalny 5 2 2 3 2 5 3 2" xfId="21589" xr:uid="{00000000-0005-0000-0000-0000477E0000}"/>
    <cellStyle name="Normalny 5 2 2 3 2 5 3 3" xfId="29594" xr:uid="{00000000-0005-0000-0000-0000487E0000}"/>
    <cellStyle name="Normalny 5 2 2 3 2 5 3 4" xfId="37599" xr:uid="{00000000-0005-0000-0000-0000497E0000}"/>
    <cellStyle name="Normalny 5 2 2 3 2 5 3 5" xfId="45604" xr:uid="{00000000-0005-0000-0000-00004A7E0000}"/>
    <cellStyle name="Normalny 5 2 2 3 2 5 3 6" xfId="53609" xr:uid="{00000000-0005-0000-0000-00004B7E0000}"/>
    <cellStyle name="Normalny 5 2 2 3 2 5 4" xfId="8432" xr:uid="{00000000-0005-0000-0000-00004C7E0000}"/>
    <cellStyle name="Normalny 5 2 2 3 2 5 5" xfId="16438" xr:uid="{00000000-0005-0000-0000-00004D7E0000}"/>
    <cellStyle name="Normalny 5 2 2 3 2 5 6" xfId="24443" xr:uid="{00000000-0005-0000-0000-00004E7E0000}"/>
    <cellStyle name="Normalny 5 2 2 3 2 5 7" xfId="32448" xr:uid="{00000000-0005-0000-0000-00004F7E0000}"/>
    <cellStyle name="Normalny 5 2 2 3 2 5 8" xfId="40453" xr:uid="{00000000-0005-0000-0000-0000507E0000}"/>
    <cellStyle name="Normalny 5 2 2 3 2 5 9" xfId="48458" xr:uid="{00000000-0005-0000-0000-0000517E0000}"/>
    <cellStyle name="Normalny 5 2 2 3 2 6" xfId="2664" xr:uid="{00000000-0005-0000-0000-0000527E0000}"/>
    <cellStyle name="Normalny 5 2 2 3 2 6 2" xfId="5960" xr:uid="{00000000-0005-0000-0000-0000537E0000}"/>
    <cellStyle name="Normalny 5 2 2 3 2 6 2 2" xfId="12552" xr:uid="{00000000-0005-0000-0000-0000547E0000}"/>
    <cellStyle name="Normalny 5 2 2 3 2 6 2 3" xfId="20558" xr:uid="{00000000-0005-0000-0000-0000557E0000}"/>
    <cellStyle name="Normalny 5 2 2 3 2 6 2 4" xfId="28563" xr:uid="{00000000-0005-0000-0000-0000567E0000}"/>
    <cellStyle name="Normalny 5 2 2 3 2 6 2 5" xfId="36568" xr:uid="{00000000-0005-0000-0000-0000577E0000}"/>
    <cellStyle name="Normalny 5 2 2 3 2 6 2 6" xfId="44573" xr:uid="{00000000-0005-0000-0000-0000587E0000}"/>
    <cellStyle name="Normalny 5 2 2 3 2 6 2 7" xfId="52578" xr:uid="{00000000-0005-0000-0000-0000597E0000}"/>
    <cellStyle name="Normalny 5 2 2 3 2 6 3" xfId="9256" xr:uid="{00000000-0005-0000-0000-00005A7E0000}"/>
    <cellStyle name="Normalny 5 2 2 3 2 6 4" xfId="17262" xr:uid="{00000000-0005-0000-0000-00005B7E0000}"/>
    <cellStyle name="Normalny 5 2 2 3 2 6 5" xfId="25267" xr:uid="{00000000-0005-0000-0000-00005C7E0000}"/>
    <cellStyle name="Normalny 5 2 2 3 2 6 6" xfId="33272" xr:uid="{00000000-0005-0000-0000-00005D7E0000}"/>
    <cellStyle name="Normalny 5 2 2 3 2 6 7" xfId="41277" xr:uid="{00000000-0005-0000-0000-00005E7E0000}"/>
    <cellStyle name="Normalny 5 2 2 3 2 6 8" xfId="49282" xr:uid="{00000000-0005-0000-0000-00005F7E0000}"/>
    <cellStyle name="Normalny 5 2 2 3 2 7" xfId="3488" xr:uid="{00000000-0005-0000-0000-0000607E0000}"/>
    <cellStyle name="Normalny 5 2 2 3 2 7 2" xfId="10080" xr:uid="{00000000-0005-0000-0000-0000617E0000}"/>
    <cellStyle name="Normalny 5 2 2 3 2 7 3" xfId="18086" xr:uid="{00000000-0005-0000-0000-0000627E0000}"/>
    <cellStyle name="Normalny 5 2 2 3 2 7 4" xfId="26091" xr:uid="{00000000-0005-0000-0000-0000637E0000}"/>
    <cellStyle name="Normalny 5 2 2 3 2 7 5" xfId="34096" xr:uid="{00000000-0005-0000-0000-0000647E0000}"/>
    <cellStyle name="Normalny 5 2 2 3 2 7 6" xfId="42101" xr:uid="{00000000-0005-0000-0000-0000657E0000}"/>
    <cellStyle name="Normalny 5 2 2 3 2 7 7" xfId="50106" xr:uid="{00000000-0005-0000-0000-0000667E0000}"/>
    <cellStyle name="Normalny 5 2 2 3 2 8" xfId="13378" xr:uid="{00000000-0005-0000-0000-0000677E0000}"/>
    <cellStyle name="Normalny 5 2 2 3 2 8 2" xfId="21383" xr:uid="{00000000-0005-0000-0000-0000687E0000}"/>
    <cellStyle name="Normalny 5 2 2 3 2 8 3" xfId="29388" xr:uid="{00000000-0005-0000-0000-0000697E0000}"/>
    <cellStyle name="Normalny 5 2 2 3 2 8 4" xfId="37393" xr:uid="{00000000-0005-0000-0000-00006A7E0000}"/>
    <cellStyle name="Normalny 5 2 2 3 2 8 5" xfId="45398" xr:uid="{00000000-0005-0000-0000-00006B7E0000}"/>
    <cellStyle name="Normalny 5 2 2 3 2 8 6" xfId="53403" xr:uid="{00000000-0005-0000-0000-00006C7E0000}"/>
    <cellStyle name="Normalny 5 2 2 3 2 9" xfId="6784" xr:uid="{00000000-0005-0000-0000-00006D7E0000}"/>
    <cellStyle name="Normalny 5 2 2 3 3" xfId="301" xr:uid="{00000000-0005-0000-0000-00006E7E0000}"/>
    <cellStyle name="Normalny 5 2 2 3 3 10" xfId="22904" xr:uid="{00000000-0005-0000-0000-00006F7E0000}"/>
    <cellStyle name="Normalny 5 2 2 3 3 11" xfId="30909" xr:uid="{00000000-0005-0000-0000-0000707E0000}"/>
    <cellStyle name="Normalny 5 2 2 3 3 12" xfId="38914" xr:uid="{00000000-0005-0000-0000-0000717E0000}"/>
    <cellStyle name="Normalny 5 2 2 3 3 13" xfId="46919" xr:uid="{00000000-0005-0000-0000-0000727E0000}"/>
    <cellStyle name="Normalny 5 2 2 3 3 2" xfId="713" xr:uid="{00000000-0005-0000-0000-0000737E0000}"/>
    <cellStyle name="Normalny 5 2 2 3 3 2 10" xfId="31321" xr:uid="{00000000-0005-0000-0000-0000747E0000}"/>
    <cellStyle name="Normalny 5 2 2 3 3 2 11" xfId="39326" xr:uid="{00000000-0005-0000-0000-0000757E0000}"/>
    <cellStyle name="Normalny 5 2 2 3 3 2 12" xfId="47331" xr:uid="{00000000-0005-0000-0000-0000767E0000}"/>
    <cellStyle name="Normalny 5 2 2 3 3 2 2" xfId="1537" xr:uid="{00000000-0005-0000-0000-0000777E0000}"/>
    <cellStyle name="Normalny 5 2 2 3 3 2 2 2" xfId="4833" xr:uid="{00000000-0005-0000-0000-0000787E0000}"/>
    <cellStyle name="Normalny 5 2 2 3 3 2 2 2 2" xfId="11425" xr:uid="{00000000-0005-0000-0000-0000797E0000}"/>
    <cellStyle name="Normalny 5 2 2 3 3 2 2 2 3" xfId="19431" xr:uid="{00000000-0005-0000-0000-00007A7E0000}"/>
    <cellStyle name="Normalny 5 2 2 3 3 2 2 2 4" xfId="27436" xr:uid="{00000000-0005-0000-0000-00007B7E0000}"/>
    <cellStyle name="Normalny 5 2 2 3 3 2 2 2 5" xfId="35441" xr:uid="{00000000-0005-0000-0000-00007C7E0000}"/>
    <cellStyle name="Normalny 5 2 2 3 3 2 2 2 6" xfId="43446" xr:uid="{00000000-0005-0000-0000-00007D7E0000}"/>
    <cellStyle name="Normalny 5 2 2 3 3 2 2 2 7" xfId="51451" xr:uid="{00000000-0005-0000-0000-00007E7E0000}"/>
    <cellStyle name="Normalny 5 2 2 3 3 2 2 3" xfId="8129" xr:uid="{00000000-0005-0000-0000-00007F7E0000}"/>
    <cellStyle name="Normalny 5 2 2 3 3 2 2 4" xfId="16135" xr:uid="{00000000-0005-0000-0000-0000807E0000}"/>
    <cellStyle name="Normalny 5 2 2 3 3 2 2 5" xfId="24140" xr:uid="{00000000-0005-0000-0000-0000817E0000}"/>
    <cellStyle name="Normalny 5 2 2 3 3 2 2 6" xfId="32145" xr:uid="{00000000-0005-0000-0000-0000827E0000}"/>
    <cellStyle name="Normalny 5 2 2 3 3 2 2 7" xfId="40150" xr:uid="{00000000-0005-0000-0000-0000837E0000}"/>
    <cellStyle name="Normalny 5 2 2 3 3 2 2 8" xfId="48155" xr:uid="{00000000-0005-0000-0000-0000847E0000}"/>
    <cellStyle name="Normalny 5 2 2 3 3 2 3" xfId="2361" xr:uid="{00000000-0005-0000-0000-0000857E0000}"/>
    <cellStyle name="Normalny 5 2 2 3 3 2 3 2" xfId="5657" xr:uid="{00000000-0005-0000-0000-0000867E0000}"/>
    <cellStyle name="Normalny 5 2 2 3 3 2 3 2 2" xfId="12249" xr:uid="{00000000-0005-0000-0000-0000877E0000}"/>
    <cellStyle name="Normalny 5 2 2 3 3 2 3 2 3" xfId="20255" xr:uid="{00000000-0005-0000-0000-0000887E0000}"/>
    <cellStyle name="Normalny 5 2 2 3 3 2 3 2 4" xfId="28260" xr:uid="{00000000-0005-0000-0000-0000897E0000}"/>
    <cellStyle name="Normalny 5 2 2 3 3 2 3 2 5" xfId="36265" xr:uid="{00000000-0005-0000-0000-00008A7E0000}"/>
    <cellStyle name="Normalny 5 2 2 3 3 2 3 2 6" xfId="44270" xr:uid="{00000000-0005-0000-0000-00008B7E0000}"/>
    <cellStyle name="Normalny 5 2 2 3 3 2 3 2 7" xfId="52275" xr:uid="{00000000-0005-0000-0000-00008C7E0000}"/>
    <cellStyle name="Normalny 5 2 2 3 3 2 3 3" xfId="8953" xr:uid="{00000000-0005-0000-0000-00008D7E0000}"/>
    <cellStyle name="Normalny 5 2 2 3 3 2 3 4" xfId="16959" xr:uid="{00000000-0005-0000-0000-00008E7E0000}"/>
    <cellStyle name="Normalny 5 2 2 3 3 2 3 5" xfId="24964" xr:uid="{00000000-0005-0000-0000-00008F7E0000}"/>
    <cellStyle name="Normalny 5 2 2 3 3 2 3 6" xfId="32969" xr:uid="{00000000-0005-0000-0000-0000907E0000}"/>
    <cellStyle name="Normalny 5 2 2 3 3 2 3 7" xfId="40974" xr:uid="{00000000-0005-0000-0000-0000917E0000}"/>
    <cellStyle name="Normalny 5 2 2 3 3 2 3 8" xfId="48979" xr:uid="{00000000-0005-0000-0000-0000927E0000}"/>
    <cellStyle name="Normalny 5 2 2 3 3 2 4" xfId="3185" xr:uid="{00000000-0005-0000-0000-0000937E0000}"/>
    <cellStyle name="Normalny 5 2 2 3 3 2 4 2" xfId="6481" xr:uid="{00000000-0005-0000-0000-0000947E0000}"/>
    <cellStyle name="Normalny 5 2 2 3 3 2 4 2 2" xfId="13073" xr:uid="{00000000-0005-0000-0000-0000957E0000}"/>
    <cellStyle name="Normalny 5 2 2 3 3 2 4 2 3" xfId="21079" xr:uid="{00000000-0005-0000-0000-0000967E0000}"/>
    <cellStyle name="Normalny 5 2 2 3 3 2 4 2 4" xfId="29084" xr:uid="{00000000-0005-0000-0000-0000977E0000}"/>
    <cellStyle name="Normalny 5 2 2 3 3 2 4 2 5" xfId="37089" xr:uid="{00000000-0005-0000-0000-0000987E0000}"/>
    <cellStyle name="Normalny 5 2 2 3 3 2 4 2 6" xfId="45094" xr:uid="{00000000-0005-0000-0000-0000997E0000}"/>
    <cellStyle name="Normalny 5 2 2 3 3 2 4 2 7" xfId="53099" xr:uid="{00000000-0005-0000-0000-00009A7E0000}"/>
    <cellStyle name="Normalny 5 2 2 3 3 2 4 3" xfId="9777" xr:uid="{00000000-0005-0000-0000-00009B7E0000}"/>
    <cellStyle name="Normalny 5 2 2 3 3 2 4 4" xfId="17783" xr:uid="{00000000-0005-0000-0000-00009C7E0000}"/>
    <cellStyle name="Normalny 5 2 2 3 3 2 4 5" xfId="25788" xr:uid="{00000000-0005-0000-0000-00009D7E0000}"/>
    <cellStyle name="Normalny 5 2 2 3 3 2 4 6" xfId="33793" xr:uid="{00000000-0005-0000-0000-00009E7E0000}"/>
    <cellStyle name="Normalny 5 2 2 3 3 2 4 7" xfId="41798" xr:uid="{00000000-0005-0000-0000-00009F7E0000}"/>
    <cellStyle name="Normalny 5 2 2 3 3 2 4 8" xfId="49803" xr:uid="{00000000-0005-0000-0000-0000A07E0000}"/>
    <cellStyle name="Normalny 5 2 2 3 3 2 5" xfId="4009" xr:uid="{00000000-0005-0000-0000-0000A17E0000}"/>
    <cellStyle name="Normalny 5 2 2 3 3 2 5 2" xfId="10601" xr:uid="{00000000-0005-0000-0000-0000A27E0000}"/>
    <cellStyle name="Normalny 5 2 2 3 3 2 5 3" xfId="18607" xr:uid="{00000000-0005-0000-0000-0000A37E0000}"/>
    <cellStyle name="Normalny 5 2 2 3 3 2 5 4" xfId="26612" xr:uid="{00000000-0005-0000-0000-0000A47E0000}"/>
    <cellStyle name="Normalny 5 2 2 3 3 2 5 5" xfId="34617" xr:uid="{00000000-0005-0000-0000-0000A57E0000}"/>
    <cellStyle name="Normalny 5 2 2 3 3 2 5 6" xfId="42622" xr:uid="{00000000-0005-0000-0000-0000A67E0000}"/>
    <cellStyle name="Normalny 5 2 2 3 3 2 5 7" xfId="50627" xr:uid="{00000000-0005-0000-0000-0000A77E0000}"/>
    <cellStyle name="Normalny 5 2 2 3 3 2 6" xfId="14287" xr:uid="{00000000-0005-0000-0000-0000A87E0000}"/>
    <cellStyle name="Normalny 5 2 2 3 3 2 6 2" xfId="22292" xr:uid="{00000000-0005-0000-0000-0000A97E0000}"/>
    <cellStyle name="Normalny 5 2 2 3 3 2 6 3" xfId="30297" xr:uid="{00000000-0005-0000-0000-0000AA7E0000}"/>
    <cellStyle name="Normalny 5 2 2 3 3 2 6 4" xfId="38302" xr:uid="{00000000-0005-0000-0000-0000AB7E0000}"/>
    <cellStyle name="Normalny 5 2 2 3 3 2 6 5" xfId="46307" xr:uid="{00000000-0005-0000-0000-0000AC7E0000}"/>
    <cellStyle name="Normalny 5 2 2 3 3 2 6 6" xfId="54312" xr:uid="{00000000-0005-0000-0000-0000AD7E0000}"/>
    <cellStyle name="Normalny 5 2 2 3 3 2 7" xfId="7305" xr:uid="{00000000-0005-0000-0000-0000AE7E0000}"/>
    <cellStyle name="Normalny 5 2 2 3 3 2 8" xfId="15311" xr:uid="{00000000-0005-0000-0000-0000AF7E0000}"/>
    <cellStyle name="Normalny 5 2 2 3 3 2 9" xfId="23316" xr:uid="{00000000-0005-0000-0000-0000B07E0000}"/>
    <cellStyle name="Normalny 5 2 2 3 3 3" xfId="1125" xr:uid="{00000000-0005-0000-0000-0000B17E0000}"/>
    <cellStyle name="Normalny 5 2 2 3 3 3 2" xfId="4421" xr:uid="{00000000-0005-0000-0000-0000B27E0000}"/>
    <cellStyle name="Normalny 5 2 2 3 3 3 2 2" xfId="11013" xr:uid="{00000000-0005-0000-0000-0000B37E0000}"/>
    <cellStyle name="Normalny 5 2 2 3 3 3 2 3" xfId="19019" xr:uid="{00000000-0005-0000-0000-0000B47E0000}"/>
    <cellStyle name="Normalny 5 2 2 3 3 3 2 4" xfId="27024" xr:uid="{00000000-0005-0000-0000-0000B57E0000}"/>
    <cellStyle name="Normalny 5 2 2 3 3 3 2 5" xfId="35029" xr:uid="{00000000-0005-0000-0000-0000B67E0000}"/>
    <cellStyle name="Normalny 5 2 2 3 3 3 2 6" xfId="43034" xr:uid="{00000000-0005-0000-0000-0000B77E0000}"/>
    <cellStyle name="Normalny 5 2 2 3 3 3 2 7" xfId="51039" xr:uid="{00000000-0005-0000-0000-0000B87E0000}"/>
    <cellStyle name="Normalny 5 2 2 3 3 3 3" xfId="7717" xr:uid="{00000000-0005-0000-0000-0000B97E0000}"/>
    <cellStyle name="Normalny 5 2 2 3 3 3 4" xfId="15723" xr:uid="{00000000-0005-0000-0000-0000BA7E0000}"/>
    <cellStyle name="Normalny 5 2 2 3 3 3 5" xfId="23728" xr:uid="{00000000-0005-0000-0000-0000BB7E0000}"/>
    <cellStyle name="Normalny 5 2 2 3 3 3 6" xfId="31733" xr:uid="{00000000-0005-0000-0000-0000BC7E0000}"/>
    <cellStyle name="Normalny 5 2 2 3 3 3 7" xfId="39738" xr:uid="{00000000-0005-0000-0000-0000BD7E0000}"/>
    <cellStyle name="Normalny 5 2 2 3 3 3 8" xfId="47743" xr:uid="{00000000-0005-0000-0000-0000BE7E0000}"/>
    <cellStyle name="Normalny 5 2 2 3 3 4" xfId="1949" xr:uid="{00000000-0005-0000-0000-0000BF7E0000}"/>
    <cellStyle name="Normalny 5 2 2 3 3 4 2" xfId="5245" xr:uid="{00000000-0005-0000-0000-0000C07E0000}"/>
    <cellStyle name="Normalny 5 2 2 3 3 4 2 2" xfId="11837" xr:uid="{00000000-0005-0000-0000-0000C17E0000}"/>
    <cellStyle name="Normalny 5 2 2 3 3 4 2 3" xfId="19843" xr:uid="{00000000-0005-0000-0000-0000C27E0000}"/>
    <cellStyle name="Normalny 5 2 2 3 3 4 2 4" xfId="27848" xr:uid="{00000000-0005-0000-0000-0000C37E0000}"/>
    <cellStyle name="Normalny 5 2 2 3 3 4 2 5" xfId="35853" xr:uid="{00000000-0005-0000-0000-0000C47E0000}"/>
    <cellStyle name="Normalny 5 2 2 3 3 4 2 6" xfId="43858" xr:uid="{00000000-0005-0000-0000-0000C57E0000}"/>
    <cellStyle name="Normalny 5 2 2 3 3 4 2 7" xfId="51863" xr:uid="{00000000-0005-0000-0000-0000C67E0000}"/>
    <cellStyle name="Normalny 5 2 2 3 3 4 3" xfId="8541" xr:uid="{00000000-0005-0000-0000-0000C77E0000}"/>
    <cellStyle name="Normalny 5 2 2 3 3 4 4" xfId="16547" xr:uid="{00000000-0005-0000-0000-0000C87E0000}"/>
    <cellStyle name="Normalny 5 2 2 3 3 4 5" xfId="24552" xr:uid="{00000000-0005-0000-0000-0000C97E0000}"/>
    <cellStyle name="Normalny 5 2 2 3 3 4 6" xfId="32557" xr:uid="{00000000-0005-0000-0000-0000CA7E0000}"/>
    <cellStyle name="Normalny 5 2 2 3 3 4 7" xfId="40562" xr:uid="{00000000-0005-0000-0000-0000CB7E0000}"/>
    <cellStyle name="Normalny 5 2 2 3 3 4 8" xfId="48567" xr:uid="{00000000-0005-0000-0000-0000CC7E0000}"/>
    <cellStyle name="Normalny 5 2 2 3 3 5" xfId="2773" xr:uid="{00000000-0005-0000-0000-0000CD7E0000}"/>
    <cellStyle name="Normalny 5 2 2 3 3 5 2" xfId="6069" xr:uid="{00000000-0005-0000-0000-0000CE7E0000}"/>
    <cellStyle name="Normalny 5 2 2 3 3 5 2 2" xfId="12661" xr:uid="{00000000-0005-0000-0000-0000CF7E0000}"/>
    <cellStyle name="Normalny 5 2 2 3 3 5 2 3" xfId="20667" xr:uid="{00000000-0005-0000-0000-0000D07E0000}"/>
    <cellStyle name="Normalny 5 2 2 3 3 5 2 4" xfId="28672" xr:uid="{00000000-0005-0000-0000-0000D17E0000}"/>
    <cellStyle name="Normalny 5 2 2 3 3 5 2 5" xfId="36677" xr:uid="{00000000-0005-0000-0000-0000D27E0000}"/>
    <cellStyle name="Normalny 5 2 2 3 3 5 2 6" xfId="44682" xr:uid="{00000000-0005-0000-0000-0000D37E0000}"/>
    <cellStyle name="Normalny 5 2 2 3 3 5 2 7" xfId="52687" xr:uid="{00000000-0005-0000-0000-0000D47E0000}"/>
    <cellStyle name="Normalny 5 2 2 3 3 5 3" xfId="9365" xr:uid="{00000000-0005-0000-0000-0000D57E0000}"/>
    <cellStyle name="Normalny 5 2 2 3 3 5 4" xfId="17371" xr:uid="{00000000-0005-0000-0000-0000D67E0000}"/>
    <cellStyle name="Normalny 5 2 2 3 3 5 5" xfId="25376" xr:uid="{00000000-0005-0000-0000-0000D77E0000}"/>
    <cellStyle name="Normalny 5 2 2 3 3 5 6" xfId="33381" xr:uid="{00000000-0005-0000-0000-0000D87E0000}"/>
    <cellStyle name="Normalny 5 2 2 3 3 5 7" xfId="41386" xr:uid="{00000000-0005-0000-0000-0000D97E0000}"/>
    <cellStyle name="Normalny 5 2 2 3 3 5 8" xfId="49391" xr:uid="{00000000-0005-0000-0000-0000DA7E0000}"/>
    <cellStyle name="Normalny 5 2 2 3 3 6" xfId="3597" xr:uid="{00000000-0005-0000-0000-0000DB7E0000}"/>
    <cellStyle name="Normalny 5 2 2 3 3 6 2" xfId="10189" xr:uid="{00000000-0005-0000-0000-0000DC7E0000}"/>
    <cellStyle name="Normalny 5 2 2 3 3 6 3" xfId="18195" xr:uid="{00000000-0005-0000-0000-0000DD7E0000}"/>
    <cellStyle name="Normalny 5 2 2 3 3 6 4" xfId="26200" xr:uid="{00000000-0005-0000-0000-0000DE7E0000}"/>
    <cellStyle name="Normalny 5 2 2 3 3 6 5" xfId="34205" xr:uid="{00000000-0005-0000-0000-0000DF7E0000}"/>
    <cellStyle name="Normalny 5 2 2 3 3 6 6" xfId="42210" xr:uid="{00000000-0005-0000-0000-0000E07E0000}"/>
    <cellStyle name="Normalny 5 2 2 3 3 6 7" xfId="50215" xr:uid="{00000000-0005-0000-0000-0000E17E0000}"/>
    <cellStyle name="Normalny 5 2 2 3 3 7" xfId="13684" xr:uid="{00000000-0005-0000-0000-0000E27E0000}"/>
    <cellStyle name="Normalny 5 2 2 3 3 7 2" xfId="21689" xr:uid="{00000000-0005-0000-0000-0000E37E0000}"/>
    <cellStyle name="Normalny 5 2 2 3 3 7 3" xfId="29694" xr:uid="{00000000-0005-0000-0000-0000E47E0000}"/>
    <cellStyle name="Normalny 5 2 2 3 3 7 4" xfId="37699" xr:uid="{00000000-0005-0000-0000-0000E57E0000}"/>
    <cellStyle name="Normalny 5 2 2 3 3 7 5" xfId="45704" xr:uid="{00000000-0005-0000-0000-0000E67E0000}"/>
    <cellStyle name="Normalny 5 2 2 3 3 7 6" xfId="53709" xr:uid="{00000000-0005-0000-0000-0000E77E0000}"/>
    <cellStyle name="Normalny 5 2 2 3 3 8" xfId="6893" xr:uid="{00000000-0005-0000-0000-0000E87E0000}"/>
    <cellStyle name="Normalny 5 2 2 3 3 9" xfId="14899" xr:uid="{00000000-0005-0000-0000-0000E97E0000}"/>
    <cellStyle name="Normalny 5 2 2 3 4" xfId="507" xr:uid="{00000000-0005-0000-0000-0000EA7E0000}"/>
    <cellStyle name="Normalny 5 2 2 3 4 10" xfId="31115" xr:uid="{00000000-0005-0000-0000-0000EB7E0000}"/>
    <cellStyle name="Normalny 5 2 2 3 4 11" xfId="39120" xr:uid="{00000000-0005-0000-0000-0000EC7E0000}"/>
    <cellStyle name="Normalny 5 2 2 3 4 12" xfId="47125" xr:uid="{00000000-0005-0000-0000-0000ED7E0000}"/>
    <cellStyle name="Normalny 5 2 2 3 4 2" xfId="1331" xr:uid="{00000000-0005-0000-0000-0000EE7E0000}"/>
    <cellStyle name="Normalny 5 2 2 3 4 2 2" xfId="4627" xr:uid="{00000000-0005-0000-0000-0000EF7E0000}"/>
    <cellStyle name="Normalny 5 2 2 3 4 2 2 2" xfId="11219" xr:uid="{00000000-0005-0000-0000-0000F07E0000}"/>
    <cellStyle name="Normalny 5 2 2 3 4 2 2 3" xfId="19225" xr:uid="{00000000-0005-0000-0000-0000F17E0000}"/>
    <cellStyle name="Normalny 5 2 2 3 4 2 2 4" xfId="27230" xr:uid="{00000000-0005-0000-0000-0000F27E0000}"/>
    <cellStyle name="Normalny 5 2 2 3 4 2 2 5" xfId="35235" xr:uid="{00000000-0005-0000-0000-0000F37E0000}"/>
    <cellStyle name="Normalny 5 2 2 3 4 2 2 6" xfId="43240" xr:uid="{00000000-0005-0000-0000-0000F47E0000}"/>
    <cellStyle name="Normalny 5 2 2 3 4 2 2 7" xfId="51245" xr:uid="{00000000-0005-0000-0000-0000F57E0000}"/>
    <cellStyle name="Normalny 5 2 2 3 4 2 3" xfId="14490" xr:uid="{00000000-0005-0000-0000-0000F67E0000}"/>
    <cellStyle name="Normalny 5 2 2 3 4 2 3 2" xfId="22495" xr:uid="{00000000-0005-0000-0000-0000F77E0000}"/>
    <cellStyle name="Normalny 5 2 2 3 4 2 3 3" xfId="30500" xr:uid="{00000000-0005-0000-0000-0000F87E0000}"/>
    <cellStyle name="Normalny 5 2 2 3 4 2 3 4" xfId="38505" xr:uid="{00000000-0005-0000-0000-0000F97E0000}"/>
    <cellStyle name="Normalny 5 2 2 3 4 2 3 5" xfId="46510" xr:uid="{00000000-0005-0000-0000-0000FA7E0000}"/>
    <cellStyle name="Normalny 5 2 2 3 4 2 3 6" xfId="54515" xr:uid="{00000000-0005-0000-0000-0000FB7E0000}"/>
    <cellStyle name="Normalny 5 2 2 3 4 2 4" xfId="7923" xr:uid="{00000000-0005-0000-0000-0000FC7E0000}"/>
    <cellStyle name="Normalny 5 2 2 3 4 2 5" xfId="15929" xr:uid="{00000000-0005-0000-0000-0000FD7E0000}"/>
    <cellStyle name="Normalny 5 2 2 3 4 2 6" xfId="23934" xr:uid="{00000000-0005-0000-0000-0000FE7E0000}"/>
    <cellStyle name="Normalny 5 2 2 3 4 2 7" xfId="31939" xr:uid="{00000000-0005-0000-0000-0000FF7E0000}"/>
    <cellStyle name="Normalny 5 2 2 3 4 2 8" xfId="39944" xr:uid="{00000000-0005-0000-0000-0000007F0000}"/>
    <cellStyle name="Normalny 5 2 2 3 4 2 9" xfId="47949" xr:uid="{00000000-0005-0000-0000-0000017F0000}"/>
    <cellStyle name="Normalny 5 2 2 3 4 3" xfId="2155" xr:uid="{00000000-0005-0000-0000-0000027F0000}"/>
    <cellStyle name="Normalny 5 2 2 3 4 3 2" xfId="5451" xr:uid="{00000000-0005-0000-0000-0000037F0000}"/>
    <cellStyle name="Normalny 5 2 2 3 4 3 2 2" xfId="12043" xr:uid="{00000000-0005-0000-0000-0000047F0000}"/>
    <cellStyle name="Normalny 5 2 2 3 4 3 2 3" xfId="20049" xr:uid="{00000000-0005-0000-0000-0000057F0000}"/>
    <cellStyle name="Normalny 5 2 2 3 4 3 2 4" xfId="28054" xr:uid="{00000000-0005-0000-0000-0000067F0000}"/>
    <cellStyle name="Normalny 5 2 2 3 4 3 2 5" xfId="36059" xr:uid="{00000000-0005-0000-0000-0000077F0000}"/>
    <cellStyle name="Normalny 5 2 2 3 4 3 2 6" xfId="44064" xr:uid="{00000000-0005-0000-0000-0000087F0000}"/>
    <cellStyle name="Normalny 5 2 2 3 4 3 2 7" xfId="52069" xr:uid="{00000000-0005-0000-0000-0000097F0000}"/>
    <cellStyle name="Normalny 5 2 2 3 4 3 3" xfId="8747" xr:uid="{00000000-0005-0000-0000-00000A7F0000}"/>
    <cellStyle name="Normalny 5 2 2 3 4 3 4" xfId="16753" xr:uid="{00000000-0005-0000-0000-00000B7F0000}"/>
    <cellStyle name="Normalny 5 2 2 3 4 3 5" xfId="24758" xr:uid="{00000000-0005-0000-0000-00000C7F0000}"/>
    <cellStyle name="Normalny 5 2 2 3 4 3 6" xfId="32763" xr:uid="{00000000-0005-0000-0000-00000D7F0000}"/>
    <cellStyle name="Normalny 5 2 2 3 4 3 7" xfId="40768" xr:uid="{00000000-0005-0000-0000-00000E7F0000}"/>
    <cellStyle name="Normalny 5 2 2 3 4 3 8" xfId="48773" xr:uid="{00000000-0005-0000-0000-00000F7F0000}"/>
    <cellStyle name="Normalny 5 2 2 3 4 4" xfId="2979" xr:uid="{00000000-0005-0000-0000-0000107F0000}"/>
    <cellStyle name="Normalny 5 2 2 3 4 4 2" xfId="6275" xr:uid="{00000000-0005-0000-0000-0000117F0000}"/>
    <cellStyle name="Normalny 5 2 2 3 4 4 2 2" xfId="12867" xr:uid="{00000000-0005-0000-0000-0000127F0000}"/>
    <cellStyle name="Normalny 5 2 2 3 4 4 2 3" xfId="20873" xr:uid="{00000000-0005-0000-0000-0000137F0000}"/>
    <cellStyle name="Normalny 5 2 2 3 4 4 2 4" xfId="28878" xr:uid="{00000000-0005-0000-0000-0000147F0000}"/>
    <cellStyle name="Normalny 5 2 2 3 4 4 2 5" xfId="36883" xr:uid="{00000000-0005-0000-0000-0000157F0000}"/>
    <cellStyle name="Normalny 5 2 2 3 4 4 2 6" xfId="44888" xr:uid="{00000000-0005-0000-0000-0000167F0000}"/>
    <cellStyle name="Normalny 5 2 2 3 4 4 2 7" xfId="52893" xr:uid="{00000000-0005-0000-0000-0000177F0000}"/>
    <cellStyle name="Normalny 5 2 2 3 4 4 3" xfId="9571" xr:uid="{00000000-0005-0000-0000-0000187F0000}"/>
    <cellStyle name="Normalny 5 2 2 3 4 4 4" xfId="17577" xr:uid="{00000000-0005-0000-0000-0000197F0000}"/>
    <cellStyle name="Normalny 5 2 2 3 4 4 5" xfId="25582" xr:uid="{00000000-0005-0000-0000-00001A7F0000}"/>
    <cellStyle name="Normalny 5 2 2 3 4 4 6" xfId="33587" xr:uid="{00000000-0005-0000-0000-00001B7F0000}"/>
    <cellStyle name="Normalny 5 2 2 3 4 4 7" xfId="41592" xr:uid="{00000000-0005-0000-0000-00001C7F0000}"/>
    <cellStyle name="Normalny 5 2 2 3 4 4 8" xfId="49597" xr:uid="{00000000-0005-0000-0000-00001D7F0000}"/>
    <cellStyle name="Normalny 5 2 2 3 4 5" xfId="3803" xr:uid="{00000000-0005-0000-0000-00001E7F0000}"/>
    <cellStyle name="Normalny 5 2 2 3 4 5 2" xfId="10395" xr:uid="{00000000-0005-0000-0000-00001F7F0000}"/>
    <cellStyle name="Normalny 5 2 2 3 4 5 3" xfId="18401" xr:uid="{00000000-0005-0000-0000-0000207F0000}"/>
    <cellStyle name="Normalny 5 2 2 3 4 5 4" xfId="26406" xr:uid="{00000000-0005-0000-0000-0000217F0000}"/>
    <cellStyle name="Normalny 5 2 2 3 4 5 5" xfId="34411" xr:uid="{00000000-0005-0000-0000-0000227F0000}"/>
    <cellStyle name="Normalny 5 2 2 3 4 5 6" xfId="42416" xr:uid="{00000000-0005-0000-0000-0000237F0000}"/>
    <cellStyle name="Normalny 5 2 2 3 4 5 7" xfId="50421" xr:uid="{00000000-0005-0000-0000-0000247F0000}"/>
    <cellStyle name="Normalny 5 2 2 3 4 6" xfId="13887" xr:uid="{00000000-0005-0000-0000-0000257F0000}"/>
    <cellStyle name="Normalny 5 2 2 3 4 6 2" xfId="21892" xr:uid="{00000000-0005-0000-0000-0000267F0000}"/>
    <cellStyle name="Normalny 5 2 2 3 4 6 3" xfId="29897" xr:uid="{00000000-0005-0000-0000-0000277F0000}"/>
    <cellStyle name="Normalny 5 2 2 3 4 6 4" xfId="37902" xr:uid="{00000000-0005-0000-0000-0000287F0000}"/>
    <cellStyle name="Normalny 5 2 2 3 4 6 5" xfId="45907" xr:uid="{00000000-0005-0000-0000-0000297F0000}"/>
    <cellStyle name="Normalny 5 2 2 3 4 6 6" xfId="53912" xr:uid="{00000000-0005-0000-0000-00002A7F0000}"/>
    <cellStyle name="Normalny 5 2 2 3 4 7" xfId="7099" xr:uid="{00000000-0005-0000-0000-00002B7F0000}"/>
    <cellStyle name="Normalny 5 2 2 3 4 8" xfId="15105" xr:uid="{00000000-0005-0000-0000-00002C7F0000}"/>
    <cellStyle name="Normalny 5 2 2 3 4 9" xfId="23110" xr:uid="{00000000-0005-0000-0000-00002D7F0000}"/>
    <cellStyle name="Normalny 5 2 2 3 5" xfId="919" xr:uid="{00000000-0005-0000-0000-00002E7F0000}"/>
    <cellStyle name="Normalny 5 2 2 3 5 2" xfId="4215" xr:uid="{00000000-0005-0000-0000-00002F7F0000}"/>
    <cellStyle name="Normalny 5 2 2 3 5 2 2" xfId="10807" xr:uid="{00000000-0005-0000-0000-0000307F0000}"/>
    <cellStyle name="Normalny 5 2 2 3 5 2 3" xfId="18813" xr:uid="{00000000-0005-0000-0000-0000317F0000}"/>
    <cellStyle name="Normalny 5 2 2 3 5 2 4" xfId="26818" xr:uid="{00000000-0005-0000-0000-0000327F0000}"/>
    <cellStyle name="Normalny 5 2 2 3 5 2 5" xfId="34823" xr:uid="{00000000-0005-0000-0000-0000337F0000}"/>
    <cellStyle name="Normalny 5 2 2 3 5 2 6" xfId="42828" xr:uid="{00000000-0005-0000-0000-0000347F0000}"/>
    <cellStyle name="Normalny 5 2 2 3 5 2 7" xfId="50833" xr:uid="{00000000-0005-0000-0000-0000357F0000}"/>
    <cellStyle name="Normalny 5 2 2 3 5 3" xfId="14090" xr:uid="{00000000-0005-0000-0000-0000367F0000}"/>
    <cellStyle name="Normalny 5 2 2 3 5 3 2" xfId="22095" xr:uid="{00000000-0005-0000-0000-0000377F0000}"/>
    <cellStyle name="Normalny 5 2 2 3 5 3 3" xfId="30100" xr:uid="{00000000-0005-0000-0000-0000387F0000}"/>
    <cellStyle name="Normalny 5 2 2 3 5 3 4" xfId="38105" xr:uid="{00000000-0005-0000-0000-0000397F0000}"/>
    <cellStyle name="Normalny 5 2 2 3 5 3 5" xfId="46110" xr:uid="{00000000-0005-0000-0000-00003A7F0000}"/>
    <cellStyle name="Normalny 5 2 2 3 5 3 6" xfId="54115" xr:uid="{00000000-0005-0000-0000-00003B7F0000}"/>
    <cellStyle name="Normalny 5 2 2 3 5 4" xfId="7511" xr:uid="{00000000-0005-0000-0000-00003C7F0000}"/>
    <cellStyle name="Normalny 5 2 2 3 5 5" xfId="15517" xr:uid="{00000000-0005-0000-0000-00003D7F0000}"/>
    <cellStyle name="Normalny 5 2 2 3 5 6" xfId="23522" xr:uid="{00000000-0005-0000-0000-00003E7F0000}"/>
    <cellStyle name="Normalny 5 2 2 3 5 7" xfId="31527" xr:uid="{00000000-0005-0000-0000-00003F7F0000}"/>
    <cellStyle name="Normalny 5 2 2 3 5 8" xfId="39532" xr:uid="{00000000-0005-0000-0000-0000407F0000}"/>
    <cellStyle name="Normalny 5 2 2 3 5 9" xfId="47537" xr:uid="{00000000-0005-0000-0000-0000417F0000}"/>
    <cellStyle name="Normalny 5 2 2 3 6" xfId="1743" xr:uid="{00000000-0005-0000-0000-0000427F0000}"/>
    <cellStyle name="Normalny 5 2 2 3 6 2" xfId="5039" xr:uid="{00000000-0005-0000-0000-0000437F0000}"/>
    <cellStyle name="Normalny 5 2 2 3 6 2 2" xfId="11631" xr:uid="{00000000-0005-0000-0000-0000447F0000}"/>
    <cellStyle name="Normalny 5 2 2 3 6 2 3" xfId="19637" xr:uid="{00000000-0005-0000-0000-0000457F0000}"/>
    <cellStyle name="Normalny 5 2 2 3 6 2 4" xfId="27642" xr:uid="{00000000-0005-0000-0000-0000467F0000}"/>
    <cellStyle name="Normalny 5 2 2 3 6 2 5" xfId="35647" xr:uid="{00000000-0005-0000-0000-0000477F0000}"/>
    <cellStyle name="Normalny 5 2 2 3 6 2 6" xfId="43652" xr:uid="{00000000-0005-0000-0000-0000487F0000}"/>
    <cellStyle name="Normalny 5 2 2 3 6 2 7" xfId="51657" xr:uid="{00000000-0005-0000-0000-0000497F0000}"/>
    <cellStyle name="Normalny 5 2 2 3 6 3" xfId="13487" xr:uid="{00000000-0005-0000-0000-00004A7F0000}"/>
    <cellStyle name="Normalny 5 2 2 3 6 3 2" xfId="21492" xr:uid="{00000000-0005-0000-0000-00004B7F0000}"/>
    <cellStyle name="Normalny 5 2 2 3 6 3 3" xfId="29497" xr:uid="{00000000-0005-0000-0000-00004C7F0000}"/>
    <cellStyle name="Normalny 5 2 2 3 6 3 4" xfId="37502" xr:uid="{00000000-0005-0000-0000-00004D7F0000}"/>
    <cellStyle name="Normalny 5 2 2 3 6 3 5" xfId="45507" xr:uid="{00000000-0005-0000-0000-00004E7F0000}"/>
    <cellStyle name="Normalny 5 2 2 3 6 3 6" xfId="53512" xr:uid="{00000000-0005-0000-0000-00004F7F0000}"/>
    <cellStyle name="Normalny 5 2 2 3 6 4" xfId="8335" xr:uid="{00000000-0005-0000-0000-0000507F0000}"/>
    <cellStyle name="Normalny 5 2 2 3 6 5" xfId="16341" xr:uid="{00000000-0005-0000-0000-0000517F0000}"/>
    <cellStyle name="Normalny 5 2 2 3 6 6" xfId="24346" xr:uid="{00000000-0005-0000-0000-0000527F0000}"/>
    <cellStyle name="Normalny 5 2 2 3 6 7" xfId="32351" xr:uid="{00000000-0005-0000-0000-0000537F0000}"/>
    <cellStyle name="Normalny 5 2 2 3 6 8" xfId="40356" xr:uid="{00000000-0005-0000-0000-0000547F0000}"/>
    <cellStyle name="Normalny 5 2 2 3 6 9" xfId="48361" xr:uid="{00000000-0005-0000-0000-0000557F0000}"/>
    <cellStyle name="Normalny 5 2 2 3 7" xfId="2567" xr:uid="{00000000-0005-0000-0000-0000567F0000}"/>
    <cellStyle name="Normalny 5 2 2 3 7 2" xfId="5863" xr:uid="{00000000-0005-0000-0000-0000577F0000}"/>
    <cellStyle name="Normalny 5 2 2 3 7 2 2" xfId="12455" xr:uid="{00000000-0005-0000-0000-0000587F0000}"/>
    <cellStyle name="Normalny 5 2 2 3 7 2 3" xfId="20461" xr:uid="{00000000-0005-0000-0000-0000597F0000}"/>
    <cellStyle name="Normalny 5 2 2 3 7 2 4" xfId="28466" xr:uid="{00000000-0005-0000-0000-00005A7F0000}"/>
    <cellStyle name="Normalny 5 2 2 3 7 2 5" xfId="36471" xr:uid="{00000000-0005-0000-0000-00005B7F0000}"/>
    <cellStyle name="Normalny 5 2 2 3 7 2 6" xfId="44476" xr:uid="{00000000-0005-0000-0000-00005C7F0000}"/>
    <cellStyle name="Normalny 5 2 2 3 7 2 7" xfId="52481" xr:uid="{00000000-0005-0000-0000-00005D7F0000}"/>
    <cellStyle name="Normalny 5 2 2 3 7 3" xfId="9159" xr:uid="{00000000-0005-0000-0000-00005E7F0000}"/>
    <cellStyle name="Normalny 5 2 2 3 7 4" xfId="17165" xr:uid="{00000000-0005-0000-0000-00005F7F0000}"/>
    <cellStyle name="Normalny 5 2 2 3 7 5" xfId="25170" xr:uid="{00000000-0005-0000-0000-0000607F0000}"/>
    <cellStyle name="Normalny 5 2 2 3 7 6" xfId="33175" xr:uid="{00000000-0005-0000-0000-0000617F0000}"/>
    <cellStyle name="Normalny 5 2 2 3 7 7" xfId="41180" xr:uid="{00000000-0005-0000-0000-0000627F0000}"/>
    <cellStyle name="Normalny 5 2 2 3 7 8" xfId="49185" xr:uid="{00000000-0005-0000-0000-0000637F0000}"/>
    <cellStyle name="Normalny 5 2 2 3 8" xfId="3391" xr:uid="{00000000-0005-0000-0000-0000647F0000}"/>
    <cellStyle name="Normalny 5 2 2 3 8 2" xfId="9983" xr:uid="{00000000-0005-0000-0000-0000657F0000}"/>
    <cellStyle name="Normalny 5 2 2 3 8 3" xfId="17989" xr:uid="{00000000-0005-0000-0000-0000667F0000}"/>
    <cellStyle name="Normalny 5 2 2 3 8 4" xfId="25994" xr:uid="{00000000-0005-0000-0000-0000677F0000}"/>
    <cellStyle name="Normalny 5 2 2 3 8 5" xfId="33999" xr:uid="{00000000-0005-0000-0000-0000687F0000}"/>
    <cellStyle name="Normalny 5 2 2 3 8 6" xfId="42004" xr:uid="{00000000-0005-0000-0000-0000697F0000}"/>
    <cellStyle name="Normalny 5 2 2 3 8 7" xfId="50009" xr:uid="{00000000-0005-0000-0000-00006A7F0000}"/>
    <cellStyle name="Normalny 5 2 2 3 9" xfId="13281" xr:uid="{00000000-0005-0000-0000-00006B7F0000}"/>
    <cellStyle name="Normalny 5 2 2 3 9 2" xfId="21286" xr:uid="{00000000-0005-0000-0000-00006C7F0000}"/>
    <cellStyle name="Normalny 5 2 2 3 9 3" xfId="29291" xr:uid="{00000000-0005-0000-0000-00006D7F0000}"/>
    <cellStyle name="Normalny 5 2 2 3 9 4" xfId="37296" xr:uid="{00000000-0005-0000-0000-00006E7F0000}"/>
    <cellStyle name="Normalny 5 2 2 3 9 5" xfId="45301" xr:uid="{00000000-0005-0000-0000-00006F7F0000}"/>
    <cellStyle name="Normalny 5 2 2 3 9 6" xfId="53306" xr:uid="{00000000-0005-0000-0000-0000707F0000}"/>
    <cellStyle name="Normalny 5 2 2 4" xfId="121" xr:uid="{00000000-0005-0000-0000-0000717F0000}"/>
    <cellStyle name="Normalny 5 2 2 4 10" xfId="14721" xr:uid="{00000000-0005-0000-0000-0000727F0000}"/>
    <cellStyle name="Normalny 5 2 2 4 11" xfId="22726" xr:uid="{00000000-0005-0000-0000-0000737F0000}"/>
    <cellStyle name="Normalny 5 2 2 4 12" xfId="30731" xr:uid="{00000000-0005-0000-0000-0000747F0000}"/>
    <cellStyle name="Normalny 5 2 2 4 13" xfId="38736" xr:uid="{00000000-0005-0000-0000-0000757F0000}"/>
    <cellStyle name="Normalny 5 2 2 4 14" xfId="46741" xr:uid="{00000000-0005-0000-0000-0000767F0000}"/>
    <cellStyle name="Normalny 5 2 2 4 2" xfId="329" xr:uid="{00000000-0005-0000-0000-0000777F0000}"/>
    <cellStyle name="Normalny 5 2 2 4 2 10" xfId="22932" xr:uid="{00000000-0005-0000-0000-0000787F0000}"/>
    <cellStyle name="Normalny 5 2 2 4 2 11" xfId="30937" xr:uid="{00000000-0005-0000-0000-0000797F0000}"/>
    <cellStyle name="Normalny 5 2 2 4 2 12" xfId="38942" xr:uid="{00000000-0005-0000-0000-00007A7F0000}"/>
    <cellStyle name="Normalny 5 2 2 4 2 13" xfId="46947" xr:uid="{00000000-0005-0000-0000-00007B7F0000}"/>
    <cellStyle name="Normalny 5 2 2 4 2 2" xfId="741" xr:uid="{00000000-0005-0000-0000-00007C7F0000}"/>
    <cellStyle name="Normalny 5 2 2 4 2 2 10" xfId="31349" xr:uid="{00000000-0005-0000-0000-00007D7F0000}"/>
    <cellStyle name="Normalny 5 2 2 4 2 2 11" xfId="39354" xr:uid="{00000000-0005-0000-0000-00007E7F0000}"/>
    <cellStyle name="Normalny 5 2 2 4 2 2 12" xfId="47359" xr:uid="{00000000-0005-0000-0000-00007F7F0000}"/>
    <cellStyle name="Normalny 5 2 2 4 2 2 2" xfId="1565" xr:uid="{00000000-0005-0000-0000-0000807F0000}"/>
    <cellStyle name="Normalny 5 2 2 4 2 2 2 2" xfId="4861" xr:uid="{00000000-0005-0000-0000-0000817F0000}"/>
    <cellStyle name="Normalny 5 2 2 4 2 2 2 2 2" xfId="11453" xr:uid="{00000000-0005-0000-0000-0000827F0000}"/>
    <cellStyle name="Normalny 5 2 2 4 2 2 2 2 3" xfId="19459" xr:uid="{00000000-0005-0000-0000-0000837F0000}"/>
    <cellStyle name="Normalny 5 2 2 4 2 2 2 2 4" xfId="27464" xr:uid="{00000000-0005-0000-0000-0000847F0000}"/>
    <cellStyle name="Normalny 5 2 2 4 2 2 2 2 5" xfId="35469" xr:uid="{00000000-0005-0000-0000-0000857F0000}"/>
    <cellStyle name="Normalny 5 2 2 4 2 2 2 2 6" xfId="43474" xr:uid="{00000000-0005-0000-0000-0000867F0000}"/>
    <cellStyle name="Normalny 5 2 2 4 2 2 2 2 7" xfId="51479" xr:uid="{00000000-0005-0000-0000-0000877F0000}"/>
    <cellStyle name="Normalny 5 2 2 4 2 2 2 3" xfId="8157" xr:uid="{00000000-0005-0000-0000-0000887F0000}"/>
    <cellStyle name="Normalny 5 2 2 4 2 2 2 4" xfId="16163" xr:uid="{00000000-0005-0000-0000-0000897F0000}"/>
    <cellStyle name="Normalny 5 2 2 4 2 2 2 5" xfId="24168" xr:uid="{00000000-0005-0000-0000-00008A7F0000}"/>
    <cellStyle name="Normalny 5 2 2 4 2 2 2 6" xfId="32173" xr:uid="{00000000-0005-0000-0000-00008B7F0000}"/>
    <cellStyle name="Normalny 5 2 2 4 2 2 2 7" xfId="40178" xr:uid="{00000000-0005-0000-0000-00008C7F0000}"/>
    <cellStyle name="Normalny 5 2 2 4 2 2 2 8" xfId="48183" xr:uid="{00000000-0005-0000-0000-00008D7F0000}"/>
    <cellStyle name="Normalny 5 2 2 4 2 2 3" xfId="2389" xr:uid="{00000000-0005-0000-0000-00008E7F0000}"/>
    <cellStyle name="Normalny 5 2 2 4 2 2 3 2" xfId="5685" xr:uid="{00000000-0005-0000-0000-00008F7F0000}"/>
    <cellStyle name="Normalny 5 2 2 4 2 2 3 2 2" xfId="12277" xr:uid="{00000000-0005-0000-0000-0000907F0000}"/>
    <cellStyle name="Normalny 5 2 2 4 2 2 3 2 3" xfId="20283" xr:uid="{00000000-0005-0000-0000-0000917F0000}"/>
    <cellStyle name="Normalny 5 2 2 4 2 2 3 2 4" xfId="28288" xr:uid="{00000000-0005-0000-0000-0000927F0000}"/>
    <cellStyle name="Normalny 5 2 2 4 2 2 3 2 5" xfId="36293" xr:uid="{00000000-0005-0000-0000-0000937F0000}"/>
    <cellStyle name="Normalny 5 2 2 4 2 2 3 2 6" xfId="44298" xr:uid="{00000000-0005-0000-0000-0000947F0000}"/>
    <cellStyle name="Normalny 5 2 2 4 2 2 3 2 7" xfId="52303" xr:uid="{00000000-0005-0000-0000-0000957F0000}"/>
    <cellStyle name="Normalny 5 2 2 4 2 2 3 3" xfId="8981" xr:uid="{00000000-0005-0000-0000-0000967F0000}"/>
    <cellStyle name="Normalny 5 2 2 4 2 2 3 4" xfId="16987" xr:uid="{00000000-0005-0000-0000-0000977F0000}"/>
    <cellStyle name="Normalny 5 2 2 4 2 2 3 5" xfId="24992" xr:uid="{00000000-0005-0000-0000-0000987F0000}"/>
    <cellStyle name="Normalny 5 2 2 4 2 2 3 6" xfId="32997" xr:uid="{00000000-0005-0000-0000-0000997F0000}"/>
    <cellStyle name="Normalny 5 2 2 4 2 2 3 7" xfId="41002" xr:uid="{00000000-0005-0000-0000-00009A7F0000}"/>
    <cellStyle name="Normalny 5 2 2 4 2 2 3 8" xfId="49007" xr:uid="{00000000-0005-0000-0000-00009B7F0000}"/>
    <cellStyle name="Normalny 5 2 2 4 2 2 4" xfId="3213" xr:uid="{00000000-0005-0000-0000-00009C7F0000}"/>
    <cellStyle name="Normalny 5 2 2 4 2 2 4 2" xfId="6509" xr:uid="{00000000-0005-0000-0000-00009D7F0000}"/>
    <cellStyle name="Normalny 5 2 2 4 2 2 4 2 2" xfId="13101" xr:uid="{00000000-0005-0000-0000-00009E7F0000}"/>
    <cellStyle name="Normalny 5 2 2 4 2 2 4 2 3" xfId="21107" xr:uid="{00000000-0005-0000-0000-00009F7F0000}"/>
    <cellStyle name="Normalny 5 2 2 4 2 2 4 2 4" xfId="29112" xr:uid="{00000000-0005-0000-0000-0000A07F0000}"/>
    <cellStyle name="Normalny 5 2 2 4 2 2 4 2 5" xfId="37117" xr:uid="{00000000-0005-0000-0000-0000A17F0000}"/>
    <cellStyle name="Normalny 5 2 2 4 2 2 4 2 6" xfId="45122" xr:uid="{00000000-0005-0000-0000-0000A27F0000}"/>
    <cellStyle name="Normalny 5 2 2 4 2 2 4 2 7" xfId="53127" xr:uid="{00000000-0005-0000-0000-0000A37F0000}"/>
    <cellStyle name="Normalny 5 2 2 4 2 2 4 3" xfId="9805" xr:uid="{00000000-0005-0000-0000-0000A47F0000}"/>
    <cellStyle name="Normalny 5 2 2 4 2 2 4 4" xfId="17811" xr:uid="{00000000-0005-0000-0000-0000A57F0000}"/>
    <cellStyle name="Normalny 5 2 2 4 2 2 4 5" xfId="25816" xr:uid="{00000000-0005-0000-0000-0000A67F0000}"/>
    <cellStyle name="Normalny 5 2 2 4 2 2 4 6" xfId="33821" xr:uid="{00000000-0005-0000-0000-0000A77F0000}"/>
    <cellStyle name="Normalny 5 2 2 4 2 2 4 7" xfId="41826" xr:uid="{00000000-0005-0000-0000-0000A87F0000}"/>
    <cellStyle name="Normalny 5 2 2 4 2 2 4 8" xfId="49831" xr:uid="{00000000-0005-0000-0000-0000A97F0000}"/>
    <cellStyle name="Normalny 5 2 2 4 2 2 5" xfId="4037" xr:uid="{00000000-0005-0000-0000-0000AA7F0000}"/>
    <cellStyle name="Normalny 5 2 2 4 2 2 5 2" xfId="10629" xr:uid="{00000000-0005-0000-0000-0000AB7F0000}"/>
    <cellStyle name="Normalny 5 2 2 4 2 2 5 3" xfId="18635" xr:uid="{00000000-0005-0000-0000-0000AC7F0000}"/>
    <cellStyle name="Normalny 5 2 2 4 2 2 5 4" xfId="26640" xr:uid="{00000000-0005-0000-0000-0000AD7F0000}"/>
    <cellStyle name="Normalny 5 2 2 4 2 2 5 5" xfId="34645" xr:uid="{00000000-0005-0000-0000-0000AE7F0000}"/>
    <cellStyle name="Normalny 5 2 2 4 2 2 5 6" xfId="42650" xr:uid="{00000000-0005-0000-0000-0000AF7F0000}"/>
    <cellStyle name="Normalny 5 2 2 4 2 2 5 7" xfId="50655" xr:uid="{00000000-0005-0000-0000-0000B07F0000}"/>
    <cellStyle name="Normalny 5 2 2 4 2 2 6" xfId="14315" xr:uid="{00000000-0005-0000-0000-0000B17F0000}"/>
    <cellStyle name="Normalny 5 2 2 4 2 2 6 2" xfId="22320" xr:uid="{00000000-0005-0000-0000-0000B27F0000}"/>
    <cellStyle name="Normalny 5 2 2 4 2 2 6 3" xfId="30325" xr:uid="{00000000-0005-0000-0000-0000B37F0000}"/>
    <cellStyle name="Normalny 5 2 2 4 2 2 6 4" xfId="38330" xr:uid="{00000000-0005-0000-0000-0000B47F0000}"/>
    <cellStyle name="Normalny 5 2 2 4 2 2 6 5" xfId="46335" xr:uid="{00000000-0005-0000-0000-0000B57F0000}"/>
    <cellStyle name="Normalny 5 2 2 4 2 2 6 6" xfId="54340" xr:uid="{00000000-0005-0000-0000-0000B67F0000}"/>
    <cellStyle name="Normalny 5 2 2 4 2 2 7" xfId="7333" xr:uid="{00000000-0005-0000-0000-0000B77F0000}"/>
    <cellStyle name="Normalny 5 2 2 4 2 2 8" xfId="15339" xr:uid="{00000000-0005-0000-0000-0000B87F0000}"/>
    <cellStyle name="Normalny 5 2 2 4 2 2 9" xfId="23344" xr:uid="{00000000-0005-0000-0000-0000B97F0000}"/>
    <cellStyle name="Normalny 5 2 2 4 2 3" xfId="1153" xr:uid="{00000000-0005-0000-0000-0000BA7F0000}"/>
    <cellStyle name="Normalny 5 2 2 4 2 3 2" xfId="4449" xr:uid="{00000000-0005-0000-0000-0000BB7F0000}"/>
    <cellStyle name="Normalny 5 2 2 4 2 3 2 2" xfId="11041" xr:uid="{00000000-0005-0000-0000-0000BC7F0000}"/>
    <cellStyle name="Normalny 5 2 2 4 2 3 2 3" xfId="19047" xr:uid="{00000000-0005-0000-0000-0000BD7F0000}"/>
    <cellStyle name="Normalny 5 2 2 4 2 3 2 4" xfId="27052" xr:uid="{00000000-0005-0000-0000-0000BE7F0000}"/>
    <cellStyle name="Normalny 5 2 2 4 2 3 2 5" xfId="35057" xr:uid="{00000000-0005-0000-0000-0000BF7F0000}"/>
    <cellStyle name="Normalny 5 2 2 4 2 3 2 6" xfId="43062" xr:uid="{00000000-0005-0000-0000-0000C07F0000}"/>
    <cellStyle name="Normalny 5 2 2 4 2 3 2 7" xfId="51067" xr:uid="{00000000-0005-0000-0000-0000C17F0000}"/>
    <cellStyle name="Normalny 5 2 2 4 2 3 3" xfId="7745" xr:uid="{00000000-0005-0000-0000-0000C27F0000}"/>
    <cellStyle name="Normalny 5 2 2 4 2 3 4" xfId="15751" xr:uid="{00000000-0005-0000-0000-0000C37F0000}"/>
    <cellStyle name="Normalny 5 2 2 4 2 3 5" xfId="23756" xr:uid="{00000000-0005-0000-0000-0000C47F0000}"/>
    <cellStyle name="Normalny 5 2 2 4 2 3 6" xfId="31761" xr:uid="{00000000-0005-0000-0000-0000C57F0000}"/>
    <cellStyle name="Normalny 5 2 2 4 2 3 7" xfId="39766" xr:uid="{00000000-0005-0000-0000-0000C67F0000}"/>
    <cellStyle name="Normalny 5 2 2 4 2 3 8" xfId="47771" xr:uid="{00000000-0005-0000-0000-0000C77F0000}"/>
    <cellStyle name="Normalny 5 2 2 4 2 4" xfId="1977" xr:uid="{00000000-0005-0000-0000-0000C87F0000}"/>
    <cellStyle name="Normalny 5 2 2 4 2 4 2" xfId="5273" xr:uid="{00000000-0005-0000-0000-0000C97F0000}"/>
    <cellStyle name="Normalny 5 2 2 4 2 4 2 2" xfId="11865" xr:uid="{00000000-0005-0000-0000-0000CA7F0000}"/>
    <cellStyle name="Normalny 5 2 2 4 2 4 2 3" xfId="19871" xr:uid="{00000000-0005-0000-0000-0000CB7F0000}"/>
    <cellStyle name="Normalny 5 2 2 4 2 4 2 4" xfId="27876" xr:uid="{00000000-0005-0000-0000-0000CC7F0000}"/>
    <cellStyle name="Normalny 5 2 2 4 2 4 2 5" xfId="35881" xr:uid="{00000000-0005-0000-0000-0000CD7F0000}"/>
    <cellStyle name="Normalny 5 2 2 4 2 4 2 6" xfId="43886" xr:uid="{00000000-0005-0000-0000-0000CE7F0000}"/>
    <cellStyle name="Normalny 5 2 2 4 2 4 2 7" xfId="51891" xr:uid="{00000000-0005-0000-0000-0000CF7F0000}"/>
    <cellStyle name="Normalny 5 2 2 4 2 4 3" xfId="8569" xr:uid="{00000000-0005-0000-0000-0000D07F0000}"/>
    <cellStyle name="Normalny 5 2 2 4 2 4 4" xfId="16575" xr:uid="{00000000-0005-0000-0000-0000D17F0000}"/>
    <cellStyle name="Normalny 5 2 2 4 2 4 5" xfId="24580" xr:uid="{00000000-0005-0000-0000-0000D27F0000}"/>
    <cellStyle name="Normalny 5 2 2 4 2 4 6" xfId="32585" xr:uid="{00000000-0005-0000-0000-0000D37F0000}"/>
    <cellStyle name="Normalny 5 2 2 4 2 4 7" xfId="40590" xr:uid="{00000000-0005-0000-0000-0000D47F0000}"/>
    <cellStyle name="Normalny 5 2 2 4 2 4 8" xfId="48595" xr:uid="{00000000-0005-0000-0000-0000D57F0000}"/>
    <cellStyle name="Normalny 5 2 2 4 2 5" xfId="2801" xr:uid="{00000000-0005-0000-0000-0000D67F0000}"/>
    <cellStyle name="Normalny 5 2 2 4 2 5 2" xfId="6097" xr:uid="{00000000-0005-0000-0000-0000D77F0000}"/>
    <cellStyle name="Normalny 5 2 2 4 2 5 2 2" xfId="12689" xr:uid="{00000000-0005-0000-0000-0000D87F0000}"/>
    <cellStyle name="Normalny 5 2 2 4 2 5 2 3" xfId="20695" xr:uid="{00000000-0005-0000-0000-0000D97F0000}"/>
    <cellStyle name="Normalny 5 2 2 4 2 5 2 4" xfId="28700" xr:uid="{00000000-0005-0000-0000-0000DA7F0000}"/>
    <cellStyle name="Normalny 5 2 2 4 2 5 2 5" xfId="36705" xr:uid="{00000000-0005-0000-0000-0000DB7F0000}"/>
    <cellStyle name="Normalny 5 2 2 4 2 5 2 6" xfId="44710" xr:uid="{00000000-0005-0000-0000-0000DC7F0000}"/>
    <cellStyle name="Normalny 5 2 2 4 2 5 2 7" xfId="52715" xr:uid="{00000000-0005-0000-0000-0000DD7F0000}"/>
    <cellStyle name="Normalny 5 2 2 4 2 5 3" xfId="9393" xr:uid="{00000000-0005-0000-0000-0000DE7F0000}"/>
    <cellStyle name="Normalny 5 2 2 4 2 5 4" xfId="17399" xr:uid="{00000000-0005-0000-0000-0000DF7F0000}"/>
    <cellStyle name="Normalny 5 2 2 4 2 5 5" xfId="25404" xr:uid="{00000000-0005-0000-0000-0000E07F0000}"/>
    <cellStyle name="Normalny 5 2 2 4 2 5 6" xfId="33409" xr:uid="{00000000-0005-0000-0000-0000E17F0000}"/>
    <cellStyle name="Normalny 5 2 2 4 2 5 7" xfId="41414" xr:uid="{00000000-0005-0000-0000-0000E27F0000}"/>
    <cellStyle name="Normalny 5 2 2 4 2 5 8" xfId="49419" xr:uid="{00000000-0005-0000-0000-0000E37F0000}"/>
    <cellStyle name="Normalny 5 2 2 4 2 6" xfId="3625" xr:uid="{00000000-0005-0000-0000-0000E47F0000}"/>
    <cellStyle name="Normalny 5 2 2 4 2 6 2" xfId="10217" xr:uid="{00000000-0005-0000-0000-0000E57F0000}"/>
    <cellStyle name="Normalny 5 2 2 4 2 6 3" xfId="18223" xr:uid="{00000000-0005-0000-0000-0000E67F0000}"/>
    <cellStyle name="Normalny 5 2 2 4 2 6 4" xfId="26228" xr:uid="{00000000-0005-0000-0000-0000E77F0000}"/>
    <cellStyle name="Normalny 5 2 2 4 2 6 5" xfId="34233" xr:uid="{00000000-0005-0000-0000-0000E87F0000}"/>
    <cellStyle name="Normalny 5 2 2 4 2 6 6" xfId="42238" xr:uid="{00000000-0005-0000-0000-0000E97F0000}"/>
    <cellStyle name="Normalny 5 2 2 4 2 6 7" xfId="50243" xr:uid="{00000000-0005-0000-0000-0000EA7F0000}"/>
    <cellStyle name="Normalny 5 2 2 4 2 7" xfId="13712" xr:uid="{00000000-0005-0000-0000-0000EB7F0000}"/>
    <cellStyle name="Normalny 5 2 2 4 2 7 2" xfId="21717" xr:uid="{00000000-0005-0000-0000-0000EC7F0000}"/>
    <cellStyle name="Normalny 5 2 2 4 2 7 3" xfId="29722" xr:uid="{00000000-0005-0000-0000-0000ED7F0000}"/>
    <cellStyle name="Normalny 5 2 2 4 2 7 4" xfId="37727" xr:uid="{00000000-0005-0000-0000-0000EE7F0000}"/>
    <cellStyle name="Normalny 5 2 2 4 2 7 5" xfId="45732" xr:uid="{00000000-0005-0000-0000-0000EF7F0000}"/>
    <cellStyle name="Normalny 5 2 2 4 2 7 6" xfId="53737" xr:uid="{00000000-0005-0000-0000-0000F07F0000}"/>
    <cellStyle name="Normalny 5 2 2 4 2 8" xfId="6921" xr:uid="{00000000-0005-0000-0000-0000F17F0000}"/>
    <cellStyle name="Normalny 5 2 2 4 2 9" xfId="14927" xr:uid="{00000000-0005-0000-0000-0000F27F0000}"/>
    <cellStyle name="Normalny 5 2 2 4 3" xfId="535" xr:uid="{00000000-0005-0000-0000-0000F37F0000}"/>
    <cellStyle name="Normalny 5 2 2 4 3 10" xfId="31143" xr:uid="{00000000-0005-0000-0000-0000F47F0000}"/>
    <cellStyle name="Normalny 5 2 2 4 3 11" xfId="39148" xr:uid="{00000000-0005-0000-0000-0000F57F0000}"/>
    <cellStyle name="Normalny 5 2 2 4 3 12" xfId="47153" xr:uid="{00000000-0005-0000-0000-0000F67F0000}"/>
    <cellStyle name="Normalny 5 2 2 4 3 2" xfId="1359" xr:uid="{00000000-0005-0000-0000-0000F77F0000}"/>
    <cellStyle name="Normalny 5 2 2 4 3 2 2" xfId="4655" xr:uid="{00000000-0005-0000-0000-0000F87F0000}"/>
    <cellStyle name="Normalny 5 2 2 4 3 2 2 2" xfId="11247" xr:uid="{00000000-0005-0000-0000-0000F97F0000}"/>
    <cellStyle name="Normalny 5 2 2 4 3 2 2 3" xfId="19253" xr:uid="{00000000-0005-0000-0000-0000FA7F0000}"/>
    <cellStyle name="Normalny 5 2 2 4 3 2 2 4" xfId="27258" xr:uid="{00000000-0005-0000-0000-0000FB7F0000}"/>
    <cellStyle name="Normalny 5 2 2 4 3 2 2 5" xfId="35263" xr:uid="{00000000-0005-0000-0000-0000FC7F0000}"/>
    <cellStyle name="Normalny 5 2 2 4 3 2 2 6" xfId="43268" xr:uid="{00000000-0005-0000-0000-0000FD7F0000}"/>
    <cellStyle name="Normalny 5 2 2 4 3 2 2 7" xfId="51273" xr:uid="{00000000-0005-0000-0000-0000FE7F0000}"/>
    <cellStyle name="Normalny 5 2 2 4 3 2 3" xfId="14518" xr:uid="{00000000-0005-0000-0000-0000FF7F0000}"/>
    <cellStyle name="Normalny 5 2 2 4 3 2 3 2" xfId="22523" xr:uid="{00000000-0005-0000-0000-000000800000}"/>
    <cellStyle name="Normalny 5 2 2 4 3 2 3 3" xfId="30528" xr:uid="{00000000-0005-0000-0000-000001800000}"/>
    <cellStyle name="Normalny 5 2 2 4 3 2 3 4" xfId="38533" xr:uid="{00000000-0005-0000-0000-000002800000}"/>
    <cellStyle name="Normalny 5 2 2 4 3 2 3 5" xfId="46538" xr:uid="{00000000-0005-0000-0000-000003800000}"/>
    <cellStyle name="Normalny 5 2 2 4 3 2 3 6" xfId="54543" xr:uid="{00000000-0005-0000-0000-000004800000}"/>
    <cellStyle name="Normalny 5 2 2 4 3 2 4" xfId="7951" xr:uid="{00000000-0005-0000-0000-000005800000}"/>
    <cellStyle name="Normalny 5 2 2 4 3 2 5" xfId="15957" xr:uid="{00000000-0005-0000-0000-000006800000}"/>
    <cellStyle name="Normalny 5 2 2 4 3 2 6" xfId="23962" xr:uid="{00000000-0005-0000-0000-000007800000}"/>
    <cellStyle name="Normalny 5 2 2 4 3 2 7" xfId="31967" xr:uid="{00000000-0005-0000-0000-000008800000}"/>
    <cellStyle name="Normalny 5 2 2 4 3 2 8" xfId="39972" xr:uid="{00000000-0005-0000-0000-000009800000}"/>
    <cellStyle name="Normalny 5 2 2 4 3 2 9" xfId="47977" xr:uid="{00000000-0005-0000-0000-00000A800000}"/>
    <cellStyle name="Normalny 5 2 2 4 3 3" xfId="2183" xr:uid="{00000000-0005-0000-0000-00000B800000}"/>
    <cellStyle name="Normalny 5 2 2 4 3 3 2" xfId="5479" xr:uid="{00000000-0005-0000-0000-00000C800000}"/>
    <cellStyle name="Normalny 5 2 2 4 3 3 2 2" xfId="12071" xr:uid="{00000000-0005-0000-0000-00000D800000}"/>
    <cellStyle name="Normalny 5 2 2 4 3 3 2 3" xfId="20077" xr:uid="{00000000-0005-0000-0000-00000E800000}"/>
    <cellStyle name="Normalny 5 2 2 4 3 3 2 4" xfId="28082" xr:uid="{00000000-0005-0000-0000-00000F800000}"/>
    <cellStyle name="Normalny 5 2 2 4 3 3 2 5" xfId="36087" xr:uid="{00000000-0005-0000-0000-000010800000}"/>
    <cellStyle name="Normalny 5 2 2 4 3 3 2 6" xfId="44092" xr:uid="{00000000-0005-0000-0000-000011800000}"/>
    <cellStyle name="Normalny 5 2 2 4 3 3 2 7" xfId="52097" xr:uid="{00000000-0005-0000-0000-000012800000}"/>
    <cellStyle name="Normalny 5 2 2 4 3 3 3" xfId="8775" xr:uid="{00000000-0005-0000-0000-000013800000}"/>
    <cellStyle name="Normalny 5 2 2 4 3 3 4" xfId="16781" xr:uid="{00000000-0005-0000-0000-000014800000}"/>
    <cellStyle name="Normalny 5 2 2 4 3 3 5" xfId="24786" xr:uid="{00000000-0005-0000-0000-000015800000}"/>
    <cellStyle name="Normalny 5 2 2 4 3 3 6" xfId="32791" xr:uid="{00000000-0005-0000-0000-000016800000}"/>
    <cellStyle name="Normalny 5 2 2 4 3 3 7" xfId="40796" xr:uid="{00000000-0005-0000-0000-000017800000}"/>
    <cellStyle name="Normalny 5 2 2 4 3 3 8" xfId="48801" xr:uid="{00000000-0005-0000-0000-000018800000}"/>
    <cellStyle name="Normalny 5 2 2 4 3 4" xfId="3007" xr:uid="{00000000-0005-0000-0000-000019800000}"/>
    <cellStyle name="Normalny 5 2 2 4 3 4 2" xfId="6303" xr:uid="{00000000-0005-0000-0000-00001A800000}"/>
    <cellStyle name="Normalny 5 2 2 4 3 4 2 2" xfId="12895" xr:uid="{00000000-0005-0000-0000-00001B800000}"/>
    <cellStyle name="Normalny 5 2 2 4 3 4 2 3" xfId="20901" xr:uid="{00000000-0005-0000-0000-00001C800000}"/>
    <cellStyle name="Normalny 5 2 2 4 3 4 2 4" xfId="28906" xr:uid="{00000000-0005-0000-0000-00001D800000}"/>
    <cellStyle name="Normalny 5 2 2 4 3 4 2 5" xfId="36911" xr:uid="{00000000-0005-0000-0000-00001E800000}"/>
    <cellStyle name="Normalny 5 2 2 4 3 4 2 6" xfId="44916" xr:uid="{00000000-0005-0000-0000-00001F800000}"/>
    <cellStyle name="Normalny 5 2 2 4 3 4 2 7" xfId="52921" xr:uid="{00000000-0005-0000-0000-000020800000}"/>
    <cellStyle name="Normalny 5 2 2 4 3 4 3" xfId="9599" xr:uid="{00000000-0005-0000-0000-000021800000}"/>
    <cellStyle name="Normalny 5 2 2 4 3 4 4" xfId="17605" xr:uid="{00000000-0005-0000-0000-000022800000}"/>
    <cellStyle name="Normalny 5 2 2 4 3 4 5" xfId="25610" xr:uid="{00000000-0005-0000-0000-000023800000}"/>
    <cellStyle name="Normalny 5 2 2 4 3 4 6" xfId="33615" xr:uid="{00000000-0005-0000-0000-000024800000}"/>
    <cellStyle name="Normalny 5 2 2 4 3 4 7" xfId="41620" xr:uid="{00000000-0005-0000-0000-000025800000}"/>
    <cellStyle name="Normalny 5 2 2 4 3 4 8" xfId="49625" xr:uid="{00000000-0005-0000-0000-000026800000}"/>
    <cellStyle name="Normalny 5 2 2 4 3 5" xfId="3831" xr:uid="{00000000-0005-0000-0000-000027800000}"/>
    <cellStyle name="Normalny 5 2 2 4 3 5 2" xfId="10423" xr:uid="{00000000-0005-0000-0000-000028800000}"/>
    <cellStyle name="Normalny 5 2 2 4 3 5 3" xfId="18429" xr:uid="{00000000-0005-0000-0000-000029800000}"/>
    <cellStyle name="Normalny 5 2 2 4 3 5 4" xfId="26434" xr:uid="{00000000-0005-0000-0000-00002A800000}"/>
    <cellStyle name="Normalny 5 2 2 4 3 5 5" xfId="34439" xr:uid="{00000000-0005-0000-0000-00002B800000}"/>
    <cellStyle name="Normalny 5 2 2 4 3 5 6" xfId="42444" xr:uid="{00000000-0005-0000-0000-00002C800000}"/>
    <cellStyle name="Normalny 5 2 2 4 3 5 7" xfId="50449" xr:uid="{00000000-0005-0000-0000-00002D800000}"/>
    <cellStyle name="Normalny 5 2 2 4 3 6" xfId="13915" xr:uid="{00000000-0005-0000-0000-00002E800000}"/>
    <cellStyle name="Normalny 5 2 2 4 3 6 2" xfId="21920" xr:uid="{00000000-0005-0000-0000-00002F800000}"/>
    <cellStyle name="Normalny 5 2 2 4 3 6 3" xfId="29925" xr:uid="{00000000-0005-0000-0000-000030800000}"/>
    <cellStyle name="Normalny 5 2 2 4 3 6 4" xfId="37930" xr:uid="{00000000-0005-0000-0000-000031800000}"/>
    <cellStyle name="Normalny 5 2 2 4 3 6 5" xfId="45935" xr:uid="{00000000-0005-0000-0000-000032800000}"/>
    <cellStyle name="Normalny 5 2 2 4 3 6 6" xfId="53940" xr:uid="{00000000-0005-0000-0000-000033800000}"/>
    <cellStyle name="Normalny 5 2 2 4 3 7" xfId="7127" xr:uid="{00000000-0005-0000-0000-000034800000}"/>
    <cellStyle name="Normalny 5 2 2 4 3 8" xfId="15133" xr:uid="{00000000-0005-0000-0000-000035800000}"/>
    <cellStyle name="Normalny 5 2 2 4 3 9" xfId="23138" xr:uid="{00000000-0005-0000-0000-000036800000}"/>
    <cellStyle name="Normalny 5 2 2 4 4" xfId="947" xr:uid="{00000000-0005-0000-0000-000037800000}"/>
    <cellStyle name="Normalny 5 2 2 4 4 2" xfId="4243" xr:uid="{00000000-0005-0000-0000-000038800000}"/>
    <cellStyle name="Normalny 5 2 2 4 4 2 2" xfId="10835" xr:uid="{00000000-0005-0000-0000-000039800000}"/>
    <cellStyle name="Normalny 5 2 2 4 4 2 3" xfId="18841" xr:uid="{00000000-0005-0000-0000-00003A800000}"/>
    <cellStyle name="Normalny 5 2 2 4 4 2 4" xfId="26846" xr:uid="{00000000-0005-0000-0000-00003B800000}"/>
    <cellStyle name="Normalny 5 2 2 4 4 2 5" xfId="34851" xr:uid="{00000000-0005-0000-0000-00003C800000}"/>
    <cellStyle name="Normalny 5 2 2 4 4 2 6" xfId="42856" xr:uid="{00000000-0005-0000-0000-00003D800000}"/>
    <cellStyle name="Normalny 5 2 2 4 4 2 7" xfId="50861" xr:uid="{00000000-0005-0000-0000-00003E800000}"/>
    <cellStyle name="Normalny 5 2 2 4 4 3" xfId="14118" xr:uid="{00000000-0005-0000-0000-00003F800000}"/>
    <cellStyle name="Normalny 5 2 2 4 4 3 2" xfId="22123" xr:uid="{00000000-0005-0000-0000-000040800000}"/>
    <cellStyle name="Normalny 5 2 2 4 4 3 3" xfId="30128" xr:uid="{00000000-0005-0000-0000-000041800000}"/>
    <cellStyle name="Normalny 5 2 2 4 4 3 4" xfId="38133" xr:uid="{00000000-0005-0000-0000-000042800000}"/>
    <cellStyle name="Normalny 5 2 2 4 4 3 5" xfId="46138" xr:uid="{00000000-0005-0000-0000-000043800000}"/>
    <cellStyle name="Normalny 5 2 2 4 4 3 6" xfId="54143" xr:uid="{00000000-0005-0000-0000-000044800000}"/>
    <cellStyle name="Normalny 5 2 2 4 4 4" xfId="7539" xr:uid="{00000000-0005-0000-0000-000045800000}"/>
    <cellStyle name="Normalny 5 2 2 4 4 5" xfId="15545" xr:uid="{00000000-0005-0000-0000-000046800000}"/>
    <cellStyle name="Normalny 5 2 2 4 4 6" xfId="23550" xr:uid="{00000000-0005-0000-0000-000047800000}"/>
    <cellStyle name="Normalny 5 2 2 4 4 7" xfId="31555" xr:uid="{00000000-0005-0000-0000-000048800000}"/>
    <cellStyle name="Normalny 5 2 2 4 4 8" xfId="39560" xr:uid="{00000000-0005-0000-0000-000049800000}"/>
    <cellStyle name="Normalny 5 2 2 4 4 9" xfId="47565" xr:uid="{00000000-0005-0000-0000-00004A800000}"/>
    <cellStyle name="Normalny 5 2 2 4 5" xfId="1771" xr:uid="{00000000-0005-0000-0000-00004B800000}"/>
    <cellStyle name="Normalny 5 2 2 4 5 2" xfId="5067" xr:uid="{00000000-0005-0000-0000-00004C800000}"/>
    <cellStyle name="Normalny 5 2 2 4 5 2 2" xfId="11659" xr:uid="{00000000-0005-0000-0000-00004D800000}"/>
    <cellStyle name="Normalny 5 2 2 4 5 2 3" xfId="19665" xr:uid="{00000000-0005-0000-0000-00004E800000}"/>
    <cellStyle name="Normalny 5 2 2 4 5 2 4" xfId="27670" xr:uid="{00000000-0005-0000-0000-00004F800000}"/>
    <cellStyle name="Normalny 5 2 2 4 5 2 5" xfId="35675" xr:uid="{00000000-0005-0000-0000-000050800000}"/>
    <cellStyle name="Normalny 5 2 2 4 5 2 6" xfId="43680" xr:uid="{00000000-0005-0000-0000-000051800000}"/>
    <cellStyle name="Normalny 5 2 2 4 5 2 7" xfId="51685" xr:uid="{00000000-0005-0000-0000-000052800000}"/>
    <cellStyle name="Normalny 5 2 2 4 5 3" xfId="13515" xr:uid="{00000000-0005-0000-0000-000053800000}"/>
    <cellStyle name="Normalny 5 2 2 4 5 3 2" xfId="21520" xr:uid="{00000000-0005-0000-0000-000054800000}"/>
    <cellStyle name="Normalny 5 2 2 4 5 3 3" xfId="29525" xr:uid="{00000000-0005-0000-0000-000055800000}"/>
    <cellStyle name="Normalny 5 2 2 4 5 3 4" xfId="37530" xr:uid="{00000000-0005-0000-0000-000056800000}"/>
    <cellStyle name="Normalny 5 2 2 4 5 3 5" xfId="45535" xr:uid="{00000000-0005-0000-0000-000057800000}"/>
    <cellStyle name="Normalny 5 2 2 4 5 3 6" xfId="53540" xr:uid="{00000000-0005-0000-0000-000058800000}"/>
    <cellStyle name="Normalny 5 2 2 4 5 4" xfId="8363" xr:uid="{00000000-0005-0000-0000-000059800000}"/>
    <cellStyle name="Normalny 5 2 2 4 5 5" xfId="16369" xr:uid="{00000000-0005-0000-0000-00005A800000}"/>
    <cellStyle name="Normalny 5 2 2 4 5 6" xfId="24374" xr:uid="{00000000-0005-0000-0000-00005B800000}"/>
    <cellStyle name="Normalny 5 2 2 4 5 7" xfId="32379" xr:uid="{00000000-0005-0000-0000-00005C800000}"/>
    <cellStyle name="Normalny 5 2 2 4 5 8" xfId="40384" xr:uid="{00000000-0005-0000-0000-00005D800000}"/>
    <cellStyle name="Normalny 5 2 2 4 5 9" xfId="48389" xr:uid="{00000000-0005-0000-0000-00005E800000}"/>
    <cellStyle name="Normalny 5 2 2 4 6" xfId="2595" xr:uid="{00000000-0005-0000-0000-00005F800000}"/>
    <cellStyle name="Normalny 5 2 2 4 6 2" xfId="5891" xr:uid="{00000000-0005-0000-0000-000060800000}"/>
    <cellStyle name="Normalny 5 2 2 4 6 2 2" xfId="12483" xr:uid="{00000000-0005-0000-0000-000061800000}"/>
    <cellStyle name="Normalny 5 2 2 4 6 2 3" xfId="20489" xr:uid="{00000000-0005-0000-0000-000062800000}"/>
    <cellStyle name="Normalny 5 2 2 4 6 2 4" xfId="28494" xr:uid="{00000000-0005-0000-0000-000063800000}"/>
    <cellStyle name="Normalny 5 2 2 4 6 2 5" xfId="36499" xr:uid="{00000000-0005-0000-0000-000064800000}"/>
    <cellStyle name="Normalny 5 2 2 4 6 2 6" xfId="44504" xr:uid="{00000000-0005-0000-0000-000065800000}"/>
    <cellStyle name="Normalny 5 2 2 4 6 2 7" xfId="52509" xr:uid="{00000000-0005-0000-0000-000066800000}"/>
    <cellStyle name="Normalny 5 2 2 4 6 3" xfId="9187" xr:uid="{00000000-0005-0000-0000-000067800000}"/>
    <cellStyle name="Normalny 5 2 2 4 6 4" xfId="17193" xr:uid="{00000000-0005-0000-0000-000068800000}"/>
    <cellStyle name="Normalny 5 2 2 4 6 5" xfId="25198" xr:uid="{00000000-0005-0000-0000-000069800000}"/>
    <cellStyle name="Normalny 5 2 2 4 6 6" xfId="33203" xr:uid="{00000000-0005-0000-0000-00006A800000}"/>
    <cellStyle name="Normalny 5 2 2 4 6 7" xfId="41208" xr:uid="{00000000-0005-0000-0000-00006B800000}"/>
    <cellStyle name="Normalny 5 2 2 4 6 8" xfId="49213" xr:uid="{00000000-0005-0000-0000-00006C800000}"/>
    <cellStyle name="Normalny 5 2 2 4 7" xfId="3419" xr:uid="{00000000-0005-0000-0000-00006D800000}"/>
    <cellStyle name="Normalny 5 2 2 4 7 2" xfId="10011" xr:uid="{00000000-0005-0000-0000-00006E800000}"/>
    <cellStyle name="Normalny 5 2 2 4 7 3" xfId="18017" xr:uid="{00000000-0005-0000-0000-00006F800000}"/>
    <cellStyle name="Normalny 5 2 2 4 7 4" xfId="26022" xr:uid="{00000000-0005-0000-0000-000070800000}"/>
    <cellStyle name="Normalny 5 2 2 4 7 5" xfId="34027" xr:uid="{00000000-0005-0000-0000-000071800000}"/>
    <cellStyle name="Normalny 5 2 2 4 7 6" xfId="42032" xr:uid="{00000000-0005-0000-0000-000072800000}"/>
    <cellStyle name="Normalny 5 2 2 4 7 7" xfId="50037" xr:uid="{00000000-0005-0000-0000-000073800000}"/>
    <cellStyle name="Normalny 5 2 2 4 8" xfId="13309" xr:uid="{00000000-0005-0000-0000-000074800000}"/>
    <cellStyle name="Normalny 5 2 2 4 8 2" xfId="21314" xr:uid="{00000000-0005-0000-0000-000075800000}"/>
    <cellStyle name="Normalny 5 2 2 4 8 3" xfId="29319" xr:uid="{00000000-0005-0000-0000-000076800000}"/>
    <cellStyle name="Normalny 5 2 2 4 8 4" xfId="37324" xr:uid="{00000000-0005-0000-0000-000077800000}"/>
    <cellStyle name="Normalny 5 2 2 4 8 5" xfId="45329" xr:uid="{00000000-0005-0000-0000-000078800000}"/>
    <cellStyle name="Normalny 5 2 2 4 8 6" xfId="53334" xr:uid="{00000000-0005-0000-0000-000079800000}"/>
    <cellStyle name="Normalny 5 2 2 4 9" xfId="6715" xr:uid="{00000000-0005-0000-0000-00007A800000}"/>
    <cellStyle name="Normalny 5 2 2 5" xfId="232" xr:uid="{00000000-0005-0000-0000-00007B800000}"/>
    <cellStyle name="Normalny 5 2 2 5 10" xfId="22835" xr:uid="{00000000-0005-0000-0000-00007C800000}"/>
    <cellStyle name="Normalny 5 2 2 5 11" xfId="30840" xr:uid="{00000000-0005-0000-0000-00007D800000}"/>
    <cellStyle name="Normalny 5 2 2 5 12" xfId="38845" xr:uid="{00000000-0005-0000-0000-00007E800000}"/>
    <cellStyle name="Normalny 5 2 2 5 13" xfId="46850" xr:uid="{00000000-0005-0000-0000-00007F800000}"/>
    <cellStyle name="Normalny 5 2 2 5 2" xfId="644" xr:uid="{00000000-0005-0000-0000-000080800000}"/>
    <cellStyle name="Normalny 5 2 2 5 2 10" xfId="31252" xr:uid="{00000000-0005-0000-0000-000081800000}"/>
    <cellStyle name="Normalny 5 2 2 5 2 11" xfId="39257" xr:uid="{00000000-0005-0000-0000-000082800000}"/>
    <cellStyle name="Normalny 5 2 2 5 2 12" xfId="47262" xr:uid="{00000000-0005-0000-0000-000083800000}"/>
    <cellStyle name="Normalny 5 2 2 5 2 2" xfId="1468" xr:uid="{00000000-0005-0000-0000-000084800000}"/>
    <cellStyle name="Normalny 5 2 2 5 2 2 2" xfId="4764" xr:uid="{00000000-0005-0000-0000-000085800000}"/>
    <cellStyle name="Normalny 5 2 2 5 2 2 2 2" xfId="11356" xr:uid="{00000000-0005-0000-0000-000086800000}"/>
    <cellStyle name="Normalny 5 2 2 5 2 2 2 3" xfId="19362" xr:uid="{00000000-0005-0000-0000-000087800000}"/>
    <cellStyle name="Normalny 5 2 2 5 2 2 2 4" xfId="27367" xr:uid="{00000000-0005-0000-0000-000088800000}"/>
    <cellStyle name="Normalny 5 2 2 5 2 2 2 5" xfId="35372" xr:uid="{00000000-0005-0000-0000-000089800000}"/>
    <cellStyle name="Normalny 5 2 2 5 2 2 2 6" xfId="43377" xr:uid="{00000000-0005-0000-0000-00008A800000}"/>
    <cellStyle name="Normalny 5 2 2 5 2 2 2 7" xfId="51382" xr:uid="{00000000-0005-0000-0000-00008B800000}"/>
    <cellStyle name="Normalny 5 2 2 5 2 2 3" xfId="8060" xr:uid="{00000000-0005-0000-0000-00008C800000}"/>
    <cellStyle name="Normalny 5 2 2 5 2 2 4" xfId="16066" xr:uid="{00000000-0005-0000-0000-00008D800000}"/>
    <cellStyle name="Normalny 5 2 2 5 2 2 5" xfId="24071" xr:uid="{00000000-0005-0000-0000-00008E800000}"/>
    <cellStyle name="Normalny 5 2 2 5 2 2 6" xfId="32076" xr:uid="{00000000-0005-0000-0000-00008F800000}"/>
    <cellStyle name="Normalny 5 2 2 5 2 2 7" xfId="40081" xr:uid="{00000000-0005-0000-0000-000090800000}"/>
    <cellStyle name="Normalny 5 2 2 5 2 2 8" xfId="48086" xr:uid="{00000000-0005-0000-0000-000091800000}"/>
    <cellStyle name="Normalny 5 2 2 5 2 3" xfId="2292" xr:uid="{00000000-0005-0000-0000-000092800000}"/>
    <cellStyle name="Normalny 5 2 2 5 2 3 2" xfId="5588" xr:uid="{00000000-0005-0000-0000-000093800000}"/>
    <cellStyle name="Normalny 5 2 2 5 2 3 2 2" xfId="12180" xr:uid="{00000000-0005-0000-0000-000094800000}"/>
    <cellStyle name="Normalny 5 2 2 5 2 3 2 3" xfId="20186" xr:uid="{00000000-0005-0000-0000-000095800000}"/>
    <cellStyle name="Normalny 5 2 2 5 2 3 2 4" xfId="28191" xr:uid="{00000000-0005-0000-0000-000096800000}"/>
    <cellStyle name="Normalny 5 2 2 5 2 3 2 5" xfId="36196" xr:uid="{00000000-0005-0000-0000-000097800000}"/>
    <cellStyle name="Normalny 5 2 2 5 2 3 2 6" xfId="44201" xr:uid="{00000000-0005-0000-0000-000098800000}"/>
    <cellStyle name="Normalny 5 2 2 5 2 3 2 7" xfId="52206" xr:uid="{00000000-0005-0000-0000-000099800000}"/>
    <cellStyle name="Normalny 5 2 2 5 2 3 3" xfId="8884" xr:uid="{00000000-0005-0000-0000-00009A800000}"/>
    <cellStyle name="Normalny 5 2 2 5 2 3 4" xfId="16890" xr:uid="{00000000-0005-0000-0000-00009B800000}"/>
    <cellStyle name="Normalny 5 2 2 5 2 3 5" xfId="24895" xr:uid="{00000000-0005-0000-0000-00009C800000}"/>
    <cellStyle name="Normalny 5 2 2 5 2 3 6" xfId="32900" xr:uid="{00000000-0005-0000-0000-00009D800000}"/>
    <cellStyle name="Normalny 5 2 2 5 2 3 7" xfId="40905" xr:uid="{00000000-0005-0000-0000-00009E800000}"/>
    <cellStyle name="Normalny 5 2 2 5 2 3 8" xfId="48910" xr:uid="{00000000-0005-0000-0000-00009F800000}"/>
    <cellStyle name="Normalny 5 2 2 5 2 4" xfId="3116" xr:uid="{00000000-0005-0000-0000-0000A0800000}"/>
    <cellStyle name="Normalny 5 2 2 5 2 4 2" xfId="6412" xr:uid="{00000000-0005-0000-0000-0000A1800000}"/>
    <cellStyle name="Normalny 5 2 2 5 2 4 2 2" xfId="13004" xr:uid="{00000000-0005-0000-0000-0000A2800000}"/>
    <cellStyle name="Normalny 5 2 2 5 2 4 2 3" xfId="21010" xr:uid="{00000000-0005-0000-0000-0000A3800000}"/>
    <cellStyle name="Normalny 5 2 2 5 2 4 2 4" xfId="29015" xr:uid="{00000000-0005-0000-0000-0000A4800000}"/>
    <cellStyle name="Normalny 5 2 2 5 2 4 2 5" xfId="37020" xr:uid="{00000000-0005-0000-0000-0000A5800000}"/>
    <cellStyle name="Normalny 5 2 2 5 2 4 2 6" xfId="45025" xr:uid="{00000000-0005-0000-0000-0000A6800000}"/>
    <cellStyle name="Normalny 5 2 2 5 2 4 2 7" xfId="53030" xr:uid="{00000000-0005-0000-0000-0000A7800000}"/>
    <cellStyle name="Normalny 5 2 2 5 2 4 3" xfId="9708" xr:uid="{00000000-0005-0000-0000-0000A8800000}"/>
    <cellStyle name="Normalny 5 2 2 5 2 4 4" xfId="17714" xr:uid="{00000000-0005-0000-0000-0000A9800000}"/>
    <cellStyle name="Normalny 5 2 2 5 2 4 5" xfId="25719" xr:uid="{00000000-0005-0000-0000-0000AA800000}"/>
    <cellStyle name="Normalny 5 2 2 5 2 4 6" xfId="33724" xr:uid="{00000000-0005-0000-0000-0000AB800000}"/>
    <cellStyle name="Normalny 5 2 2 5 2 4 7" xfId="41729" xr:uid="{00000000-0005-0000-0000-0000AC800000}"/>
    <cellStyle name="Normalny 5 2 2 5 2 4 8" xfId="49734" xr:uid="{00000000-0005-0000-0000-0000AD800000}"/>
    <cellStyle name="Normalny 5 2 2 5 2 5" xfId="3940" xr:uid="{00000000-0005-0000-0000-0000AE800000}"/>
    <cellStyle name="Normalny 5 2 2 5 2 5 2" xfId="10532" xr:uid="{00000000-0005-0000-0000-0000AF800000}"/>
    <cellStyle name="Normalny 5 2 2 5 2 5 3" xfId="18538" xr:uid="{00000000-0005-0000-0000-0000B0800000}"/>
    <cellStyle name="Normalny 5 2 2 5 2 5 4" xfId="26543" xr:uid="{00000000-0005-0000-0000-0000B1800000}"/>
    <cellStyle name="Normalny 5 2 2 5 2 5 5" xfId="34548" xr:uid="{00000000-0005-0000-0000-0000B2800000}"/>
    <cellStyle name="Normalny 5 2 2 5 2 5 6" xfId="42553" xr:uid="{00000000-0005-0000-0000-0000B3800000}"/>
    <cellStyle name="Normalny 5 2 2 5 2 5 7" xfId="50558" xr:uid="{00000000-0005-0000-0000-0000B4800000}"/>
    <cellStyle name="Normalny 5 2 2 5 2 6" xfId="14218" xr:uid="{00000000-0005-0000-0000-0000B5800000}"/>
    <cellStyle name="Normalny 5 2 2 5 2 6 2" xfId="22223" xr:uid="{00000000-0005-0000-0000-0000B6800000}"/>
    <cellStyle name="Normalny 5 2 2 5 2 6 3" xfId="30228" xr:uid="{00000000-0005-0000-0000-0000B7800000}"/>
    <cellStyle name="Normalny 5 2 2 5 2 6 4" xfId="38233" xr:uid="{00000000-0005-0000-0000-0000B8800000}"/>
    <cellStyle name="Normalny 5 2 2 5 2 6 5" xfId="46238" xr:uid="{00000000-0005-0000-0000-0000B9800000}"/>
    <cellStyle name="Normalny 5 2 2 5 2 6 6" xfId="54243" xr:uid="{00000000-0005-0000-0000-0000BA800000}"/>
    <cellStyle name="Normalny 5 2 2 5 2 7" xfId="7236" xr:uid="{00000000-0005-0000-0000-0000BB800000}"/>
    <cellStyle name="Normalny 5 2 2 5 2 8" xfId="15242" xr:uid="{00000000-0005-0000-0000-0000BC800000}"/>
    <cellStyle name="Normalny 5 2 2 5 2 9" xfId="23247" xr:uid="{00000000-0005-0000-0000-0000BD800000}"/>
    <cellStyle name="Normalny 5 2 2 5 3" xfId="1056" xr:uid="{00000000-0005-0000-0000-0000BE800000}"/>
    <cellStyle name="Normalny 5 2 2 5 3 2" xfId="4352" xr:uid="{00000000-0005-0000-0000-0000BF800000}"/>
    <cellStyle name="Normalny 5 2 2 5 3 2 2" xfId="10944" xr:uid="{00000000-0005-0000-0000-0000C0800000}"/>
    <cellStyle name="Normalny 5 2 2 5 3 2 3" xfId="18950" xr:uid="{00000000-0005-0000-0000-0000C1800000}"/>
    <cellStyle name="Normalny 5 2 2 5 3 2 4" xfId="26955" xr:uid="{00000000-0005-0000-0000-0000C2800000}"/>
    <cellStyle name="Normalny 5 2 2 5 3 2 5" xfId="34960" xr:uid="{00000000-0005-0000-0000-0000C3800000}"/>
    <cellStyle name="Normalny 5 2 2 5 3 2 6" xfId="42965" xr:uid="{00000000-0005-0000-0000-0000C4800000}"/>
    <cellStyle name="Normalny 5 2 2 5 3 2 7" xfId="50970" xr:uid="{00000000-0005-0000-0000-0000C5800000}"/>
    <cellStyle name="Normalny 5 2 2 5 3 3" xfId="7648" xr:uid="{00000000-0005-0000-0000-0000C6800000}"/>
    <cellStyle name="Normalny 5 2 2 5 3 4" xfId="15654" xr:uid="{00000000-0005-0000-0000-0000C7800000}"/>
    <cellStyle name="Normalny 5 2 2 5 3 5" xfId="23659" xr:uid="{00000000-0005-0000-0000-0000C8800000}"/>
    <cellStyle name="Normalny 5 2 2 5 3 6" xfId="31664" xr:uid="{00000000-0005-0000-0000-0000C9800000}"/>
    <cellStyle name="Normalny 5 2 2 5 3 7" xfId="39669" xr:uid="{00000000-0005-0000-0000-0000CA800000}"/>
    <cellStyle name="Normalny 5 2 2 5 3 8" xfId="47674" xr:uid="{00000000-0005-0000-0000-0000CB800000}"/>
    <cellStyle name="Normalny 5 2 2 5 4" xfId="1880" xr:uid="{00000000-0005-0000-0000-0000CC800000}"/>
    <cellStyle name="Normalny 5 2 2 5 4 2" xfId="5176" xr:uid="{00000000-0005-0000-0000-0000CD800000}"/>
    <cellStyle name="Normalny 5 2 2 5 4 2 2" xfId="11768" xr:uid="{00000000-0005-0000-0000-0000CE800000}"/>
    <cellStyle name="Normalny 5 2 2 5 4 2 3" xfId="19774" xr:uid="{00000000-0005-0000-0000-0000CF800000}"/>
    <cellStyle name="Normalny 5 2 2 5 4 2 4" xfId="27779" xr:uid="{00000000-0005-0000-0000-0000D0800000}"/>
    <cellStyle name="Normalny 5 2 2 5 4 2 5" xfId="35784" xr:uid="{00000000-0005-0000-0000-0000D1800000}"/>
    <cellStyle name="Normalny 5 2 2 5 4 2 6" xfId="43789" xr:uid="{00000000-0005-0000-0000-0000D2800000}"/>
    <cellStyle name="Normalny 5 2 2 5 4 2 7" xfId="51794" xr:uid="{00000000-0005-0000-0000-0000D3800000}"/>
    <cellStyle name="Normalny 5 2 2 5 4 3" xfId="8472" xr:uid="{00000000-0005-0000-0000-0000D4800000}"/>
    <cellStyle name="Normalny 5 2 2 5 4 4" xfId="16478" xr:uid="{00000000-0005-0000-0000-0000D5800000}"/>
    <cellStyle name="Normalny 5 2 2 5 4 5" xfId="24483" xr:uid="{00000000-0005-0000-0000-0000D6800000}"/>
    <cellStyle name="Normalny 5 2 2 5 4 6" xfId="32488" xr:uid="{00000000-0005-0000-0000-0000D7800000}"/>
    <cellStyle name="Normalny 5 2 2 5 4 7" xfId="40493" xr:uid="{00000000-0005-0000-0000-0000D8800000}"/>
    <cellStyle name="Normalny 5 2 2 5 4 8" xfId="48498" xr:uid="{00000000-0005-0000-0000-0000D9800000}"/>
    <cellStyle name="Normalny 5 2 2 5 5" xfId="2704" xr:uid="{00000000-0005-0000-0000-0000DA800000}"/>
    <cellStyle name="Normalny 5 2 2 5 5 2" xfId="6000" xr:uid="{00000000-0005-0000-0000-0000DB800000}"/>
    <cellStyle name="Normalny 5 2 2 5 5 2 2" xfId="12592" xr:uid="{00000000-0005-0000-0000-0000DC800000}"/>
    <cellStyle name="Normalny 5 2 2 5 5 2 3" xfId="20598" xr:uid="{00000000-0005-0000-0000-0000DD800000}"/>
    <cellStyle name="Normalny 5 2 2 5 5 2 4" xfId="28603" xr:uid="{00000000-0005-0000-0000-0000DE800000}"/>
    <cellStyle name="Normalny 5 2 2 5 5 2 5" xfId="36608" xr:uid="{00000000-0005-0000-0000-0000DF800000}"/>
    <cellStyle name="Normalny 5 2 2 5 5 2 6" xfId="44613" xr:uid="{00000000-0005-0000-0000-0000E0800000}"/>
    <cellStyle name="Normalny 5 2 2 5 5 2 7" xfId="52618" xr:uid="{00000000-0005-0000-0000-0000E1800000}"/>
    <cellStyle name="Normalny 5 2 2 5 5 3" xfId="9296" xr:uid="{00000000-0005-0000-0000-0000E2800000}"/>
    <cellStyle name="Normalny 5 2 2 5 5 4" xfId="17302" xr:uid="{00000000-0005-0000-0000-0000E3800000}"/>
    <cellStyle name="Normalny 5 2 2 5 5 5" xfId="25307" xr:uid="{00000000-0005-0000-0000-0000E4800000}"/>
    <cellStyle name="Normalny 5 2 2 5 5 6" xfId="33312" xr:uid="{00000000-0005-0000-0000-0000E5800000}"/>
    <cellStyle name="Normalny 5 2 2 5 5 7" xfId="41317" xr:uid="{00000000-0005-0000-0000-0000E6800000}"/>
    <cellStyle name="Normalny 5 2 2 5 5 8" xfId="49322" xr:uid="{00000000-0005-0000-0000-0000E7800000}"/>
    <cellStyle name="Normalny 5 2 2 5 6" xfId="3528" xr:uid="{00000000-0005-0000-0000-0000E8800000}"/>
    <cellStyle name="Normalny 5 2 2 5 6 2" xfId="10120" xr:uid="{00000000-0005-0000-0000-0000E9800000}"/>
    <cellStyle name="Normalny 5 2 2 5 6 3" xfId="18126" xr:uid="{00000000-0005-0000-0000-0000EA800000}"/>
    <cellStyle name="Normalny 5 2 2 5 6 4" xfId="26131" xr:uid="{00000000-0005-0000-0000-0000EB800000}"/>
    <cellStyle name="Normalny 5 2 2 5 6 5" xfId="34136" xr:uid="{00000000-0005-0000-0000-0000EC800000}"/>
    <cellStyle name="Normalny 5 2 2 5 6 6" xfId="42141" xr:uid="{00000000-0005-0000-0000-0000ED800000}"/>
    <cellStyle name="Normalny 5 2 2 5 6 7" xfId="50146" xr:uid="{00000000-0005-0000-0000-0000EE800000}"/>
    <cellStyle name="Normalny 5 2 2 5 7" xfId="13615" xr:uid="{00000000-0005-0000-0000-0000EF800000}"/>
    <cellStyle name="Normalny 5 2 2 5 7 2" xfId="21620" xr:uid="{00000000-0005-0000-0000-0000F0800000}"/>
    <cellStyle name="Normalny 5 2 2 5 7 3" xfId="29625" xr:uid="{00000000-0005-0000-0000-0000F1800000}"/>
    <cellStyle name="Normalny 5 2 2 5 7 4" xfId="37630" xr:uid="{00000000-0005-0000-0000-0000F2800000}"/>
    <cellStyle name="Normalny 5 2 2 5 7 5" xfId="45635" xr:uid="{00000000-0005-0000-0000-0000F3800000}"/>
    <cellStyle name="Normalny 5 2 2 5 7 6" xfId="53640" xr:uid="{00000000-0005-0000-0000-0000F4800000}"/>
    <cellStyle name="Normalny 5 2 2 5 8" xfId="6824" xr:uid="{00000000-0005-0000-0000-0000F5800000}"/>
    <cellStyle name="Normalny 5 2 2 5 9" xfId="14830" xr:uid="{00000000-0005-0000-0000-0000F6800000}"/>
    <cellStyle name="Normalny 5 2 2 6" xfId="438" xr:uid="{00000000-0005-0000-0000-0000F7800000}"/>
    <cellStyle name="Normalny 5 2 2 6 10" xfId="31046" xr:uid="{00000000-0005-0000-0000-0000F8800000}"/>
    <cellStyle name="Normalny 5 2 2 6 11" xfId="39051" xr:uid="{00000000-0005-0000-0000-0000F9800000}"/>
    <cellStyle name="Normalny 5 2 2 6 12" xfId="47056" xr:uid="{00000000-0005-0000-0000-0000FA800000}"/>
    <cellStyle name="Normalny 5 2 2 6 2" xfId="1262" xr:uid="{00000000-0005-0000-0000-0000FB800000}"/>
    <cellStyle name="Normalny 5 2 2 6 2 2" xfId="4558" xr:uid="{00000000-0005-0000-0000-0000FC800000}"/>
    <cellStyle name="Normalny 5 2 2 6 2 2 2" xfId="11150" xr:uid="{00000000-0005-0000-0000-0000FD800000}"/>
    <cellStyle name="Normalny 5 2 2 6 2 2 3" xfId="19156" xr:uid="{00000000-0005-0000-0000-0000FE800000}"/>
    <cellStyle name="Normalny 5 2 2 6 2 2 4" xfId="27161" xr:uid="{00000000-0005-0000-0000-0000FF800000}"/>
    <cellStyle name="Normalny 5 2 2 6 2 2 5" xfId="35166" xr:uid="{00000000-0005-0000-0000-000000810000}"/>
    <cellStyle name="Normalny 5 2 2 6 2 2 6" xfId="43171" xr:uid="{00000000-0005-0000-0000-000001810000}"/>
    <cellStyle name="Normalny 5 2 2 6 2 2 7" xfId="51176" xr:uid="{00000000-0005-0000-0000-000002810000}"/>
    <cellStyle name="Normalny 5 2 2 6 2 3" xfId="14421" xr:uid="{00000000-0005-0000-0000-000003810000}"/>
    <cellStyle name="Normalny 5 2 2 6 2 3 2" xfId="22426" xr:uid="{00000000-0005-0000-0000-000004810000}"/>
    <cellStyle name="Normalny 5 2 2 6 2 3 3" xfId="30431" xr:uid="{00000000-0005-0000-0000-000005810000}"/>
    <cellStyle name="Normalny 5 2 2 6 2 3 4" xfId="38436" xr:uid="{00000000-0005-0000-0000-000006810000}"/>
    <cellStyle name="Normalny 5 2 2 6 2 3 5" xfId="46441" xr:uid="{00000000-0005-0000-0000-000007810000}"/>
    <cellStyle name="Normalny 5 2 2 6 2 3 6" xfId="54446" xr:uid="{00000000-0005-0000-0000-000008810000}"/>
    <cellStyle name="Normalny 5 2 2 6 2 4" xfId="7854" xr:uid="{00000000-0005-0000-0000-000009810000}"/>
    <cellStyle name="Normalny 5 2 2 6 2 5" xfId="15860" xr:uid="{00000000-0005-0000-0000-00000A810000}"/>
    <cellStyle name="Normalny 5 2 2 6 2 6" xfId="23865" xr:uid="{00000000-0005-0000-0000-00000B810000}"/>
    <cellStyle name="Normalny 5 2 2 6 2 7" xfId="31870" xr:uid="{00000000-0005-0000-0000-00000C810000}"/>
    <cellStyle name="Normalny 5 2 2 6 2 8" xfId="39875" xr:uid="{00000000-0005-0000-0000-00000D810000}"/>
    <cellStyle name="Normalny 5 2 2 6 2 9" xfId="47880" xr:uid="{00000000-0005-0000-0000-00000E810000}"/>
    <cellStyle name="Normalny 5 2 2 6 3" xfId="2086" xr:uid="{00000000-0005-0000-0000-00000F810000}"/>
    <cellStyle name="Normalny 5 2 2 6 3 2" xfId="5382" xr:uid="{00000000-0005-0000-0000-000010810000}"/>
    <cellStyle name="Normalny 5 2 2 6 3 2 2" xfId="11974" xr:uid="{00000000-0005-0000-0000-000011810000}"/>
    <cellStyle name="Normalny 5 2 2 6 3 2 3" xfId="19980" xr:uid="{00000000-0005-0000-0000-000012810000}"/>
    <cellStyle name="Normalny 5 2 2 6 3 2 4" xfId="27985" xr:uid="{00000000-0005-0000-0000-000013810000}"/>
    <cellStyle name="Normalny 5 2 2 6 3 2 5" xfId="35990" xr:uid="{00000000-0005-0000-0000-000014810000}"/>
    <cellStyle name="Normalny 5 2 2 6 3 2 6" xfId="43995" xr:uid="{00000000-0005-0000-0000-000015810000}"/>
    <cellStyle name="Normalny 5 2 2 6 3 2 7" xfId="52000" xr:uid="{00000000-0005-0000-0000-000016810000}"/>
    <cellStyle name="Normalny 5 2 2 6 3 3" xfId="8678" xr:uid="{00000000-0005-0000-0000-000017810000}"/>
    <cellStyle name="Normalny 5 2 2 6 3 4" xfId="16684" xr:uid="{00000000-0005-0000-0000-000018810000}"/>
    <cellStyle name="Normalny 5 2 2 6 3 5" xfId="24689" xr:uid="{00000000-0005-0000-0000-000019810000}"/>
    <cellStyle name="Normalny 5 2 2 6 3 6" xfId="32694" xr:uid="{00000000-0005-0000-0000-00001A810000}"/>
    <cellStyle name="Normalny 5 2 2 6 3 7" xfId="40699" xr:uid="{00000000-0005-0000-0000-00001B810000}"/>
    <cellStyle name="Normalny 5 2 2 6 3 8" xfId="48704" xr:uid="{00000000-0005-0000-0000-00001C810000}"/>
    <cellStyle name="Normalny 5 2 2 6 4" xfId="2910" xr:uid="{00000000-0005-0000-0000-00001D810000}"/>
    <cellStyle name="Normalny 5 2 2 6 4 2" xfId="6206" xr:uid="{00000000-0005-0000-0000-00001E810000}"/>
    <cellStyle name="Normalny 5 2 2 6 4 2 2" xfId="12798" xr:uid="{00000000-0005-0000-0000-00001F810000}"/>
    <cellStyle name="Normalny 5 2 2 6 4 2 3" xfId="20804" xr:uid="{00000000-0005-0000-0000-000020810000}"/>
    <cellStyle name="Normalny 5 2 2 6 4 2 4" xfId="28809" xr:uid="{00000000-0005-0000-0000-000021810000}"/>
    <cellStyle name="Normalny 5 2 2 6 4 2 5" xfId="36814" xr:uid="{00000000-0005-0000-0000-000022810000}"/>
    <cellStyle name="Normalny 5 2 2 6 4 2 6" xfId="44819" xr:uid="{00000000-0005-0000-0000-000023810000}"/>
    <cellStyle name="Normalny 5 2 2 6 4 2 7" xfId="52824" xr:uid="{00000000-0005-0000-0000-000024810000}"/>
    <cellStyle name="Normalny 5 2 2 6 4 3" xfId="9502" xr:uid="{00000000-0005-0000-0000-000025810000}"/>
    <cellStyle name="Normalny 5 2 2 6 4 4" xfId="17508" xr:uid="{00000000-0005-0000-0000-000026810000}"/>
    <cellStyle name="Normalny 5 2 2 6 4 5" xfId="25513" xr:uid="{00000000-0005-0000-0000-000027810000}"/>
    <cellStyle name="Normalny 5 2 2 6 4 6" xfId="33518" xr:uid="{00000000-0005-0000-0000-000028810000}"/>
    <cellStyle name="Normalny 5 2 2 6 4 7" xfId="41523" xr:uid="{00000000-0005-0000-0000-000029810000}"/>
    <cellStyle name="Normalny 5 2 2 6 4 8" xfId="49528" xr:uid="{00000000-0005-0000-0000-00002A810000}"/>
    <cellStyle name="Normalny 5 2 2 6 5" xfId="3734" xr:uid="{00000000-0005-0000-0000-00002B810000}"/>
    <cellStyle name="Normalny 5 2 2 6 5 2" xfId="10326" xr:uid="{00000000-0005-0000-0000-00002C810000}"/>
    <cellStyle name="Normalny 5 2 2 6 5 3" xfId="18332" xr:uid="{00000000-0005-0000-0000-00002D810000}"/>
    <cellStyle name="Normalny 5 2 2 6 5 4" xfId="26337" xr:uid="{00000000-0005-0000-0000-00002E810000}"/>
    <cellStyle name="Normalny 5 2 2 6 5 5" xfId="34342" xr:uid="{00000000-0005-0000-0000-00002F810000}"/>
    <cellStyle name="Normalny 5 2 2 6 5 6" xfId="42347" xr:uid="{00000000-0005-0000-0000-000030810000}"/>
    <cellStyle name="Normalny 5 2 2 6 5 7" xfId="50352" xr:uid="{00000000-0005-0000-0000-000031810000}"/>
    <cellStyle name="Normalny 5 2 2 6 6" xfId="13818" xr:uid="{00000000-0005-0000-0000-000032810000}"/>
    <cellStyle name="Normalny 5 2 2 6 6 2" xfId="21823" xr:uid="{00000000-0005-0000-0000-000033810000}"/>
    <cellStyle name="Normalny 5 2 2 6 6 3" xfId="29828" xr:uid="{00000000-0005-0000-0000-000034810000}"/>
    <cellStyle name="Normalny 5 2 2 6 6 4" xfId="37833" xr:uid="{00000000-0005-0000-0000-000035810000}"/>
    <cellStyle name="Normalny 5 2 2 6 6 5" xfId="45838" xr:uid="{00000000-0005-0000-0000-000036810000}"/>
    <cellStyle name="Normalny 5 2 2 6 6 6" xfId="53843" xr:uid="{00000000-0005-0000-0000-000037810000}"/>
    <cellStyle name="Normalny 5 2 2 6 7" xfId="7030" xr:uid="{00000000-0005-0000-0000-000038810000}"/>
    <cellStyle name="Normalny 5 2 2 6 8" xfId="15036" xr:uid="{00000000-0005-0000-0000-000039810000}"/>
    <cellStyle name="Normalny 5 2 2 6 9" xfId="23041" xr:uid="{00000000-0005-0000-0000-00003A810000}"/>
    <cellStyle name="Normalny 5 2 2 7" xfId="850" xr:uid="{00000000-0005-0000-0000-00003B810000}"/>
    <cellStyle name="Normalny 5 2 2 7 2" xfId="4146" xr:uid="{00000000-0005-0000-0000-00003C810000}"/>
    <cellStyle name="Normalny 5 2 2 7 2 2" xfId="10738" xr:uid="{00000000-0005-0000-0000-00003D810000}"/>
    <cellStyle name="Normalny 5 2 2 7 2 3" xfId="18744" xr:uid="{00000000-0005-0000-0000-00003E810000}"/>
    <cellStyle name="Normalny 5 2 2 7 2 4" xfId="26749" xr:uid="{00000000-0005-0000-0000-00003F810000}"/>
    <cellStyle name="Normalny 5 2 2 7 2 5" xfId="34754" xr:uid="{00000000-0005-0000-0000-000040810000}"/>
    <cellStyle name="Normalny 5 2 2 7 2 6" xfId="42759" xr:uid="{00000000-0005-0000-0000-000041810000}"/>
    <cellStyle name="Normalny 5 2 2 7 2 7" xfId="50764" xr:uid="{00000000-0005-0000-0000-000042810000}"/>
    <cellStyle name="Normalny 5 2 2 7 3" xfId="14021" xr:uid="{00000000-0005-0000-0000-000043810000}"/>
    <cellStyle name="Normalny 5 2 2 7 3 2" xfId="22026" xr:uid="{00000000-0005-0000-0000-000044810000}"/>
    <cellStyle name="Normalny 5 2 2 7 3 3" xfId="30031" xr:uid="{00000000-0005-0000-0000-000045810000}"/>
    <cellStyle name="Normalny 5 2 2 7 3 4" xfId="38036" xr:uid="{00000000-0005-0000-0000-000046810000}"/>
    <cellStyle name="Normalny 5 2 2 7 3 5" xfId="46041" xr:uid="{00000000-0005-0000-0000-000047810000}"/>
    <cellStyle name="Normalny 5 2 2 7 3 6" xfId="54046" xr:uid="{00000000-0005-0000-0000-000048810000}"/>
    <cellStyle name="Normalny 5 2 2 7 4" xfId="7442" xr:uid="{00000000-0005-0000-0000-000049810000}"/>
    <cellStyle name="Normalny 5 2 2 7 5" xfId="15448" xr:uid="{00000000-0005-0000-0000-00004A810000}"/>
    <cellStyle name="Normalny 5 2 2 7 6" xfId="23453" xr:uid="{00000000-0005-0000-0000-00004B810000}"/>
    <cellStyle name="Normalny 5 2 2 7 7" xfId="31458" xr:uid="{00000000-0005-0000-0000-00004C810000}"/>
    <cellStyle name="Normalny 5 2 2 7 8" xfId="39463" xr:uid="{00000000-0005-0000-0000-00004D810000}"/>
    <cellStyle name="Normalny 5 2 2 7 9" xfId="47468" xr:uid="{00000000-0005-0000-0000-00004E810000}"/>
    <cellStyle name="Normalny 5 2 2 8" xfId="1674" xr:uid="{00000000-0005-0000-0000-00004F810000}"/>
    <cellStyle name="Normalny 5 2 2 8 2" xfId="4970" xr:uid="{00000000-0005-0000-0000-000050810000}"/>
    <cellStyle name="Normalny 5 2 2 8 2 2" xfId="11562" xr:uid="{00000000-0005-0000-0000-000051810000}"/>
    <cellStyle name="Normalny 5 2 2 8 2 3" xfId="19568" xr:uid="{00000000-0005-0000-0000-000052810000}"/>
    <cellStyle name="Normalny 5 2 2 8 2 4" xfId="27573" xr:uid="{00000000-0005-0000-0000-000053810000}"/>
    <cellStyle name="Normalny 5 2 2 8 2 5" xfId="35578" xr:uid="{00000000-0005-0000-0000-000054810000}"/>
    <cellStyle name="Normalny 5 2 2 8 2 6" xfId="43583" xr:uid="{00000000-0005-0000-0000-000055810000}"/>
    <cellStyle name="Normalny 5 2 2 8 2 7" xfId="51588" xr:uid="{00000000-0005-0000-0000-000056810000}"/>
    <cellStyle name="Normalny 5 2 2 8 3" xfId="13418" xr:uid="{00000000-0005-0000-0000-000057810000}"/>
    <cellStyle name="Normalny 5 2 2 8 3 2" xfId="21423" xr:uid="{00000000-0005-0000-0000-000058810000}"/>
    <cellStyle name="Normalny 5 2 2 8 3 3" xfId="29428" xr:uid="{00000000-0005-0000-0000-000059810000}"/>
    <cellStyle name="Normalny 5 2 2 8 3 4" xfId="37433" xr:uid="{00000000-0005-0000-0000-00005A810000}"/>
    <cellStyle name="Normalny 5 2 2 8 3 5" xfId="45438" xr:uid="{00000000-0005-0000-0000-00005B810000}"/>
    <cellStyle name="Normalny 5 2 2 8 3 6" xfId="53443" xr:uid="{00000000-0005-0000-0000-00005C810000}"/>
    <cellStyle name="Normalny 5 2 2 8 4" xfId="8266" xr:uid="{00000000-0005-0000-0000-00005D810000}"/>
    <cellStyle name="Normalny 5 2 2 8 5" xfId="16272" xr:uid="{00000000-0005-0000-0000-00005E810000}"/>
    <cellStyle name="Normalny 5 2 2 8 6" xfId="24277" xr:uid="{00000000-0005-0000-0000-00005F810000}"/>
    <cellStyle name="Normalny 5 2 2 8 7" xfId="32282" xr:uid="{00000000-0005-0000-0000-000060810000}"/>
    <cellStyle name="Normalny 5 2 2 8 8" xfId="40287" xr:uid="{00000000-0005-0000-0000-000061810000}"/>
    <cellStyle name="Normalny 5 2 2 8 9" xfId="48292" xr:uid="{00000000-0005-0000-0000-000062810000}"/>
    <cellStyle name="Normalny 5 2 2 9" xfId="2498" xr:uid="{00000000-0005-0000-0000-000063810000}"/>
    <cellStyle name="Normalny 5 2 2 9 2" xfId="5794" xr:uid="{00000000-0005-0000-0000-000064810000}"/>
    <cellStyle name="Normalny 5 2 2 9 2 2" xfId="12386" xr:uid="{00000000-0005-0000-0000-000065810000}"/>
    <cellStyle name="Normalny 5 2 2 9 2 3" xfId="20392" xr:uid="{00000000-0005-0000-0000-000066810000}"/>
    <cellStyle name="Normalny 5 2 2 9 2 4" xfId="28397" xr:uid="{00000000-0005-0000-0000-000067810000}"/>
    <cellStyle name="Normalny 5 2 2 9 2 5" xfId="36402" xr:uid="{00000000-0005-0000-0000-000068810000}"/>
    <cellStyle name="Normalny 5 2 2 9 2 6" xfId="44407" xr:uid="{00000000-0005-0000-0000-000069810000}"/>
    <cellStyle name="Normalny 5 2 2 9 2 7" xfId="52412" xr:uid="{00000000-0005-0000-0000-00006A810000}"/>
    <cellStyle name="Normalny 5 2 2 9 3" xfId="9090" xr:uid="{00000000-0005-0000-0000-00006B810000}"/>
    <cellStyle name="Normalny 5 2 2 9 4" xfId="17096" xr:uid="{00000000-0005-0000-0000-00006C810000}"/>
    <cellStyle name="Normalny 5 2 2 9 5" xfId="25101" xr:uid="{00000000-0005-0000-0000-00006D810000}"/>
    <cellStyle name="Normalny 5 2 2 9 6" xfId="33106" xr:uid="{00000000-0005-0000-0000-00006E810000}"/>
    <cellStyle name="Normalny 5 2 2 9 7" xfId="41111" xr:uid="{00000000-0005-0000-0000-00006F810000}"/>
    <cellStyle name="Normalny 5 2 2 9 8" xfId="49116" xr:uid="{00000000-0005-0000-0000-000070810000}"/>
    <cellStyle name="Normalny 5 2 20" xfId="30627" xr:uid="{00000000-0005-0000-0000-000071810000}"/>
    <cellStyle name="Normalny 5 2 21" xfId="38632" xr:uid="{00000000-0005-0000-0000-000072810000}"/>
    <cellStyle name="Normalny 5 2 22" xfId="46637" xr:uid="{00000000-0005-0000-0000-000073810000}"/>
    <cellStyle name="Normalny 5 2 3" xfId="31" xr:uid="{00000000-0005-0000-0000-000074810000}"/>
    <cellStyle name="Normalny 5 2 3 10" xfId="3329" xr:uid="{00000000-0005-0000-0000-000075810000}"/>
    <cellStyle name="Normalny 5 2 3 10 2" xfId="9921" xr:uid="{00000000-0005-0000-0000-000076810000}"/>
    <cellStyle name="Normalny 5 2 3 10 3" xfId="17927" xr:uid="{00000000-0005-0000-0000-000077810000}"/>
    <cellStyle name="Normalny 5 2 3 10 4" xfId="25932" xr:uid="{00000000-0005-0000-0000-000078810000}"/>
    <cellStyle name="Normalny 5 2 3 10 5" xfId="33937" xr:uid="{00000000-0005-0000-0000-000079810000}"/>
    <cellStyle name="Normalny 5 2 3 10 6" xfId="41942" xr:uid="{00000000-0005-0000-0000-00007A810000}"/>
    <cellStyle name="Normalny 5 2 3 10 7" xfId="49947" xr:uid="{00000000-0005-0000-0000-00007B810000}"/>
    <cellStyle name="Normalny 5 2 3 11" xfId="13219" xr:uid="{00000000-0005-0000-0000-00007C810000}"/>
    <cellStyle name="Normalny 5 2 3 11 2" xfId="21224" xr:uid="{00000000-0005-0000-0000-00007D810000}"/>
    <cellStyle name="Normalny 5 2 3 11 3" xfId="29229" xr:uid="{00000000-0005-0000-0000-00007E810000}"/>
    <cellStyle name="Normalny 5 2 3 11 4" xfId="37234" xr:uid="{00000000-0005-0000-0000-00007F810000}"/>
    <cellStyle name="Normalny 5 2 3 11 5" xfId="45239" xr:uid="{00000000-0005-0000-0000-000080810000}"/>
    <cellStyle name="Normalny 5 2 3 11 6" xfId="53244" xr:uid="{00000000-0005-0000-0000-000081810000}"/>
    <cellStyle name="Normalny 5 2 3 12" xfId="6625" xr:uid="{00000000-0005-0000-0000-000082810000}"/>
    <cellStyle name="Normalny 5 2 3 13" xfId="14631" xr:uid="{00000000-0005-0000-0000-000083810000}"/>
    <cellStyle name="Normalny 5 2 3 14" xfId="22636" xr:uid="{00000000-0005-0000-0000-000084810000}"/>
    <cellStyle name="Normalny 5 2 3 15" xfId="30641" xr:uid="{00000000-0005-0000-0000-000085810000}"/>
    <cellStyle name="Normalny 5 2 3 16" xfId="38646" xr:uid="{00000000-0005-0000-0000-000086810000}"/>
    <cellStyle name="Normalny 5 2 3 17" xfId="46651" xr:uid="{00000000-0005-0000-0000-000087810000}"/>
    <cellStyle name="Normalny 5 2 3 2" xfId="72" xr:uid="{00000000-0005-0000-0000-000088810000}"/>
    <cellStyle name="Normalny 5 2 3 2 10" xfId="6666" xr:uid="{00000000-0005-0000-0000-000089810000}"/>
    <cellStyle name="Normalny 5 2 3 2 11" xfId="14672" xr:uid="{00000000-0005-0000-0000-00008A810000}"/>
    <cellStyle name="Normalny 5 2 3 2 12" xfId="22677" xr:uid="{00000000-0005-0000-0000-00008B810000}"/>
    <cellStyle name="Normalny 5 2 3 2 13" xfId="30682" xr:uid="{00000000-0005-0000-0000-00008C810000}"/>
    <cellStyle name="Normalny 5 2 3 2 14" xfId="38687" xr:uid="{00000000-0005-0000-0000-00008D810000}"/>
    <cellStyle name="Normalny 5 2 3 2 15" xfId="46692" xr:uid="{00000000-0005-0000-0000-00008E810000}"/>
    <cellStyle name="Normalny 5 2 3 2 2" xfId="169" xr:uid="{00000000-0005-0000-0000-00008F810000}"/>
    <cellStyle name="Normalny 5 2 3 2 2 10" xfId="14769" xr:uid="{00000000-0005-0000-0000-000090810000}"/>
    <cellStyle name="Normalny 5 2 3 2 2 11" xfId="22774" xr:uid="{00000000-0005-0000-0000-000091810000}"/>
    <cellStyle name="Normalny 5 2 3 2 2 12" xfId="30779" xr:uid="{00000000-0005-0000-0000-000092810000}"/>
    <cellStyle name="Normalny 5 2 3 2 2 13" xfId="38784" xr:uid="{00000000-0005-0000-0000-000093810000}"/>
    <cellStyle name="Normalny 5 2 3 2 2 14" xfId="46789" xr:uid="{00000000-0005-0000-0000-000094810000}"/>
    <cellStyle name="Normalny 5 2 3 2 2 2" xfId="377" xr:uid="{00000000-0005-0000-0000-000095810000}"/>
    <cellStyle name="Normalny 5 2 3 2 2 2 10" xfId="22980" xr:uid="{00000000-0005-0000-0000-000096810000}"/>
    <cellStyle name="Normalny 5 2 3 2 2 2 11" xfId="30985" xr:uid="{00000000-0005-0000-0000-000097810000}"/>
    <cellStyle name="Normalny 5 2 3 2 2 2 12" xfId="38990" xr:uid="{00000000-0005-0000-0000-000098810000}"/>
    <cellStyle name="Normalny 5 2 3 2 2 2 13" xfId="46995" xr:uid="{00000000-0005-0000-0000-000099810000}"/>
    <cellStyle name="Normalny 5 2 3 2 2 2 2" xfId="789" xr:uid="{00000000-0005-0000-0000-00009A810000}"/>
    <cellStyle name="Normalny 5 2 3 2 2 2 2 10" xfId="31397" xr:uid="{00000000-0005-0000-0000-00009B810000}"/>
    <cellStyle name="Normalny 5 2 3 2 2 2 2 11" xfId="39402" xr:uid="{00000000-0005-0000-0000-00009C810000}"/>
    <cellStyle name="Normalny 5 2 3 2 2 2 2 12" xfId="47407" xr:uid="{00000000-0005-0000-0000-00009D810000}"/>
    <cellStyle name="Normalny 5 2 3 2 2 2 2 2" xfId="1613" xr:uid="{00000000-0005-0000-0000-00009E810000}"/>
    <cellStyle name="Normalny 5 2 3 2 2 2 2 2 2" xfId="4909" xr:uid="{00000000-0005-0000-0000-00009F810000}"/>
    <cellStyle name="Normalny 5 2 3 2 2 2 2 2 2 2" xfId="11501" xr:uid="{00000000-0005-0000-0000-0000A0810000}"/>
    <cellStyle name="Normalny 5 2 3 2 2 2 2 2 2 3" xfId="19507" xr:uid="{00000000-0005-0000-0000-0000A1810000}"/>
    <cellStyle name="Normalny 5 2 3 2 2 2 2 2 2 4" xfId="27512" xr:uid="{00000000-0005-0000-0000-0000A2810000}"/>
    <cellStyle name="Normalny 5 2 3 2 2 2 2 2 2 5" xfId="35517" xr:uid="{00000000-0005-0000-0000-0000A3810000}"/>
    <cellStyle name="Normalny 5 2 3 2 2 2 2 2 2 6" xfId="43522" xr:uid="{00000000-0005-0000-0000-0000A4810000}"/>
    <cellStyle name="Normalny 5 2 3 2 2 2 2 2 2 7" xfId="51527" xr:uid="{00000000-0005-0000-0000-0000A5810000}"/>
    <cellStyle name="Normalny 5 2 3 2 2 2 2 2 3" xfId="8205" xr:uid="{00000000-0005-0000-0000-0000A6810000}"/>
    <cellStyle name="Normalny 5 2 3 2 2 2 2 2 4" xfId="16211" xr:uid="{00000000-0005-0000-0000-0000A7810000}"/>
    <cellStyle name="Normalny 5 2 3 2 2 2 2 2 5" xfId="24216" xr:uid="{00000000-0005-0000-0000-0000A8810000}"/>
    <cellStyle name="Normalny 5 2 3 2 2 2 2 2 6" xfId="32221" xr:uid="{00000000-0005-0000-0000-0000A9810000}"/>
    <cellStyle name="Normalny 5 2 3 2 2 2 2 2 7" xfId="40226" xr:uid="{00000000-0005-0000-0000-0000AA810000}"/>
    <cellStyle name="Normalny 5 2 3 2 2 2 2 2 8" xfId="48231" xr:uid="{00000000-0005-0000-0000-0000AB810000}"/>
    <cellStyle name="Normalny 5 2 3 2 2 2 2 3" xfId="2437" xr:uid="{00000000-0005-0000-0000-0000AC810000}"/>
    <cellStyle name="Normalny 5 2 3 2 2 2 2 3 2" xfId="5733" xr:uid="{00000000-0005-0000-0000-0000AD810000}"/>
    <cellStyle name="Normalny 5 2 3 2 2 2 2 3 2 2" xfId="12325" xr:uid="{00000000-0005-0000-0000-0000AE810000}"/>
    <cellStyle name="Normalny 5 2 3 2 2 2 2 3 2 3" xfId="20331" xr:uid="{00000000-0005-0000-0000-0000AF810000}"/>
    <cellStyle name="Normalny 5 2 3 2 2 2 2 3 2 4" xfId="28336" xr:uid="{00000000-0005-0000-0000-0000B0810000}"/>
    <cellStyle name="Normalny 5 2 3 2 2 2 2 3 2 5" xfId="36341" xr:uid="{00000000-0005-0000-0000-0000B1810000}"/>
    <cellStyle name="Normalny 5 2 3 2 2 2 2 3 2 6" xfId="44346" xr:uid="{00000000-0005-0000-0000-0000B2810000}"/>
    <cellStyle name="Normalny 5 2 3 2 2 2 2 3 2 7" xfId="52351" xr:uid="{00000000-0005-0000-0000-0000B3810000}"/>
    <cellStyle name="Normalny 5 2 3 2 2 2 2 3 3" xfId="9029" xr:uid="{00000000-0005-0000-0000-0000B4810000}"/>
    <cellStyle name="Normalny 5 2 3 2 2 2 2 3 4" xfId="17035" xr:uid="{00000000-0005-0000-0000-0000B5810000}"/>
    <cellStyle name="Normalny 5 2 3 2 2 2 2 3 5" xfId="25040" xr:uid="{00000000-0005-0000-0000-0000B6810000}"/>
    <cellStyle name="Normalny 5 2 3 2 2 2 2 3 6" xfId="33045" xr:uid="{00000000-0005-0000-0000-0000B7810000}"/>
    <cellStyle name="Normalny 5 2 3 2 2 2 2 3 7" xfId="41050" xr:uid="{00000000-0005-0000-0000-0000B8810000}"/>
    <cellStyle name="Normalny 5 2 3 2 2 2 2 3 8" xfId="49055" xr:uid="{00000000-0005-0000-0000-0000B9810000}"/>
    <cellStyle name="Normalny 5 2 3 2 2 2 2 4" xfId="3261" xr:uid="{00000000-0005-0000-0000-0000BA810000}"/>
    <cellStyle name="Normalny 5 2 3 2 2 2 2 4 2" xfId="6557" xr:uid="{00000000-0005-0000-0000-0000BB810000}"/>
    <cellStyle name="Normalny 5 2 3 2 2 2 2 4 2 2" xfId="13149" xr:uid="{00000000-0005-0000-0000-0000BC810000}"/>
    <cellStyle name="Normalny 5 2 3 2 2 2 2 4 2 3" xfId="21155" xr:uid="{00000000-0005-0000-0000-0000BD810000}"/>
    <cellStyle name="Normalny 5 2 3 2 2 2 2 4 2 4" xfId="29160" xr:uid="{00000000-0005-0000-0000-0000BE810000}"/>
    <cellStyle name="Normalny 5 2 3 2 2 2 2 4 2 5" xfId="37165" xr:uid="{00000000-0005-0000-0000-0000BF810000}"/>
    <cellStyle name="Normalny 5 2 3 2 2 2 2 4 2 6" xfId="45170" xr:uid="{00000000-0005-0000-0000-0000C0810000}"/>
    <cellStyle name="Normalny 5 2 3 2 2 2 2 4 2 7" xfId="53175" xr:uid="{00000000-0005-0000-0000-0000C1810000}"/>
    <cellStyle name="Normalny 5 2 3 2 2 2 2 4 3" xfId="9853" xr:uid="{00000000-0005-0000-0000-0000C2810000}"/>
    <cellStyle name="Normalny 5 2 3 2 2 2 2 4 4" xfId="17859" xr:uid="{00000000-0005-0000-0000-0000C3810000}"/>
    <cellStyle name="Normalny 5 2 3 2 2 2 2 4 5" xfId="25864" xr:uid="{00000000-0005-0000-0000-0000C4810000}"/>
    <cellStyle name="Normalny 5 2 3 2 2 2 2 4 6" xfId="33869" xr:uid="{00000000-0005-0000-0000-0000C5810000}"/>
    <cellStyle name="Normalny 5 2 3 2 2 2 2 4 7" xfId="41874" xr:uid="{00000000-0005-0000-0000-0000C6810000}"/>
    <cellStyle name="Normalny 5 2 3 2 2 2 2 4 8" xfId="49879" xr:uid="{00000000-0005-0000-0000-0000C7810000}"/>
    <cellStyle name="Normalny 5 2 3 2 2 2 2 5" xfId="4085" xr:uid="{00000000-0005-0000-0000-0000C8810000}"/>
    <cellStyle name="Normalny 5 2 3 2 2 2 2 5 2" xfId="10677" xr:uid="{00000000-0005-0000-0000-0000C9810000}"/>
    <cellStyle name="Normalny 5 2 3 2 2 2 2 5 3" xfId="18683" xr:uid="{00000000-0005-0000-0000-0000CA810000}"/>
    <cellStyle name="Normalny 5 2 3 2 2 2 2 5 4" xfId="26688" xr:uid="{00000000-0005-0000-0000-0000CB810000}"/>
    <cellStyle name="Normalny 5 2 3 2 2 2 2 5 5" xfId="34693" xr:uid="{00000000-0005-0000-0000-0000CC810000}"/>
    <cellStyle name="Normalny 5 2 3 2 2 2 2 5 6" xfId="42698" xr:uid="{00000000-0005-0000-0000-0000CD810000}"/>
    <cellStyle name="Normalny 5 2 3 2 2 2 2 5 7" xfId="50703" xr:uid="{00000000-0005-0000-0000-0000CE810000}"/>
    <cellStyle name="Normalny 5 2 3 2 2 2 2 6" xfId="14363" xr:uid="{00000000-0005-0000-0000-0000CF810000}"/>
    <cellStyle name="Normalny 5 2 3 2 2 2 2 6 2" xfId="22368" xr:uid="{00000000-0005-0000-0000-0000D0810000}"/>
    <cellStyle name="Normalny 5 2 3 2 2 2 2 6 3" xfId="30373" xr:uid="{00000000-0005-0000-0000-0000D1810000}"/>
    <cellStyle name="Normalny 5 2 3 2 2 2 2 6 4" xfId="38378" xr:uid="{00000000-0005-0000-0000-0000D2810000}"/>
    <cellStyle name="Normalny 5 2 3 2 2 2 2 6 5" xfId="46383" xr:uid="{00000000-0005-0000-0000-0000D3810000}"/>
    <cellStyle name="Normalny 5 2 3 2 2 2 2 6 6" xfId="54388" xr:uid="{00000000-0005-0000-0000-0000D4810000}"/>
    <cellStyle name="Normalny 5 2 3 2 2 2 2 7" xfId="7381" xr:uid="{00000000-0005-0000-0000-0000D5810000}"/>
    <cellStyle name="Normalny 5 2 3 2 2 2 2 8" xfId="15387" xr:uid="{00000000-0005-0000-0000-0000D6810000}"/>
    <cellStyle name="Normalny 5 2 3 2 2 2 2 9" xfId="23392" xr:uid="{00000000-0005-0000-0000-0000D7810000}"/>
    <cellStyle name="Normalny 5 2 3 2 2 2 3" xfId="1201" xr:uid="{00000000-0005-0000-0000-0000D8810000}"/>
    <cellStyle name="Normalny 5 2 3 2 2 2 3 2" xfId="4497" xr:uid="{00000000-0005-0000-0000-0000D9810000}"/>
    <cellStyle name="Normalny 5 2 3 2 2 2 3 2 2" xfId="11089" xr:uid="{00000000-0005-0000-0000-0000DA810000}"/>
    <cellStyle name="Normalny 5 2 3 2 2 2 3 2 3" xfId="19095" xr:uid="{00000000-0005-0000-0000-0000DB810000}"/>
    <cellStyle name="Normalny 5 2 3 2 2 2 3 2 4" xfId="27100" xr:uid="{00000000-0005-0000-0000-0000DC810000}"/>
    <cellStyle name="Normalny 5 2 3 2 2 2 3 2 5" xfId="35105" xr:uid="{00000000-0005-0000-0000-0000DD810000}"/>
    <cellStyle name="Normalny 5 2 3 2 2 2 3 2 6" xfId="43110" xr:uid="{00000000-0005-0000-0000-0000DE810000}"/>
    <cellStyle name="Normalny 5 2 3 2 2 2 3 2 7" xfId="51115" xr:uid="{00000000-0005-0000-0000-0000DF810000}"/>
    <cellStyle name="Normalny 5 2 3 2 2 2 3 3" xfId="7793" xr:uid="{00000000-0005-0000-0000-0000E0810000}"/>
    <cellStyle name="Normalny 5 2 3 2 2 2 3 4" xfId="15799" xr:uid="{00000000-0005-0000-0000-0000E1810000}"/>
    <cellStyle name="Normalny 5 2 3 2 2 2 3 5" xfId="23804" xr:uid="{00000000-0005-0000-0000-0000E2810000}"/>
    <cellStyle name="Normalny 5 2 3 2 2 2 3 6" xfId="31809" xr:uid="{00000000-0005-0000-0000-0000E3810000}"/>
    <cellStyle name="Normalny 5 2 3 2 2 2 3 7" xfId="39814" xr:uid="{00000000-0005-0000-0000-0000E4810000}"/>
    <cellStyle name="Normalny 5 2 3 2 2 2 3 8" xfId="47819" xr:uid="{00000000-0005-0000-0000-0000E5810000}"/>
    <cellStyle name="Normalny 5 2 3 2 2 2 4" xfId="2025" xr:uid="{00000000-0005-0000-0000-0000E6810000}"/>
    <cellStyle name="Normalny 5 2 3 2 2 2 4 2" xfId="5321" xr:uid="{00000000-0005-0000-0000-0000E7810000}"/>
    <cellStyle name="Normalny 5 2 3 2 2 2 4 2 2" xfId="11913" xr:uid="{00000000-0005-0000-0000-0000E8810000}"/>
    <cellStyle name="Normalny 5 2 3 2 2 2 4 2 3" xfId="19919" xr:uid="{00000000-0005-0000-0000-0000E9810000}"/>
    <cellStyle name="Normalny 5 2 3 2 2 2 4 2 4" xfId="27924" xr:uid="{00000000-0005-0000-0000-0000EA810000}"/>
    <cellStyle name="Normalny 5 2 3 2 2 2 4 2 5" xfId="35929" xr:uid="{00000000-0005-0000-0000-0000EB810000}"/>
    <cellStyle name="Normalny 5 2 3 2 2 2 4 2 6" xfId="43934" xr:uid="{00000000-0005-0000-0000-0000EC810000}"/>
    <cellStyle name="Normalny 5 2 3 2 2 2 4 2 7" xfId="51939" xr:uid="{00000000-0005-0000-0000-0000ED810000}"/>
    <cellStyle name="Normalny 5 2 3 2 2 2 4 3" xfId="8617" xr:uid="{00000000-0005-0000-0000-0000EE810000}"/>
    <cellStyle name="Normalny 5 2 3 2 2 2 4 4" xfId="16623" xr:uid="{00000000-0005-0000-0000-0000EF810000}"/>
    <cellStyle name="Normalny 5 2 3 2 2 2 4 5" xfId="24628" xr:uid="{00000000-0005-0000-0000-0000F0810000}"/>
    <cellStyle name="Normalny 5 2 3 2 2 2 4 6" xfId="32633" xr:uid="{00000000-0005-0000-0000-0000F1810000}"/>
    <cellStyle name="Normalny 5 2 3 2 2 2 4 7" xfId="40638" xr:uid="{00000000-0005-0000-0000-0000F2810000}"/>
    <cellStyle name="Normalny 5 2 3 2 2 2 4 8" xfId="48643" xr:uid="{00000000-0005-0000-0000-0000F3810000}"/>
    <cellStyle name="Normalny 5 2 3 2 2 2 5" xfId="2849" xr:uid="{00000000-0005-0000-0000-0000F4810000}"/>
    <cellStyle name="Normalny 5 2 3 2 2 2 5 2" xfId="6145" xr:uid="{00000000-0005-0000-0000-0000F5810000}"/>
    <cellStyle name="Normalny 5 2 3 2 2 2 5 2 2" xfId="12737" xr:uid="{00000000-0005-0000-0000-0000F6810000}"/>
    <cellStyle name="Normalny 5 2 3 2 2 2 5 2 3" xfId="20743" xr:uid="{00000000-0005-0000-0000-0000F7810000}"/>
    <cellStyle name="Normalny 5 2 3 2 2 2 5 2 4" xfId="28748" xr:uid="{00000000-0005-0000-0000-0000F8810000}"/>
    <cellStyle name="Normalny 5 2 3 2 2 2 5 2 5" xfId="36753" xr:uid="{00000000-0005-0000-0000-0000F9810000}"/>
    <cellStyle name="Normalny 5 2 3 2 2 2 5 2 6" xfId="44758" xr:uid="{00000000-0005-0000-0000-0000FA810000}"/>
    <cellStyle name="Normalny 5 2 3 2 2 2 5 2 7" xfId="52763" xr:uid="{00000000-0005-0000-0000-0000FB810000}"/>
    <cellStyle name="Normalny 5 2 3 2 2 2 5 3" xfId="9441" xr:uid="{00000000-0005-0000-0000-0000FC810000}"/>
    <cellStyle name="Normalny 5 2 3 2 2 2 5 4" xfId="17447" xr:uid="{00000000-0005-0000-0000-0000FD810000}"/>
    <cellStyle name="Normalny 5 2 3 2 2 2 5 5" xfId="25452" xr:uid="{00000000-0005-0000-0000-0000FE810000}"/>
    <cellStyle name="Normalny 5 2 3 2 2 2 5 6" xfId="33457" xr:uid="{00000000-0005-0000-0000-0000FF810000}"/>
    <cellStyle name="Normalny 5 2 3 2 2 2 5 7" xfId="41462" xr:uid="{00000000-0005-0000-0000-000000820000}"/>
    <cellStyle name="Normalny 5 2 3 2 2 2 5 8" xfId="49467" xr:uid="{00000000-0005-0000-0000-000001820000}"/>
    <cellStyle name="Normalny 5 2 3 2 2 2 6" xfId="3673" xr:uid="{00000000-0005-0000-0000-000002820000}"/>
    <cellStyle name="Normalny 5 2 3 2 2 2 6 2" xfId="10265" xr:uid="{00000000-0005-0000-0000-000003820000}"/>
    <cellStyle name="Normalny 5 2 3 2 2 2 6 3" xfId="18271" xr:uid="{00000000-0005-0000-0000-000004820000}"/>
    <cellStyle name="Normalny 5 2 3 2 2 2 6 4" xfId="26276" xr:uid="{00000000-0005-0000-0000-000005820000}"/>
    <cellStyle name="Normalny 5 2 3 2 2 2 6 5" xfId="34281" xr:uid="{00000000-0005-0000-0000-000006820000}"/>
    <cellStyle name="Normalny 5 2 3 2 2 2 6 6" xfId="42286" xr:uid="{00000000-0005-0000-0000-000007820000}"/>
    <cellStyle name="Normalny 5 2 3 2 2 2 6 7" xfId="50291" xr:uid="{00000000-0005-0000-0000-000008820000}"/>
    <cellStyle name="Normalny 5 2 3 2 2 2 7" xfId="13760" xr:uid="{00000000-0005-0000-0000-000009820000}"/>
    <cellStyle name="Normalny 5 2 3 2 2 2 7 2" xfId="21765" xr:uid="{00000000-0005-0000-0000-00000A820000}"/>
    <cellStyle name="Normalny 5 2 3 2 2 2 7 3" xfId="29770" xr:uid="{00000000-0005-0000-0000-00000B820000}"/>
    <cellStyle name="Normalny 5 2 3 2 2 2 7 4" xfId="37775" xr:uid="{00000000-0005-0000-0000-00000C820000}"/>
    <cellStyle name="Normalny 5 2 3 2 2 2 7 5" xfId="45780" xr:uid="{00000000-0005-0000-0000-00000D820000}"/>
    <cellStyle name="Normalny 5 2 3 2 2 2 7 6" xfId="53785" xr:uid="{00000000-0005-0000-0000-00000E820000}"/>
    <cellStyle name="Normalny 5 2 3 2 2 2 8" xfId="6969" xr:uid="{00000000-0005-0000-0000-00000F820000}"/>
    <cellStyle name="Normalny 5 2 3 2 2 2 9" xfId="14975" xr:uid="{00000000-0005-0000-0000-000010820000}"/>
    <cellStyle name="Normalny 5 2 3 2 2 3" xfId="583" xr:uid="{00000000-0005-0000-0000-000011820000}"/>
    <cellStyle name="Normalny 5 2 3 2 2 3 10" xfId="31191" xr:uid="{00000000-0005-0000-0000-000012820000}"/>
    <cellStyle name="Normalny 5 2 3 2 2 3 11" xfId="39196" xr:uid="{00000000-0005-0000-0000-000013820000}"/>
    <cellStyle name="Normalny 5 2 3 2 2 3 12" xfId="47201" xr:uid="{00000000-0005-0000-0000-000014820000}"/>
    <cellStyle name="Normalny 5 2 3 2 2 3 2" xfId="1407" xr:uid="{00000000-0005-0000-0000-000015820000}"/>
    <cellStyle name="Normalny 5 2 3 2 2 3 2 2" xfId="4703" xr:uid="{00000000-0005-0000-0000-000016820000}"/>
    <cellStyle name="Normalny 5 2 3 2 2 3 2 2 2" xfId="11295" xr:uid="{00000000-0005-0000-0000-000017820000}"/>
    <cellStyle name="Normalny 5 2 3 2 2 3 2 2 3" xfId="19301" xr:uid="{00000000-0005-0000-0000-000018820000}"/>
    <cellStyle name="Normalny 5 2 3 2 2 3 2 2 4" xfId="27306" xr:uid="{00000000-0005-0000-0000-000019820000}"/>
    <cellStyle name="Normalny 5 2 3 2 2 3 2 2 5" xfId="35311" xr:uid="{00000000-0005-0000-0000-00001A820000}"/>
    <cellStyle name="Normalny 5 2 3 2 2 3 2 2 6" xfId="43316" xr:uid="{00000000-0005-0000-0000-00001B820000}"/>
    <cellStyle name="Normalny 5 2 3 2 2 3 2 2 7" xfId="51321" xr:uid="{00000000-0005-0000-0000-00001C820000}"/>
    <cellStyle name="Normalny 5 2 3 2 2 3 2 3" xfId="14566" xr:uid="{00000000-0005-0000-0000-00001D820000}"/>
    <cellStyle name="Normalny 5 2 3 2 2 3 2 3 2" xfId="22571" xr:uid="{00000000-0005-0000-0000-00001E820000}"/>
    <cellStyle name="Normalny 5 2 3 2 2 3 2 3 3" xfId="30576" xr:uid="{00000000-0005-0000-0000-00001F820000}"/>
    <cellStyle name="Normalny 5 2 3 2 2 3 2 3 4" xfId="38581" xr:uid="{00000000-0005-0000-0000-000020820000}"/>
    <cellStyle name="Normalny 5 2 3 2 2 3 2 3 5" xfId="46586" xr:uid="{00000000-0005-0000-0000-000021820000}"/>
    <cellStyle name="Normalny 5 2 3 2 2 3 2 3 6" xfId="54591" xr:uid="{00000000-0005-0000-0000-000022820000}"/>
    <cellStyle name="Normalny 5 2 3 2 2 3 2 4" xfId="7999" xr:uid="{00000000-0005-0000-0000-000023820000}"/>
    <cellStyle name="Normalny 5 2 3 2 2 3 2 5" xfId="16005" xr:uid="{00000000-0005-0000-0000-000024820000}"/>
    <cellStyle name="Normalny 5 2 3 2 2 3 2 6" xfId="24010" xr:uid="{00000000-0005-0000-0000-000025820000}"/>
    <cellStyle name="Normalny 5 2 3 2 2 3 2 7" xfId="32015" xr:uid="{00000000-0005-0000-0000-000026820000}"/>
    <cellStyle name="Normalny 5 2 3 2 2 3 2 8" xfId="40020" xr:uid="{00000000-0005-0000-0000-000027820000}"/>
    <cellStyle name="Normalny 5 2 3 2 2 3 2 9" xfId="48025" xr:uid="{00000000-0005-0000-0000-000028820000}"/>
    <cellStyle name="Normalny 5 2 3 2 2 3 3" xfId="2231" xr:uid="{00000000-0005-0000-0000-000029820000}"/>
    <cellStyle name="Normalny 5 2 3 2 2 3 3 2" xfId="5527" xr:uid="{00000000-0005-0000-0000-00002A820000}"/>
    <cellStyle name="Normalny 5 2 3 2 2 3 3 2 2" xfId="12119" xr:uid="{00000000-0005-0000-0000-00002B820000}"/>
    <cellStyle name="Normalny 5 2 3 2 2 3 3 2 3" xfId="20125" xr:uid="{00000000-0005-0000-0000-00002C820000}"/>
    <cellStyle name="Normalny 5 2 3 2 2 3 3 2 4" xfId="28130" xr:uid="{00000000-0005-0000-0000-00002D820000}"/>
    <cellStyle name="Normalny 5 2 3 2 2 3 3 2 5" xfId="36135" xr:uid="{00000000-0005-0000-0000-00002E820000}"/>
    <cellStyle name="Normalny 5 2 3 2 2 3 3 2 6" xfId="44140" xr:uid="{00000000-0005-0000-0000-00002F820000}"/>
    <cellStyle name="Normalny 5 2 3 2 2 3 3 2 7" xfId="52145" xr:uid="{00000000-0005-0000-0000-000030820000}"/>
    <cellStyle name="Normalny 5 2 3 2 2 3 3 3" xfId="8823" xr:uid="{00000000-0005-0000-0000-000031820000}"/>
    <cellStyle name="Normalny 5 2 3 2 2 3 3 4" xfId="16829" xr:uid="{00000000-0005-0000-0000-000032820000}"/>
    <cellStyle name="Normalny 5 2 3 2 2 3 3 5" xfId="24834" xr:uid="{00000000-0005-0000-0000-000033820000}"/>
    <cellStyle name="Normalny 5 2 3 2 2 3 3 6" xfId="32839" xr:uid="{00000000-0005-0000-0000-000034820000}"/>
    <cellStyle name="Normalny 5 2 3 2 2 3 3 7" xfId="40844" xr:uid="{00000000-0005-0000-0000-000035820000}"/>
    <cellStyle name="Normalny 5 2 3 2 2 3 3 8" xfId="48849" xr:uid="{00000000-0005-0000-0000-000036820000}"/>
    <cellStyle name="Normalny 5 2 3 2 2 3 4" xfId="3055" xr:uid="{00000000-0005-0000-0000-000037820000}"/>
    <cellStyle name="Normalny 5 2 3 2 2 3 4 2" xfId="6351" xr:uid="{00000000-0005-0000-0000-000038820000}"/>
    <cellStyle name="Normalny 5 2 3 2 2 3 4 2 2" xfId="12943" xr:uid="{00000000-0005-0000-0000-000039820000}"/>
    <cellStyle name="Normalny 5 2 3 2 2 3 4 2 3" xfId="20949" xr:uid="{00000000-0005-0000-0000-00003A820000}"/>
    <cellStyle name="Normalny 5 2 3 2 2 3 4 2 4" xfId="28954" xr:uid="{00000000-0005-0000-0000-00003B820000}"/>
    <cellStyle name="Normalny 5 2 3 2 2 3 4 2 5" xfId="36959" xr:uid="{00000000-0005-0000-0000-00003C820000}"/>
    <cellStyle name="Normalny 5 2 3 2 2 3 4 2 6" xfId="44964" xr:uid="{00000000-0005-0000-0000-00003D820000}"/>
    <cellStyle name="Normalny 5 2 3 2 2 3 4 2 7" xfId="52969" xr:uid="{00000000-0005-0000-0000-00003E820000}"/>
    <cellStyle name="Normalny 5 2 3 2 2 3 4 3" xfId="9647" xr:uid="{00000000-0005-0000-0000-00003F820000}"/>
    <cellStyle name="Normalny 5 2 3 2 2 3 4 4" xfId="17653" xr:uid="{00000000-0005-0000-0000-000040820000}"/>
    <cellStyle name="Normalny 5 2 3 2 2 3 4 5" xfId="25658" xr:uid="{00000000-0005-0000-0000-000041820000}"/>
    <cellStyle name="Normalny 5 2 3 2 2 3 4 6" xfId="33663" xr:uid="{00000000-0005-0000-0000-000042820000}"/>
    <cellStyle name="Normalny 5 2 3 2 2 3 4 7" xfId="41668" xr:uid="{00000000-0005-0000-0000-000043820000}"/>
    <cellStyle name="Normalny 5 2 3 2 2 3 4 8" xfId="49673" xr:uid="{00000000-0005-0000-0000-000044820000}"/>
    <cellStyle name="Normalny 5 2 3 2 2 3 5" xfId="3879" xr:uid="{00000000-0005-0000-0000-000045820000}"/>
    <cellStyle name="Normalny 5 2 3 2 2 3 5 2" xfId="10471" xr:uid="{00000000-0005-0000-0000-000046820000}"/>
    <cellStyle name="Normalny 5 2 3 2 2 3 5 3" xfId="18477" xr:uid="{00000000-0005-0000-0000-000047820000}"/>
    <cellStyle name="Normalny 5 2 3 2 2 3 5 4" xfId="26482" xr:uid="{00000000-0005-0000-0000-000048820000}"/>
    <cellStyle name="Normalny 5 2 3 2 2 3 5 5" xfId="34487" xr:uid="{00000000-0005-0000-0000-000049820000}"/>
    <cellStyle name="Normalny 5 2 3 2 2 3 5 6" xfId="42492" xr:uid="{00000000-0005-0000-0000-00004A820000}"/>
    <cellStyle name="Normalny 5 2 3 2 2 3 5 7" xfId="50497" xr:uid="{00000000-0005-0000-0000-00004B820000}"/>
    <cellStyle name="Normalny 5 2 3 2 2 3 6" xfId="13963" xr:uid="{00000000-0005-0000-0000-00004C820000}"/>
    <cellStyle name="Normalny 5 2 3 2 2 3 6 2" xfId="21968" xr:uid="{00000000-0005-0000-0000-00004D820000}"/>
    <cellStyle name="Normalny 5 2 3 2 2 3 6 3" xfId="29973" xr:uid="{00000000-0005-0000-0000-00004E820000}"/>
    <cellStyle name="Normalny 5 2 3 2 2 3 6 4" xfId="37978" xr:uid="{00000000-0005-0000-0000-00004F820000}"/>
    <cellStyle name="Normalny 5 2 3 2 2 3 6 5" xfId="45983" xr:uid="{00000000-0005-0000-0000-000050820000}"/>
    <cellStyle name="Normalny 5 2 3 2 2 3 6 6" xfId="53988" xr:uid="{00000000-0005-0000-0000-000051820000}"/>
    <cellStyle name="Normalny 5 2 3 2 2 3 7" xfId="7175" xr:uid="{00000000-0005-0000-0000-000052820000}"/>
    <cellStyle name="Normalny 5 2 3 2 2 3 8" xfId="15181" xr:uid="{00000000-0005-0000-0000-000053820000}"/>
    <cellStyle name="Normalny 5 2 3 2 2 3 9" xfId="23186" xr:uid="{00000000-0005-0000-0000-000054820000}"/>
    <cellStyle name="Normalny 5 2 3 2 2 4" xfId="995" xr:uid="{00000000-0005-0000-0000-000055820000}"/>
    <cellStyle name="Normalny 5 2 3 2 2 4 2" xfId="4291" xr:uid="{00000000-0005-0000-0000-000056820000}"/>
    <cellStyle name="Normalny 5 2 3 2 2 4 2 2" xfId="10883" xr:uid="{00000000-0005-0000-0000-000057820000}"/>
    <cellStyle name="Normalny 5 2 3 2 2 4 2 3" xfId="18889" xr:uid="{00000000-0005-0000-0000-000058820000}"/>
    <cellStyle name="Normalny 5 2 3 2 2 4 2 4" xfId="26894" xr:uid="{00000000-0005-0000-0000-000059820000}"/>
    <cellStyle name="Normalny 5 2 3 2 2 4 2 5" xfId="34899" xr:uid="{00000000-0005-0000-0000-00005A820000}"/>
    <cellStyle name="Normalny 5 2 3 2 2 4 2 6" xfId="42904" xr:uid="{00000000-0005-0000-0000-00005B820000}"/>
    <cellStyle name="Normalny 5 2 3 2 2 4 2 7" xfId="50909" xr:uid="{00000000-0005-0000-0000-00005C820000}"/>
    <cellStyle name="Normalny 5 2 3 2 2 4 3" xfId="14166" xr:uid="{00000000-0005-0000-0000-00005D820000}"/>
    <cellStyle name="Normalny 5 2 3 2 2 4 3 2" xfId="22171" xr:uid="{00000000-0005-0000-0000-00005E820000}"/>
    <cellStyle name="Normalny 5 2 3 2 2 4 3 3" xfId="30176" xr:uid="{00000000-0005-0000-0000-00005F820000}"/>
    <cellStyle name="Normalny 5 2 3 2 2 4 3 4" xfId="38181" xr:uid="{00000000-0005-0000-0000-000060820000}"/>
    <cellStyle name="Normalny 5 2 3 2 2 4 3 5" xfId="46186" xr:uid="{00000000-0005-0000-0000-000061820000}"/>
    <cellStyle name="Normalny 5 2 3 2 2 4 3 6" xfId="54191" xr:uid="{00000000-0005-0000-0000-000062820000}"/>
    <cellStyle name="Normalny 5 2 3 2 2 4 4" xfId="7587" xr:uid="{00000000-0005-0000-0000-000063820000}"/>
    <cellStyle name="Normalny 5 2 3 2 2 4 5" xfId="15593" xr:uid="{00000000-0005-0000-0000-000064820000}"/>
    <cellStyle name="Normalny 5 2 3 2 2 4 6" xfId="23598" xr:uid="{00000000-0005-0000-0000-000065820000}"/>
    <cellStyle name="Normalny 5 2 3 2 2 4 7" xfId="31603" xr:uid="{00000000-0005-0000-0000-000066820000}"/>
    <cellStyle name="Normalny 5 2 3 2 2 4 8" xfId="39608" xr:uid="{00000000-0005-0000-0000-000067820000}"/>
    <cellStyle name="Normalny 5 2 3 2 2 4 9" xfId="47613" xr:uid="{00000000-0005-0000-0000-000068820000}"/>
    <cellStyle name="Normalny 5 2 3 2 2 5" xfId="1819" xr:uid="{00000000-0005-0000-0000-000069820000}"/>
    <cellStyle name="Normalny 5 2 3 2 2 5 2" xfId="5115" xr:uid="{00000000-0005-0000-0000-00006A820000}"/>
    <cellStyle name="Normalny 5 2 3 2 2 5 2 2" xfId="11707" xr:uid="{00000000-0005-0000-0000-00006B820000}"/>
    <cellStyle name="Normalny 5 2 3 2 2 5 2 3" xfId="19713" xr:uid="{00000000-0005-0000-0000-00006C820000}"/>
    <cellStyle name="Normalny 5 2 3 2 2 5 2 4" xfId="27718" xr:uid="{00000000-0005-0000-0000-00006D820000}"/>
    <cellStyle name="Normalny 5 2 3 2 2 5 2 5" xfId="35723" xr:uid="{00000000-0005-0000-0000-00006E820000}"/>
    <cellStyle name="Normalny 5 2 3 2 2 5 2 6" xfId="43728" xr:uid="{00000000-0005-0000-0000-00006F820000}"/>
    <cellStyle name="Normalny 5 2 3 2 2 5 2 7" xfId="51733" xr:uid="{00000000-0005-0000-0000-000070820000}"/>
    <cellStyle name="Normalny 5 2 3 2 2 5 3" xfId="13563" xr:uid="{00000000-0005-0000-0000-000071820000}"/>
    <cellStyle name="Normalny 5 2 3 2 2 5 3 2" xfId="21568" xr:uid="{00000000-0005-0000-0000-000072820000}"/>
    <cellStyle name="Normalny 5 2 3 2 2 5 3 3" xfId="29573" xr:uid="{00000000-0005-0000-0000-000073820000}"/>
    <cellStyle name="Normalny 5 2 3 2 2 5 3 4" xfId="37578" xr:uid="{00000000-0005-0000-0000-000074820000}"/>
    <cellStyle name="Normalny 5 2 3 2 2 5 3 5" xfId="45583" xr:uid="{00000000-0005-0000-0000-000075820000}"/>
    <cellStyle name="Normalny 5 2 3 2 2 5 3 6" xfId="53588" xr:uid="{00000000-0005-0000-0000-000076820000}"/>
    <cellStyle name="Normalny 5 2 3 2 2 5 4" xfId="8411" xr:uid="{00000000-0005-0000-0000-000077820000}"/>
    <cellStyle name="Normalny 5 2 3 2 2 5 5" xfId="16417" xr:uid="{00000000-0005-0000-0000-000078820000}"/>
    <cellStyle name="Normalny 5 2 3 2 2 5 6" xfId="24422" xr:uid="{00000000-0005-0000-0000-000079820000}"/>
    <cellStyle name="Normalny 5 2 3 2 2 5 7" xfId="32427" xr:uid="{00000000-0005-0000-0000-00007A820000}"/>
    <cellStyle name="Normalny 5 2 3 2 2 5 8" xfId="40432" xr:uid="{00000000-0005-0000-0000-00007B820000}"/>
    <cellStyle name="Normalny 5 2 3 2 2 5 9" xfId="48437" xr:uid="{00000000-0005-0000-0000-00007C820000}"/>
    <cellStyle name="Normalny 5 2 3 2 2 6" xfId="2643" xr:uid="{00000000-0005-0000-0000-00007D820000}"/>
    <cellStyle name="Normalny 5 2 3 2 2 6 2" xfId="5939" xr:uid="{00000000-0005-0000-0000-00007E820000}"/>
    <cellStyle name="Normalny 5 2 3 2 2 6 2 2" xfId="12531" xr:uid="{00000000-0005-0000-0000-00007F820000}"/>
    <cellStyle name="Normalny 5 2 3 2 2 6 2 3" xfId="20537" xr:uid="{00000000-0005-0000-0000-000080820000}"/>
    <cellStyle name="Normalny 5 2 3 2 2 6 2 4" xfId="28542" xr:uid="{00000000-0005-0000-0000-000081820000}"/>
    <cellStyle name="Normalny 5 2 3 2 2 6 2 5" xfId="36547" xr:uid="{00000000-0005-0000-0000-000082820000}"/>
    <cellStyle name="Normalny 5 2 3 2 2 6 2 6" xfId="44552" xr:uid="{00000000-0005-0000-0000-000083820000}"/>
    <cellStyle name="Normalny 5 2 3 2 2 6 2 7" xfId="52557" xr:uid="{00000000-0005-0000-0000-000084820000}"/>
    <cellStyle name="Normalny 5 2 3 2 2 6 3" xfId="9235" xr:uid="{00000000-0005-0000-0000-000085820000}"/>
    <cellStyle name="Normalny 5 2 3 2 2 6 4" xfId="17241" xr:uid="{00000000-0005-0000-0000-000086820000}"/>
    <cellStyle name="Normalny 5 2 3 2 2 6 5" xfId="25246" xr:uid="{00000000-0005-0000-0000-000087820000}"/>
    <cellStyle name="Normalny 5 2 3 2 2 6 6" xfId="33251" xr:uid="{00000000-0005-0000-0000-000088820000}"/>
    <cellStyle name="Normalny 5 2 3 2 2 6 7" xfId="41256" xr:uid="{00000000-0005-0000-0000-000089820000}"/>
    <cellStyle name="Normalny 5 2 3 2 2 6 8" xfId="49261" xr:uid="{00000000-0005-0000-0000-00008A820000}"/>
    <cellStyle name="Normalny 5 2 3 2 2 7" xfId="3467" xr:uid="{00000000-0005-0000-0000-00008B820000}"/>
    <cellStyle name="Normalny 5 2 3 2 2 7 2" xfId="10059" xr:uid="{00000000-0005-0000-0000-00008C820000}"/>
    <cellStyle name="Normalny 5 2 3 2 2 7 3" xfId="18065" xr:uid="{00000000-0005-0000-0000-00008D820000}"/>
    <cellStyle name="Normalny 5 2 3 2 2 7 4" xfId="26070" xr:uid="{00000000-0005-0000-0000-00008E820000}"/>
    <cellStyle name="Normalny 5 2 3 2 2 7 5" xfId="34075" xr:uid="{00000000-0005-0000-0000-00008F820000}"/>
    <cellStyle name="Normalny 5 2 3 2 2 7 6" xfId="42080" xr:uid="{00000000-0005-0000-0000-000090820000}"/>
    <cellStyle name="Normalny 5 2 3 2 2 7 7" xfId="50085" xr:uid="{00000000-0005-0000-0000-000091820000}"/>
    <cellStyle name="Normalny 5 2 3 2 2 8" xfId="13357" xr:uid="{00000000-0005-0000-0000-000092820000}"/>
    <cellStyle name="Normalny 5 2 3 2 2 8 2" xfId="21362" xr:uid="{00000000-0005-0000-0000-000093820000}"/>
    <cellStyle name="Normalny 5 2 3 2 2 8 3" xfId="29367" xr:uid="{00000000-0005-0000-0000-000094820000}"/>
    <cellStyle name="Normalny 5 2 3 2 2 8 4" xfId="37372" xr:uid="{00000000-0005-0000-0000-000095820000}"/>
    <cellStyle name="Normalny 5 2 3 2 2 8 5" xfId="45377" xr:uid="{00000000-0005-0000-0000-000096820000}"/>
    <cellStyle name="Normalny 5 2 3 2 2 8 6" xfId="53382" xr:uid="{00000000-0005-0000-0000-000097820000}"/>
    <cellStyle name="Normalny 5 2 3 2 2 9" xfId="6763" xr:uid="{00000000-0005-0000-0000-000098820000}"/>
    <cellStyle name="Normalny 5 2 3 2 3" xfId="280" xr:uid="{00000000-0005-0000-0000-000099820000}"/>
    <cellStyle name="Normalny 5 2 3 2 3 10" xfId="22883" xr:uid="{00000000-0005-0000-0000-00009A820000}"/>
    <cellStyle name="Normalny 5 2 3 2 3 11" xfId="30888" xr:uid="{00000000-0005-0000-0000-00009B820000}"/>
    <cellStyle name="Normalny 5 2 3 2 3 12" xfId="38893" xr:uid="{00000000-0005-0000-0000-00009C820000}"/>
    <cellStyle name="Normalny 5 2 3 2 3 13" xfId="46898" xr:uid="{00000000-0005-0000-0000-00009D820000}"/>
    <cellStyle name="Normalny 5 2 3 2 3 2" xfId="692" xr:uid="{00000000-0005-0000-0000-00009E820000}"/>
    <cellStyle name="Normalny 5 2 3 2 3 2 10" xfId="31300" xr:uid="{00000000-0005-0000-0000-00009F820000}"/>
    <cellStyle name="Normalny 5 2 3 2 3 2 11" xfId="39305" xr:uid="{00000000-0005-0000-0000-0000A0820000}"/>
    <cellStyle name="Normalny 5 2 3 2 3 2 12" xfId="47310" xr:uid="{00000000-0005-0000-0000-0000A1820000}"/>
    <cellStyle name="Normalny 5 2 3 2 3 2 2" xfId="1516" xr:uid="{00000000-0005-0000-0000-0000A2820000}"/>
    <cellStyle name="Normalny 5 2 3 2 3 2 2 2" xfId="4812" xr:uid="{00000000-0005-0000-0000-0000A3820000}"/>
    <cellStyle name="Normalny 5 2 3 2 3 2 2 2 2" xfId="11404" xr:uid="{00000000-0005-0000-0000-0000A4820000}"/>
    <cellStyle name="Normalny 5 2 3 2 3 2 2 2 3" xfId="19410" xr:uid="{00000000-0005-0000-0000-0000A5820000}"/>
    <cellStyle name="Normalny 5 2 3 2 3 2 2 2 4" xfId="27415" xr:uid="{00000000-0005-0000-0000-0000A6820000}"/>
    <cellStyle name="Normalny 5 2 3 2 3 2 2 2 5" xfId="35420" xr:uid="{00000000-0005-0000-0000-0000A7820000}"/>
    <cellStyle name="Normalny 5 2 3 2 3 2 2 2 6" xfId="43425" xr:uid="{00000000-0005-0000-0000-0000A8820000}"/>
    <cellStyle name="Normalny 5 2 3 2 3 2 2 2 7" xfId="51430" xr:uid="{00000000-0005-0000-0000-0000A9820000}"/>
    <cellStyle name="Normalny 5 2 3 2 3 2 2 3" xfId="8108" xr:uid="{00000000-0005-0000-0000-0000AA820000}"/>
    <cellStyle name="Normalny 5 2 3 2 3 2 2 4" xfId="16114" xr:uid="{00000000-0005-0000-0000-0000AB820000}"/>
    <cellStyle name="Normalny 5 2 3 2 3 2 2 5" xfId="24119" xr:uid="{00000000-0005-0000-0000-0000AC820000}"/>
    <cellStyle name="Normalny 5 2 3 2 3 2 2 6" xfId="32124" xr:uid="{00000000-0005-0000-0000-0000AD820000}"/>
    <cellStyle name="Normalny 5 2 3 2 3 2 2 7" xfId="40129" xr:uid="{00000000-0005-0000-0000-0000AE820000}"/>
    <cellStyle name="Normalny 5 2 3 2 3 2 2 8" xfId="48134" xr:uid="{00000000-0005-0000-0000-0000AF820000}"/>
    <cellStyle name="Normalny 5 2 3 2 3 2 3" xfId="2340" xr:uid="{00000000-0005-0000-0000-0000B0820000}"/>
    <cellStyle name="Normalny 5 2 3 2 3 2 3 2" xfId="5636" xr:uid="{00000000-0005-0000-0000-0000B1820000}"/>
    <cellStyle name="Normalny 5 2 3 2 3 2 3 2 2" xfId="12228" xr:uid="{00000000-0005-0000-0000-0000B2820000}"/>
    <cellStyle name="Normalny 5 2 3 2 3 2 3 2 3" xfId="20234" xr:uid="{00000000-0005-0000-0000-0000B3820000}"/>
    <cellStyle name="Normalny 5 2 3 2 3 2 3 2 4" xfId="28239" xr:uid="{00000000-0005-0000-0000-0000B4820000}"/>
    <cellStyle name="Normalny 5 2 3 2 3 2 3 2 5" xfId="36244" xr:uid="{00000000-0005-0000-0000-0000B5820000}"/>
    <cellStyle name="Normalny 5 2 3 2 3 2 3 2 6" xfId="44249" xr:uid="{00000000-0005-0000-0000-0000B6820000}"/>
    <cellStyle name="Normalny 5 2 3 2 3 2 3 2 7" xfId="52254" xr:uid="{00000000-0005-0000-0000-0000B7820000}"/>
    <cellStyle name="Normalny 5 2 3 2 3 2 3 3" xfId="8932" xr:uid="{00000000-0005-0000-0000-0000B8820000}"/>
    <cellStyle name="Normalny 5 2 3 2 3 2 3 4" xfId="16938" xr:uid="{00000000-0005-0000-0000-0000B9820000}"/>
    <cellStyle name="Normalny 5 2 3 2 3 2 3 5" xfId="24943" xr:uid="{00000000-0005-0000-0000-0000BA820000}"/>
    <cellStyle name="Normalny 5 2 3 2 3 2 3 6" xfId="32948" xr:uid="{00000000-0005-0000-0000-0000BB820000}"/>
    <cellStyle name="Normalny 5 2 3 2 3 2 3 7" xfId="40953" xr:uid="{00000000-0005-0000-0000-0000BC820000}"/>
    <cellStyle name="Normalny 5 2 3 2 3 2 3 8" xfId="48958" xr:uid="{00000000-0005-0000-0000-0000BD820000}"/>
    <cellStyle name="Normalny 5 2 3 2 3 2 4" xfId="3164" xr:uid="{00000000-0005-0000-0000-0000BE820000}"/>
    <cellStyle name="Normalny 5 2 3 2 3 2 4 2" xfId="6460" xr:uid="{00000000-0005-0000-0000-0000BF820000}"/>
    <cellStyle name="Normalny 5 2 3 2 3 2 4 2 2" xfId="13052" xr:uid="{00000000-0005-0000-0000-0000C0820000}"/>
    <cellStyle name="Normalny 5 2 3 2 3 2 4 2 3" xfId="21058" xr:uid="{00000000-0005-0000-0000-0000C1820000}"/>
    <cellStyle name="Normalny 5 2 3 2 3 2 4 2 4" xfId="29063" xr:uid="{00000000-0005-0000-0000-0000C2820000}"/>
    <cellStyle name="Normalny 5 2 3 2 3 2 4 2 5" xfId="37068" xr:uid="{00000000-0005-0000-0000-0000C3820000}"/>
    <cellStyle name="Normalny 5 2 3 2 3 2 4 2 6" xfId="45073" xr:uid="{00000000-0005-0000-0000-0000C4820000}"/>
    <cellStyle name="Normalny 5 2 3 2 3 2 4 2 7" xfId="53078" xr:uid="{00000000-0005-0000-0000-0000C5820000}"/>
    <cellStyle name="Normalny 5 2 3 2 3 2 4 3" xfId="9756" xr:uid="{00000000-0005-0000-0000-0000C6820000}"/>
    <cellStyle name="Normalny 5 2 3 2 3 2 4 4" xfId="17762" xr:uid="{00000000-0005-0000-0000-0000C7820000}"/>
    <cellStyle name="Normalny 5 2 3 2 3 2 4 5" xfId="25767" xr:uid="{00000000-0005-0000-0000-0000C8820000}"/>
    <cellStyle name="Normalny 5 2 3 2 3 2 4 6" xfId="33772" xr:uid="{00000000-0005-0000-0000-0000C9820000}"/>
    <cellStyle name="Normalny 5 2 3 2 3 2 4 7" xfId="41777" xr:uid="{00000000-0005-0000-0000-0000CA820000}"/>
    <cellStyle name="Normalny 5 2 3 2 3 2 4 8" xfId="49782" xr:uid="{00000000-0005-0000-0000-0000CB820000}"/>
    <cellStyle name="Normalny 5 2 3 2 3 2 5" xfId="3988" xr:uid="{00000000-0005-0000-0000-0000CC820000}"/>
    <cellStyle name="Normalny 5 2 3 2 3 2 5 2" xfId="10580" xr:uid="{00000000-0005-0000-0000-0000CD820000}"/>
    <cellStyle name="Normalny 5 2 3 2 3 2 5 3" xfId="18586" xr:uid="{00000000-0005-0000-0000-0000CE820000}"/>
    <cellStyle name="Normalny 5 2 3 2 3 2 5 4" xfId="26591" xr:uid="{00000000-0005-0000-0000-0000CF820000}"/>
    <cellStyle name="Normalny 5 2 3 2 3 2 5 5" xfId="34596" xr:uid="{00000000-0005-0000-0000-0000D0820000}"/>
    <cellStyle name="Normalny 5 2 3 2 3 2 5 6" xfId="42601" xr:uid="{00000000-0005-0000-0000-0000D1820000}"/>
    <cellStyle name="Normalny 5 2 3 2 3 2 5 7" xfId="50606" xr:uid="{00000000-0005-0000-0000-0000D2820000}"/>
    <cellStyle name="Normalny 5 2 3 2 3 2 6" xfId="14266" xr:uid="{00000000-0005-0000-0000-0000D3820000}"/>
    <cellStyle name="Normalny 5 2 3 2 3 2 6 2" xfId="22271" xr:uid="{00000000-0005-0000-0000-0000D4820000}"/>
    <cellStyle name="Normalny 5 2 3 2 3 2 6 3" xfId="30276" xr:uid="{00000000-0005-0000-0000-0000D5820000}"/>
    <cellStyle name="Normalny 5 2 3 2 3 2 6 4" xfId="38281" xr:uid="{00000000-0005-0000-0000-0000D6820000}"/>
    <cellStyle name="Normalny 5 2 3 2 3 2 6 5" xfId="46286" xr:uid="{00000000-0005-0000-0000-0000D7820000}"/>
    <cellStyle name="Normalny 5 2 3 2 3 2 6 6" xfId="54291" xr:uid="{00000000-0005-0000-0000-0000D8820000}"/>
    <cellStyle name="Normalny 5 2 3 2 3 2 7" xfId="7284" xr:uid="{00000000-0005-0000-0000-0000D9820000}"/>
    <cellStyle name="Normalny 5 2 3 2 3 2 8" xfId="15290" xr:uid="{00000000-0005-0000-0000-0000DA820000}"/>
    <cellStyle name="Normalny 5 2 3 2 3 2 9" xfId="23295" xr:uid="{00000000-0005-0000-0000-0000DB820000}"/>
    <cellStyle name="Normalny 5 2 3 2 3 3" xfId="1104" xr:uid="{00000000-0005-0000-0000-0000DC820000}"/>
    <cellStyle name="Normalny 5 2 3 2 3 3 2" xfId="4400" xr:uid="{00000000-0005-0000-0000-0000DD820000}"/>
    <cellStyle name="Normalny 5 2 3 2 3 3 2 2" xfId="10992" xr:uid="{00000000-0005-0000-0000-0000DE820000}"/>
    <cellStyle name="Normalny 5 2 3 2 3 3 2 3" xfId="18998" xr:uid="{00000000-0005-0000-0000-0000DF820000}"/>
    <cellStyle name="Normalny 5 2 3 2 3 3 2 4" xfId="27003" xr:uid="{00000000-0005-0000-0000-0000E0820000}"/>
    <cellStyle name="Normalny 5 2 3 2 3 3 2 5" xfId="35008" xr:uid="{00000000-0005-0000-0000-0000E1820000}"/>
    <cellStyle name="Normalny 5 2 3 2 3 3 2 6" xfId="43013" xr:uid="{00000000-0005-0000-0000-0000E2820000}"/>
    <cellStyle name="Normalny 5 2 3 2 3 3 2 7" xfId="51018" xr:uid="{00000000-0005-0000-0000-0000E3820000}"/>
    <cellStyle name="Normalny 5 2 3 2 3 3 3" xfId="7696" xr:uid="{00000000-0005-0000-0000-0000E4820000}"/>
    <cellStyle name="Normalny 5 2 3 2 3 3 4" xfId="15702" xr:uid="{00000000-0005-0000-0000-0000E5820000}"/>
    <cellStyle name="Normalny 5 2 3 2 3 3 5" xfId="23707" xr:uid="{00000000-0005-0000-0000-0000E6820000}"/>
    <cellStyle name="Normalny 5 2 3 2 3 3 6" xfId="31712" xr:uid="{00000000-0005-0000-0000-0000E7820000}"/>
    <cellStyle name="Normalny 5 2 3 2 3 3 7" xfId="39717" xr:uid="{00000000-0005-0000-0000-0000E8820000}"/>
    <cellStyle name="Normalny 5 2 3 2 3 3 8" xfId="47722" xr:uid="{00000000-0005-0000-0000-0000E9820000}"/>
    <cellStyle name="Normalny 5 2 3 2 3 4" xfId="1928" xr:uid="{00000000-0005-0000-0000-0000EA820000}"/>
    <cellStyle name="Normalny 5 2 3 2 3 4 2" xfId="5224" xr:uid="{00000000-0005-0000-0000-0000EB820000}"/>
    <cellStyle name="Normalny 5 2 3 2 3 4 2 2" xfId="11816" xr:uid="{00000000-0005-0000-0000-0000EC820000}"/>
    <cellStyle name="Normalny 5 2 3 2 3 4 2 3" xfId="19822" xr:uid="{00000000-0005-0000-0000-0000ED820000}"/>
    <cellStyle name="Normalny 5 2 3 2 3 4 2 4" xfId="27827" xr:uid="{00000000-0005-0000-0000-0000EE820000}"/>
    <cellStyle name="Normalny 5 2 3 2 3 4 2 5" xfId="35832" xr:uid="{00000000-0005-0000-0000-0000EF820000}"/>
    <cellStyle name="Normalny 5 2 3 2 3 4 2 6" xfId="43837" xr:uid="{00000000-0005-0000-0000-0000F0820000}"/>
    <cellStyle name="Normalny 5 2 3 2 3 4 2 7" xfId="51842" xr:uid="{00000000-0005-0000-0000-0000F1820000}"/>
    <cellStyle name="Normalny 5 2 3 2 3 4 3" xfId="8520" xr:uid="{00000000-0005-0000-0000-0000F2820000}"/>
    <cellStyle name="Normalny 5 2 3 2 3 4 4" xfId="16526" xr:uid="{00000000-0005-0000-0000-0000F3820000}"/>
    <cellStyle name="Normalny 5 2 3 2 3 4 5" xfId="24531" xr:uid="{00000000-0005-0000-0000-0000F4820000}"/>
    <cellStyle name="Normalny 5 2 3 2 3 4 6" xfId="32536" xr:uid="{00000000-0005-0000-0000-0000F5820000}"/>
    <cellStyle name="Normalny 5 2 3 2 3 4 7" xfId="40541" xr:uid="{00000000-0005-0000-0000-0000F6820000}"/>
    <cellStyle name="Normalny 5 2 3 2 3 4 8" xfId="48546" xr:uid="{00000000-0005-0000-0000-0000F7820000}"/>
    <cellStyle name="Normalny 5 2 3 2 3 5" xfId="2752" xr:uid="{00000000-0005-0000-0000-0000F8820000}"/>
    <cellStyle name="Normalny 5 2 3 2 3 5 2" xfId="6048" xr:uid="{00000000-0005-0000-0000-0000F9820000}"/>
    <cellStyle name="Normalny 5 2 3 2 3 5 2 2" xfId="12640" xr:uid="{00000000-0005-0000-0000-0000FA820000}"/>
    <cellStyle name="Normalny 5 2 3 2 3 5 2 3" xfId="20646" xr:uid="{00000000-0005-0000-0000-0000FB820000}"/>
    <cellStyle name="Normalny 5 2 3 2 3 5 2 4" xfId="28651" xr:uid="{00000000-0005-0000-0000-0000FC820000}"/>
    <cellStyle name="Normalny 5 2 3 2 3 5 2 5" xfId="36656" xr:uid="{00000000-0005-0000-0000-0000FD820000}"/>
    <cellStyle name="Normalny 5 2 3 2 3 5 2 6" xfId="44661" xr:uid="{00000000-0005-0000-0000-0000FE820000}"/>
    <cellStyle name="Normalny 5 2 3 2 3 5 2 7" xfId="52666" xr:uid="{00000000-0005-0000-0000-0000FF820000}"/>
    <cellStyle name="Normalny 5 2 3 2 3 5 3" xfId="9344" xr:uid="{00000000-0005-0000-0000-000000830000}"/>
    <cellStyle name="Normalny 5 2 3 2 3 5 4" xfId="17350" xr:uid="{00000000-0005-0000-0000-000001830000}"/>
    <cellStyle name="Normalny 5 2 3 2 3 5 5" xfId="25355" xr:uid="{00000000-0005-0000-0000-000002830000}"/>
    <cellStyle name="Normalny 5 2 3 2 3 5 6" xfId="33360" xr:uid="{00000000-0005-0000-0000-000003830000}"/>
    <cellStyle name="Normalny 5 2 3 2 3 5 7" xfId="41365" xr:uid="{00000000-0005-0000-0000-000004830000}"/>
    <cellStyle name="Normalny 5 2 3 2 3 5 8" xfId="49370" xr:uid="{00000000-0005-0000-0000-000005830000}"/>
    <cellStyle name="Normalny 5 2 3 2 3 6" xfId="3576" xr:uid="{00000000-0005-0000-0000-000006830000}"/>
    <cellStyle name="Normalny 5 2 3 2 3 6 2" xfId="10168" xr:uid="{00000000-0005-0000-0000-000007830000}"/>
    <cellStyle name="Normalny 5 2 3 2 3 6 3" xfId="18174" xr:uid="{00000000-0005-0000-0000-000008830000}"/>
    <cellStyle name="Normalny 5 2 3 2 3 6 4" xfId="26179" xr:uid="{00000000-0005-0000-0000-000009830000}"/>
    <cellStyle name="Normalny 5 2 3 2 3 6 5" xfId="34184" xr:uid="{00000000-0005-0000-0000-00000A830000}"/>
    <cellStyle name="Normalny 5 2 3 2 3 6 6" xfId="42189" xr:uid="{00000000-0005-0000-0000-00000B830000}"/>
    <cellStyle name="Normalny 5 2 3 2 3 6 7" xfId="50194" xr:uid="{00000000-0005-0000-0000-00000C830000}"/>
    <cellStyle name="Normalny 5 2 3 2 3 7" xfId="13663" xr:uid="{00000000-0005-0000-0000-00000D830000}"/>
    <cellStyle name="Normalny 5 2 3 2 3 7 2" xfId="21668" xr:uid="{00000000-0005-0000-0000-00000E830000}"/>
    <cellStyle name="Normalny 5 2 3 2 3 7 3" xfId="29673" xr:uid="{00000000-0005-0000-0000-00000F830000}"/>
    <cellStyle name="Normalny 5 2 3 2 3 7 4" xfId="37678" xr:uid="{00000000-0005-0000-0000-000010830000}"/>
    <cellStyle name="Normalny 5 2 3 2 3 7 5" xfId="45683" xr:uid="{00000000-0005-0000-0000-000011830000}"/>
    <cellStyle name="Normalny 5 2 3 2 3 7 6" xfId="53688" xr:uid="{00000000-0005-0000-0000-000012830000}"/>
    <cellStyle name="Normalny 5 2 3 2 3 8" xfId="6872" xr:uid="{00000000-0005-0000-0000-000013830000}"/>
    <cellStyle name="Normalny 5 2 3 2 3 9" xfId="14878" xr:uid="{00000000-0005-0000-0000-000014830000}"/>
    <cellStyle name="Normalny 5 2 3 2 4" xfId="486" xr:uid="{00000000-0005-0000-0000-000015830000}"/>
    <cellStyle name="Normalny 5 2 3 2 4 10" xfId="31094" xr:uid="{00000000-0005-0000-0000-000016830000}"/>
    <cellStyle name="Normalny 5 2 3 2 4 11" xfId="39099" xr:uid="{00000000-0005-0000-0000-000017830000}"/>
    <cellStyle name="Normalny 5 2 3 2 4 12" xfId="47104" xr:uid="{00000000-0005-0000-0000-000018830000}"/>
    <cellStyle name="Normalny 5 2 3 2 4 2" xfId="1310" xr:uid="{00000000-0005-0000-0000-000019830000}"/>
    <cellStyle name="Normalny 5 2 3 2 4 2 2" xfId="4606" xr:uid="{00000000-0005-0000-0000-00001A830000}"/>
    <cellStyle name="Normalny 5 2 3 2 4 2 2 2" xfId="11198" xr:uid="{00000000-0005-0000-0000-00001B830000}"/>
    <cellStyle name="Normalny 5 2 3 2 4 2 2 3" xfId="19204" xr:uid="{00000000-0005-0000-0000-00001C830000}"/>
    <cellStyle name="Normalny 5 2 3 2 4 2 2 4" xfId="27209" xr:uid="{00000000-0005-0000-0000-00001D830000}"/>
    <cellStyle name="Normalny 5 2 3 2 4 2 2 5" xfId="35214" xr:uid="{00000000-0005-0000-0000-00001E830000}"/>
    <cellStyle name="Normalny 5 2 3 2 4 2 2 6" xfId="43219" xr:uid="{00000000-0005-0000-0000-00001F830000}"/>
    <cellStyle name="Normalny 5 2 3 2 4 2 2 7" xfId="51224" xr:uid="{00000000-0005-0000-0000-000020830000}"/>
    <cellStyle name="Normalny 5 2 3 2 4 2 3" xfId="14469" xr:uid="{00000000-0005-0000-0000-000021830000}"/>
    <cellStyle name="Normalny 5 2 3 2 4 2 3 2" xfId="22474" xr:uid="{00000000-0005-0000-0000-000022830000}"/>
    <cellStyle name="Normalny 5 2 3 2 4 2 3 3" xfId="30479" xr:uid="{00000000-0005-0000-0000-000023830000}"/>
    <cellStyle name="Normalny 5 2 3 2 4 2 3 4" xfId="38484" xr:uid="{00000000-0005-0000-0000-000024830000}"/>
    <cellStyle name="Normalny 5 2 3 2 4 2 3 5" xfId="46489" xr:uid="{00000000-0005-0000-0000-000025830000}"/>
    <cellStyle name="Normalny 5 2 3 2 4 2 3 6" xfId="54494" xr:uid="{00000000-0005-0000-0000-000026830000}"/>
    <cellStyle name="Normalny 5 2 3 2 4 2 4" xfId="7902" xr:uid="{00000000-0005-0000-0000-000027830000}"/>
    <cellStyle name="Normalny 5 2 3 2 4 2 5" xfId="15908" xr:uid="{00000000-0005-0000-0000-000028830000}"/>
    <cellStyle name="Normalny 5 2 3 2 4 2 6" xfId="23913" xr:uid="{00000000-0005-0000-0000-000029830000}"/>
    <cellStyle name="Normalny 5 2 3 2 4 2 7" xfId="31918" xr:uid="{00000000-0005-0000-0000-00002A830000}"/>
    <cellStyle name="Normalny 5 2 3 2 4 2 8" xfId="39923" xr:uid="{00000000-0005-0000-0000-00002B830000}"/>
    <cellStyle name="Normalny 5 2 3 2 4 2 9" xfId="47928" xr:uid="{00000000-0005-0000-0000-00002C830000}"/>
    <cellStyle name="Normalny 5 2 3 2 4 3" xfId="2134" xr:uid="{00000000-0005-0000-0000-00002D830000}"/>
    <cellStyle name="Normalny 5 2 3 2 4 3 2" xfId="5430" xr:uid="{00000000-0005-0000-0000-00002E830000}"/>
    <cellStyle name="Normalny 5 2 3 2 4 3 2 2" xfId="12022" xr:uid="{00000000-0005-0000-0000-00002F830000}"/>
    <cellStyle name="Normalny 5 2 3 2 4 3 2 3" xfId="20028" xr:uid="{00000000-0005-0000-0000-000030830000}"/>
    <cellStyle name="Normalny 5 2 3 2 4 3 2 4" xfId="28033" xr:uid="{00000000-0005-0000-0000-000031830000}"/>
    <cellStyle name="Normalny 5 2 3 2 4 3 2 5" xfId="36038" xr:uid="{00000000-0005-0000-0000-000032830000}"/>
    <cellStyle name="Normalny 5 2 3 2 4 3 2 6" xfId="44043" xr:uid="{00000000-0005-0000-0000-000033830000}"/>
    <cellStyle name="Normalny 5 2 3 2 4 3 2 7" xfId="52048" xr:uid="{00000000-0005-0000-0000-000034830000}"/>
    <cellStyle name="Normalny 5 2 3 2 4 3 3" xfId="8726" xr:uid="{00000000-0005-0000-0000-000035830000}"/>
    <cellStyle name="Normalny 5 2 3 2 4 3 4" xfId="16732" xr:uid="{00000000-0005-0000-0000-000036830000}"/>
    <cellStyle name="Normalny 5 2 3 2 4 3 5" xfId="24737" xr:uid="{00000000-0005-0000-0000-000037830000}"/>
    <cellStyle name="Normalny 5 2 3 2 4 3 6" xfId="32742" xr:uid="{00000000-0005-0000-0000-000038830000}"/>
    <cellStyle name="Normalny 5 2 3 2 4 3 7" xfId="40747" xr:uid="{00000000-0005-0000-0000-000039830000}"/>
    <cellStyle name="Normalny 5 2 3 2 4 3 8" xfId="48752" xr:uid="{00000000-0005-0000-0000-00003A830000}"/>
    <cellStyle name="Normalny 5 2 3 2 4 4" xfId="2958" xr:uid="{00000000-0005-0000-0000-00003B830000}"/>
    <cellStyle name="Normalny 5 2 3 2 4 4 2" xfId="6254" xr:uid="{00000000-0005-0000-0000-00003C830000}"/>
    <cellStyle name="Normalny 5 2 3 2 4 4 2 2" xfId="12846" xr:uid="{00000000-0005-0000-0000-00003D830000}"/>
    <cellStyle name="Normalny 5 2 3 2 4 4 2 3" xfId="20852" xr:uid="{00000000-0005-0000-0000-00003E830000}"/>
    <cellStyle name="Normalny 5 2 3 2 4 4 2 4" xfId="28857" xr:uid="{00000000-0005-0000-0000-00003F830000}"/>
    <cellStyle name="Normalny 5 2 3 2 4 4 2 5" xfId="36862" xr:uid="{00000000-0005-0000-0000-000040830000}"/>
    <cellStyle name="Normalny 5 2 3 2 4 4 2 6" xfId="44867" xr:uid="{00000000-0005-0000-0000-000041830000}"/>
    <cellStyle name="Normalny 5 2 3 2 4 4 2 7" xfId="52872" xr:uid="{00000000-0005-0000-0000-000042830000}"/>
    <cellStyle name="Normalny 5 2 3 2 4 4 3" xfId="9550" xr:uid="{00000000-0005-0000-0000-000043830000}"/>
    <cellStyle name="Normalny 5 2 3 2 4 4 4" xfId="17556" xr:uid="{00000000-0005-0000-0000-000044830000}"/>
    <cellStyle name="Normalny 5 2 3 2 4 4 5" xfId="25561" xr:uid="{00000000-0005-0000-0000-000045830000}"/>
    <cellStyle name="Normalny 5 2 3 2 4 4 6" xfId="33566" xr:uid="{00000000-0005-0000-0000-000046830000}"/>
    <cellStyle name="Normalny 5 2 3 2 4 4 7" xfId="41571" xr:uid="{00000000-0005-0000-0000-000047830000}"/>
    <cellStyle name="Normalny 5 2 3 2 4 4 8" xfId="49576" xr:uid="{00000000-0005-0000-0000-000048830000}"/>
    <cellStyle name="Normalny 5 2 3 2 4 5" xfId="3782" xr:uid="{00000000-0005-0000-0000-000049830000}"/>
    <cellStyle name="Normalny 5 2 3 2 4 5 2" xfId="10374" xr:uid="{00000000-0005-0000-0000-00004A830000}"/>
    <cellStyle name="Normalny 5 2 3 2 4 5 3" xfId="18380" xr:uid="{00000000-0005-0000-0000-00004B830000}"/>
    <cellStyle name="Normalny 5 2 3 2 4 5 4" xfId="26385" xr:uid="{00000000-0005-0000-0000-00004C830000}"/>
    <cellStyle name="Normalny 5 2 3 2 4 5 5" xfId="34390" xr:uid="{00000000-0005-0000-0000-00004D830000}"/>
    <cellStyle name="Normalny 5 2 3 2 4 5 6" xfId="42395" xr:uid="{00000000-0005-0000-0000-00004E830000}"/>
    <cellStyle name="Normalny 5 2 3 2 4 5 7" xfId="50400" xr:uid="{00000000-0005-0000-0000-00004F830000}"/>
    <cellStyle name="Normalny 5 2 3 2 4 6" xfId="13866" xr:uid="{00000000-0005-0000-0000-000050830000}"/>
    <cellStyle name="Normalny 5 2 3 2 4 6 2" xfId="21871" xr:uid="{00000000-0005-0000-0000-000051830000}"/>
    <cellStyle name="Normalny 5 2 3 2 4 6 3" xfId="29876" xr:uid="{00000000-0005-0000-0000-000052830000}"/>
    <cellStyle name="Normalny 5 2 3 2 4 6 4" xfId="37881" xr:uid="{00000000-0005-0000-0000-000053830000}"/>
    <cellStyle name="Normalny 5 2 3 2 4 6 5" xfId="45886" xr:uid="{00000000-0005-0000-0000-000054830000}"/>
    <cellStyle name="Normalny 5 2 3 2 4 6 6" xfId="53891" xr:uid="{00000000-0005-0000-0000-000055830000}"/>
    <cellStyle name="Normalny 5 2 3 2 4 7" xfId="7078" xr:uid="{00000000-0005-0000-0000-000056830000}"/>
    <cellStyle name="Normalny 5 2 3 2 4 8" xfId="15084" xr:uid="{00000000-0005-0000-0000-000057830000}"/>
    <cellStyle name="Normalny 5 2 3 2 4 9" xfId="23089" xr:uid="{00000000-0005-0000-0000-000058830000}"/>
    <cellStyle name="Normalny 5 2 3 2 5" xfId="898" xr:uid="{00000000-0005-0000-0000-000059830000}"/>
    <cellStyle name="Normalny 5 2 3 2 5 2" xfId="4194" xr:uid="{00000000-0005-0000-0000-00005A830000}"/>
    <cellStyle name="Normalny 5 2 3 2 5 2 2" xfId="10786" xr:uid="{00000000-0005-0000-0000-00005B830000}"/>
    <cellStyle name="Normalny 5 2 3 2 5 2 3" xfId="18792" xr:uid="{00000000-0005-0000-0000-00005C830000}"/>
    <cellStyle name="Normalny 5 2 3 2 5 2 4" xfId="26797" xr:uid="{00000000-0005-0000-0000-00005D830000}"/>
    <cellStyle name="Normalny 5 2 3 2 5 2 5" xfId="34802" xr:uid="{00000000-0005-0000-0000-00005E830000}"/>
    <cellStyle name="Normalny 5 2 3 2 5 2 6" xfId="42807" xr:uid="{00000000-0005-0000-0000-00005F830000}"/>
    <cellStyle name="Normalny 5 2 3 2 5 2 7" xfId="50812" xr:uid="{00000000-0005-0000-0000-000060830000}"/>
    <cellStyle name="Normalny 5 2 3 2 5 3" xfId="14069" xr:uid="{00000000-0005-0000-0000-000061830000}"/>
    <cellStyle name="Normalny 5 2 3 2 5 3 2" xfId="22074" xr:uid="{00000000-0005-0000-0000-000062830000}"/>
    <cellStyle name="Normalny 5 2 3 2 5 3 3" xfId="30079" xr:uid="{00000000-0005-0000-0000-000063830000}"/>
    <cellStyle name="Normalny 5 2 3 2 5 3 4" xfId="38084" xr:uid="{00000000-0005-0000-0000-000064830000}"/>
    <cellStyle name="Normalny 5 2 3 2 5 3 5" xfId="46089" xr:uid="{00000000-0005-0000-0000-000065830000}"/>
    <cellStyle name="Normalny 5 2 3 2 5 3 6" xfId="54094" xr:uid="{00000000-0005-0000-0000-000066830000}"/>
    <cellStyle name="Normalny 5 2 3 2 5 4" xfId="7490" xr:uid="{00000000-0005-0000-0000-000067830000}"/>
    <cellStyle name="Normalny 5 2 3 2 5 5" xfId="15496" xr:uid="{00000000-0005-0000-0000-000068830000}"/>
    <cellStyle name="Normalny 5 2 3 2 5 6" xfId="23501" xr:uid="{00000000-0005-0000-0000-000069830000}"/>
    <cellStyle name="Normalny 5 2 3 2 5 7" xfId="31506" xr:uid="{00000000-0005-0000-0000-00006A830000}"/>
    <cellStyle name="Normalny 5 2 3 2 5 8" xfId="39511" xr:uid="{00000000-0005-0000-0000-00006B830000}"/>
    <cellStyle name="Normalny 5 2 3 2 5 9" xfId="47516" xr:uid="{00000000-0005-0000-0000-00006C830000}"/>
    <cellStyle name="Normalny 5 2 3 2 6" xfId="1722" xr:uid="{00000000-0005-0000-0000-00006D830000}"/>
    <cellStyle name="Normalny 5 2 3 2 6 2" xfId="5018" xr:uid="{00000000-0005-0000-0000-00006E830000}"/>
    <cellStyle name="Normalny 5 2 3 2 6 2 2" xfId="11610" xr:uid="{00000000-0005-0000-0000-00006F830000}"/>
    <cellStyle name="Normalny 5 2 3 2 6 2 3" xfId="19616" xr:uid="{00000000-0005-0000-0000-000070830000}"/>
    <cellStyle name="Normalny 5 2 3 2 6 2 4" xfId="27621" xr:uid="{00000000-0005-0000-0000-000071830000}"/>
    <cellStyle name="Normalny 5 2 3 2 6 2 5" xfId="35626" xr:uid="{00000000-0005-0000-0000-000072830000}"/>
    <cellStyle name="Normalny 5 2 3 2 6 2 6" xfId="43631" xr:uid="{00000000-0005-0000-0000-000073830000}"/>
    <cellStyle name="Normalny 5 2 3 2 6 2 7" xfId="51636" xr:uid="{00000000-0005-0000-0000-000074830000}"/>
    <cellStyle name="Normalny 5 2 3 2 6 3" xfId="13466" xr:uid="{00000000-0005-0000-0000-000075830000}"/>
    <cellStyle name="Normalny 5 2 3 2 6 3 2" xfId="21471" xr:uid="{00000000-0005-0000-0000-000076830000}"/>
    <cellStyle name="Normalny 5 2 3 2 6 3 3" xfId="29476" xr:uid="{00000000-0005-0000-0000-000077830000}"/>
    <cellStyle name="Normalny 5 2 3 2 6 3 4" xfId="37481" xr:uid="{00000000-0005-0000-0000-000078830000}"/>
    <cellStyle name="Normalny 5 2 3 2 6 3 5" xfId="45486" xr:uid="{00000000-0005-0000-0000-000079830000}"/>
    <cellStyle name="Normalny 5 2 3 2 6 3 6" xfId="53491" xr:uid="{00000000-0005-0000-0000-00007A830000}"/>
    <cellStyle name="Normalny 5 2 3 2 6 4" xfId="8314" xr:uid="{00000000-0005-0000-0000-00007B830000}"/>
    <cellStyle name="Normalny 5 2 3 2 6 5" xfId="16320" xr:uid="{00000000-0005-0000-0000-00007C830000}"/>
    <cellStyle name="Normalny 5 2 3 2 6 6" xfId="24325" xr:uid="{00000000-0005-0000-0000-00007D830000}"/>
    <cellStyle name="Normalny 5 2 3 2 6 7" xfId="32330" xr:uid="{00000000-0005-0000-0000-00007E830000}"/>
    <cellStyle name="Normalny 5 2 3 2 6 8" xfId="40335" xr:uid="{00000000-0005-0000-0000-00007F830000}"/>
    <cellStyle name="Normalny 5 2 3 2 6 9" xfId="48340" xr:uid="{00000000-0005-0000-0000-000080830000}"/>
    <cellStyle name="Normalny 5 2 3 2 7" xfId="2546" xr:uid="{00000000-0005-0000-0000-000081830000}"/>
    <cellStyle name="Normalny 5 2 3 2 7 2" xfId="5842" xr:uid="{00000000-0005-0000-0000-000082830000}"/>
    <cellStyle name="Normalny 5 2 3 2 7 2 2" xfId="12434" xr:uid="{00000000-0005-0000-0000-000083830000}"/>
    <cellStyle name="Normalny 5 2 3 2 7 2 3" xfId="20440" xr:uid="{00000000-0005-0000-0000-000084830000}"/>
    <cellStyle name="Normalny 5 2 3 2 7 2 4" xfId="28445" xr:uid="{00000000-0005-0000-0000-000085830000}"/>
    <cellStyle name="Normalny 5 2 3 2 7 2 5" xfId="36450" xr:uid="{00000000-0005-0000-0000-000086830000}"/>
    <cellStyle name="Normalny 5 2 3 2 7 2 6" xfId="44455" xr:uid="{00000000-0005-0000-0000-000087830000}"/>
    <cellStyle name="Normalny 5 2 3 2 7 2 7" xfId="52460" xr:uid="{00000000-0005-0000-0000-000088830000}"/>
    <cellStyle name="Normalny 5 2 3 2 7 3" xfId="9138" xr:uid="{00000000-0005-0000-0000-000089830000}"/>
    <cellStyle name="Normalny 5 2 3 2 7 4" xfId="17144" xr:uid="{00000000-0005-0000-0000-00008A830000}"/>
    <cellStyle name="Normalny 5 2 3 2 7 5" xfId="25149" xr:uid="{00000000-0005-0000-0000-00008B830000}"/>
    <cellStyle name="Normalny 5 2 3 2 7 6" xfId="33154" xr:uid="{00000000-0005-0000-0000-00008C830000}"/>
    <cellStyle name="Normalny 5 2 3 2 7 7" xfId="41159" xr:uid="{00000000-0005-0000-0000-00008D830000}"/>
    <cellStyle name="Normalny 5 2 3 2 7 8" xfId="49164" xr:uid="{00000000-0005-0000-0000-00008E830000}"/>
    <cellStyle name="Normalny 5 2 3 2 8" xfId="3370" xr:uid="{00000000-0005-0000-0000-00008F830000}"/>
    <cellStyle name="Normalny 5 2 3 2 8 2" xfId="9962" xr:uid="{00000000-0005-0000-0000-000090830000}"/>
    <cellStyle name="Normalny 5 2 3 2 8 3" xfId="17968" xr:uid="{00000000-0005-0000-0000-000091830000}"/>
    <cellStyle name="Normalny 5 2 3 2 8 4" xfId="25973" xr:uid="{00000000-0005-0000-0000-000092830000}"/>
    <cellStyle name="Normalny 5 2 3 2 8 5" xfId="33978" xr:uid="{00000000-0005-0000-0000-000093830000}"/>
    <cellStyle name="Normalny 5 2 3 2 8 6" xfId="41983" xr:uid="{00000000-0005-0000-0000-000094830000}"/>
    <cellStyle name="Normalny 5 2 3 2 8 7" xfId="49988" xr:uid="{00000000-0005-0000-0000-000095830000}"/>
    <cellStyle name="Normalny 5 2 3 2 9" xfId="13260" xr:uid="{00000000-0005-0000-0000-000096830000}"/>
    <cellStyle name="Normalny 5 2 3 2 9 2" xfId="21265" xr:uid="{00000000-0005-0000-0000-000097830000}"/>
    <cellStyle name="Normalny 5 2 3 2 9 3" xfId="29270" xr:uid="{00000000-0005-0000-0000-000098830000}"/>
    <cellStyle name="Normalny 5 2 3 2 9 4" xfId="37275" xr:uid="{00000000-0005-0000-0000-000099830000}"/>
    <cellStyle name="Normalny 5 2 3 2 9 5" xfId="45280" xr:uid="{00000000-0005-0000-0000-00009A830000}"/>
    <cellStyle name="Normalny 5 2 3 2 9 6" xfId="53285" xr:uid="{00000000-0005-0000-0000-00009B830000}"/>
    <cellStyle name="Normalny 5 2 3 3" xfId="100" xr:uid="{00000000-0005-0000-0000-00009C830000}"/>
    <cellStyle name="Normalny 5 2 3 3 10" xfId="6694" xr:uid="{00000000-0005-0000-0000-00009D830000}"/>
    <cellStyle name="Normalny 5 2 3 3 11" xfId="14700" xr:uid="{00000000-0005-0000-0000-00009E830000}"/>
    <cellStyle name="Normalny 5 2 3 3 12" xfId="22705" xr:uid="{00000000-0005-0000-0000-00009F830000}"/>
    <cellStyle name="Normalny 5 2 3 3 13" xfId="30710" xr:uid="{00000000-0005-0000-0000-0000A0830000}"/>
    <cellStyle name="Normalny 5 2 3 3 14" xfId="38715" xr:uid="{00000000-0005-0000-0000-0000A1830000}"/>
    <cellStyle name="Normalny 5 2 3 3 15" xfId="46720" xr:uid="{00000000-0005-0000-0000-0000A2830000}"/>
    <cellStyle name="Normalny 5 2 3 3 2" xfId="197" xr:uid="{00000000-0005-0000-0000-0000A3830000}"/>
    <cellStyle name="Normalny 5 2 3 3 2 10" xfId="14797" xr:uid="{00000000-0005-0000-0000-0000A4830000}"/>
    <cellStyle name="Normalny 5 2 3 3 2 11" xfId="22802" xr:uid="{00000000-0005-0000-0000-0000A5830000}"/>
    <cellStyle name="Normalny 5 2 3 3 2 12" xfId="30807" xr:uid="{00000000-0005-0000-0000-0000A6830000}"/>
    <cellStyle name="Normalny 5 2 3 3 2 13" xfId="38812" xr:uid="{00000000-0005-0000-0000-0000A7830000}"/>
    <cellStyle name="Normalny 5 2 3 3 2 14" xfId="46817" xr:uid="{00000000-0005-0000-0000-0000A8830000}"/>
    <cellStyle name="Normalny 5 2 3 3 2 2" xfId="405" xr:uid="{00000000-0005-0000-0000-0000A9830000}"/>
    <cellStyle name="Normalny 5 2 3 3 2 2 10" xfId="23008" xr:uid="{00000000-0005-0000-0000-0000AA830000}"/>
    <cellStyle name="Normalny 5 2 3 3 2 2 11" xfId="31013" xr:uid="{00000000-0005-0000-0000-0000AB830000}"/>
    <cellStyle name="Normalny 5 2 3 3 2 2 12" xfId="39018" xr:uid="{00000000-0005-0000-0000-0000AC830000}"/>
    <cellStyle name="Normalny 5 2 3 3 2 2 13" xfId="47023" xr:uid="{00000000-0005-0000-0000-0000AD830000}"/>
    <cellStyle name="Normalny 5 2 3 3 2 2 2" xfId="817" xr:uid="{00000000-0005-0000-0000-0000AE830000}"/>
    <cellStyle name="Normalny 5 2 3 3 2 2 2 10" xfId="31425" xr:uid="{00000000-0005-0000-0000-0000AF830000}"/>
    <cellStyle name="Normalny 5 2 3 3 2 2 2 11" xfId="39430" xr:uid="{00000000-0005-0000-0000-0000B0830000}"/>
    <cellStyle name="Normalny 5 2 3 3 2 2 2 12" xfId="47435" xr:uid="{00000000-0005-0000-0000-0000B1830000}"/>
    <cellStyle name="Normalny 5 2 3 3 2 2 2 2" xfId="1641" xr:uid="{00000000-0005-0000-0000-0000B2830000}"/>
    <cellStyle name="Normalny 5 2 3 3 2 2 2 2 2" xfId="4937" xr:uid="{00000000-0005-0000-0000-0000B3830000}"/>
    <cellStyle name="Normalny 5 2 3 3 2 2 2 2 2 2" xfId="11529" xr:uid="{00000000-0005-0000-0000-0000B4830000}"/>
    <cellStyle name="Normalny 5 2 3 3 2 2 2 2 2 3" xfId="19535" xr:uid="{00000000-0005-0000-0000-0000B5830000}"/>
    <cellStyle name="Normalny 5 2 3 3 2 2 2 2 2 4" xfId="27540" xr:uid="{00000000-0005-0000-0000-0000B6830000}"/>
    <cellStyle name="Normalny 5 2 3 3 2 2 2 2 2 5" xfId="35545" xr:uid="{00000000-0005-0000-0000-0000B7830000}"/>
    <cellStyle name="Normalny 5 2 3 3 2 2 2 2 2 6" xfId="43550" xr:uid="{00000000-0005-0000-0000-0000B8830000}"/>
    <cellStyle name="Normalny 5 2 3 3 2 2 2 2 2 7" xfId="51555" xr:uid="{00000000-0005-0000-0000-0000B9830000}"/>
    <cellStyle name="Normalny 5 2 3 3 2 2 2 2 3" xfId="8233" xr:uid="{00000000-0005-0000-0000-0000BA830000}"/>
    <cellStyle name="Normalny 5 2 3 3 2 2 2 2 4" xfId="16239" xr:uid="{00000000-0005-0000-0000-0000BB830000}"/>
    <cellStyle name="Normalny 5 2 3 3 2 2 2 2 5" xfId="24244" xr:uid="{00000000-0005-0000-0000-0000BC830000}"/>
    <cellStyle name="Normalny 5 2 3 3 2 2 2 2 6" xfId="32249" xr:uid="{00000000-0005-0000-0000-0000BD830000}"/>
    <cellStyle name="Normalny 5 2 3 3 2 2 2 2 7" xfId="40254" xr:uid="{00000000-0005-0000-0000-0000BE830000}"/>
    <cellStyle name="Normalny 5 2 3 3 2 2 2 2 8" xfId="48259" xr:uid="{00000000-0005-0000-0000-0000BF830000}"/>
    <cellStyle name="Normalny 5 2 3 3 2 2 2 3" xfId="2465" xr:uid="{00000000-0005-0000-0000-0000C0830000}"/>
    <cellStyle name="Normalny 5 2 3 3 2 2 2 3 2" xfId="5761" xr:uid="{00000000-0005-0000-0000-0000C1830000}"/>
    <cellStyle name="Normalny 5 2 3 3 2 2 2 3 2 2" xfId="12353" xr:uid="{00000000-0005-0000-0000-0000C2830000}"/>
    <cellStyle name="Normalny 5 2 3 3 2 2 2 3 2 3" xfId="20359" xr:uid="{00000000-0005-0000-0000-0000C3830000}"/>
    <cellStyle name="Normalny 5 2 3 3 2 2 2 3 2 4" xfId="28364" xr:uid="{00000000-0005-0000-0000-0000C4830000}"/>
    <cellStyle name="Normalny 5 2 3 3 2 2 2 3 2 5" xfId="36369" xr:uid="{00000000-0005-0000-0000-0000C5830000}"/>
    <cellStyle name="Normalny 5 2 3 3 2 2 2 3 2 6" xfId="44374" xr:uid="{00000000-0005-0000-0000-0000C6830000}"/>
    <cellStyle name="Normalny 5 2 3 3 2 2 2 3 2 7" xfId="52379" xr:uid="{00000000-0005-0000-0000-0000C7830000}"/>
    <cellStyle name="Normalny 5 2 3 3 2 2 2 3 3" xfId="9057" xr:uid="{00000000-0005-0000-0000-0000C8830000}"/>
    <cellStyle name="Normalny 5 2 3 3 2 2 2 3 4" xfId="17063" xr:uid="{00000000-0005-0000-0000-0000C9830000}"/>
    <cellStyle name="Normalny 5 2 3 3 2 2 2 3 5" xfId="25068" xr:uid="{00000000-0005-0000-0000-0000CA830000}"/>
    <cellStyle name="Normalny 5 2 3 3 2 2 2 3 6" xfId="33073" xr:uid="{00000000-0005-0000-0000-0000CB830000}"/>
    <cellStyle name="Normalny 5 2 3 3 2 2 2 3 7" xfId="41078" xr:uid="{00000000-0005-0000-0000-0000CC830000}"/>
    <cellStyle name="Normalny 5 2 3 3 2 2 2 3 8" xfId="49083" xr:uid="{00000000-0005-0000-0000-0000CD830000}"/>
    <cellStyle name="Normalny 5 2 3 3 2 2 2 4" xfId="3289" xr:uid="{00000000-0005-0000-0000-0000CE830000}"/>
    <cellStyle name="Normalny 5 2 3 3 2 2 2 4 2" xfId="6585" xr:uid="{00000000-0005-0000-0000-0000CF830000}"/>
    <cellStyle name="Normalny 5 2 3 3 2 2 2 4 2 2" xfId="13177" xr:uid="{00000000-0005-0000-0000-0000D0830000}"/>
    <cellStyle name="Normalny 5 2 3 3 2 2 2 4 2 3" xfId="21183" xr:uid="{00000000-0005-0000-0000-0000D1830000}"/>
    <cellStyle name="Normalny 5 2 3 3 2 2 2 4 2 4" xfId="29188" xr:uid="{00000000-0005-0000-0000-0000D2830000}"/>
    <cellStyle name="Normalny 5 2 3 3 2 2 2 4 2 5" xfId="37193" xr:uid="{00000000-0005-0000-0000-0000D3830000}"/>
    <cellStyle name="Normalny 5 2 3 3 2 2 2 4 2 6" xfId="45198" xr:uid="{00000000-0005-0000-0000-0000D4830000}"/>
    <cellStyle name="Normalny 5 2 3 3 2 2 2 4 2 7" xfId="53203" xr:uid="{00000000-0005-0000-0000-0000D5830000}"/>
    <cellStyle name="Normalny 5 2 3 3 2 2 2 4 3" xfId="9881" xr:uid="{00000000-0005-0000-0000-0000D6830000}"/>
    <cellStyle name="Normalny 5 2 3 3 2 2 2 4 4" xfId="17887" xr:uid="{00000000-0005-0000-0000-0000D7830000}"/>
    <cellStyle name="Normalny 5 2 3 3 2 2 2 4 5" xfId="25892" xr:uid="{00000000-0005-0000-0000-0000D8830000}"/>
    <cellStyle name="Normalny 5 2 3 3 2 2 2 4 6" xfId="33897" xr:uid="{00000000-0005-0000-0000-0000D9830000}"/>
    <cellStyle name="Normalny 5 2 3 3 2 2 2 4 7" xfId="41902" xr:uid="{00000000-0005-0000-0000-0000DA830000}"/>
    <cellStyle name="Normalny 5 2 3 3 2 2 2 4 8" xfId="49907" xr:uid="{00000000-0005-0000-0000-0000DB830000}"/>
    <cellStyle name="Normalny 5 2 3 3 2 2 2 5" xfId="4113" xr:uid="{00000000-0005-0000-0000-0000DC830000}"/>
    <cellStyle name="Normalny 5 2 3 3 2 2 2 5 2" xfId="10705" xr:uid="{00000000-0005-0000-0000-0000DD830000}"/>
    <cellStyle name="Normalny 5 2 3 3 2 2 2 5 3" xfId="18711" xr:uid="{00000000-0005-0000-0000-0000DE830000}"/>
    <cellStyle name="Normalny 5 2 3 3 2 2 2 5 4" xfId="26716" xr:uid="{00000000-0005-0000-0000-0000DF830000}"/>
    <cellStyle name="Normalny 5 2 3 3 2 2 2 5 5" xfId="34721" xr:uid="{00000000-0005-0000-0000-0000E0830000}"/>
    <cellStyle name="Normalny 5 2 3 3 2 2 2 5 6" xfId="42726" xr:uid="{00000000-0005-0000-0000-0000E1830000}"/>
    <cellStyle name="Normalny 5 2 3 3 2 2 2 5 7" xfId="50731" xr:uid="{00000000-0005-0000-0000-0000E2830000}"/>
    <cellStyle name="Normalny 5 2 3 3 2 2 2 6" xfId="14391" xr:uid="{00000000-0005-0000-0000-0000E3830000}"/>
    <cellStyle name="Normalny 5 2 3 3 2 2 2 6 2" xfId="22396" xr:uid="{00000000-0005-0000-0000-0000E4830000}"/>
    <cellStyle name="Normalny 5 2 3 3 2 2 2 6 3" xfId="30401" xr:uid="{00000000-0005-0000-0000-0000E5830000}"/>
    <cellStyle name="Normalny 5 2 3 3 2 2 2 6 4" xfId="38406" xr:uid="{00000000-0005-0000-0000-0000E6830000}"/>
    <cellStyle name="Normalny 5 2 3 3 2 2 2 6 5" xfId="46411" xr:uid="{00000000-0005-0000-0000-0000E7830000}"/>
    <cellStyle name="Normalny 5 2 3 3 2 2 2 6 6" xfId="54416" xr:uid="{00000000-0005-0000-0000-0000E8830000}"/>
    <cellStyle name="Normalny 5 2 3 3 2 2 2 7" xfId="7409" xr:uid="{00000000-0005-0000-0000-0000E9830000}"/>
    <cellStyle name="Normalny 5 2 3 3 2 2 2 8" xfId="15415" xr:uid="{00000000-0005-0000-0000-0000EA830000}"/>
    <cellStyle name="Normalny 5 2 3 3 2 2 2 9" xfId="23420" xr:uid="{00000000-0005-0000-0000-0000EB830000}"/>
    <cellStyle name="Normalny 5 2 3 3 2 2 3" xfId="1229" xr:uid="{00000000-0005-0000-0000-0000EC830000}"/>
    <cellStyle name="Normalny 5 2 3 3 2 2 3 2" xfId="4525" xr:uid="{00000000-0005-0000-0000-0000ED830000}"/>
    <cellStyle name="Normalny 5 2 3 3 2 2 3 2 2" xfId="11117" xr:uid="{00000000-0005-0000-0000-0000EE830000}"/>
    <cellStyle name="Normalny 5 2 3 3 2 2 3 2 3" xfId="19123" xr:uid="{00000000-0005-0000-0000-0000EF830000}"/>
    <cellStyle name="Normalny 5 2 3 3 2 2 3 2 4" xfId="27128" xr:uid="{00000000-0005-0000-0000-0000F0830000}"/>
    <cellStyle name="Normalny 5 2 3 3 2 2 3 2 5" xfId="35133" xr:uid="{00000000-0005-0000-0000-0000F1830000}"/>
    <cellStyle name="Normalny 5 2 3 3 2 2 3 2 6" xfId="43138" xr:uid="{00000000-0005-0000-0000-0000F2830000}"/>
    <cellStyle name="Normalny 5 2 3 3 2 2 3 2 7" xfId="51143" xr:uid="{00000000-0005-0000-0000-0000F3830000}"/>
    <cellStyle name="Normalny 5 2 3 3 2 2 3 3" xfId="7821" xr:uid="{00000000-0005-0000-0000-0000F4830000}"/>
    <cellStyle name="Normalny 5 2 3 3 2 2 3 4" xfId="15827" xr:uid="{00000000-0005-0000-0000-0000F5830000}"/>
    <cellStyle name="Normalny 5 2 3 3 2 2 3 5" xfId="23832" xr:uid="{00000000-0005-0000-0000-0000F6830000}"/>
    <cellStyle name="Normalny 5 2 3 3 2 2 3 6" xfId="31837" xr:uid="{00000000-0005-0000-0000-0000F7830000}"/>
    <cellStyle name="Normalny 5 2 3 3 2 2 3 7" xfId="39842" xr:uid="{00000000-0005-0000-0000-0000F8830000}"/>
    <cellStyle name="Normalny 5 2 3 3 2 2 3 8" xfId="47847" xr:uid="{00000000-0005-0000-0000-0000F9830000}"/>
    <cellStyle name="Normalny 5 2 3 3 2 2 4" xfId="2053" xr:uid="{00000000-0005-0000-0000-0000FA830000}"/>
    <cellStyle name="Normalny 5 2 3 3 2 2 4 2" xfId="5349" xr:uid="{00000000-0005-0000-0000-0000FB830000}"/>
    <cellStyle name="Normalny 5 2 3 3 2 2 4 2 2" xfId="11941" xr:uid="{00000000-0005-0000-0000-0000FC830000}"/>
    <cellStyle name="Normalny 5 2 3 3 2 2 4 2 3" xfId="19947" xr:uid="{00000000-0005-0000-0000-0000FD830000}"/>
    <cellStyle name="Normalny 5 2 3 3 2 2 4 2 4" xfId="27952" xr:uid="{00000000-0005-0000-0000-0000FE830000}"/>
    <cellStyle name="Normalny 5 2 3 3 2 2 4 2 5" xfId="35957" xr:uid="{00000000-0005-0000-0000-0000FF830000}"/>
    <cellStyle name="Normalny 5 2 3 3 2 2 4 2 6" xfId="43962" xr:uid="{00000000-0005-0000-0000-000000840000}"/>
    <cellStyle name="Normalny 5 2 3 3 2 2 4 2 7" xfId="51967" xr:uid="{00000000-0005-0000-0000-000001840000}"/>
    <cellStyle name="Normalny 5 2 3 3 2 2 4 3" xfId="8645" xr:uid="{00000000-0005-0000-0000-000002840000}"/>
    <cellStyle name="Normalny 5 2 3 3 2 2 4 4" xfId="16651" xr:uid="{00000000-0005-0000-0000-000003840000}"/>
    <cellStyle name="Normalny 5 2 3 3 2 2 4 5" xfId="24656" xr:uid="{00000000-0005-0000-0000-000004840000}"/>
    <cellStyle name="Normalny 5 2 3 3 2 2 4 6" xfId="32661" xr:uid="{00000000-0005-0000-0000-000005840000}"/>
    <cellStyle name="Normalny 5 2 3 3 2 2 4 7" xfId="40666" xr:uid="{00000000-0005-0000-0000-000006840000}"/>
    <cellStyle name="Normalny 5 2 3 3 2 2 4 8" xfId="48671" xr:uid="{00000000-0005-0000-0000-000007840000}"/>
    <cellStyle name="Normalny 5 2 3 3 2 2 5" xfId="2877" xr:uid="{00000000-0005-0000-0000-000008840000}"/>
    <cellStyle name="Normalny 5 2 3 3 2 2 5 2" xfId="6173" xr:uid="{00000000-0005-0000-0000-000009840000}"/>
    <cellStyle name="Normalny 5 2 3 3 2 2 5 2 2" xfId="12765" xr:uid="{00000000-0005-0000-0000-00000A840000}"/>
    <cellStyle name="Normalny 5 2 3 3 2 2 5 2 3" xfId="20771" xr:uid="{00000000-0005-0000-0000-00000B840000}"/>
    <cellStyle name="Normalny 5 2 3 3 2 2 5 2 4" xfId="28776" xr:uid="{00000000-0005-0000-0000-00000C840000}"/>
    <cellStyle name="Normalny 5 2 3 3 2 2 5 2 5" xfId="36781" xr:uid="{00000000-0005-0000-0000-00000D840000}"/>
    <cellStyle name="Normalny 5 2 3 3 2 2 5 2 6" xfId="44786" xr:uid="{00000000-0005-0000-0000-00000E840000}"/>
    <cellStyle name="Normalny 5 2 3 3 2 2 5 2 7" xfId="52791" xr:uid="{00000000-0005-0000-0000-00000F840000}"/>
    <cellStyle name="Normalny 5 2 3 3 2 2 5 3" xfId="9469" xr:uid="{00000000-0005-0000-0000-000010840000}"/>
    <cellStyle name="Normalny 5 2 3 3 2 2 5 4" xfId="17475" xr:uid="{00000000-0005-0000-0000-000011840000}"/>
    <cellStyle name="Normalny 5 2 3 3 2 2 5 5" xfId="25480" xr:uid="{00000000-0005-0000-0000-000012840000}"/>
    <cellStyle name="Normalny 5 2 3 3 2 2 5 6" xfId="33485" xr:uid="{00000000-0005-0000-0000-000013840000}"/>
    <cellStyle name="Normalny 5 2 3 3 2 2 5 7" xfId="41490" xr:uid="{00000000-0005-0000-0000-000014840000}"/>
    <cellStyle name="Normalny 5 2 3 3 2 2 5 8" xfId="49495" xr:uid="{00000000-0005-0000-0000-000015840000}"/>
    <cellStyle name="Normalny 5 2 3 3 2 2 6" xfId="3701" xr:uid="{00000000-0005-0000-0000-000016840000}"/>
    <cellStyle name="Normalny 5 2 3 3 2 2 6 2" xfId="10293" xr:uid="{00000000-0005-0000-0000-000017840000}"/>
    <cellStyle name="Normalny 5 2 3 3 2 2 6 3" xfId="18299" xr:uid="{00000000-0005-0000-0000-000018840000}"/>
    <cellStyle name="Normalny 5 2 3 3 2 2 6 4" xfId="26304" xr:uid="{00000000-0005-0000-0000-000019840000}"/>
    <cellStyle name="Normalny 5 2 3 3 2 2 6 5" xfId="34309" xr:uid="{00000000-0005-0000-0000-00001A840000}"/>
    <cellStyle name="Normalny 5 2 3 3 2 2 6 6" xfId="42314" xr:uid="{00000000-0005-0000-0000-00001B840000}"/>
    <cellStyle name="Normalny 5 2 3 3 2 2 6 7" xfId="50319" xr:uid="{00000000-0005-0000-0000-00001C840000}"/>
    <cellStyle name="Normalny 5 2 3 3 2 2 7" xfId="13788" xr:uid="{00000000-0005-0000-0000-00001D840000}"/>
    <cellStyle name="Normalny 5 2 3 3 2 2 7 2" xfId="21793" xr:uid="{00000000-0005-0000-0000-00001E840000}"/>
    <cellStyle name="Normalny 5 2 3 3 2 2 7 3" xfId="29798" xr:uid="{00000000-0005-0000-0000-00001F840000}"/>
    <cellStyle name="Normalny 5 2 3 3 2 2 7 4" xfId="37803" xr:uid="{00000000-0005-0000-0000-000020840000}"/>
    <cellStyle name="Normalny 5 2 3 3 2 2 7 5" xfId="45808" xr:uid="{00000000-0005-0000-0000-000021840000}"/>
    <cellStyle name="Normalny 5 2 3 3 2 2 7 6" xfId="53813" xr:uid="{00000000-0005-0000-0000-000022840000}"/>
    <cellStyle name="Normalny 5 2 3 3 2 2 8" xfId="6997" xr:uid="{00000000-0005-0000-0000-000023840000}"/>
    <cellStyle name="Normalny 5 2 3 3 2 2 9" xfId="15003" xr:uid="{00000000-0005-0000-0000-000024840000}"/>
    <cellStyle name="Normalny 5 2 3 3 2 3" xfId="611" xr:uid="{00000000-0005-0000-0000-000025840000}"/>
    <cellStyle name="Normalny 5 2 3 3 2 3 10" xfId="31219" xr:uid="{00000000-0005-0000-0000-000026840000}"/>
    <cellStyle name="Normalny 5 2 3 3 2 3 11" xfId="39224" xr:uid="{00000000-0005-0000-0000-000027840000}"/>
    <cellStyle name="Normalny 5 2 3 3 2 3 12" xfId="47229" xr:uid="{00000000-0005-0000-0000-000028840000}"/>
    <cellStyle name="Normalny 5 2 3 3 2 3 2" xfId="1435" xr:uid="{00000000-0005-0000-0000-000029840000}"/>
    <cellStyle name="Normalny 5 2 3 3 2 3 2 2" xfId="4731" xr:uid="{00000000-0005-0000-0000-00002A840000}"/>
    <cellStyle name="Normalny 5 2 3 3 2 3 2 2 2" xfId="11323" xr:uid="{00000000-0005-0000-0000-00002B840000}"/>
    <cellStyle name="Normalny 5 2 3 3 2 3 2 2 3" xfId="19329" xr:uid="{00000000-0005-0000-0000-00002C840000}"/>
    <cellStyle name="Normalny 5 2 3 3 2 3 2 2 4" xfId="27334" xr:uid="{00000000-0005-0000-0000-00002D840000}"/>
    <cellStyle name="Normalny 5 2 3 3 2 3 2 2 5" xfId="35339" xr:uid="{00000000-0005-0000-0000-00002E840000}"/>
    <cellStyle name="Normalny 5 2 3 3 2 3 2 2 6" xfId="43344" xr:uid="{00000000-0005-0000-0000-00002F840000}"/>
    <cellStyle name="Normalny 5 2 3 3 2 3 2 2 7" xfId="51349" xr:uid="{00000000-0005-0000-0000-000030840000}"/>
    <cellStyle name="Normalny 5 2 3 3 2 3 2 3" xfId="14594" xr:uid="{00000000-0005-0000-0000-000031840000}"/>
    <cellStyle name="Normalny 5 2 3 3 2 3 2 3 2" xfId="22599" xr:uid="{00000000-0005-0000-0000-000032840000}"/>
    <cellStyle name="Normalny 5 2 3 3 2 3 2 3 3" xfId="30604" xr:uid="{00000000-0005-0000-0000-000033840000}"/>
    <cellStyle name="Normalny 5 2 3 3 2 3 2 3 4" xfId="38609" xr:uid="{00000000-0005-0000-0000-000034840000}"/>
    <cellStyle name="Normalny 5 2 3 3 2 3 2 3 5" xfId="46614" xr:uid="{00000000-0005-0000-0000-000035840000}"/>
    <cellStyle name="Normalny 5 2 3 3 2 3 2 3 6" xfId="54619" xr:uid="{00000000-0005-0000-0000-000036840000}"/>
    <cellStyle name="Normalny 5 2 3 3 2 3 2 4" xfId="8027" xr:uid="{00000000-0005-0000-0000-000037840000}"/>
    <cellStyle name="Normalny 5 2 3 3 2 3 2 5" xfId="16033" xr:uid="{00000000-0005-0000-0000-000038840000}"/>
    <cellStyle name="Normalny 5 2 3 3 2 3 2 6" xfId="24038" xr:uid="{00000000-0005-0000-0000-000039840000}"/>
    <cellStyle name="Normalny 5 2 3 3 2 3 2 7" xfId="32043" xr:uid="{00000000-0005-0000-0000-00003A840000}"/>
    <cellStyle name="Normalny 5 2 3 3 2 3 2 8" xfId="40048" xr:uid="{00000000-0005-0000-0000-00003B840000}"/>
    <cellStyle name="Normalny 5 2 3 3 2 3 2 9" xfId="48053" xr:uid="{00000000-0005-0000-0000-00003C840000}"/>
    <cellStyle name="Normalny 5 2 3 3 2 3 3" xfId="2259" xr:uid="{00000000-0005-0000-0000-00003D840000}"/>
    <cellStyle name="Normalny 5 2 3 3 2 3 3 2" xfId="5555" xr:uid="{00000000-0005-0000-0000-00003E840000}"/>
    <cellStyle name="Normalny 5 2 3 3 2 3 3 2 2" xfId="12147" xr:uid="{00000000-0005-0000-0000-00003F840000}"/>
    <cellStyle name="Normalny 5 2 3 3 2 3 3 2 3" xfId="20153" xr:uid="{00000000-0005-0000-0000-000040840000}"/>
    <cellStyle name="Normalny 5 2 3 3 2 3 3 2 4" xfId="28158" xr:uid="{00000000-0005-0000-0000-000041840000}"/>
    <cellStyle name="Normalny 5 2 3 3 2 3 3 2 5" xfId="36163" xr:uid="{00000000-0005-0000-0000-000042840000}"/>
    <cellStyle name="Normalny 5 2 3 3 2 3 3 2 6" xfId="44168" xr:uid="{00000000-0005-0000-0000-000043840000}"/>
    <cellStyle name="Normalny 5 2 3 3 2 3 3 2 7" xfId="52173" xr:uid="{00000000-0005-0000-0000-000044840000}"/>
    <cellStyle name="Normalny 5 2 3 3 2 3 3 3" xfId="8851" xr:uid="{00000000-0005-0000-0000-000045840000}"/>
    <cellStyle name="Normalny 5 2 3 3 2 3 3 4" xfId="16857" xr:uid="{00000000-0005-0000-0000-000046840000}"/>
    <cellStyle name="Normalny 5 2 3 3 2 3 3 5" xfId="24862" xr:uid="{00000000-0005-0000-0000-000047840000}"/>
    <cellStyle name="Normalny 5 2 3 3 2 3 3 6" xfId="32867" xr:uid="{00000000-0005-0000-0000-000048840000}"/>
    <cellStyle name="Normalny 5 2 3 3 2 3 3 7" xfId="40872" xr:uid="{00000000-0005-0000-0000-000049840000}"/>
    <cellStyle name="Normalny 5 2 3 3 2 3 3 8" xfId="48877" xr:uid="{00000000-0005-0000-0000-00004A840000}"/>
    <cellStyle name="Normalny 5 2 3 3 2 3 4" xfId="3083" xr:uid="{00000000-0005-0000-0000-00004B840000}"/>
    <cellStyle name="Normalny 5 2 3 3 2 3 4 2" xfId="6379" xr:uid="{00000000-0005-0000-0000-00004C840000}"/>
    <cellStyle name="Normalny 5 2 3 3 2 3 4 2 2" xfId="12971" xr:uid="{00000000-0005-0000-0000-00004D840000}"/>
    <cellStyle name="Normalny 5 2 3 3 2 3 4 2 3" xfId="20977" xr:uid="{00000000-0005-0000-0000-00004E840000}"/>
    <cellStyle name="Normalny 5 2 3 3 2 3 4 2 4" xfId="28982" xr:uid="{00000000-0005-0000-0000-00004F840000}"/>
    <cellStyle name="Normalny 5 2 3 3 2 3 4 2 5" xfId="36987" xr:uid="{00000000-0005-0000-0000-000050840000}"/>
    <cellStyle name="Normalny 5 2 3 3 2 3 4 2 6" xfId="44992" xr:uid="{00000000-0005-0000-0000-000051840000}"/>
    <cellStyle name="Normalny 5 2 3 3 2 3 4 2 7" xfId="52997" xr:uid="{00000000-0005-0000-0000-000052840000}"/>
    <cellStyle name="Normalny 5 2 3 3 2 3 4 3" xfId="9675" xr:uid="{00000000-0005-0000-0000-000053840000}"/>
    <cellStyle name="Normalny 5 2 3 3 2 3 4 4" xfId="17681" xr:uid="{00000000-0005-0000-0000-000054840000}"/>
    <cellStyle name="Normalny 5 2 3 3 2 3 4 5" xfId="25686" xr:uid="{00000000-0005-0000-0000-000055840000}"/>
    <cellStyle name="Normalny 5 2 3 3 2 3 4 6" xfId="33691" xr:uid="{00000000-0005-0000-0000-000056840000}"/>
    <cellStyle name="Normalny 5 2 3 3 2 3 4 7" xfId="41696" xr:uid="{00000000-0005-0000-0000-000057840000}"/>
    <cellStyle name="Normalny 5 2 3 3 2 3 4 8" xfId="49701" xr:uid="{00000000-0005-0000-0000-000058840000}"/>
    <cellStyle name="Normalny 5 2 3 3 2 3 5" xfId="3907" xr:uid="{00000000-0005-0000-0000-000059840000}"/>
    <cellStyle name="Normalny 5 2 3 3 2 3 5 2" xfId="10499" xr:uid="{00000000-0005-0000-0000-00005A840000}"/>
    <cellStyle name="Normalny 5 2 3 3 2 3 5 3" xfId="18505" xr:uid="{00000000-0005-0000-0000-00005B840000}"/>
    <cellStyle name="Normalny 5 2 3 3 2 3 5 4" xfId="26510" xr:uid="{00000000-0005-0000-0000-00005C840000}"/>
    <cellStyle name="Normalny 5 2 3 3 2 3 5 5" xfId="34515" xr:uid="{00000000-0005-0000-0000-00005D840000}"/>
    <cellStyle name="Normalny 5 2 3 3 2 3 5 6" xfId="42520" xr:uid="{00000000-0005-0000-0000-00005E840000}"/>
    <cellStyle name="Normalny 5 2 3 3 2 3 5 7" xfId="50525" xr:uid="{00000000-0005-0000-0000-00005F840000}"/>
    <cellStyle name="Normalny 5 2 3 3 2 3 6" xfId="13991" xr:uid="{00000000-0005-0000-0000-000060840000}"/>
    <cellStyle name="Normalny 5 2 3 3 2 3 6 2" xfId="21996" xr:uid="{00000000-0005-0000-0000-000061840000}"/>
    <cellStyle name="Normalny 5 2 3 3 2 3 6 3" xfId="30001" xr:uid="{00000000-0005-0000-0000-000062840000}"/>
    <cellStyle name="Normalny 5 2 3 3 2 3 6 4" xfId="38006" xr:uid="{00000000-0005-0000-0000-000063840000}"/>
    <cellStyle name="Normalny 5 2 3 3 2 3 6 5" xfId="46011" xr:uid="{00000000-0005-0000-0000-000064840000}"/>
    <cellStyle name="Normalny 5 2 3 3 2 3 6 6" xfId="54016" xr:uid="{00000000-0005-0000-0000-000065840000}"/>
    <cellStyle name="Normalny 5 2 3 3 2 3 7" xfId="7203" xr:uid="{00000000-0005-0000-0000-000066840000}"/>
    <cellStyle name="Normalny 5 2 3 3 2 3 8" xfId="15209" xr:uid="{00000000-0005-0000-0000-000067840000}"/>
    <cellStyle name="Normalny 5 2 3 3 2 3 9" xfId="23214" xr:uid="{00000000-0005-0000-0000-000068840000}"/>
    <cellStyle name="Normalny 5 2 3 3 2 4" xfId="1023" xr:uid="{00000000-0005-0000-0000-000069840000}"/>
    <cellStyle name="Normalny 5 2 3 3 2 4 2" xfId="4319" xr:uid="{00000000-0005-0000-0000-00006A840000}"/>
    <cellStyle name="Normalny 5 2 3 3 2 4 2 2" xfId="10911" xr:uid="{00000000-0005-0000-0000-00006B840000}"/>
    <cellStyle name="Normalny 5 2 3 3 2 4 2 3" xfId="18917" xr:uid="{00000000-0005-0000-0000-00006C840000}"/>
    <cellStyle name="Normalny 5 2 3 3 2 4 2 4" xfId="26922" xr:uid="{00000000-0005-0000-0000-00006D840000}"/>
    <cellStyle name="Normalny 5 2 3 3 2 4 2 5" xfId="34927" xr:uid="{00000000-0005-0000-0000-00006E840000}"/>
    <cellStyle name="Normalny 5 2 3 3 2 4 2 6" xfId="42932" xr:uid="{00000000-0005-0000-0000-00006F840000}"/>
    <cellStyle name="Normalny 5 2 3 3 2 4 2 7" xfId="50937" xr:uid="{00000000-0005-0000-0000-000070840000}"/>
    <cellStyle name="Normalny 5 2 3 3 2 4 3" xfId="14194" xr:uid="{00000000-0005-0000-0000-000071840000}"/>
    <cellStyle name="Normalny 5 2 3 3 2 4 3 2" xfId="22199" xr:uid="{00000000-0005-0000-0000-000072840000}"/>
    <cellStyle name="Normalny 5 2 3 3 2 4 3 3" xfId="30204" xr:uid="{00000000-0005-0000-0000-000073840000}"/>
    <cellStyle name="Normalny 5 2 3 3 2 4 3 4" xfId="38209" xr:uid="{00000000-0005-0000-0000-000074840000}"/>
    <cellStyle name="Normalny 5 2 3 3 2 4 3 5" xfId="46214" xr:uid="{00000000-0005-0000-0000-000075840000}"/>
    <cellStyle name="Normalny 5 2 3 3 2 4 3 6" xfId="54219" xr:uid="{00000000-0005-0000-0000-000076840000}"/>
    <cellStyle name="Normalny 5 2 3 3 2 4 4" xfId="7615" xr:uid="{00000000-0005-0000-0000-000077840000}"/>
    <cellStyle name="Normalny 5 2 3 3 2 4 5" xfId="15621" xr:uid="{00000000-0005-0000-0000-000078840000}"/>
    <cellStyle name="Normalny 5 2 3 3 2 4 6" xfId="23626" xr:uid="{00000000-0005-0000-0000-000079840000}"/>
    <cellStyle name="Normalny 5 2 3 3 2 4 7" xfId="31631" xr:uid="{00000000-0005-0000-0000-00007A840000}"/>
    <cellStyle name="Normalny 5 2 3 3 2 4 8" xfId="39636" xr:uid="{00000000-0005-0000-0000-00007B840000}"/>
    <cellStyle name="Normalny 5 2 3 3 2 4 9" xfId="47641" xr:uid="{00000000-0005-0000-0000-00007C840000}"/>
    <cellStyle name="Normalny 5 2 3 3 2 5" xfId="1847" xr:uid="{00000000-0005-0000-0000-00007D840000}"/>
    <cellStyle name="Normalny 5 2 3 3 2 5 2" xfId="5143" xr:uid="{00000000-0005-0000-0000-00007E840000}"/>
    <cellStyle name="Normalny 5 2 3 3 2 5 2 2" xfId="11735" xr:uid="{00000000-0005-0000-0000-00007F840000}"/>
    <cellStyle name="Normalny 5 2 3 3 2 5 2 3" xfId="19741" xr:uid="{00000000-0005-0000-0000-000080840000}"/>
    <cellStyle name="Normalny 5 2 3 3 2 5 2 4" xfId="27746" xr:uid="{00000000-0005-0000-0000-000081840000}"/>
    <cellStyle name="Normalny 5 2 3 3 2 5 2 5" xfId="35751" xr:uid="{00000000-0005-0000-0000-000082840000}"/>
    <cellStyle name="Normalny 5 2 3 3 2 5 2 6" xfId="43756" xr:uid="{00000000-0005-0000-0000-000083840000}"/>
    <cellStyle name="Normalny 5 2 3 3 2 5 2 7" xfId="51761" xr:uid="{00000000-0005-0000-0000-000084840000}"/>
    <cellStyle name="Normalny 5 2 3 3 2 5 3" xfId="13591" xr:uid="{00000000-0005-0000-0000-000085840000}"/>
    <cellStyle name="Normalny 5 2 3 3 2 5 3 2" xfId="21596" xr:uid="{00000000-0005-0000-0000-000086840000}"/>
    <cellStyle name="Normalny 5 2 3 3 2 5 3 3" xfId="29601" xr:uid="{00000000-0005-0000-0000-000087840000}"/>
    <cellStyle name="Normalny 5 2 3 3 2 5 3 4" xfId="37606" xr:uid="{00000000-0005-0000-0000-000088840000}"/>
    <cellStyle name="Normalny 5 2 3 3 2 5 3 5" xfId="45611" xr:uid="{00000000-0005-0000-0000-000089840000}"/>
    <cellStyle name="Normalny 5 2 3 3 2 5 3 6" xfId="53616" xr:uid="{00000000-0005-0000-0000-00008A840000}"/>
    <cellStyle name="Normalny 5 2 3 3 2 5 4" xfId="8439" xr:uid="{00000000-0005-0000-0000-00008B840000}"/>
    <cellStyle name="Normalny 5 2 3 3 2 5 5" xfId="16445" xr:uid="{00000000-0005-0000-0000-00008C840000}"/>
    <cellStyle name="Normalny 5 2 3 3 2 5 6" xfId="24450" xr:uid="{00000000-0005-0000-0000-00008D840000}"/>
    <cellStyle name="Normalny 5 2 3 3 2 5 7" xfId="32455" xr:uid="{00000000-0005-0000-0000-00008E840000}"/>
    <cellStyle name="Normalny 5 2 3 3 2 5 8" xfId="40460" xr:uid="{00000000-0005-0000-0000-00008F840000}"/>
    <cellStyle name="Normalny 5 2 3 3 2 5 9" xfId="48465" xr:uid="{00000000-0005-0000-0000-000090840000}"/>
    <cellStyle name="Normalny 5 2 3 3 2 6" xfId="2671" xr:uid="{00000000-0005-0000-0000-000091840000}"/>
    <cellStyle name="Normalny 5 2 3 3 2 6 2" xfId="5967" xr:uid="{00000000-0005-0000-0000-000092840000}"/>
    <cellStyle name="Normalny 5 2 3 3 2 6 2 2" xfId="12559" xr:uid="{00000000-0005-0000-0000-000093840000}"/>
    <cellStyle name="Normalny 5 2 3 3 2 6 2 3" xfId="20565" xr:uid="{00000000-0005-0000-0000-000094840000}"/>
    <cellStyle name="Normalny 5 2 3 3 2 6 2 4" xfId="28570" xr:uid="{00000000-0005-0000-0000-000095840000}"/>
    <cellStyle name="Normalny 5 2 3 3 2 6 2 5" xfId="36575" xr:uid="{00000000-0005-0000-0000-000096840000}"/>
    <cellStyle name="Normalny 5 2 3 3 2 6 2 6" xfId="44580" xr:uid="{00000000-0005-0000-0000-000097840000}"/>
    <cellStyle name="Normalny 5 2 3 3 2 6 2 7" xfId="52585" xr:uid="{00000000-0005-0000-0000-000098840000}"/>
    <cellStyle name="Normalny 5 2 3 3 2 6 3" xfId="9263" xr:uid="{00000000-0005-0000-0000-000099840000}"/>
    <cellStyle name="Normalny 5 2 3 3 2 6 4" xfId="17269" xr:uid="{00000000-0005-0000-0000-00009A840000}"/>
    <cellStyle name="Normalny 5 2 3 3 2 6 5" xfId="25274" xr:uid="{00000000-0005-0000-0000-00009B840000}"/>
    <cellStyle name="Normalny 5 2 3 3 2 6 6" xfId="33279" xr:uid="{00000000-0005-0000-0000-00009C840000}"/>
    <cellStyle name="Normalny 5 2 3 3 2 6 7" xfId="41284" xr:uid="{00000000-0005-0000-0000-00009D840000}"/>
    <cellStyle name="Normalny 5 2 3 3 2 6 8" xfId="49289" xr:uid="{00000000-0005-0000-0000-00009E840000}"/>
    <cellStyle name="Normalny 5 2 3 3 2 7" xfId="3495" xr:uid="{00000000-0005-0000-0000-00009F840000}"/>
    <cellStyle name="Normalny 5 2 3 3 2 7 2" xfId="10087" xr:uid="{00000000-0005-0000-0000-0000A0840000}"/>
    <cellStyle name="Normalny 5 2 3 3 2 7 3" xfId="18093" xr:uid="{00000000-0005-0000-0000-0000A1840000}"/>
    <cellStyle name="Normalny 5 2 3 3 2 7 4" xfId="26098" xr:uid="{00000000-0005-0000-0000-0000A2840000}"/>
    <cellStyle name="Normalny 5 2 3 3 2 7 5" xfId="34103" xr:uid="{00000000-0005-0000-0000-0000A3840000}"/>
    <cellStyle name="Normalny 5 2 3 3 2 7 6" xfId="42108" xr:uid="{00000000-0005-0000-0000-0000A4840000}"/>
    <cellStyle name="Normalny 5 2 3 3 2 7 7" xfId="50113" xr:uid="{00000000-0005-0000-0000-0000A5840000}"/>
    <cellStyle name="Normalny 5 2 3 3 2 8" xfId="13385" xr:uid="{00000000-0005-0000-0000-0000A6840000}"/>
    <cellStyle name="Normalny 5 2 3 3 2 8 2" xfId="21390" xr:uid="{00000000-0005-0000-0000-0000A7840000}"/>
    <cellStyle name="Normalny 5 2 3 3 2 8 3" xfId="29395" xr:uid="{00000000-0005-0000-0000-0000A8840000}"/>
    <cellStyle name="Normalny 5 2 3 3 2 8 4" xfId="37400" xr:uid="{00000000-0005-0000-0000-0000A9840000}"/>
    <cellStyle name="Normalny 5 2 3 3 2 8 5" xfId="45405" xr:uid="{00000000-0005-0000-0000-0000AA840000}"/>
    <cellStyle name="Normalny 5 2 3 3 2 8 6" xfId="53410" xr:uid="{00000000-0005-0000-0000-0000AB840000}"/>
    <cellStyle name="Normalny 5 2 3 3 2 9" xfId="6791" xr:uid="{00000000-0005-0000-0000-0000AC840000}"/>
    <cellStyle name="Normalny 5 2 3 3 3" xfId="308" xr:uid="{00000000-0005-0000-0000-0000AD840000}"/>
    <cellStyle name="Normalny 5 2 3 3 3 10" xfId="22911" xr:uid="{00000000-0005-0000-0000-0000AE840000}"/>
    <cellStyle name="Normalny 5 2 3 3 3 11" xfId="30916" xr:uid="{00000000-0005-0000-0000-0000AF840000}"/>
    <cellStyle name="Normalny 5 2 3 3 3 12" xfId="38921" xr:uid="{00000000-0005-0000-0000-0000B0840000}"/>
    <cellStyle name="Normalny 5 2 3 3 3 13" xfId="46926" xr:uid="{00000000-0005-0000-0000-0000B1840000}"/>
    <cellStyle name="Normalny 5 2 3 3 3 2" xfId="720" xr:uid="{00000000-0005-0000-0000-0000B2840000}"/>
    <cellStyle name="Normalny 5 2 3 3 3 2 10" xfId="31328" xr:uid="{00000000-0005-0000-0000-0000B3840000}"/>
    <cellStyle name="Normalny 5 2 3 3 3 2 11" xfId="39333" xr:uid="{00000000-0005-0000-0000-0000B4840000}"/>
    <cellStyle name="Normalny 5 2 3 3 3 2 12" xfId="47338" xr:uid="{00000000-0005-0000-0000-0000B5840000}"/>
    <cellStyle name="Normalny 5 2 3 3 3 2 2" xfId="1544" xr:uid="{00000000-0005-0000-0000-0000B6840000}"/>
    <cellStyle name="Normalny 5 2 3 3 3 2 2 2" xfId="4840" xr:uid="{00000000-0005-0000-0000-0000B7840000}"/>
    <cellStyle name="Normalny 5 2 3 3 3 2 2 2 2" xfId="11432" xr:uid="{00000000-0005-0000-0000-0000B8840000}"/>
    <cellStyle name="Normalny 5 2 3 3 3 2 2 2 3" xfId="19438" xr:uid="{00000000-0005-0000-0000-0000B9840000}"/>
    <cellStyle name="Normalny 5 2 3 3 3 2 2 2 4" xfId="27443" xr:uid="{00000000-0005-0000-0000-0000BA840000}"/>
    <cellStyle name="Normalny 5 2 3 3 3 2 2 2 5" xfId="35448" xr:uid="{00000000-0005-0000-0000-0000BB840000}"/>
    <cellStyle name="Normalny 5 2 3 3 3 2 2 2 6" xfId="43453" xr:uid="{00000000-0005-0000-0000-0000BC840000}"/>
    <cellStyle name="Normalny 5 2 3 3 3 2 2 2 7" xfId="51458" xr:uid="{00000000-0005-0000-0000-0000BD840000}"/>
    <cellStyle name="Normalny 5 2 3 3 3 2 2 3" xfId="8136" xr:uid="{00000000-0005-0000-0000-0000BE840000}"/>
    <cellStyle name="Normalny 5 2 3 3 3 2 2 4" xfId="16142" xr:uid="{00000000-0005-0000-0000-0000BF840000}"/>
    <cellStyle name="Normalny 5 2 3 3 3 2 2 5" xfId="24147" xr:uid="{00000000-0005-0000-0000-0000C0840000}"/>
    <cellStyle name="Normalny 5 2 3 3 3 2 2 6" xfId="32152" xr:uid="{00000000-0005-0000-0000-0000C1840000}"/>
    <cellStyle name="Normalny 5 2 3 3 3 2 2 7" xfId="40157" xr:uid="{00000000-0005-0000-0000-0000C2840000}"/>
    <cellStyle name="Normalny 5 2 3 3 3 2 2 8" xfId="48162" xr:uid="{00000000-0005-0000-0000-0000C3840000}"/>
    <cellStyle name="Normalny 5 2 3 3 3 2 3" xfId="2368" xr:uid="{00000000-0005-0000-0000-0000C4840000}"/>
    <cellStyle name="Normalny 5 2 3 3 3 2 3 2" xfId="5664" xr:uid="{00000000-0005-0000-0000-0000C5840000}"/>
    <cellStyle name="Normalny 5 2 3 3 3 2 3 2 2" xfId="12256" xr:uid="{00000000-0005-0000-0000-0000C6840000}"/>
    <cellStyle name="Normalny 5 2 3 3 3 2 3 2 3" xfId="20262" xr:uid="{00000000-0005-0000-0000-0000C7840000}"/>
    <cellStyle name="Normalny 5 2 3 3 3 2 3 2 4" xfId="28267" xr:uid="{00000000-0005-0000-0000-0000C8840000}"/>
    <cellStyle name="Normalny 5 2 3 3 3 2 3 2 5" xfId="36272" xr:uid="{00000000-0005-0000-0000-0000C9840000}"/>
    <cellStyle name="Normalny 5 2 3 3 3 2 3 2 6" xfId="44277" xr:uid="{00000000-0005-0000-0000-0000CA840000}"/>
    <cellStyle name="Normalny 5 2 3 3 3 2 3 2 7" xfId="52282" xr:uid="{00000000-0005-0000-0000-0000CB840000}"/>
    <cellStyle name="Normalny 5 2 3 3 3 2 3 3" xfId="8960" xr:uid="{00000000-0005-0000-0000-0000CC840000}"/>
    <cellStyle name="Normalny 5 2 3 3 3 2 3 4" xfId="16966" xr:uid="{00000000-0005-0000-0000-0000CD840000}"/>
    <cellStyle name="Normalny 5 2 3 3 3 2 3 5" xfId="24971" xr:uid="{00000000-0005-0000-0000-0000CE840000}"/>
    <cellStyle name="Normalny 5 2 3 3 3 2 3 6" xfId="32976" xr:uid="{00000000-0005-0000-0000-0000CF840000}"/>
    <cellStyle name="Normalny 5 2 3 3 3 2 3 7" xfId="40981" xr:uid="{00000000-0005-0000-0000-0000D0840000}"/>
    <cellStyle name="Normalny 5 2 3 3 3 2 3 8" xfId="48986" xr:uid="{00000000-0005-0000-0000-0000D1840000}"/>
    <cellStyle name="Normalny 5 2 3 3 3 2 4" xfId="3192" xr:uid="{00000000-0005-0000-0000-0000D2840000}"/>
    <cellStyle name="Normalny 5 2 3 3 3 2 4 2" xfId="6488" xr:uid="{00000000-0005-0000-0000-0000D3840000}"/>
    <cellStyle name="Normalny 5 2 3 3 3 2 4 2 2" xfId="13080" xr:uid="{00000000-0005-0000-0000-0000D4840000}"/>
    <cellStyle name="Normalny 5 2 3 3 3 2 4 2 3" xfId="21086" xr:uid="{00000000-0005-0000-0000-0000D5840000}"/>
    <cellStyle name="Normalny 5 2 3 3 3 2 4 2 4" xfId="29091" xr:uid="{00000000-0005-0000-0000-0000D6840000}"/>
    <cellStyle name="Normalny 5 2 3 3 3 2 4 2 5" xfId="37096" xr:uid="{00000000-0005-0000-0000-0000D7840000}"/>
    <cellStyle name="Normalny 5 2 3 3 3 2 4 2 6" xfId="45101" xr:uid="{00000000-0005-0000-0000-0000D8840000}"/>
    <cellStyle name="Normalny 5 2 3 3 3 2 4 2 7" xfId="53106" xr:uid="{00000000-0005-0000-0000-0000D9840000}"/>
    <cellStyle name="Normalny 5 2 3 3 3 2 4 3" xfId="9784" xr:uid="{00000000-0005-0000-0000-0000DA840000}"/>
    <cellStyle name="Normalny 5 2 3 3 3 2 4 4" xfId="17790" xr:uid="{00000000-0005-0000-0000-0000DB840000}"/>
    <cellStyle name="Normalny 5 2 3 3 3 2 4 5" xfId="25795" xr:uid="{00000000-0005-0000-0000-0000DC840000}"/>
    <cellStyle name="Normalny 5 2 3 3 3 2 4 6" xfId="33800" xr:uid="{00000000-0005-0000-0000-0000DD840000}"/>
    <cellStyle name="Normalny 5 2 3 3 3 2 4 7" xfId="41805" xr:uid="{00000000-0005-0000-0000-0000DE840000}"/>
    <cellStyle name="Normalny 5 2 3 3 3 2 4 8" xfId="49810" xr:uid="{00000000-0005-0000-0000-0000DF840000}"/>
    <cellStyle name="Normalny 5 2 3 3 3 2 5" xfId="4016" xr:uid="{00000000-0005-0000-0000-0000E0840000}"/>
    <cellStyle name="Normalny 5 2 3 3 3 2 5 2" xfId="10608" xr:uid="{00000000-0005-0000-0000-0000E1840000}"/>
    <cellStyle name="Normalny 5 2 3 3 3 2 5 3" xfId="18614" xr:uid="{00000000-0005-0000-0000-0000E2840000}"/>
    <cellStyle name="Normalny 5 2 3 3 3 2 5 4" xfId="26619" xr:uid="{00000000-0005-0000-0000-0000E3840000}"/>
    <cellStyle name="Normalny 5 2 3 3 3 2 5 5" xfId="34624" xr:uid="{00000000-0005-0000-0000-0000E4840000}"/>
    <cellStyle name="Normalny 5 2 3 3 3 2 5 6" xfId="42629" xr:uid="{00000000-0005-0000-0000-0000E5840000}"/>
    <cellStyle name="Normalny 5 2 3 3 3 2 5 7" xfId="50634" xr:uid="{00000000-0005-0000-0000-0000E6840000}"/>
    <cellStyle name="Normalny 5 2 3 3 3 2 6" xfId="14294" xr:uid="{00000000-0005-0000-0000-0000E7840000}"/>
    <cellStyle name="Normalny 5 2 3 3 3 2 6 2" xfId="22299" xr:uid="{00000000-0005-0000-0000-0000E8840000}"/>
    <cellStyle name="Normalny 5 2 3 3 3 2 6 3" xfId="30304" xr:uid="{00000000-0005-0000-0000-0000E9840000}"/>
    <cellStyle name="Normalny 5 2 3 3 3 2 6 4" xfId="38309" xr:uid="{00000000-0005-0000-0000-0000EA840000}"/>
    <cellStyle name="Normalny 5 2 3 3 3 2 6 5" xfId="46314" xr:uid="{00000000-0005-0000-0000-0000EB840000}"/>
    <cellStyle name="Normalny 5 2 3 3 3 2 6 6" xfId="54319" xr:uid="{00000000-0005-0000-0000-0000EC840000}"/>
    <cellStyle name="Normalny 5 2 3 3 3 2 7" xfId="7312" xr:uid="{00000000-0005-0000-0000-0000ED840000}"/>
    <cellStyle name="Normalny 5 2 3 3 3 2 8" xfId="15318" xr:uid="{00000000-0005-0000-0000-0000EE840000}"/>
    <cellStyle name="Normalny 5 2 3 3 3 2 9" xfId="23323" xr:uid="{00000000-0005-0000-0000-0000EF840000}"/>
    <cellStyle name="Normalny 5 2 3 3 3 3" xfId="1132" xr:uid="{00000000-0005-0000-0000-0000F0840000}"/>
    <cellStyle name="Normalny 5 2 3 3 3 3 2" xfId="4428" xr:uid="{00000000-0005-0000-0000-0000F1840000}"/>
    <cellStyle name="Normalny 5 2 3 3 3 3 2 2" xfId="11020" xr:uid="{00000000-0005-0000-0000-0000F2840000}"/>
    <cellStyle name="Normalny 5 2 3 3 3 3 2 3" xfId="19026" xr:uid="{00000000-0005-0000-0000-0000F3840000}"/>
    <cellStyle name="Normalny 5 2 3 3 3 3 2 4" xfId="27031" xr:uid="{00000000-0005-0000-0000-0000F4840000}"/>
    <cellStyle name="Normalny 5 2 3 3 3 3 2 5" xfId="35036" xr:uid="{00000000-0005-0000-0000-0000F5840000}"/>
    <cellStyle name="Normalny 5 2 3 3 3 3 2 6" xfId="43041" xr:uid="{00000000-0005-0000-0000-0000F6840000}"/>
    <cellStyle name="Normalny 5 2 3 3 3 3 2 7" xfId="51046" xr:uid="{00000000-0005-0000-0000-0000F7840000}"/>
    <cellStyle name="Normalny 5 2 3 3 3 3 3" xfId="7724" xr:uid="{00000000-0005-0000-0000-0000F8840000}"/>
    <cellStyle name="Normalny 5 2 3 3 3 3 4" xfId="15730" xr:uid="{00000000-0005-0000-0000-0000F9840000}"/>
    <cellStyle name="Normalny 5 2 3 3 3 3 5" xfId="23735" xr:uid="{00000000-0005-0000-0000-0000FA840000}"/>
    <cellStyle name="Normalny 5 2 3 3 3 3 6" xfId="31740" xr:uid="{00000000-0005-0000-0000-0000FB840000}"/>
    <cellStyle name="Normalny 5 2 3 3 3 3 7" xfId="39745" xr:uid="{00000000-0005-0000-0000-0000FC840000}"/>
    <cellStyle name="Normalny 5 2 3 3 3 3 8" xfId="47750" xr:uid="{00000000-0005-0000-0000-0000FD840000}"/>
    <cellStyle name="Normalny 5 2 3 3 3 4" xfId="1956" xr:uid="{00000000-0005-0000-0000-0000FE840000}"/>
    <cellStyle name="Normalny 5 2 3 3 3 4 2" xfId="5252" xr:uid="{00000000-0005-0000-0000-0000FF840000}"/>
    <cellStyle name="Normalny 5 2 3 3 3 4 2 2" xfId="11844" xr:uid="{00000000-0005-0000-0000-000000850000}"/>
    <cellStyle name="Normalny 5 2 3 3 3 4 2 3" xfId="19850" xr:uid="{00000000-0005-0000-0000-000001850000}"/>
    <cellStyle name="Normalny 5 2 3 3 3 4 2 4" xfId="27855" xr:uid="{00000000-0005-0000-0000-000002850000}"/>
    <cellStyle name="Normalny 5 2 3 3 3 4 2 5" xfId="35860" xr:uid="{00000000-0005-0000-0000-000003850000}"/>
    <cellStyle name="Normalny 5 2 3 3 3 4 2 6" xfId="43865" xr:uid="{00000000-0005-0000-0000-000004850000}"/>
    <cellStyle name="Normalny 5 2 3 3 3 4 2 7" xfId="51870" xr:uid="{00000000-0005-0000-0000-000005850000}"/>
    <cellStyle name="Normalny 5 2 3 3 3 4 3" xfId="8548" xr:uid="{00000000-0005-0000-0000-000006850000}"/>
    <cellStyle name="Normalny 5 2 3 3 3 4 4" xfId="16554" xr:uid="{00000000-0005-0000-0000-000007850000}"/>
    <cellStyle name="Normalny 5 2 3 3 3 4 5" xfId="24559" xr:uid="{00000000-0005-0000-0000-000008850000}"/>
    <cellStyle name="Normalny 5 2 3 3 3 4 6" xfId="32564" xr:uid="{00000000-0005-0000-0000-000009850000}"/>
    <cellStyle name="Normalny 5 2 3 3 3 4 7" xfId="40569" xr:uid="{00000000-0005-0000-0000-00000A850000}"/>
    <cellStyle name="Normalny 5 2 3 3 3 4 8" xfId="48574" xr:uid="{00000000-0005-0000-0000-00000B850000}"/>
    <cellStyle name="Normalny 5 2 3 3 3 5" xfId="2780" xr:uid="{00000000-0005-0000-0000-00000C850000}"/>
    <cellStyle name="Normalny 5 2 3 3 3 5 2" xfId="6076" xr:uid="{00000000-0005-0000-0000-00000D850000}"/>
    <cellStyle name="Normalny 5 2 3 3 3 5 2 2" xfId="12668" xr:uid="{00000000-0005-0000-0000-00000E850000}"/>
    <cellStyle name="Normalny 5 2 3 3 3 5 2 3" xfId="20674" xr:uid="{00000000-0005-0000-0000-00000F850000}"/>
    <cellStyle name="Normalny 5 2 3 3 3 5 2 4" xfId="28679" xr:uid="{00000000-0005-0000-0000-000010850000}"/>
    <cellStyle name="Normalny 5 2 3 3 3 5 2 5" xfId="36684" xr:uid="{00000000-0005-0000-0000-000011850000}"/>
    <cellStyle name="Normalny 5 2 3 3 3 5 2 6" xfId="44689" xr:uid="{00000000-0005-0000-0000-000012850000}"/>
    <cellStyle name="Normalny 5 2 3 3 3 5 2 7" xfId="52694" xr:uid="{00000000-0005-0000-0000-000013850000}"/>
    <cellStyle name="Normalny 5 2 3 3 3 5 3" xfId="9372" xr:uid="{00000000-0005-0000-0000-000014850000}"/>
    <cellStyle name="Normalny 5 2 3 3 3 5 4" xfId="17378" xr:uid="{00000000-0005-0000-0000-000015850000}"/>
    <cellStyle name="Normalny 5 2 3 3 3 5 5" xfId="25383" xr:uid="{00000000-0005-0000-0000-000016850000}"/>
    <cellStyle name="Normalny 5 2 3 3 3 5 6" xfId="33388" xr:uid="{00000000-0005-0000-0000-000017850000}"/>
    <cellStyle name="Normalny 5 2 3 3 3 5 7" xfId="41393" xr:uid="{00000000-0005-0000-0000-000018850000}"/>
    <cellStyle name="Normalny 5 2 3 3 3 5 8" xfId="49398" xr:uid="{00000000-0005-0000-0000-000019850000}"/>
    <cellStyle name="Normalny 5 2 3 3 3 6" xfId="3604" xr:uid="{00000000-0005-0000-0000-00001A850000}"/>
    <cellStyle name="Normalny 5 2 3 3 3 6 2" xfId="10196" xr:uid="{00000000-0005-0000-0000-00001B850000}"/>
    <cellStyle name="Normalny 5 2 3 3 3 6 3" xfId="18202" xr:uid="{00000000-0005-0000-0000-00001C850000}"/>
    <cellStyle name="Normalny 5 2 3 3 3 6 4" xfId="26207" xr:uid="{00000000-0005-0000-0000-00001D850000}"/>
    <cellStyle name="Normalny 5 2 3 3 3 6 5" xfId="34212" xr:uid="{00000000-0005-0000-0000-00001E850000}"/>
    <cellStyle name="Normalny 5 2 3 3 3 6 6" xfId="42217" xr:uid="{00000000-0005-0000-0000-00001F850000}"/>
    <cellStyle name="Normalny 5 2 3 3 3 6 7" xfId="50222" xr:uid="{00000000-0005-0000-0000-000020850000}"/>
    <cellStyle name="Normalny 5 2 3 3 3 7" xfId="13691" xr:uid="{00000000-0005-0000-0000-000021850000}"/>
    <cellStyle name="Normalny 5 2 3 3 3 7 2" xfId="21696" xr:uid="{00000000-0005-0000-0000-000022850000}"/>
    <cellStyle name="Normalny 5 2 3 3 3 7 3" xfId="29701" xr:uid="{00000000-0005-0000-0000-000023850000}"/>
    <cellStyle name="Normalny 5 2 3 3 3 7 4" xfId="37706" xr:uid="{00000000-0005-0000-0000-000024850000}"/>
    <cellStyle name="Normalny 5 2 3 3 3 7 5" xfId="45711" xr:uid="{00000000-0005-0000-0000-000025850000}"/>
    <cellStyle name="Normalny 5 2 3 3 3 7 6" xfId="53716" xr:uid="{00000000-0005-0000-0000-000026850000}"/>
    <cellStyle name="Normalny 5 2 3 3 3 8" xfId="6900" xr:uid="{00000000-0005-0000-0000-000027850000}"/>
    <cellStyle name="Normalny 5 2 3 3 3 9" xfId="14906" xr:uid="{00000000-0005-0000-0000-000028850000}"/>
    <cellStyle name="Normalny 5 2 3 3 4" xfId="514" xr:uid="{00000000-0005-0000-0000-000029850000}"/>
    <cellStyle name="Normalny 5 2 3 3 4 10" xfId="31122" xr:uid="{00000000-0005-0000-0000-00002A850000}"/>
    <cellStyle name="Normalny 5 2 3 3 4 11" xfId="39127" xr:uid="{00000000-0005-0000-0000-00002B850000}"/>
    <cellStyle name="Normalny 5 2 3 3 4 12" xfId="47132" xr:uid="{00000000-0005-0000-0000-00002C850000}"/>
    <cellStyle name="Normalny 5 2 3 3 4 2" xfId="1338" xr:uid="{00000000-0005-0000-0000-00002D850000}"/>
    <cellStyle name="Normalny 5 2 3 3 4 2 2" xfId="4634" xr:uid="{00000000-0005-0000-0000-00002E850000}"/>
    <cellStyle name="Normalny 5 2 3 3 4 2 2 2" xfId="11226" xr:uid="{00000000-0005-0000-0000-00002F850000}"/>
    <cellStyle name="Normalny 5 2 3 3 4 2 2 3" xfId="19232" xr:uid="{00000000-0005-0000-0000-000030850000}"/>
    <cellStyle name="Normalny 5 2 3 3 4 2 2 4" xfId="27237" xr:uid="{00000000-0005-0000-0000-000031850000}"/>
    <cellStyle name="Normalny 5 2 3 3 4 2 2 5" xfId="35242" xr:uid="{00000000-0005-0000-0000-000032850000}"/>
    <cellStyle name="Normalny 5 2 3 3 4 2 2 6" xfId="43247" xr:uid="{00000000-0005-0000-0000-000033850000}"/>
    <cellStyle name="Normalny 5 2 3 3 4 2 2 7" xfId="51252" xr:uid="{00000000-0005-0000-0000-000034850000}"/>
    <cellStyle name="Normalny 5 2 3 3 4 2 3" xfId="14497" xr:uid="{00000000-0005-0000-0000-000035850000}"/>
    <cellStyle name="Normalny 5 2 3 3 4 2 3 2" xfId="22502" xr:uid="{00000000-0005-0000-0000-000036850000}"/>
    <cellStyle name="Normalny 5 2 3 3 4 2 3 3" xfId="30507" xr:uid="{00000000-0005-0000-0000-000037850000}"/>
    <cellStyle name="Normalny 5 2 3 3 4 2 3 4" xfId="38512" xr:uid="{00000000-0005-0000-0000-000038850000}"/>
    <cellStyle name="Normalny 5 2 3 3 4 2 3 5" xfId="46517" xr:uid="{00000000-0005-0000-0000-000039850000}"/>
    <cellStyle name="Normalny 5 2 3 3 4 2 3 6" xfId="54522" xr:uid="{00000000-0005-0000-0000-00003A850000}"/>
    <cellStyle name="Normalny 5 2 3 3 4 2 4" xfId="7930" xr:uid="{00000000-0005-0000-0000-00003B850000}"/>
    <cellStyle name="Normalny 5 2 3 3 4 2 5" xfId="15936" xr:uid="{00000000-0005-0000-0000-00003C850000}"/>
    <cellStyle name="Normalny 5 2 3 3 4 2 6" xfId="23941" xr:uid="{00000000-0005-0000-0000-00003D850000}"/>
    <cellStyle name="Normalny 5 2 3 3 4 2 7" xfId="31946" xr:uid="{00000000-0005-0000-0000-00003E850000}"/>
    <cellStyle name="Normalny 5 2 3 3 4 2 8" xfId="39951" xr:uid="{00000000-0005-0000-0000-00003F850000}"/>
    <cellStyle name="Normalny 5 2 3 3 4 2 9" xfId="47956" xr:uid="{00000000-0005-0000-0000-000040850000}"/>
    <cellStyle name="Normalny 5 2 3 3 4 3" xfId="2162" xr:uid="{00000000-0005-0000-0000-000041850000}"/>
    <cellStyle name="Normalny 5 2 3 3 4 3 2" xfId="5458" xr:uid="{00000000-0005-0000-0000-000042850000}"/>
    <cellStyle name="Normalny 5 2 3 3 4 3 2 2" xfId="12050" xr:uid="{00000000-0005-0000-0000-000043850000}"/>
    <cellStyle name="Normalny 5 2 3 3 4 3 2 3" xfId="20056" xr:uid="{00000000-0005-0000-0000-000044850000}"/>
    <cellStyle name="Normalny 5 2 3 3 4 3 2 4" xfId="28061" xr:uid="{00000000-0005-0000-0000-000045850000}"/>
    <cellStyle name="Normalny 5 2 3 3 4 3 2 5" xfId="36066" xr:uid="{00000000-0005-0000-0000-000046850000}"/>
    <cellStyle name="Normalny 5 2 3 3 4 3 2 6" xfId="44071" xr:uid="{00000000-0005-0000-0000-000047850000}"/>
    <cellStyle name="Normalny 5 2 3 3 4 3 2 7" xfId="52076" xr:uid="{00000000-0005-0000-0000-000048850000}"/>
    <cellStyle name="Normalny 5 2 3 3 4 3 3" xfId="8754" xr:uid="{00000000-0005-0000-0000-000049850000}"/>
    <cellStyle name="Normalny 5 2 3 3 4 3 4" xfId="16760" xr:uid="{00000000-0005-0000-0000-00004A850000}"/>
    <cellStyle name="Normalny 5 2 3 3 4 3 5" xfId="24765" xr:uid="{00000000-0005-0000-0000-00004B850000}"/>
    <cellStyle name="Normalny 5 2 3 3 4 3 6" xfId="32770" xr:uid="{00000000-0005-0000-0000-00004C850000}"/>
    <cellStyle name="Normalny 5 2 3 3 4 3 7" xfId="40775" xr:uid="{00000000-0005-0000-0000-00004D850000}"/>
    <cellStyle name="Normalny 5 2 3 3 4 3 8" xfId="48780" xr:uid="{00000000-0005-0000-0000-00004E850000}"/>
    <cellStyle name="Normalny 5 2 3 3 4 4" xfId="2986" xr:uid="{00000000-0005-0000-0000-00004F850000}"/>
    <cellStyle name="Normalny 5 2 3 3 4 4 2" xfId="6282" xr:uid="{00000000-0005-0000-0000-000050850000}"/>
    <cellStyle name="Normalny 5 2 3 3 4 4 2 2" xfId="12874" xr:uid="{00000000-0005-0000-0000-000051850000}"/>
    <cellStyle name="Normalny 5 2 3 3 4 4 2 3" xfId="20880" xr:uid="{00000000-0005-0000-0000-000052850000}"/>
    <cellStyle name="Normalny 5 2 3 3 4 4 2 4" xfId="28885" xr:uid="{00000000-0005-0000-0000-000053850000}"/>
    <cellStyle name="Normalny 5 2 3 3 4 4 2 5" xfId="36890" xr:uid="{00000000-0005-0000-0000-000054850000}"/>
    <cellStyle name="Normalny 5 2 3 3 4 4 2 6" xfId="44895" xr:uid="{00000000-0005-0000-0000-000055850000}"/>
    <cellStyle name="Normalny 5 2 3 3 4 4 2 7" xfId="52900" xr:uid="{00000000-0005-0000-0000-000056850000}"/>
    <cellStyle name="Normalny 5 2 3 3 4 4 3" xfId="9578" xr:uid="{00000000-0005-0000-0000-000057850000}"/>
    <cellStyle name="Normalny 5 2 3 3 4 4 4" xfId="17584" xr:uid="{00000000-0005-0000-0000-000058850000}"/>
    <cellStyle name="Normalny 5 2 3 3 4 4 5" xfId="25589" xr:uid="{00000000-0005-0000-0000-000059850000}"/>
    <cellStyle name="Normalny 5 2 3 3 4 4 6" xfId="33594" xr:uid="{00000000-0005-0000-0000-00005A850000}"/>
    <cellStyle name="Normalny 5 2 3 3 4 4 7" xfId="41599" xr:uid="{00000000-0005-0000-0000-00005B850000}"/>
    <cellStyle name="Normalny 5 2 3 3 4 4 8" xfId="49604" xr:uid="{00000000-0005-0000-0000-00005C850000}"/>
    <cellStyle name="Normalny 5 2 3 3 4 5" xfId="3810" xr:uid="{00000000-0005-0000-0000-00005D850000}"/>
    <cellStyle name="Normalny 5 2 3 3 4 5 2" xfId="10402" xr:uid="{00000000-0005-0000-0000-00005E850000}"/>
    <cellStyle name="Normalny 5 2 3 3 4 5 3" xfId="18408" xr:uid="{00000000-0005-0000-0000-00005F850000}"/>
    <cellStyle name="Normalny 5 2 3 3 4 5 4" xfId="26413" xr:uid="{00000000-0005-0000-0000-000060850000}"/>
    <cellStyle name="Normalny 5 2 3 3 4 5 5" xfId="34418" xr:uid="{00000000-0005-0000-0000-000061850000}"/>
    <cellStyle name="Normalny 5 2 3 3 4 5 6" xfId="42423" xr:uid="{00000000-0005-0000-0000-000062850000}"/>
    <cellStyle name="Normalny 5 2 3 3 4 5 7" xfId="50428" xr:uid="{00000000-0005-0000-0000-000063850000}"/>
    <cellStyle name="Normalny 5 2 3 3 4 6" xfId="13894" xr:uid="{00000000-0005-0000-0000-000064850000}"/>
    <cellStyle name="Normalny 5 2 3 3 4 6 2" xfId="21899" xr:uid="{00000000-0005-0000-0000-000065850000}"/>
    <cellStyle name="Normalny 5 2 3 3 4 6 3" xfId="29904" xr:uid="{00000000-0005-0000-0000-000066850000}"/>
    <cellStyle name="Normalny 5 2 3 3 4 6 4" xfId="37909" xr:uid="{00000000-0005-0000-0000-000067850000}"/>
    <cellStyle name="Normalny 5 2 3 3 4 6 5" xfId="45914" xr:uid="{00000000-0005-0000-0000-000068850000}"/>
    <cellStyle name="Normalny 5 2 3 3 4 6 6" xfId="53919" xr:uid="{00000000-0005-0000-0000-000069850000}"/>
    <cellStyle name="Normalny 5 2 3 3 4 7" xfId="7106" xr:uid="{00000000-0005-0000-0000-00006A850000}"/>
    <cellStyle name="Normalny 5 2 3 3 4 8" xfId="15112" xr:uid="{00000000-0005-0000-0000-00006B850000}"/>
    <cellStyle name="Normalny 5 2 3 3 4 9" xfId="23117" xr:uid="{00000000-0005-0000-0000-00006C850000}"/>
    <cellStyle name="Normalny 5 2 3 3 5" xfId="926" xr:uid="{00000000-0005-0000-0000-00006D850000}"/>
    <cellStyle name="Normalny 5 2 3 3 5 2" xfId="4222" xr:uid="{00000000-0005-0000-0000-00006E850000}"/>
    <cellStyle name="Normalny 5 2 3 3 5 2 2" xfId="10814" xr:uid="{00000000-0005-0000-0000-00006F850000}"/>
    <cellStyle name="Normalny 5 2 3 3 5 2 3" xfId="18820" xr:uid="{00000000-0005-0000-0000-000070850000}"/>
    <cellStyle name="Normalny 5 2 3 3 5 2 4" xfId="26825" xr:uid="{00000000-0005-0000-0000-000071850000}"/>
    <cellStyle name="Normalny 5 2 3 3 5 2 5" xfId="34830" xr:uid="{00000000-0005-0000-0000-000072850000}"/>
    <cellStyle name="Normalny 5 2 3 3 5 2 6" xfId="42835" xr:uid="{00000000-0005-0000-0000-000073850000}"/>
    <cellStyle name="Normalny 5 2 3 3 5 2 7" xfId="50840" xr:uid="{00000000-0005-0000-0000-000074850000}"/>
    <cellStyle name="Normalny 5 2 3 3 5 3" xfId="14097" xr:uid="{00000000-0005-0000-0000-000075850000}"/>
    <cellStyle name="Normalny 5 2 3 3 5 3 2" xfId="22102" xr:uid="{00000000-0005-0000-0000-000076850000}"/>
    <cellStyle name="Normalny 5 2 3 3 5 3 3" xfId="30107" xr:uid="{00000000-0005-0000-0000-000077850000}"/>
    <cellStyle name="Normalny 5 2 3 3 5 3 4" xfId="38112" xr:uid="{00000000-0005-0000-0000-000078850000}"/>
    <cellStyle name="Normalny 5 2 3 3 5 3 5" xfId="46117" xr:uid="{00000000-0005-0000-0000-000079850000}"/>
    <cellStyle name="Normalny 5 2 3 3 5 3 6" xfId="54122" xr:uid="{00000000-0005-0000-0000-00007A850000}"/>
    <cellStyle name="Normalny 5 2 3 3 5 4" xfId="7518" xr:uid="{00000000-0005-0000-0000-00007B850000}"/>
    <cellStyle name="Normalny 5 2 3 3 5 5" xfId="15524" xr:uid="{00000000-0005-0000-0000-00007C850000}"/>
    <cellStyle name="Normalny 5 2 3 3 5 6" xfId="23529" xr:uid="{00000000-0005-0000-0000-00007D850000}"/>
    <cellStyle name="Normalny 5 2 3 3 5 7" xfId="31534" xr:uid="{00000000-0005-0000-0000-00007E850000}"/>
    <cellStyle name="Normalny 5 2 3 3 5 8" xfId="39539" xr:uid="{00000000-0005-0000-0000-00007F850000}"/>
    <cellStyle name="Normalny 5 2 3 3 5 9" xfId="47544" xr:uid="{00000000-0005-0000-0000-000080850000}"/>
    <cellStyle name="Normalny 5 2 3 3 6" xfId="1750" xr:uid="{00000000-0005-0000-0000-000081850000}"/>
    <cellStyle name="Normalny 5 2 3 3 6 2" xfId="5046" xr:uid="{00000000-0005-0000-0000-000082850000}"/>
    <cellStyle name="Normalny 5 2 3 3 6 2 2" xfId="11638" xr:uid="{00000000-0005-0000-0000-000083850000}"/>
    <cellStyle name="Normalny 5 2 3 3 6 2 3" xfId="19644" xr:uid="{00000000-0005-0000-0000-000084850000}"/>
    <cellStyle name="Normalny 5 2 3 3 6 2 4" xfId="27649" xr:uid="{00000000-0005-0000-0000-000085850000}"/>
    <cellStyle name="Normalny 5 2 3 3 6 2 5" xfId="35654" xr:uid="{00000000-0005-0000-0000-000086850000}"/>
    <cellStyle name="Normalny 5 2 3 3 6 2 6" xfId="43659" xr:uid="{00000000-0005-0000-0000-000087850000}"/>
    <cellStyle name="Normalny 5 2 3 3 6 2 7" xfId="51664" xr:uid="{00000000-0005-0000-0000-000088850000}"/>
    <cellStyle name="Normalny 5 2 3 3 6 3" xfId="13494" xr:uid="{00000000-0005-0000-0000-000089850000}"/>
    <cellStyle name="Normalny 5 2 3 3 6 3 2" xfId="21499" xr:uid="{00000000-0005-0000-0000-00008A850000}"/>
    <cellStyle name="Normalny 5 2 3 3 6 3 3" xfId="29504" xr:uid="{00000000-0005-0000-0000-00008B850000}"/>
    <cellStyle name="Normalny 5 2 3 3 6 3 4" xfId="37509" xr:uid="{00000000-0005-0000-0000-00008C850000}"/>
    <cellStyle name="Normalny 5 2 3 3 6 3 5" xfId="45514" xr:uid="{00000000-0005-0000-0000-00008D850000}"/>
    <cellStyle name="Normalny 5 2 3 3 6 3 6" xfId="53519" xr:uid="{00000000-0005-0000-0000-00008E850000}"/>
    <cellStyle name="Normalny 5 2 3 3 6 4" xfId="8342" xr:uid="{00000000-0005-0000-0000-00008F850000}"/>
    <cellStyle name="Normalny 5 2 3 3 6 5" xfId="16348" xr:uid="{00000000-0005-0000-0000-000090850000}"/>
    <cellStyle name="Normalny 5 2 3 3 6 6" xfId="24353" xr:uid="{00000000-0005-0000-0000-000091850000}"/>
    <cellStyle name="Normalny 5 2 3 3 6 7" xfId="32358" xr:uid="{00000000-0005-0000-0000-000092850000}"/>
    <cellStyle name="Normalny 5 2 3 3 6 8" xfId="40363" xr:uid="{00000000-0005-0000-0000-000093850000}"/>
    <cellStyle name="Normalny 5 2 3 3 6 9" xfId="48368" xr:uid="{00000000-0005-0000-0000-000094850000}"/>
    <cellStyle name="Normalny 5 2 3 3 7" xfId="2574" xr:uid="{00000000-0005-0000-0000-000095850000}"/>
    <cellStyle name="Normalny 5 2 3 3 7 2" xfId="5870" xr:uid="{00000000-0005-0000-0000-000096850000}"/>
    <cellStyle name="Normalny 5 2 3 3 7 2 2" xfId="12462" xr:uid="{00000000-0005-0000-0000-000097850000}"/>
    <cellStyle name="Normalny 5 2 3 3 7 2 3" xfId="20468" xr:uid="{00000000-0005-0000-0000-000098850000}"/>
    <cellStyle name="Normalny 5 2 3 3 7 2 4" xfId="28473" xr:uid="{00000000-0005-0000-0000-000099850000}"/>
    <cellStyle name="Normalny 5 2 3 3 7 2 5" xfId="36478" xr:uid="{00000000-0005-0000-0000-00009A850000}"/>
    <cellStyle name="Normalny 5 2 3 3 7 2 6" xfId="44483" xr:uid="{00000000-0005-0000-0000-00009B850000}"/>
    <cellStyle name="Normalny 5 2 3 3 7 2 7" xfId="52488" xr:uid="{00000000-0005-0000-0000-00009C850000}"/>
    <cellStyle name="Normalny 5 2 3 3 7 3" xfId="9166" xr:uid="{00000000-0005-0000-0000-00009D850000}"/>
    <cellStyle name="Normalny 5 2 3 3 7 4" xfId="17172" xr:uid="{00000000-0005-0000-0000-00009E850000}"/>
    <cellStyle name="Normalny 5 2 3 3 7 5" xfId="25177" xr:uid="{00000000-0005-0000-0000-00009F850000}"/>
    <cellStyle name="Normalny 5 2 3 3 7 6" xfId="33182" xr:uid="{00000000-0005-0000-0000-0000A0850000}"/>
    <cellStyle name="Normalny 5 2 3 3 7 7" xfId="41187" xr:uid="{00000000-0005-0000-0000-0000A1850000}"/>
    <cellStyle name="Normalny 5 2 3 3 7 8" xfId="49192" xr:uid="{00000000-0005-0000-0000-0000A2850000}"/>
    <cellStyle name="Normalny 5 2 3 3 8" xfId="3398" xr:uid="{00000000-0005-0000-0000-0000A3850000}"/>
    <cellStyle name="Normalny 5 2 3 3 8 2" xfId="9990" xr:uid="{00000000-0005-0000-0000-0000A4850000}"/>
    <cellStyle name="Normalny 5 2 3 3 8 3" xfId="17996" xr:uid="{00000000-0005-0000-0000-0000A5850000}"/>
    <cellStyle name="Normalny 5 2 3 3 8 4" xfId="26001" xr:uid="{00000000-0005-0000-0000-0000A6850000}"/>
    <cellStyle name="Normalny 5 2 3 3 8 5" xfId="34006" xr:uid="{00000000-0005-0000-0000-0000A7850000}"/>
    <cellStyle name="Normalny 5 2 3 3 8 6" xfId="42011" xr:uid="{00000000-0005-0000-0000-0000A8850000}"/>
    <cellStyle name="Normalny 5 2 3 3 8 7" xfId="50016" xr:uid="{00000000-0005-0000-0000-0000A9850000}"/>
    <cellStyle name="Normalny 5 2 3 3 9" xfId="13288" xr:uid="{00000000-0005-0000-0000-0000AA850000}"/>
    <cellStyle name="Normalny 5 2 3 3 9 2" xfId="21293" xr:uid="{00000000-0005-0000-0000-0000AB850000}"/>
    <cellStyle name="Normalny 5 2 3 3 9 3" xfId="29298" xr:uid="{00000000-0005-0000-0000-0000AC850000}"/>
    <cellStyle name="Normalny 5 2 3 3 9 4" xfId="37303" xr:uid="{00000000-0005-0000-0000-0000AD850000}"/>
    <cellStyle name="Normalny 5 2 3 3 9 5" xfId="45308" xr:uid="{00000000-0005-0000-0000-0000AE850000}"/>
    <cellStyle name="Normalny 5 2 3 3 9 6" xfId="53313" xr:uid="{00000000-0005-0000-0000-0000AF850000}"/>
    <cellStyle name="Normalny 5 2 3 4" xfId="128" xr:uid="{00000000-0005-0000-0000-0000B0850000}"/>
    <cellStyle name="Normalny 5 2 3 4 10" xfId="14728" xr:uid="{00000000-0005-0000-0000-0000B1850000}"/>
    <cellStyle name="Normalny 5 2 3 4 11" xfId="22733" xr:uid="{00000000-0005-0000-0000-0000B2850000}"/>
    <cellStyle name="Normalny 5 2 3 4 12" xfId="30738" xr:uid="{00000000-0005-0000-0000-0000B3850000}"/>
    <cellStyle name="Normalny 5 2 3 4 13" xfId="38743" xr:uid="{00000000-0005-0000-0000-0000B4850000}"/>
    <cellStyle name="Normalny 5 2 3 4 14" xfId="46748" xr:uid="{00000000-0005-0000-0000-0000B5850000}"/>
    <cellStyle name="Normalny 5 2 3 4 2" xfId="336" xr:uid="{00000000-0005-0000-0000-0000B6850000}"/>
    <cellStyle name="Normalny 5 2 3 4 2 10" xfId="22939" xr:uid="{00000000-0005-0000-0000-0000B7850000}"/>
    <cellStyle name="Normalny 5 2 3 4 2 11" xfId="30944" xr:uid="{00000000-0005-0000-0000-0000B8850000}"/>
    <cellStyle name="Normalny 5 2 3 4 2 12" xfId="38949" xr:uid="{00000000-0005-0000-0000-0000B9850000}"/>
    <cellStyle name="Normalny 5 2 3 4 2 13" xfId="46954" xr:uid="{00000000-0005-0000-0000-0000BA850000}"/>
    <cellStyle name="Normalny 5 2 3 4 2 2" xfId="748" xr:uid="{00000000-0005-0000-0000-0000BB850000}"/>
    <cellStyle name="Normalny 5 2 3 4 2 2 10" xfId="31356" xr:uid="{00000000-0005-0000-0000-0000BC850000}"/>
    <cellStyle name="Normalny 5 2 3 4 2 2 11" xfId="39361" xr:uid="{00000000-0005-0000-0000-0000BD850000}"/>
    <cellStyle name="Normalny 5 2 3 4 2 2 12" xfId="47366" xr:uid="{00000000-0005-0000-0000-0000BE850000}"/>
    <cellStyle name="Normalny 5 2 3 4 2 2 2" xfId="1572" xr:uid="{00000000-0005-0000-0000-0000BF850000}"/>
    <cellStyle name="Normalny 5 2 3 4 2 2 2 2" xfId="4868" xr:uid="{00000000-0005-0000-0000-0000C0850000}"/>
    <cellStyle name="Normalny 5 2 3 4 2 2 2 2 2" xfId="11460" xr:uid="{00000000-0005-0000-0000-0000C1850000}"/>
    <cellStyle name="Normalny 5 2 3 4 2 2 2 2 3" xfId="19466" xr:uid="{00000000-0005-0000-0000-0000C2850000}"/>
    <cellStyle name="Normalny 5 2 3 4 2 2 2 2 4" xfId="27471" xr:uid="{00000000-0005-0000-0000-0000C3850000}"/>
    <cellStyle name="Normalny 5 2 3 4 2 2 2 2 5" xfId="35476" xr:uid="{00000000-0005-0000-0000-0000C4850000}"/>
    <cellStyle name="Normalny 5 2 3 4 2 2 2 2 6" xfId="43481" xr:uid="{00000000-0005-0000-0000-0000C5850000}"/>
    <cellStyle name="Normalny 5 2 3 4 2 2 2 2 7" xfId="51486" xr:uid="{00000000-0005-0000-0000-0000C6850000}"/>
    <cellStyle name="Normalny 5 2 3 4 2 2 2 3" xfId="8164" xr:uid="{00000000-0005-0000-0000-0000C7850000}"/>
    <cellStyle name="Normalny 5 2 3 4 2 2 2 4" xfId="16170" xr:uid="{00000000-0005-0000-0000-0000C8850000}"/>
    <cellStyle name="Normalny 5 2 3 4 2 2 2 5" xfId="24175" xr:uid="{00000000-0005-0000-0000-0000C9850000}"/>
    <cellStyle name="Normalny 5 2 3 4 2 2 2 6" xfId="32180" xr:uid="{00000000-0005-0000-0000-0000CA850000}"/>
    <cellStyle name="Normalny 5 2 3 4 2 2 2 7" xfId="40185" xr:uid="{00000000-0005-0000-0000-0000CB850000}"/>
    <cellStyle name="Normalny 5 2 3 4 2 2 2 8" xfId="48190" xr:uid="{00000000-0005-0000-0000-0000CC850000}"/>
    <cellStyle name="Normalny 5 2 3 4 2 2 3" xfId="2396" xr:uid="{00000000-0005-0000-0000-0000CD850000}"/>
    <cellStyle name="Normalny 5 2 3 4 2 2 3 2" xfId="5692" xr:uid="{00000000-0005-0000-0000-0000CE850000}"/>
    <cellStyle name="Normalny 5 2 3 4 2 2 3 2 2" xfId="12284" xr:uid="{00000000-0005-0000-0000-0000CF850000}"/>
    <cellStyle name="Normalny 5 2 3 4 2 2 3 2 3" xfId="20290" xr:uid="{00000000-0005-0000-0000-0000D0850000}"/>
    <cellStyle name="Normalny 5 2 3 4 2 2 3 2 4" xfId="28295" xr:uid="{00000000-0005-0000-0000-0000D1850000}"/>
    <cellStyle name="Normalny 5 2 3 4 2 2 3 2 5" xfId="36300" xr:uid="{00000000-0005-0000-0000-0000D2850000}"/>
    <cellStyle name="Normalny 5 2 3 4 2 2 3 2 6" xfId="44305" xr:uid="{00000000-0005-0000-0000-0000D3850000}"/>
    <cellStyle name="Normalny 5 2 3 4 2 2 3 2 7" xfId="52310" xr:uid="{00000000-0005-0000-0000-0000D4850000}"/>
    <cellStyle name="Normalny 5 2 3 4 2 2 3 3" xfId="8988" xr:uid="{00000000-0005-0000-0000-0000D5850000}"/>
    <cellStyle name="Normalny 5 2 3 4 2 2 3 4" xfId="16994" xr:uid="{00000000-0005-0000-0000-0000D6850000}"/>
    <cellStyle name="Normalny 5 2 3 4 2 2 3 5" xfId="24999" xr:uid="{00000000-0005-0000-0000-0000D7850000}"/>
    <cellStyle name="Normalny 5 2 3 4 2 2 3 6" xfId="33004" xr:uid="{00000000-0005-0000-0000-0000D8850000}"/>
    <cellStyle name="Normalny 5 2 3 4 2 2 3 7" xfId="41009" xr:uid="{00000000-0005-0000-0000-0000D9850000}"/>
    <cellStyle name="Normalny 5 2 3 4 2 2 3 8" xfId="49014" xr:uid="{00000000-0005-0000-0000-0000DA850000}"/>
    <cellStyle name="Normalny 5 2 3 4 2 2 4" xfId="3220" xr:uid="{00000000-0005-0000-0000-0000DB850000}"/>
    <cellStyle name="Normalny 5 2 3 4 2 2 4 2" xfId="6516" xr:uid="{00000000-0005-0000-0000-0000DC850000}"/>
    <cellStyle name="Normalny 5 2 3 4 2 2 4 2 2" xfId="13108" xr:uid="{00000000-0005-0000-0000-0000DD850000}"/>
    <cellStyle name="Normalny 5 2 3 4 2 2 4 2 3" xfId="21114" xr:uid="{00000000-0005-0000-0000-0000DE850000}"/>
    <cellStyle name="Normalny 5 2 3 4 2 2 4 2 4" xfId="29119" xr:uid="{00000000-0005-0000-0000-0000DF850000}"/>
    <cellStyle name="Normalny 5 2 3 4 2 2 4 2 5" xfId="37124" xr:uid="{00000000-0005-0000-0000-0000E0850000}"/>
    <cellStyle name="Normalny 5 2 3 4 2 2 4 2 6" xfId="45129" xr:uid="{00000000-0005-0000-0000-0000E1850000}"/>
    <cellStyle name="Normalny 5 2 3 4 2 2 4 2 7" xfId="53134" xr:uid="{00000000-0005-0000-0000-0000E2850000}"/>
    <cellStyle name="Normalny 5 2 3 4 2 2 4 3" xfId="9812" xr:uid="{00000000-0005-0000-0000-0000E3850000}"/>
    <cellStyle name="Normalny 5 2 3 4 2 2 4 4" xfId="17818" xr:uid="{00000000-0005-0000-0000-0000E4850000}"/>
    <cellStyle name="Normalny 5 2 3 4 2 2 4 5" xfId="25823" xr:uid="{00000000-0005-0000-0000-0000E5850000}"/>
    <cellStyle name="Normalny 5 2 3 4 2 2 4 6" xfId="33828" xr:uid="{00000000-0005-0000-0000-0000E6850000}"/>
    <cellStyle name="Normalny 5 2 3 4 2 2 4 7" xfId="41833" xr:uid="{00000000-0005-0000-0000-0000E7850000}"/>
    <cellStyle name="Normalny 5 2 3 4 2 2 4 8" xfId="49838" xr:uid="{00000000-0005-0000-0000-0000E8850000}"/>
    <cellStyle name="Normalny 5 2 3 4 2 2 5" xfId="4044" xr:uid="{00000000-0005-0000-0000-0000E9850000}"/>
    <cellStyle name="Normalny 5 2 3 4 2 2 5 2" xfId="10636" xr:uid="{00000000-0005-0000-0000-0000EA850000}"/>
    <cellStyle name="Normalny 5 2 3 4 2 2 5 3" xfId="18642" xr:uid="{00000000-0005-0000-0000-0000EB850000}"/>
    <cellStyle name="Normalny 5 2 3 4 2 2 5 4" xfId="26647" xr:uid="{00000000-0005-0000-0000-0000EC850000}"/>
    <cellStyle name="Normalny 5 2 3 4 2 2 5 5" xfId="34652" xr:uid="{00000000-0005-0000-0000-0000ED850000}"/>
    <cellStyle name="Normalny 5 2 3 4 2 2 5 6" xfId="42657" xr:uid="{00000000-0005-0000-0000-0000EE850000}"/>
    <cellStyle name="Normalny 5 2 3 4 2 2 5 7" xfId="50662" xr:uid="{00000000-0005-0000-0000-0000EF850000}"/>
    <cellStyle name="Normalny 5 2 3 4 2 2 6" xfId="14322" xr:uid="{00000000-0005-0000-0000-0000F0850000}"/>
    <cellStyle name="Normalny 5 2 3 4 2 2 6 2" xfId="22327" xr:uid="{00000000-0005-0000-0000-0000F1850000}"/>
    <cellStyle name="Normalny 5 2 3 4 2 2 6 3" xfId="30332" xr:uid="{00000000-0005-0000-0000-0000F2850000}"/>
    <cellStyle name="Normalny 5 2 3 4 2 2 6 4" xfId="38337" xr:uid="{00000000-0005-0000-0000-0000F3850000}"/>
    <cellStyle name="Normalny 5 2 3 4 2 2 6 5" xfId="46342" xr:uid="{00000000-0005-0000-0000-0000F4850000}"/>
    <cellStyle name="Normalny 5 2 3 4 2 2 6 6" xfId="54347" xr:uid="{00000000-0005-0000-0000-0000F5850000}"/>
    <cellStyle name="Normalny 5 2 3 4 2 2 7" xfId="7340" xr:uid="{00000000-0005-0000-0000-0000F6850000}"/>
    <cellStyle name="Normalny 5 2 3 4 2 2 8" xfId="15346" xr:uid="{00000000-0005-0000-0000-0000F7850000}"/>
    <cellStyle name="Normalny 5 2 3 4 2 2 9" xfId="23351" xr:uid="{00000000-0005-0000-0000-0000F8850000}"/>
    <cellStyle name="Normalny 5 2 3 4 2 3" xfId="1160" xr:uid="{00000000-0005-0000-0000-0000F9850000}"/>
    <cellStyle name="Normalny 5 2 3 4 2 3 2" xfId="4456" xr:uid="{00000000-0005-0000-0000-0000FA850000}"/>
    <cellStyle name="Normalny 5 2 3 4 2 3 2 2" xfId="11048" xr:uid="{00000000-0005-0000-0000-0000FB850000}"/>
    <cellStyle name="Normalny 5 2 3 4 2 3 2 3" xfId="19054" xr:uid="{00000000-0005-0000-0000-0000FC850000}"/>
    <cellStyle name="Normalny 5 2 3 4 2 3 2 4" xfId="27059" xr:uid="{00000000-0005-0000-0000-0000FD850000}"/>
    <cellStyle name="Normalny 5 2 3 4 2 3 2 5" xfId="35064" xr:uid="{00000000-0005-0000-0000-0000FE850000}"/>
    <cellStyle name="Normalny 5 2 3 4 2 3 2 6" xfId="43069" xr:uid="{00000000-0005-0000-0000-0000FF850000}"/>
    <cellStyle name="Normalny 5 2 3 4 2 3 2 7" xfId="51074" xr:uid="{00000000-0005-0000-0000-000000860000}"/>
    <cellStyle name="Normalny 5 2 3 4 2 3 3" xfId="7752" xr:uid="{00000000-0005-0000-0000-000001860000}"/>
    <cellStyle name="Normalny 5 2 3 4 2 3 4" xfId="15758" xr:uid="{00000000-0005-0000-0000-000002860000}"/>
    <cellStyle name="Normalny 5 2 3 4 2 3 5" xfId="23763" xr:uid="{00000000-0005-0000-0000-000003860000}"/>
    <cellStyle name="Normalny 5 2 3 4 2 3 6" xfId="31768" xr:uid="{00000000-0005-0000-0000-000004860000}"/>
    <cellStyle name="Normalny 5 2 3 4 2 3 7" xfId="39773" xr:uid="{00000000-0005-0000-0000-000005860000}"/>
    <cellStyle name="Normalny 5 2 3 4 2 3 8" xfId="47778" xr:uid="{00000000-0005-0000-0000-000006860000}"/>
    <cellStyle name="Normalny 5 2 3 4 2 4" xfId="1984" xr:uid="{00000000-0005-0000-0000-000007860000}"/>
    <cellStyle name="Normalny 5 2 3 4 2 4 2" xfId="5280" xr:uid="{00000000-0005-0000-0000-000008860000}"/>
    <cellStyle name="Normalny 5 2 3 4 2 4 2 2" xfId="11872" xr:uid="{00000000-0005-0000-0000-000009860000}"/>
    <cellStyle name="Normalny 5 2 3 4 2 4 2 3" xfId="19878" xr:uid="{00000000-0005-0000-0000-00000A860000}"/>
    <cellStyle name="Normalny 5 2 3 4 2 4 2 4" xfId="27883" xr:uid="{00000000-0005-0000-0000-00000B860000}"/>
    <cellStyle name="Normalny 5 2 3 4 2 4 2 5" xfId="35888" xr:uid="{00000000-0005-0000-0000-00000C860000}"/>
    <cellStyle name="Normalny 5 2 3 4 2 4 2 6" xfId="43893" xr:uid="{00000000-0005-0000-0000-00000D860000}"/>
    <cellStyle name="Normalny 5 2 3 4 2 4 2 7" xfId="51898" xr:uid="{00000000-0005-0000-0000-00000E860000}"/>
    <cellStyle name="Normalny 5 2 3 4 2 4 3" xfId="8576" xr:uid="{00000000-0005-0000-0000-00000F860000}"/>
    <cellStyle name="Normalny 5 2 3 4 2 4 4" xfId="16582" xr:uid="{00000000-0005-0000-0000-000010860000}"/>
    <cellStyle name="Normalny 5 2 3 4 2 4 5" xfId="24587" xr:uid="{00000000-0005-0000-0000-000011860000}"/>
    <cellStyle name="Normalny 5 2 3 4 2 4 6" xfId="32592" xr:uid="{00000000-0005-0000-0000-000012860000}"/>
    <cellStyle name="Normalny 5 2 3 4 2 4 7" xfId="40597" xr:uid="{00000000-0005-0000-0000-000013860000}"/>
    <cellStyle name="Normalny 5 2 3 4 2 4 8" xfId="48602" xr:uid="{00000000-0005-0000-0000-000014860000}"/>
    <cellStyle name="Normalny 5 2 3 4 2 5" xfId="2808" xr:uid="{00000000-0005-0000-0000-000015860000}"/>
    <cellStyle name="Normalny 5 2 3 4 2 5 2" xfId="6104" xr:uid="{00000000-0005-0000-0000-000016860000}"/>
    <cellStyle name="Normalny 5 2 3 4 2 5 2 2" xfId="12696" xr:uid="{00000000-0005-0000-0000-000017860000}"/>
    <cellStyle name="Normalny 5 2 3 4 2 5 2 3" xfId="20702" xr:uid="{00000000-0005-0000-0000-000018860000}"/>
    <cellStyle name="Normalny 5 2 3 4 2 5 2 4" xfId="28707" xr:uid="{00000000-0005-0000-0000-000019860000}"/>
    <cellStyle name="Normalny 5 2 3 4 2 5 2 5" xfId="36712" xr:uid="{00000000-0005-0000-0000-00001A860000}"/>
    <cellStyle name="Normalny 5 2 3 4 2 5 2 6" xfId="44717" xr:uid="{00000000-0005-0000-0000-00001B860000}"/>
    <cellStyle name="Normalny 5 2 3 4 2 5 2 7" xfId="52722" xr:uid="{00000000-0005-0000-0000-00001C860000}"/>
    <cellStyle name="Normalny 5 2 3 4 2 5 3" xfId="9400" xr:uid="{00000000-0005-0000-0000-00001D860000}"/>
    <cellStyle name="Normalny 5 2 3 4 2 5 4" xfId="17406" xr:uid="{00000000-0005-0000-0000-00001E860000}"/>
    <cellStyle name="Normalny 5 2 3 4 2 5 5" xfId="25411" xr:uid="{00000000-0005-0000-0000-00001F860000}"/>
    <cellStyle name="Normalny 5 2 3 4 2 5 6" xfId="33416" xr:uid="{00000000-0005-0000-0000-000020860000}"/>
    <cellStyle name="Normalny 5 2 3 4 2 5 7" xfId="41421" xr:uid="{00000000-0005-0000-0000-000021860000}"/>
    <cellStyle name="Normalny 5 2 3 4 2 5 8" xfId="49426" xr:uid="{00000000-0005-0000-0000-000022860000}"/>
    <cellStyle name="Normalny 5 2 3 4 2 6" xfId="3632" xr:uid="{00000000-0005-0000-0000-000023860000}"/>
    <cellStyle name="Normalny 5 2 3 4 2 6 2" xfId="10224" xr:uid="{00000000-0005-0000-0000-000024860000}"/>
    <cellStyle name="Normalny 5 2 3 4 2 6 3" xfId="18230" xr:uid="{00000000-0005-0000-0000-000025860000}"/>
    <cellStyle name="Normalny 5 2 3 4 2 6 4" xfId="26235" xr:uid="{00000000-0005-0000-0000-000026860000}"/>
    <cellStyle name="Normalny 5 2 3 4 2 6 5" xfId="34240" xr:uid="{00000000-0005-0000-0000-000027860000}"/>
    <cellStyle name="Normalny 5 2 3 4 2 6 6" xfId="42245" xr:uid="{00000000-0005-0000-0000-000028860000}"/>
    <cellStyle name="Normalny 5 2 3 4 2 6 7" xfId="50250" xr:uid="{00000000-0005-0000-0000-000029860000}"/>
    <cellStyle name="Normalny 5 2 3 4 2 7" xfId="13719" xr:uid="{00000000-0005-0000-0000-00002A860000}"/>
    <cellStyle name="Normalny 5 2 3 4 2 7 2" xfId="21724" xr:uid="{00000000-0005-0000-0000-00002B860000}"/>
    <cellStyle name="Normalny 5 2 3 4 2 7 3" xfId="29729" xr:uid="{00000000-0005-0000-0000-00002C860000}"/>
    <cellStyle name="Normalny 5 2 3 4 2 7 4" xfId="37734" xr:uid="{00000000-0005-0000-0000-00002D860000}"/>
    <cellStyle name="Normalny 5 2 3 4 2 7 5" xfId="45739" xr:uid="{00000000-0005-0000-0000-00002E860000}"/>
    <cellStyle name="Normalny 5 2 3 4 2 7 6" xfId="53744" xr:uid="{00000000-0005-0000-0000-00002F860000}"/>
    <cellStyle name="Normalny 5 2 3 4 2 8" xfId="6928" xr:uid="{00000000-0005-0000-0000-000030860000}"/>
    <cellStyle name="Normalny 5 2 3 4 2 9" xfId="14934" xr:uid="{00000000-0005-0000-0000-000031860000}"/>
    <cellStyle name="Normalny 5 2 3 4 3" xfId="542" xr:uid="{00000000-0005-0000-0000-000032860000}"/>
    <cellStyle name="Normalny 5 2 3 4 3 10" xfId="31150" xr:uid="{00000000-0005-0000-0000-000033860000}"/>
    <cellStyle name="Normalny 5 2 3 4 3 11" xfId="39155" xr:uid="{00000000-0005-0000-0000-000034860000}"/>
    <cellStyle name="Normalny 5 2 3 4 3 12" xfId="47160" xr:uid="{00000000-0005-0000-0000-000035860000}"/>
    <cellStyle name="Normalny 5 2 3 4 3 2" xfId="1366" xr:uid="{00000000-0005-0000-0000-000036860000}"/>
    <cellStyle name="Normalny 5 2 3 4 3 2 2" xfId="4662" xr:uid="{00000000-0005-0000-0000-000037860000}"/>
    <cellStyle name="Normalny 5 2 3 4 3 2 2 2" xfId="11254" xr:uid="{00000000-0005-0000-0000-000038860000}"/>
    <cellStyle name="Normalny 5 2 3 4 3 2 2 3" xfId="19260" xr:uid="{00000000-0005-0000-0000-000039860000}"/>
    <cellStyle name="Normalny 5 2 3 4 3 2 2 4" xfId="27265" xr:uid="{00000000-0005-0000-0000-00003A860000}"/>
    <cellStyle name="Normalny 5 2 3 4 3 2 2 5" xfId="35270" xr:uid="{00000000-0005-0000-0000-00003B860000}"/>
    <cellStyle name="Normalny 5 2 3 4 3 2 2 6" xfId="43275" xr:uid="{00000000-0005-0000-0000-00003C860000}"/>
    <cellStyle name="Normalny 5 2 3 4 3 2 2 7" xfId="51280" xr:uid="{00000000-0005-0000-0000-00003D860000}"/>
    <cellStyle name="Normalny 5 2 3 4 3 2 3" xfId="14525" xr:uid="{00000000-0005-0000-0000-00003E860000}"/>
    <cellStyle name="Normalny 5 2 3 4 3 2 3 2" xfId="22530" xr:uid="{00000000-0005-0000-0000-00003F860000}"/>
    <cellStyle name="Normalny 5 2 3 4 3 2 3 3" xfId="30535" xr:uid="{00000000-0005-0000-0000-000040860000}"/>
    <cellStyle name="Normalny 5 2 3 4 3 2 3 4" xfId="38540" xr:uid="{00000000-0005-0000-0000-000041860000}"/>
    <cellStyle name="Normalny 5 2 3 4 3 2 3 5" xfId="46545" xr:uid="{00000000-0005-0000-0000-000042860000}"/>
    <cellStyle name="Normalny 5 2 3 4 3 2 3 6" xfId="54550" xr:uid="{00000000-0005-0000-0000-000043860000}"/>
    <cellStyle name="Normalny 5 2 3 4 3 2 4" xfId="7958" xr:uid="{00000000-0005-0000-0000-000044860000}"/>
    <cellStyle name="Normalny 5 2 3 4 3 2 5" xfId="15964" xr:uid="{00000000-0005-0000-0000-000045860000}"/>
    <cellStyle name="Normalny 5 2 3 4 3 2 6" xfId="23969" xr:uid="{00000000-0005-0000-0000-000046860000}"/>
    <cellStyle name="Normalny 5 2 3 4 3 2 7" xfId="31974" xr:uid="{00000000-0005-0000-0000-000047860000}"/>
    <cellStyle name="Normalny 5 2 3 4 3 2 8" xfId="39979" xr:uid="{00000000-0005-0000-0000-000048860000}"/>
    <cellStyle name="Normalny 5 2 3 4 3 2 9" xfId="47984" xr:uid="{00000000-0005-0000-0000-000049860000}"/>
    <cellStyle name="Normalny 5 2 3 4 3 3" xfId="2190" xr:uid="{00000000-0005-0000-0000-00004A860000}"/>
    <cellStyle name="Normalny 5 2 3 4 3 3 2" xfId="5486" xr:uid="{00000000-0005-0000-0000-00004B860000}"/>
    <cellStyle name="Normalny 5 2 3 4 3 3 2 2" xfId="12078" xr:uid="{00000000-0005-0000-0000-00004C860000}"/>
    <cellStyle name="Normalny 5 2 3 4 3 3 2 3" xfId="20084" xr:uid="{00000000-0005-0000-0000-00004D860000}"/>
    <cellStyle name="Normalny 5 2 3 4 3 3 2 4" xfId="28089" xr:uid="{00000000-0005-0000-0000-00004E860000}"/>
    <cellStyle name="Normalny 5 2 3 4 3 3 2 5" xfId="36094" xr:uid="{00000000-0005-0000-0000-00004F860000}"/>
    <cellStyle name="Normalny 5 2 3 4 3 3 2 6" xfId="44099" xr:uid="{00000000-0005-0000-0000-000050860000}"/>
    <cellStyle name="Normalny 5 2 3 4 3 3 2 7" xfId="52104" xr:uid="{00000000-0005-0000-0000-000051860000}"/>
    <cellStyle name="Normalny 5 2 3 4 3 3 3" xfId="8782" xr:uid="{00000000-0005-0000-0000-000052860000}"/>
    <cellStyle name="Normalny 5 2 3 4 3 3 4" xfId="16788" xr:uid="{00000000-0005-0000-0000-000053860000}"/>
    <cellStyle name="Normalny 5 2 3 4 3 3 5" xfId="24793" xr:uid="{00000000-0005-0000-0000-000054860000}"/>
    <cellStyle name="Normalny 5 2 3 4 3 3 6" xfId="32798" xr:uid="{00000000-0005-0000-0000-000055860000}"/>
    <cellStyle name="Normalny 5 2 3 4 3 3 7" xfId="40803" xr:uid="{00000000-0005-0000-0000-000056860000}"/>
    <cellStyle name="Normalny 5 2 3 4 3 3 8" xfId="48808" xr:uid="{00000000-0005-0000-0000-000057860000}"/>
    <cellStyle name="Normalny 5 2 3 4 3 4" xfId="3014" xr:uid="{00000000-0005-0000-0000-000058860000}"/>
    <cellStyle name="Normalny 5 2 3 4 3 4 2" xfId="6310" xr:uid="{00000000-0005-0000-0000-000059860000}"/>
    <cellStyle name="Normalny 5 2 3 4 3 4 2 2" xfId="12902" xr:uid="{00000000-0005-0000-0000-00005A860000}"/>
    <cellStyle name="Normalny 5 2 3 4 3 4 2 3" xfId="20908" xr:uid="{00000000-0005-0000-0000-00005B860000}"/>
    <cellStyle name="Normalny 5 2 3 4 3 4 2 4" xfId="28913" xr:uid="{00000000-0005-0000-0000-00005C860000}"/>
    <cellStyle name="Normalny 5 2 3 4 3 4 2 5" xfId="36918" xr:uid="{00000000-0005-0000-0000-00005D860000}"/>
    <cellStyle name="Normalny 5 2 3 4 3 4 2 6" xfId="44923" xr:uid="{00000000-0005-0000-0000-00005E860000}"/>
    <cellStyle name="Normalny 5 2 3 4 3 4 2 7" xfId="52928" xr:uid="{00000000-0005-0000-0000-00005F860000}"/>
    <cellStyle name="Normalny 5 2 3 4 3 4 3" xfId="9606" xr:uid="{00000000-0005-0000-0000-000060860000}"/>
    <cellStyle name="Normalny 5 2 3 4 3 4 4" xfId="17612" xr:uid="{00000000-0005-0000-0000-000061860000}"/>
    <cellStyle name="Normalny 5 2 3 4 3 4 5" xfId="25617" xr:uid="{00000000-0005-0000-0000-000062860000}"/>
    <cellStyle name="Normalny 5 2 3 4 3 4 6" xfId="33622" xr:uid="{00000000-0005-0000-0000-000063860000}"/>
    <cellStyle name="Normalny 5 2 3 4 3 4 7" xfId="41627" xr:uid="{00000000-0005-0000-0000-000064860000}"/>
    <cellStyle name="Normalny 5 2 3 4 3 4 8" xfId="49632" xr:uid="{00000000-0005-0000-0000-000065860000}"/>
    <cellStyle name="Normalny 5 2 3 4 3 5" xfId="3838" xr:uid="{00000000-0005-0000-0000-000066860000}"/>
    <cellStyle name="Normalny 5 2 3 4 3 5 2" xfId="10430" xr:uid="{00000000-0005-0000-0000-000067860000}"/>
    <cellStyle name="Normalny 5 2 3 4 3 5 3" xfId="18436" xr:uid="{00000000-0005-0000-0000-000068860000}"/>
    <cellStyle name="Normalny 5 2 3 4 3 5 4" xfId="26441" xr:uid="{00000000-0005-0000-0000-000069860000}"/>
    <cellStyle name="Normalny 5 2 3 4 3 5 5" xfId="34446" xr:uid="{00000000-0005-0000-0000-00006A860000}"/>
    <cellStyle name="Normalny 5 2 3 4 3 5 6" xfId="42451" xr:uid="{00000000-0005-0000-0000-00006B860000}"/>
    <cellStyle name="Normalny 5 2 3 4 3 5 7" xfId="50456" xr:uid="{00000000-0005-0000-0000-00006C860000}"/>
    <cellStyle name="Normalny 5 2 3 4 3 6" xfId="13922" xr:uid="{00000000-0005-0000-0000-00006D860000}"/>
    <cellStyle name="Normalny 5 2 3 4 3 6 2" xfId="21927" xr:uid="{00000000-0005-0000-0000-00006E860000}"/>
    <cellStyle name="Normalny 5 2 3 4 3 6 3" xfId="29932" xr:uid="{00000000-0005-0000-0000-00006F860000}"/>
    <cellStyle name="Normalny 5 2 3 4 3 6 4" xfId="37937" xr:uid="{00000000-0005-0000-0000-000070860000}"/>
    <cellStyle name="Normalny 5 2 3 4 3 6 5" xfId="45942" xr:uid="{00000000-0005-0000-0000-000071860000}"/>
    <cellStyle name="Normalny 5 2 3 4 3 6 6" xfId="53947" xr:uid="{00000000-0005-0000-0000-000072860000}"/>
    <cellStyle name="Normalny 5 2 3 4 3 7" xfId="7134" xr:uid="{00000000-0005-0000-0000-000073860000}"/>
    <cellStyle name="Normalny 5 2 3 4 3 8" xfId="15140" xr:uid="{00000000-0005-0000-0000-000074860000}"/>
    <cellStyle name="Normalny 5 2 3 4 3 9" xfId="23145" xr:uid="{00000000-0005-0000-0000-000075860000}"/>
    <cellStyle name="Normalny 5 2 3 4 4" xfId="954" xr:uid="{00000000-0005-0000-0000-000076860000}"/>
    <cellStyle name="Normalny 5 2 3 4 4 2" xfId="4250" xr:uid="{00000000-0005-0000-0000-000077860000}"/>
    <cellStyle name="Normalny 5 2 3 4 4 2 2" xfId="10842" xr:uid="{00000000-0005-0000-0000-000078860000}"/>
    <cellStyle name="Normalny 5 2 3 4 4 2 3" xfId="18848" xr:uid="{00000000-0005-0000-0000-000079860000}"/>
    <cellStyle name="Normalny 5 2 3 4 4 2 4" xfId="26853" xr:uid="{00000000-0005-0000-0000-00007A860000}"/>
    <cellStyle name="Normalny 5 2 3 4 4 2 5" xfId="34858" xr:uid="{00000000-0005-0000-0000-00007B860000}"/>
    <cellStyle name="Normalny 5 2 3 4 4 2 6" xfId="42863" xr:uid="{00000000-0005-0000-0000-00007C860000}"/>
    <cellStyle name="Normalny 5 2 3 4 4 2 7" xfId="50868" xr:uid="{00000000-0005-0000-0000-00007D860000}"/>
    <cellStyle name="Normalny 5 2 3 4 4 3" xfId="14125" xr:uid="{00000000-0005-0000-0000-00007E860000}"/>
    <cellStyle name="Normalny 5 2 3 4 4 3 2" xfId="22130" xr:uid="{00000000-0005-0000-0000-00007F860000}"/>
    <cellStyle name="Normalny 5 2 3 4 4 3 3" xfId="30135" xr:uid="{00000000-0005-0000-0000-000080860000}"/>
    <cellStyle name="Normalny 5 2 3 4 4 3 4" xfId="38140" xr:uid="{00000000-0005-0000-0000-000081860000}"/>
    <cellStyle name="Normalny 5 2 3 4 4 3 5" xfId="46145" xr:uid="{00000000-0005-0000-0000-000082860000}"/>
    <cellStyle name="Normalny 5 2 3 4 4 3 6" xfId="54150" xr:uid="{00000000-0005-0000-0000-000083860000}"/>
    <cellStyle name="Normalny 5 2 3 4 4 4" xfId="7546" xr:uid="{00000000-0005-0000-0000-000084860000}"/>
    <cellStyle name="Normalny 5 2 3 4 4 5" xfId="15552" xr:uid="{00000000-0005-0000-0000-000085860000}"/>
    <cellStyle name="Normalny 5 2 3 4 4 6" xfId="23557" xr:uid="{00000000-0005-0000-0000-000086860000}"/>
    <cellStyle name="Normalny 5 2 3 4 4 7" xfId="31562" xr:uid="{00000000-0005-0000-0000-000087860000}"/>
    <cellStyle name="Normalny 5 2 3 4 4 8" xfId="39567" xr:uid="{00000000-0005-0000-0000-000088860000}"/>
    <cellStyle name="Normalny 5 2 3 4 4 9" xfId="47572" xr:uid="{00000000-0005-0000-0000-000089860000}"/>
    <cellStyle name="Normalny 5 2 3 4 5" xfId="1778" xr:uid="{00000000-0005-0000-0000-00008A860000}"/>
    <cellStyle name="Normalny 5 2 3 4 5 2" xfId="5074" xr:uid="{00000000-0005-0000-0000-00008B860000}"/>
    <cellStyle name="Normalny 5 2 3 4 5 2 2" xfId="11666" xr:uid="{00000000-0005-0000-0000-00008C860000}"/>
    <cellStyle name="Normalny 5 2 3 4 5 2 3" xfId="19672" xr:uid="{00000000-0005-0000-0000-00008D860000}"/>
    <cellStyle name="Normalny 5 2 3 4 5 2 4" xfId="27677" xr:uid="{00000000-0005-0000-0000-00008E860000}"/>
    <cellStyle name="Normalny 5 2 3 4 5 2 5" xfId="35682" xr:uid="{00000000-0005-0000-0000-00008F860000}"/>
    <cellStyle name="Normalny 5 2 3 4 5 2 6" xfId="43687" xr:uid="{00000000-0005-0000-0000-000090860000}"/>
    <cellStyle name="Normalny 5 2 3 4 5 2 7" xfId="51692" xr:uid="{00000000-0005-0000-0000-000091860000}"/>
    <cellStyle name="Normalny 5 2 3 4 5 3" xfId="13522" xr:uid="{00000000-0005-0000-0000-000092860000}"/>
    <cellStyle name="Normalny 5 2 3 4 5 3 2" xfId="21527" xr:uid="{00000000-0005-0000-0000-000093860000}"/>
    <cellStyle name="Normalny 5 2 3 4 5 3 3" xfId="29532" xr:uid="{00000000-0005-0000-0000-000094860000}"/>
    <cellStyle name="Normalny 5 2 3 4 5 3 4" xfId="37537" xr:uid="{00000000-0005-0000-0000-000095860000}"/>
    <cellStyle name="Normalny 5 2 3 4 5 3 5" xfId="45542" xr:uid="{00000000-0005-0000-0000-000096860000}"/>
    <cellStyle name="Normalny 5 2 3 4 5 3 6" xfId="53547" xr:uid="{00000000-0005-0000-0000-000097860000}"/>
    <cellStyle name="Normalny 5 2 3 4 5 4" xfId="8370" xr:uid="{00000000-0005-0000-0000-000098860000}"/>
    <cellStyle name="Normalny 5 2 3 4 5 5" xfId="16376" xr:uid="{00000000-0005-0000-0000-000099860000}"/>
    <cellStyle name="Normalny 5 2 3 4 5 6" xfId="24381" xr:uid="{00000000-0005-0000-0000-00009A860000}"/>
    <cellStyle name="Normalny 5 2 3 4 5 7" xfId="32386" xr:uid="{00000000-0005-0000-0000-00009B860000}"/>
    <cellStyle name="Normalny 5 2 3 4 5 8" xfId="40391" xr:uid="{00000000-0005-0000-0000-00009C860000}"/>
    <cellStyle name="Normalny 5 2 3 4 5 9" xfId="48396" xr:uid="{00000000-0005-0000-0000-00009D860000}"/>
    <cellStyle name="Normalny 5 2 3 4 6" xfId="2602" xr:uid="{00000000-0005-0000-0000-00009E860000}"/>
    <cellStyle name="Normalny 5 2 3 4 6 2" xfId="5898" xr:uid="{00000000-0005-0000-0000-00009F860000}"/>
    <cellStyle name="Normalny 5 2 3 4 6 2 2" xfId="12490" xr:uid="{00000000-0005-0000-0000-0000A0860000}"/>
    <cellStyle name="Normalny 5 2 3 4 6 2 3" xfId="20496" xr:uid="{00000000-0005-0000-0000-0000A1860000}"/>
    <cellStyle name="Normalny 5 2 3 4 6 2 4" xfId="28501" xr:uid="{00000000-0005-0000-0000-0000A2860000}"/>
    <cellStyle name="Normalny 5 2 3 4 6 2 5" xfId="36506" xr:uid="{00000000-0005-0000-0000-0000A3860000}"/>
    <cellStyle name="Normalny 5 2 3 4 6 2 6" xfId="44511" xr:uid="{00000000-0005-0000-0000-0000A4860000}"/>
    <cellStyle name="Normalny 5 2 3 4 6 2 7" xfId="52516" xr:uid="{00000000-0005-0000-0000-0000A5860000}"/>
    <cellStyle name="Normalny 5 2 3 4 6 3" xfId="9194" xr:uid="{00000000-0005-0000-0000-0000A6860000}"/>
    <cellStyle name="Normalny 5 2 3 4 6 4" xfId="17200" xr:uid="{00000000-0005-0000-0000-0000A7860000}"/>
    <cellStyle name="Normalny 5 2 3 4 6 5" xfId="25205" xr:uid="{00000000-0005-0000-0000-0000A8860000}"/>
    <cellStyle name="Normalny 5 2 3 4 6 6" xfId="33210" xr:uid="{00000000-0005-0000-0000-0000A9860000}"/>
    <cellStyle name="Normalny 5 2 3 4 6 7" xfId="41215" xr:uid="{00000000-0005-0000-0000-0000AA860000}"/>
    <cellStyle name="Normalny 5 2 3 4 6 8" xfId="49220" xr:uid="{00000000-0005-0000-0000-0000AB860000}"/>
    <cellStyle name="Normalny 5 2 3 4 7" xfId="3426" xr:uid="{00000000-0005-0000-0000-0000AC860000}"/>
    <cellStyle name="Normalny 5 2 3 4 7 2" xfId="10018" xr:uid="{00000000-0005-0000-0000-0000AD860000}"/>
    <cellStyle name="Normalny 5 2 3 4 7 3" xfId="18024" xr:uid="{00000000-0005-0000-0000-0000AE860000}"/>
    <cellStyle name="Normalny 5 2 3 4 7 4" xfId="26029" xr:uid="{00000000-0005-0000-0000-0000AF860000}"/>
    <cellStyle name="Normalny 5 2 3 4 7 5" xfId="34034" xr:uid="{00000000-0005-0000-0000-0000B0860000}"/>
    <cellStyle name="Normalny 5 2 3 4 7 6" xfId="42039" xr:uid="{00000000-0005-0000-0000-0000B1860000}"/>
    <cellStyle name="Normalny 5 2 3 4 7 7" xfId="50044" xr:uid="{00000000-0005-0000-0000-0000B2860000}"/>
    <cellStyle name="Normalny 5 2 3 4 8" xfId="13316" xr:uid="{00000000-0005-0000-0000-0000B3860000}"/>
    <cellStyle name="Normalny 5 2 3 4 8 2" xfId="21321" xr:uid="{00000000-0005-0000-0000-0000B4860000}"/>
    <cellStyle name="Normalny 5 2 3 4 8 3" xfId="29326" xr:uid="{00000000-0005-0000-0000-0000B5860000}"/>
    <cellStyle name="Normalny 5 2 3 4 8 4" xfId="37331" xr:uid="{00000000-0005-0000-0000-0000B6860000}"/>
    <cellStyle name="Normalny 5 2 3 4 8 5" xfId="45336" xr:uid="{00000000-0005-0000-0000-0000B7860000}"/>
    <cellStyle name="Normalny 5 2 3 4 8 6" xfId="53341" xr:uid="{00000000-0005-0000-0000-0000B8860000}"/>
    <cellStyle name="Normalny 5 2 3 4 9" xfId="6722" xr:uid="{00000000-0005-0000-0000-0000B9860000}"/>
    <cellStyle name="Normalny 5 2 3 5" xfId="239" xr:uid="{00000000-0005-0000-0000-0000BA860000}"/>
    <cellStyle name="Normalny 5 2 3 5 10" xfId="22842" xr:uid="{00000000-0005-0000-0000-0000BB860000}"/>
    <cellStyle name="Normalny 5 2 3 5 11" xfId="30847" xr:uid="{00000000-0005-0000-0000-0000BC860000}"/>
    <cellStyle name="Normalny 5 2 3 5 12" xfId="38852" xr:uid="{00000000-0005-0000-0000-0000BD860000}"/>
    <cellStyle name="Normalny 5 2 3 5 13" xfId="46857" xr:uid="{00000000-0005-0000-0000-0000BE860000}"/>
    <cellStyle name="Normalny 5 2 3 5 2" xfId="651" xr:uid="{00000000-0005-0000-0000-0000BF860000}"/>
    <cellStyle name="Normalny 5 2 3 5 2 10" xfId="31259" xr:uid="{00000000-0005-0000-0000-0000C0860000}"/>
    <cellStyle name="Normalny 5 2 3 5 2 11" xfId="39264" xr:uid="{00000000-0005-0000-0000-0000C1860000}"/>
    <cellStyle name="Normalny 5 2 3 5 2 12" xfId="47269" xr:uid="{00000000-0005-0000-0000-0000C2860000}"/>
    <cellStyle name="Normalny 5 2 3 5 2 2" xfId="1475" xr:uid="{00000000-0005-0000-0000-0000C3860000}"/>
    <cellStyle name="Normalny 5 2 3 5 2 2 2" xfId="4771" xr:uid="{00000000-0005-0000-0000-0000C4860000}"/>
    <cellStyle name="Normalny 5 2 3 5 2 2 2 2" xfId="11363" xr:uid="{00000000-0005-0000-0000-0000C5860000}"/>
    <cellStyle name="Normalny 5 2 3 5 2 2 2 3" xfId="19369" xr:uid="{00000000-0005-0000-0000-0000C6860000}"/>
    <cellStyle name="Normalny 5 2 3 5 2 2 2 4" xfId="27374" xr:uid="{00000000-0005-0000-0000-0000C7860000}"/>
    <cellStyle name="Normalny 5 2 3 5 2 2 2 5" xfId="35379" xr:uid="{00000000-0005-0000-0000-0000C8860000}"/>
    <cellStyle name="Normalny 5 2 3 5 2 2 2 6" xfId="43384" xr:uid="{00000000-0005-0000-0000-0000C9860000}"/>
    <cellStyle name="Normalny 5 2 3 5 2 2 2 7" xfId="51389" xr:uid="{00000000-0005-0000-0000-0000CA860000}"/>
    <cellStyle name="Normalny 5 2 3 5 2 2 3" xfId="8067" xr:uid="{00000000-0005-0000-0000-0000CB860000}"/>
    <cellStyle name="Normalny 5 2 3 5 2 2 4" xfId="16073" xr:uid="{00000000-0005-0000-0000-0000CC860000}"/>
    <cellStyle name="Normalny 5 2 3 5 2 2 5" xfId="24078" xr:uid="{00000000-0005-0000-0000-0000CD860000}"/>
    <cellStyle name="Normalny 5 2 3 5 2 2 6" xfId="32083" xr:uid="{00000000-0005-0000-0000-0000CE860000}"/>
    <cellStyle name="Normalny 5 2 3 5 2 2 7" xfId="40088" xr:uid="{00000000-0005-0000-0000-0000CF860000}"/>
    <cellStyle name="Normalny 5 2 3 5 2 2 8" xfId="48093" xr:uid="{00000000-0005-0000-0000-0000D0860000}"/>
    <cellStyle name="Normalny 5 2 3 5 2 3" xfId="2299" xr:uid="{00000000-0005-0000-0000-0000D1860000}"/>
    <cellStyle name="Normalny 5 2 3 5 2 3 2" xfId="5595" xr:uid="{00000000-0005-0000-0000-0000D2860000}"/>
    <cellStyle name="Normalny 5 2 3 5 2 3 2 2" xfId="12187" xr:uid="{00000000-0005-0000-0000-0000D3860000}"/>
    <cellStyle name="Normalny 5 2 3 5 2 3 2 3" xfId="20193" xr:uid="{00000000-0005-0000-0000-0000D4860000}"/>
    <cellStyle name="Normalny 5 2 3 5 2 3 2 4" xfId="28198" xr:uid="{00000000-0005-0000-0000-0000D5860000}"/>
    <cellStyle name="Normalny 5 2 3 5 2 3 2 5" xfId="36203" xr:uid="{00000000-0005-0000-0000-0000D6860000}"/>
    <cellStyle name="Normalny 5 2 3 5 2 3 2 6" xfId="44208" xr:uid="{00000000-0005-0000-0000-0000D7860000}"/>
    <cellStyle name="Normalny 5 2 3 5 2 3 2 7" xfId="52213" xr:uid="{00000000-0005-0000-0000-0000D8860000}"/>
    <cellStyle name="Normalny 5 2 3 5 2 3 3" xfId="8891" xr:uid="{00000000-0005-0000-0000-0000D9860000}"/>
    <cellStyle name="Normalny 5 2 3 5 2 3 4" xfId="16897" xr:uid="{00000000-0005-0000-0000-0000DA860000}"/>
    <cellStyle name="Normalny 5 2 3 5 2 3 5" xfId="24902" xr:uid="{00000000-0005-0000-0000-0000DB860000}"/>
    <cellStyle name="Normalny 5 2 3 5 2 3 6" xfId="32907" xr:uid="{00000000-0005-0000-0000-0000DC860000}"/>
    <cellStyle name="Normalny 5 2 3 5 2 3 7" xfId="40912" xr:uid="{00000000-0005-0000-0000-0000DD860000}"/>
    <cellStyle name="Normalny 5 2 3 5 2 3 8" xfId="48917" xr:uid="{00000000-0005-0000-0000-0000DE860000}"/>
    <cellStyle name="Normalny 5 2 3 5 2 4" xfId="3123" xr:uid="{00000000-0005-0000-0000-0000DF860000}"/>
    <cellStyle name="Normalny 5 2 3 5 2 4 2" xfId="6419" xr:uid="{00000000-0005-0000-0000-0000E0860000}"/>
    <cellStyle name="Normalny 5 2 3 5 2 4 2 2" xfId="13011" xr:uid="{00000000-0005-0000-0000-0000E1860000}"/>
    <cellStyle name="Normalny 5 2 3 5 2 4 2 3" xfId="21017" xr:uid="{00000000-0005-0000-0000-0000E2860000}"/>
    <cellStyle name="Normalny 5 2 3 5 2 4 2 4" xfId="29022" xr:uid="{00000000-0005-0000-0000-0000E3860000}"/>
    <cellStyle name="Normalny 5 2 3 5 2 4 2 5" xfId="37027" xr:uid="{00000000-0005-0000-0000-0000E4860000}"/>
    <cellStyle name="Normalny 5 2 3 5 2 4 2 6" xfId="45032" xr:uid="{00000000-0005-0000-0000-0000E5860000}"/>
    <cellStyle name="Normalny 5 2 3 5 2 4 2 7" xfId="53037" xr:uid="{00000000-0005-0000-0000-0000E6860000}"/>
    <cellStyle name="Normalny 5 2 3 5 2 4 3" xfId="9715" xr:uid="{00000000-0005-0000-0000-0000E7860000}"/>
    <cellStyle name="Normalny 5 2 3 5 2 4 4" xfId="17721" xr:uid="{00000000-0005-0000-0000-0000E8860000}"/>
    <cellStyle name="Normalny 5 2 3 5 2 4 5" xfId="25726" xr:uid="{00000000-0005-0000-0000-0000E9860000}"/>
    <cellStyle name="Normalny 5 2 3 5 2 4 6" xfId="33731" xr:uid="{00000000-0005-0000-0000-0000EA860000}"/>
    <cellStyle name="Normalny 5 2 3 5 2 4 7" xfId="41736" xr:uid="{00000000-0005-0000-0000-0000EB860000}"/>
    <cellStyle name="Normalny 5 2 3 5 2 4 8" xfId="49741" xr:uid="{00000000-0005-0000-0000-0000EC860000}"/>
    <cellStyle name="Normalny 5 2 3 5 2 5" xfId="3947" xr:uid="{00000000-0005-0000-0000-0000ED860000}"/>
    <cellStyle name="Normalny 5 2 3 5 2 5 2" xfId="10539" xr:uid="{00000000-0005-0000-0000-0000EE860000}"/>
    <cellStyle name="Normalny 5 2 3 5 2 5 3" xfId="18545" xr:uid="{00000000-0005-0000-0000-0000EF860000}"/>
    <cellStyle name="Normalny 5 2 3 5 2 5 4" xfId="26550" xr:uid="{00000000-0005-0000-0000-0000F0860000}"/>
    <cellStyle name="Normalny 5 2 3 5 2 5 5" xfId="34555" xr:uid="{00000000-0005-0000-0000-0000F1860000}"/>
    <cellStyle name="Normalny 5 2 3 5 2 5 6" xfId="42560" xr:uid="{00000000-0005-0000-0000-0000F2860000}"/>
    <cellStyle name="Normalny 5 2 3 5 2 5 7" xfId="50565" xr:uid="{00000000-0005-0000-0000-0000F3860000}"/>
    <cellStyle name="Normalny 5 2 3 5 2 6" xfId="14225" xr:uid="{00000000-0005-0000-0000-0000F4860000}"/>
    <cellStyle name="Normalny 5 2 3 5 2 6 2" xfId="22230" xr:uid="{00000000-0005-0000-0000-0000F5860000}"/>
    <cellStyle name="Normalny 5 2 3 5 2 6 3" xfId="30235" xr:uid="{00000000-0005-0000-0000-0000F6860000}"/>
    <cellStyle name="Normalny 5 2 3 5 2 6 4" xfId="38240" xr:uid="{00000000-0005-0000-0000-0000F7860000}"/>
    <cellStyle name="Normalny 5 2 3 5 2 6 5" xfId="46245" xr:uid="{00000000-0005-0000-0000-0000F8860000}"/>
    <cellStyle name="Normalny 5 2 3 5 2 6 6" xfId="54250" xr:uid="{00000000-0005-0000-0000-0000F9860000}"/>
    <cellStyle name="Normalny 5 2 3 5 2 7" xfId="7243" xr:uid="{00000000-0005-0000-0000-0000FA860000}"/>
    <cellStyle name="Normalny 5 2 3 5 2 8" xfId="15249" xr:uid="{00000000-0005-0000-0000-0000FB860000}"/>
    <cellStyle name="Normalny 5 2 3 5 2 9" xfId="23254" xr:uid="{00000000-0005-0000-0000-0000FC860000}"/>
    <cellStyle name="Normalny 5 2 3 5 3" xfId="1063" xr:uid="{00000000-0005-0000-0000-0000FD860000}"/>
    <cellStyle name="Normalny 5 2 3 5 3 2" xfId="4359" xr:uid="{00000000-0005-0000-0000-0000FE860000}"/>
    <cellStyle name="Normalny 5 2 3 5 3 2 2" xfId="10951" xr:uid="{00000000-0005-0000-0000-0000FF860000}"/>
    <cellStyle name="Normalny 5 2 3 5 3 2 3" xfId="18957" xr:uid="{00000000-0005-0000-0000-000000870000}"/>
    <cellStyle name="Normalny 5 2 3 5 3 2 4" xfId="26962" xr:uid="{00000000-0005-0000-0000-000001870000}"/>
    <cellStyle name="Normalny 5 2 3 5 3 2 5" xfId="34967" xr:uid="{00000000-0005-0000-0000-000002870000}"/>
    <cellStyle name="Normalny 5 2 3 5 3 2 6" xfId="42972" xr:uid="{00000000-0005-0000-0000-000003870000}"/>
    <cellStyle name="Normalny 5 2 3 5 3 2 7" xfId="50977" xr:uid="{00000000-0005-0000-0000-000004870000}"/>
    <cellStyle name="Normalny 5 2 3 5 3 3" xfId="7655" xr:uid="{00000000-0005-0000-0000-000005870000}"/>
    <cellStyle name="Normalny 5 2 3 5 3 4" xfId="15661" xr:uid="{00000000-0005-0000-0000-000006870000}"/>
    <cellStyle name="Normalny 5 2 3 5 3 5" xfId="23666" xr:uid="{00000000-0005-0000-0000-000007870000}"/>
    <cellStyle name="Normalny 5 2 3 5 3 6" xfId="31671" xr:uid="{00000000-0005-0000-0000-000008870000}"/>
    <cellStyle name="Normalny 5 2 3 5 3 7" xfId="39676" xr:uid="{00000000-0005-0000-0000-000009870000}"/>
    <cellStyle name="Normalny 5 2 3 5 3 8" xfId="47681" xr:uid="{00000000-0005-0000-0000-00000A870000}"/>
    <cellStyle name="Normalny 5 2 3 5 4" xfId="1887" xr:uid="{00000000-0005-0000-0000-00000B870000}"/>
    <cellStyle name="Normalny 5 2 3 5 4 2" xfId="5183" xr:uid="{00000000-0005-0000-0000-00000C870000}"/>
    <cellStyle name="Normalny 5 2 3 5 4 2 2" xfId="11775" xr:uid="{00000000-0005-0000-0000-00000D870000}"/>
    <cellStyle name="Normalny 5 2 3 5 4 2 3" xfId="19781" xr:uid="{00000000-0005-0000-0000-00000E870000}"/>
    <cellStyle name="Normalny 5 2 3 5 4 2 4" xfId="27786" xr:uid="{00000000-0005-0000-0000-00000F870000}"/>
    <cellStyle name="Normalny 5 2 3 5 4 2 5" xfId="35791" xr:uid="{00000000-0005-0000-0000-000010870000}"/>
    <cellStyle name="Normalny 5 2 3 5 4 2 6" xfId="43796" xr:uid="{00000000-0005-0000-0000-000011870000}"/>
    <cellStyle name="Normalny 5 2 3 5 4 2 7" xfId="51801" xr:uid="{00000000-0005-0000-0000-000012870000}"/>
    <cellStyle name="Normalny 5 2 3 5 4 3" xfId="8479" xr:uid="{00000000-0005-0000-0000-000013870000}"/>
    <cellStyle name="Normalny 5 2 3 5 4 4" xfId="16485" xr:uid="{00000000-0005-0000-0000-000014870000}"/>
    <cellStyle name="Normalny 5 2 3 5 4 5" xfId="24490" xr:uid="{00000000-0005-0000-0000-000015870000}"/>
    <cellStyle name="Normalny 5 2 3 5 4 6" xfId="32495" xr:uid="{00000000-0005-0000-0000-000016870000}"/>
    <cellStyle name="Normalny 5 2 3 5 4 7" xfId="40500" xr:uid="{00000000-0005-0000-0000-000017870000}"/>
    <cellStyle name="Normalny 5 2 3 5 4 8" xfId="48505" xr:uid="{00000000-0005-0000-0000-000018870000}"/>
    <cellStyle name="Normalny 5 2 3 5 5" xfId="2711" xr:uid="{00000000-0005-0000-0000-000019870000}"/>
    <cellStyle name="Normalny 5 2 3 5 5 2" xfId="6007" xr:uid="{00000000-0005-0000-0000-00001A870000}"/>
    <cellStyle name="Normalny 5 2 3 5 5 2 2" xfId="12599" xr:uid="{00000000-0005-0000-0000-00001B870000}"/>
    <cellStyle name="Normalny 5 2 3 5 5 2 3" xfId="20605" xr:uid="{00000000-0005-0000-0000-00001C870000}"/>
    <cellStyle name="Normalny 5 2 3 5 5 2 4" xfId="28610" xr:uid="{00000000-0005-0000-0000-00001D870000}"/>
    <cellStyle name="Normalny 5 2 3 5 5 2 5" xfId="36615" xr:uid="{00000000-0005-0000-0000-00001E870000}"/>
    <cellStyle name="Normalny 5 2 3 5 5 2 6" xfId="44620" xr:uid="{00000000-0005-0000-0000-00001F870000}"/>
    <cellStyle name="Normalny 5 2 3 5 5 2 7" xfId="52625" xr:uid="{00000000-0005-0000-0000-000020870000}"/>
    <cellStyle name="Normalny 5 2 3 5 5 3" xfId="9303" xr:uid="{00000000-0005-0000-0000-000021870000}"/>
    <cellStyle name="Normalny 5 2 3 5 5 4" xfId="17309" xr:uid="{00000000-0005-0000-0000-000022870000}"/>
    <cellStyle name="Normalny 5 2 3 5 5 5" xfId="25314" xr:uid="{00000000-0005-0000-0000-000023870000}"/>
    <cellStyle name="Normalny 5 2 3 5 5 6" xfId="33319" xr:uid="{00000000-0005-0000-0000-000024870000}"/>
    <cellStyle name="Normalny 5 2 3 5 5 7" xfId="41324" xr:uid="{00000000-0005-0000-0000-000025870000}"/>
    <cellStyle name="Normalny 5 2 3 5 5 8" xfId="49329" xr:uid="{00000000-0005-0000-0000-000026870000}"/>
    <cellStyle name="Normalny 5 2 3 5 6" xfId="3535" xr:uid="{00000000-0005-0000-0000-000027870000}"/>
    <cellStyle name="Normalny 5 2 3 5 6 2" xfId="10127" xr:uid="{00000000-0005-0000-0000-000028870000}"/>
    <cellStyle name="Normalny 5 2 3 5 6 3" xfId="18133" xr:uid="{00000000-0005-0000-0000-000029870000}"/>
    <cellStyle name="Normalny 5 2 3 5 6 4" xfId="26138" xr:uid="{00000000-0005-0000-0000-00002A870000}"/>
    <cellStyle name="Normalny 5 2 3 5 6 5" xfId="34143" xr:uid="{00000000-0005-0000-0000-00002B870000}"/>
    <cellStyle name="Normalny 5 2 3 5 6 6" xfId="42148" xr:uid="{00000000-0005-0000-0000-00002C870000}"/>
    <cellStyle name="Normalny 5 2 3 5 6 7" xfId="50153" xr:uid="{00000000-0005-0000-0000-00002D870000}"/>
    <cellStyle name="Normalny 5 2 3 5 7" xfId="13622" xr:uid="{00000000-0005-0000-0000-00002E870000}"/>
    <cellStyle name="Normalny 5 2 3 5 7 2" xfId="21627" xr:uid="{00000000-0005-0000-0000-00002F870000}"/>
    <cellStyle name="Normalny 5 2 3 5 7 3" xfId="29632" xr:uid="{00000000-0005-0000-0000-000030870000}"/>
    <cellStyle name="Normalny 5 2 3 5 7 4" xfId="37637" xr:uid="{00000000-0005-0000-0000-000031870000}"/>
    <cellStyle name="Normalny 5 2 3 5 7 5" xfId="45642" xr:uid="{00000000-0005-0000-0000-000032870000}"/>
    <cellStyle name="Normalny 5 2 3 5 7 6" xfId="53647" xr:uid="{00000000-0005-0000-0000-000033870000}"/>
    <cellStyle name="Normalny 5 2 3 5 8" xfId="6831" xr:uid="{00000000-0005-0000-0000-000034870000}"/>
    <cellStyle name="Normalny 5 2 3 5 9" xfId="14837" xr:uid="{00000000-0005-0000-0000-000035870000}"/>
    <cellStyle name="Normalny 5 2 3 6" xfId="445" xr:uid="{00000000-0005-0000-0000-000036870000}"/>
    <cellStyle name="Normalny 5 2 3 6 10" xfId="31053" xr:uid="{00000000-0005-0000-0000-000037870000}"/>
    <cellStyle name="Normalny 5 2 3 6 11" xfId="39058" xr:uid="{00000000-0005-0000-0000-000038870000}"/>
    <cellStyle name="Normalny 5 2 3 6 12" xfId="47063" xr:uid="{00000000-0005-0000-0000-000039870000}"/>
    <cellStyle name="Normalny 5 2 3 6 2" xfId="1269" xr:uid="{00000000-0005-0000-0000-00003A870000}"/>
    <cellStyle name="Normalny 5 2 3 6 2 2" xfId="4565" xr:uid="{00000000-0005-0000-0000-00003B870000}"/>
    <cellStyle name="Normalny 5 2 3 6 2 2 2" xfId="11157" xr:uid="{00000000-0005-0000-0000-00003C870000}"/>
    <cellStyle name="Normalny 5 2 3 6 2 2 3" xfId="19163" xr:uid="{00000000-0005-0000-0000-00003D870000}"/>
    <cellStyle name="Normalny 5 2 3 6 2 2 4" xfId="27168" xr:uid="{00000000-0005-0000-0000-00003E870000}"/>
    <cellStyle name="Normalny 5 2 3 6 2 2 5" xfId="35173" xr:uid="{00000000-0005-0000-0000-00003F870000}"/>
    <cellStyle name="Normalny 5 2 3 6 2 2 6" xfId="43178" xr:uid="{00000000-0005-0000-0000-000040870000}"/>
    <cellStyle name="Normalny 5 2 3 6 2 2 7" xfId="51183" xr:uid="{00000000-0005-0000-0000-000041870000}"/>
    <cellStyle name="Normalny 5 2 3 6 2 3" xfId="14428" xr:uid="{00000000-0005-0000-0000-000042870000}"/>
    <cellStyle name="Normalny 5 2 3 6 2 3 2" xfId="22433" xr:uid="{00000000-0005-0000-0000-000043870000}"/>
    <cellStyle name="Normalny 5 2 3 6 2 3 3" xfId="30438" xr:uid="{00000000-0005-0000-0000-000044870000}"/>
    <cellStyle name="Normalny 5 2 3 6 2 3 4" xfId="38443" xr:uid="{00000000-0005-0000-0000-000045870000}"/>
    <cellStyle name="Normalny 5 2 3 6 2 3 5" xfId="46448" xr:uid="{00000000-0005-0000-0000-000046870000}"/>
    <cellStyle name="Normalny 5 2 3 6 2 3 6" xfId="54453" xr:uid="{00000000-0005-0000-0000-000047870000}"/>
    <cellStyle name="Normalny 5 2 3 6 2 4" xfId="7861" xr:uid="{00000000-0005-0000-0000-000048870000}"/>
    <cellStyle name="Normalny 5 2 3 6 2 5" xfId="15867" xr:uid="{00000000-0005-0000-0000-000049870000}"/>
    <cellStyle name="Normalny 5 2 3 6 2 6" xfId="23872" xr:uid="{00000000-0005-0000-0000-00004A870000}"/>
    <cellStyle name="Normalny 5 2 3 6 2 7" xfId="31877" xr:uid="{00000000-0005-0000-0000-00004B870000}"/>
    <cellStyle name="Normalny 5 2 3 6 2 8" xfId="39882" xr:uid="{00000000-0005-0000-0000-00004C870000}"/>
    <cellStyle name="Normalny 5 2 3 6 2 9" xfId="47887" xr:uid="{00000000-0005-0000-0000-00004D870000}"/>
    <cellStyle name="Normalny 5 2 3 6 3" xfId="2093" xr:uid="{00000000-0005-0000-0000-00004E870000}"/>
    <cellStyle name="Normalny 5 2 3 6 3 2" xfId="5389" xr:uid="{00000000-0005-0000-0000-00004F870000}"/>
    <cellStyle name="Normalny 5 2 3 6 3 2 2" xfId="11981" xr:uid="{00000000-0005-0000-0000-000050870000}"/>
    <cellStyle name="Normalny 5 2 3 6 3 2 3" xfId="19987" xr:uid="{00000000-0005-0000-0000-000051870000}"/>
    <cellStyle name="Normalny 5 2 3 6 3 2 4" xfId="27992" xr:uid="{00000000-0005-0000-0000-000052870000}"/>
    <cellStyle name="Normalny 5 2 3 6 3 2 5" xfId="35997" xr:uid="{00000000-0005-0000-0000-000053870000}"/>
    <cellStyle name="Normalny 5 2 3 6 3 2 6" xfId="44002" xr:uid="{00000000-0005-0000-0000-000054870000}"/>
    <cellStyle name="Normalny 5 2 3 6 3 2 7" xfId="52007" xr:uid="{00000000-0005-0000-0000-000055870000}"/>
    <cellStyle name="Normalny 5 2 3 6 3 3" xfId="8685" xr:uid="{00000000-0005-0000-0000-000056870000}"/>
    <cellStyle name="Normalny 5 2 3 6 3 4" xfId="16691" xr:uid="{00000000-0005-0000-0000-000057870000}"/>
    <cellStyle name="Normalny 5 2 3 6 3 5" xfId="24696" xr:uid="{00000000-0005-0000-0000-000058870000}"/>
    <cellStyle name="Normalny 5 2 3 6 3 6" xfId="32701" xr:uid="{00000000-0005-0000-0000-000059870000}"/>
    <cellStyle name="Normalny 5 2 3 6 3 7" xfId="40706" xr:uid="{00000000-0005-0000-0000-00005A870000}"/>
    <cellStyle name="Normalny 5 2 3 6 3 8" xfId="48711" xr:uid="{00000000-0005-0000-0000-00005B870000}"/>
    <cellStyle name="Normalny 5 2 3 6 4" xfId="2917" xr:uid="{00000000-0005-0000-0000-00005C870000}"/>
    <cellStyle name="Normalny 5 2 3 6 4 2" xfId="6213" xr:uid="{00000000-0005-0000-0000-00005D870000}"/>
    <cellStyle name="Normalny 5 2 3 6 4 2 2" xfId="12805" xr:uid="{00000000-0005-0000-0000-00005E870000}"/>
    <cellStyle name="Normalny 5 2 3 6 4 2 3" xfId="20811" xr:uid="{00000000-0005-0000-0000-00005F870000}"/>
    <cellStyle name="Normalny 5 2 3 6 4 2 4" xfId="28816" xr:uid="{00000000-0005-0000-0000-000060870000}"/>
    <cellStyle name="Normalny 5 2 3 6 4 2 5" xfId="36821" xr:uid="{00000000-0005-0000-0000-000061870000}"/>
    <cellStyle name="Normalny 5 2 3 6 4 2 6" xfId="44826" xr:uid="{00000000-0005-0000-0000-000062870000}"/>
    <cellStyle name="Normalny 5 2 3 6 4 2 7" xfId="52831" xr:uid="{00000000-0005-0000-0000-000063870000}"/>
    <cellStyle name="Normalny 5 2 3 6 4 3" xfId="9509" xr:uid="{00000000-0005-0000-0000-000064870000}"/>
    <cellStyle name="Normalny 5 2 3 6 4 4" xfId="17515" xr:uid="{00000000-0005-0000-0000-000065870000}"/>
    <cellStyle name="Normalny 5 2 3 6 4 5" xfId="25520" xr:uid="{00000000-0005-0000-0000-000066870000}"/>
    <cellStyle name="Normalny 5 2 3 6 4 6" xfId="33525" xr:uid="{00000000-0005-0000-0000-000067870000}"/>
    <cellStyle name="Normalny 5 2 3 6 4 7" xfId="41530" xr:uid="{00000000-0005-0000-0000-000068870000}"/>
    <cellStyle name="Normalny 5 2 3 6 4 8" xfId="49535" xr:uid="{00000000-0005-0000-0000-000069870000}"/>
    <cellStyle name="Normalny 5 2 3 6 5" xfId="3741" xr:uid="{00000000-0005-0000-0000-00006A870000}"/>
    <cellStyle name="Normalny 5 2 3 6 5 2" xfId="10333" xr:uid="{00000000-0005-0000-0000-00006B870000}"/>
    <cellStyle name="Normalny 5 2 3 6 5 3" xfId="18339" xr:uid="{00000000-0005-0000-0000-00006C870000}"/>
    <cellStyle name="Normalny 5 2 3 6 5 4" xfId="26344" xr:uid="{00000000-0005-0000-0000-00006D870000}"/>
    <cellStyle name="Normalny 5 2 3 6 5 5" xfId="34349" xr:uid="{00000000-0005-0000-0000-00006E870000}"/>
    <cellStyle name="Normalny 5 2 3 6 5 6" xfId="42354" xr:uid="{00000000-0005-0000-0000-00006F870000}"/>
    <cellStyle name="Normalny 5 2 3 6 5 7" xfId="50359" xr:uid="{00000000-0005-0000-0000-000070870000}"/>
    <cellStyle name="Normalny 5 2 3 6 6" xfId="13825" xr:uid="{00000000-0005-0000-0000-000071870000}"/>
    <cellStyle name="Normalny 5 2 3 6 6 2" xfId="21830" xr:uid="{00000000-0005-0000-0000-000072870000}"/>
    <cellStyle name="Normalny 5 2 3 6 6 3" xfId="29835" xr:uid="{00000000-0005-0000-0000-000073870000}"/>
    <cellStyle name="Normalny 5 2 3 6 6 4" xfId="37840" xr:uid="{00000000-0005-0000-0000-000074870000}"/>
    <cellStyle name="Normalny 5 2 3 6 6 5" xfId="45845" xr:uid="{00000000-0005-0000-0000-000075870000}"/>
    <cellStyle name="Normalny 5 2 3 6 6 6" xfId="53850" xr:uid="{00000000-0005-0000-0000-000076870000}"/>
    <cellStyle name="Normalny 5 2 3 6 7" xfId="7037" xr:uid="{00000000-0005-0000-0000-000077870000}"/>
    <cellStyle name="Normalny 5 2 3 6 8" xfId="15043" xr:uid="{00000000-0005-0000-0000-000078870000}"/>
    <cellStyle name="Normalny 5 2 3 6 9" xfId="23048" xr:uid="{00000000-0005-0000-0000-000079870000}"/>
    <cellStyle name="Normalny 5 2 3 7" xfId="857" xr:uid="{00000000-0005-0000-0000-00007A870000}"/>
    <cellStyle name="Normalny 5 2 3 7 2" xfId="4153" xr:uid="{00000000-0005-0000-0000-00007B870000}"/>
    <cellStyle name="Normalny 5 2 3 7 2 2" xfId="10745" xr:uid="{00000000-0005-0000-0000-00007C870000}"/>
    <cellStyle name="Normalny 5 2 3 7 2 3" xfId="18751" xr:uid="{00000000-0005-0000-0000-00007D870000}"/>
    <cellStyle name="Normalny 5 2 3 7 2 4" xfId="26756" xr:uid="{00000000-0005-0000-0000-00007E870000}"/>
    <cellStyle name="Normalny 5 2 3 7 2 5" xfId="34761" xr:uid="{00000000-0005-0000-0000-00007F870000}"/>
    <cellStyle name="Normalny 5 2 3 7 2 6" xfId="42766" xr:uid="{00000000-0005-0000-0000-000080870000}"/>
    <cellStyle name="Normalny 5 2 3 7 2 7" xfId="50771" xr:uid="{00000000-0005-0000-0000-000081870000}"/>
    <cellStyle name="Normalny 5 2 3 7 3" xfId="14028" xr:uid="{00000000-0005-0000-0000-000082870000}"/>
    <cellStyle name="Normalny 5 2 3 7 3 2" xfId="22033" xr:uid="{00000000-0005-0000-0000-000083870000}"/>
    <cellStyle name="Normalny 5 2 3 7 3 3" xfId="30038" xr:uid="{00000000-0005-0000-0000-000084870000}"/>
    <cellStyle name="Normalny 5 2 3 7 3 4" xfId="38043" xr:uid="{00000000-0005-0000-0000-000085870000}"/>
    <cellStyle name="Normalny 5 2 3 7 3 5" xfId="46048" xr:uid="{00000000-0005-0000-0000-000086870000}"/>
    <cellStyle name="Normalny 5 2 3 7 3 6" xfId="54053" xr:uid="{00000000-0005-0000-0000-000087870000}"/>
    <cellStyle name="Normalny 5 2 3 7 4" xfId="7449" xr:uid="{00000000-0005-0000-0000-000088870000}"/>
    <cellStyle name="Normalny 5 2 3 7 5" xfId="15455" xr:uid="{00000000-0005-0000-0000-000089870000}"/>
    <cellStyle name="Normalny 5 2 3 7 6" xfId="23460" xr:uid="{00000000-0005-0000-0000-00008A870000}"/>
    <cellStyle name="Normalny 5 2 3 7 7" xfId="31465" xr:uid="{00000000-0005-0000-0000-00008B870000}"/>
    <cellStyle name="Normalny 5 2 3 7 8" xfId="39470" xr:uid="{00000000-0005-0000-0000-00008C870000}"/>
    <cellStyle name="Normalny 5 2 3 7 9" xfId="47475" xr:uid="{00000000-0005-0000-0000-00008D870000}"/>
    <cellStyle name="Normalny 5 2 3 8" xfId="1681" xr:uid="{00000000-0005-0000-0000-00008E870000}"/>
    <cellStyle name="Normalny 5 2 3 8 2" xfId="4977" xr:uid="{00000000-0005-0000-0000-00008F870000}"/>
    <cellStyle name="Normalny 5 2 3 8 2 2" xfId="11569" xr:uid="{00000000-0005-0000-0000-000090870000}"/>
    <cellStyle name="Normalny 5 2 3 8 2 3" xfId="19575" xr:uid="{00000000-0005-0000-0000-000091870000}"/>
    <cellStyle name="Normalny 5 2 3 8 2 4" xfId="27580" xr:uid="{00000000-0005-0000-0000-000092870000}"/>
    <cellStyle name="Normalny 5 2 3 8 2 5" xfId="35585" xr:uid="{00000000-0005-0000-0000-000093870000}"/>
    <cellStyle name="Normalny 5 2 3 8 2 6" xfId="43590" xr:uid="{00000000-0005-0000-0000-000094870000}"/>
    <cellStyle name="Normalny 5 2 3 8 2 7" xfId="51595" xr:uid="{00000000-0005-0000-0000-000095870000}"/>
    <cellStyle name="Normalny 5 2 3 8 3" xfId="13425" xr:uid="{00000000-0005-0000-0000-000096870000}"/>
    <cellStyle name="Normalny 5 2 3 8 3 2" xfId="21430" xr:uid="{00000000-0005-0000-0000-000097870000}"/>
    <cellStyle name="Normalny 5 2 3 8 3 3" xfId="29435" xr:uid="{00000000-0005-0000-0000-000098870000}"/>
    <cellStyle name="Normalny 5 2 3 8 3 4" xfId="37440" xr:uid="{00000000-0005-0000-0000-000099870000}"/>
    <cellStyle name="Normalny 5 2 3 8 3 5" xfId="45445" xr:uid="{00000000-0005-0000-0000-00009A870000}"/>
    <cellStyle name="Normalny 5 2 3 8 3 6" xfId="53450" xr:uid="{00000000-0005-0000-0000-00009B870000}"/>
    <cellStyle name="Normalny 5 2 3 8 4" xfId="8273" xr:uid="{00000000-0005-0000-0000-00009C870000}"/>
    <cellStyle name="Normalny 5 2 3 8 5" xfId="16279" xr:uid="{00000000-0005-0000-0000-00009D870000}"/>
    <cellStyle name="Normalny 5 2 3 8 6" xfId="24284" xr:uid="{00000000-0005-0000-0000-00009E870000}"/>
    <cellStyle name="Normalny 5 2 3 8 7" xfId="32289" xr:uid="{00000000-0005-0000-0000-00009F870000}"/>
    <cellStyle name="Normalny 5 2 3 8 8" xfId="40294" xr:uid="{00000000-0005-0000-0000-0000A0870000}"/>
    <cellStyle name="Normalny 5 2 3 8 9" xfId="48299" xr:uid="{00000000-0005-0000-0000-0000A1870000}"/>
    <cellStyle name="Normalny 5 2 3 9" xfId="2505" xr:uid="{00000000-0005-0000-0000-0000A2870000}"/>
    <cellStyle name="Normalny 5 2 3 9 2" xfId="5801" xr:uid="{00000000-0005-0000-0000-0000A3870000}"/>
    <cellStyle name="Normalny 5 2 3 9 2 2" xfId="12393" xr:uid="{00000000-0005-0000-0000-0000A4870000}"/>
    <cellStyle name="Normalny 5 2 3 9 2 3" xfId="20399" xr:uid="{00000000-0005-0000-0000-0000A5870000}"/>
    <cellStyle name="Normalny 5 2 3 9 2 4" xfId="28404" xr:uid="{00000000-0005-0000-0000-0000A6870000}"/>
    <cellStyle name="Normalny 5 2 3 9 2 5" xfId="36409" xr:uid="{00000000-0005-0000-0000-0000A7870000}"/>
    <cellStyle name="Normalny 5 2 3 9 2 6" xfId="44414" xr:uid="{00000000-0005-0000-0000-0000A8870000}"/>
    <cellStyle name="Normalny 5 2 3 9 2 7" xfId="52419" xr:uid="{00000000-0005-0000-0000-0000A9870000}"/>
    <cellStyle name="Normalny 5 2 3 9 3" xfId="9097" xr:uid="{00000000-0005-0000-0000-0000AA870000}"/>
    <cellStyle name="Normalny 5 2 3 9 4" xfId="17103" xr:uid="{00000000-0005-0000-0000-0000AB870000}"/>
    <cellStyle name="Normalny 5 2 3 9 5" xfId="25108" xr:uid="{00000000-0005-0000-0000-0000AC870000}"/>
    <cellStyle name="Normalny 5 2 3 9 6" xfId="33113" xr:uid="{00000000-0005-0000-0000-0000AD870000}"/>
    <cellStyle name="Normalny 5 2 3 9 7" xfId="41118" xr:uid="{00000000-0005-0000-0000-0000AE870000}"/>
    <cellStyle name="Normalny 5 2 3 9 8" xfId="49123" xr:uid="{00000000-0005-0000-0000-0000AF870000}"/>
    <cellStyle name="Normalny 5 2 4" xfId="38" xr:uid="{00000000-0005-0000-0000-0000B0870000}"/>
    <cellStyle name="Normalny 5 2 4 10" xfId="3336" xr:uid="{00000000-0005-0000-0000-0000B1870000}"/>
    <cellStyle name="Normalny 5 2 4 10 2" xfId="9928" xr:uid="{00000000-0005-0000-0000-0000B2870000}"/>
    <cellStyle name="Normalny 5 2 4 10 3" xfId="17934" xr:uid="{00000000-0005-0000-0000-0000B3870000}"/>
    <cellStyle name="Normalny 5 2 4 10 4" xfId="25939" xr:uid="{00000000-0005-0000-0000-0000B4870000}"/>
    <cellStyle name="Normalny 5 2 4 10 5" xfId="33944" xr:uid="{00000000-0005-0000-0000-0000B5870000}"/>
    <cellStyle name="Normalny 5 2 4 10 6" xfId="41949" xr:uid="{00000000-0005-0000-0000-0000B6870000}"/>
    <cellStyle name="Normalny 5 2 4 10 7" xfId="49954" xr:uid="{00000000-0005-0000-0000-0000B7870000}"/>
    <cellStyle name="Normalny 5 2 4 11" xfId="13226" xr:uid="{00000000-0005-0000-0000-0000B8870000}"/>
    <cellStyle name="Normalny 5 2 4 11 2" xfId="21231" xr:uid="{00000000-0005-0000-0000-0000B9870000}"/>
    <cellStyle name="Normalny 5 2 4 11 3" xfId="29236" xr:uid="{00000000-0005-0000-0000-0000BA870000}"/>
    <cellStyle name="Normalny 5 2 4 11 4" xfId="37241" xr:uid="{00000000-0005-0000-0000-0000BB870000}"/>
    <cellStyle name="Normalny 5 2 4 11 5" xfId="45246" xr:uid="{00000000-0005-0000-0000-0000BC870000}"/>
    <cellStyle name="Normalny 5 2 4 11 6" xfId="53251" xr:uid="{00000000-0005-0000-0000-0000BD870000}"/>
    <cellStyle name="Normalny 5 2 4 12" xfId="6632" xr:uid="{00000000-0005-0000-0000-0000BE870000}"/>
    <cellStyle name="Normalny 5 2 4 13" xfId="14638" xr:uid="{00000000-0005-0000-0000-0000BF870000}"/>
    <cellStyle name="Normalny 5 2 4 14" xfId="22643" xr:uid="{00000000-0005-0000-0000-0000C0870000}"/>
    <cellStyle name="Normalny 5 2 4 15" xfId="30648" xr:uid="{00000000-0005-0000-0000-0000C1870000}"/>
    <cellStyle name="Normalny 5 2 4 16" xfId="38653" xr:uid="{00000000-0005-0000-0000-0000C2870000}"/>
    <cellStyle name="Normalny 5 2 4 17" xfId="46658" xr:uid="{00000000-0005-0000-0000-0000C3870000}"/>
    <cellStyle name="Normalny 5 2 4 2" xfId="79" xr:uid="{00000000-0005-0000-0000-0000C4870000}"/>
    <cellStyle name="Normalny 5 2 4 2 10" xfId="6673" xr:uid="{00000000-0005-0000-0000-0000C5870000}"/>
    <cellStyle name="Normalny 5 2 4 2 11" xfId="14679" xr:uid="{00000000-0005-0000-0000-0000C6870000}"/>
    <cellStyle name="Normalny 5 2 4 2 12" xfId="22684" xr:uid="{00000000-0005-0000-0000-0000C7870000}"/>
    <cellStyle name="Normalny 5 2 4 2 13" xfId="30689" xr:uid="{00000000-0005-0000-0000-0000C8870000}"/>
    <cellStyle name="Normalny 5 2 4 2 14" xfId="38694" xr:uid="{00000000-0005-0000-0000-0000C9870000}"/>
    <cellStyle name="Normalny 5 2 4 2 15" xfId="46699" xr:uid="{00000000-0005-0000-0000-0000CA870000}"/>
    <cellStyle name="Normalny 5 2 4 2 2" xfId="176" xr:uid="{00000000-0005-0000-0000-0000CB870000}"/>
    <cellStyle name="Normalny 5 2 4 2 2 10" xfId="14776" xr:uid="{00000000-0005-0000-0000-0000CC870000}"/>
    <cellStyle name="Normalny 5 2 4 2 2 11" xfId="22781" xr:uid="{00000000-0005-0000-0000-0000CD870000}"/>
    <cellStyle name="Normalny 5 2 4 2 2 12" xfId="30786" xr:uid="{00000000-0005-0000-0000-0000CE870000}"/>
    <cellStyle name="Normalny 5 2 4 2 2 13" xfId="38791" xr:uid="{00000000-0005-0000-0000-0000CF870000}"/>
    <cellStyle name="Normalny 5 2 4 2 2 14" xfId="46796" xr:uid="{00000000-0005-0000-0000-0000D0870000}"/>
    <cellStyle name="Normalny 5 2 4 2 2 2" xfId="384" xr:uid="{00000000-0005-0000-0000-0000D1870000}"/>
    <cellStyle name="Normalny 5 2 4 2 2 2 10" xfId="22987" xr:uid="{00000000-0005-0000-0000-0000D2870000}"/>
    <cellStyle name="Normalny 5 2 4 2 2 2 11" xfId="30992" xr:uid="{00000000-0005-0000-0000-0000D3870000}"/>
    <cellStyle name="Normalny 5 2 4 2 2 2 12" xfId="38997" xr:uid="{00000000-0005-0000-0000-0000D4870000}"/>
    <cellStyle name="Normalny 5 2 4 2 2 2 13" xfId="47002" xr:uid="{00000000-0005-0000-0000-0000D5870000}"/>
    <cellStyle name="Normalny 5 2 4 2 2 2 2" xfId="796" xr:uid="{00000000-0005-0000-0000-0000D6870000}"/>
    <cellStyle name="Normalny 5 2 4 2 2 2 2 10" xfId="31404" xr:uid="{00000000-0005-0000-0000-0000D7870000}"/>
    <cellStyle name="Normalny 5 2 4 2 2 2 2 11" xfId="39409" xr:uid="{00000000-0005-0000-0000-0000D8870000}"/>
    <cellStyle name="Normalny 5 2 4 2 2 2 2 12" xfId="47414" xr:uid="{00000000-0005-0000-0000-0000D9870000}"/>
    <cellStyle name="Normalny 5 2 4 2 2 2 2 2" xfId="1620" xr:uid="{00000000-0005-0000-0000-0000DA870000}"/>
    <cellStyle name="Normalny 5 2 4 2 2 2 2 2 2" xfId="4916" xr:uid="{00000000-0005-0000-0000-0000DB870000}"/>
    <cellStyle name="Normalny 5 2 4 2 2 2 2 2 2 2" xfId="11508" xr:uid="{00000000-0005-0000-0000-0000DC870000}"/>
    <cellStyle name="Normalny 5 2 4 2 2 2 2 2 2 3" xfId="19514" xr:uid="{00000000-0005-0000-0000-0000DD870000}"/>
    <cellStyle name="Normalny 5 2 4 2 2 2 2 2 2 4" xfId="27519" xr:uid="{00000000-0005-0000-0000-0000DE870000}"/>
    <cellStyle name="Normalny 5 2 4 2 2 2 2 2 2 5" xfId="35524" xr:uid="{00000000-0005-0000-0000-0000DF870000}"/>
    <cellStyle name="Normalny 5 2 4 2 2 2 2 2 2 6" xfId="43529" xr:uid="{00000000-0005-0000-0000-0000E0870000}"/>
    <cellStyle name="Normalny 5 2 4 2 2 2 2 2 2 7" xfId="51534" xr:uid="{00000000-0005-0000-0000-0000E1870000}"/>
    <cellStyle name="Normalny 5 2 4 2 2 2 2 2 3" xfId="8212" xr:uid="{00000000-0005-0000-0000-0000E2870000}"/>
    <cellStyle name="Normalny 5 2 4 2 2 2 2 2 4" xfId="16218" xr:uid="{00000000-0005-0000-0000-0000E3870000}"/>
    <cellStyle name="Normalny 5 2 4 2 2 2 2 2 5" xfId="24223" xr:uid="{00000000-0005-0000-0000-0000E4870000}"/>
    <cellStyle name="Normalny 5 2 4 2 2 2 2 2 6" xfId="32228" xr:uid="{00000000-0005-0000-0000-0000E5870000}"/>
    <cellStyle name="Normalny 5 2 4 2 2 2 2 2 7" xfId="40233" xr:uid="{00000000-0005-0000-0000-0000E6870000}"/>
    <cellStyle name="Normalny 5 2 4 2 2 2 2 2 8" xfId="48238" xr:uid="{00000000-0005-0000-0000-0000E7870000}"/>
    <cellStyle name="Normalny 5 2 4 2 2 2 2 3" xfId="2444" xr:uid="{00000000-0005-0000-0000-0000E8870000}"/>
    <cellStyle name="Normalny 5 2 4 2 2 2 2 3 2" xfId="5740" xr:uid="{00000000-0005-0000-0000-0000E9870000}"/>
    <cellStyle name="Normalny 5 2 4 2 2 2 2 3 2 2" xfId="12332" xr:uid="{00000000-0005-0000-0000-0000EA870000}"/>
    <cellStyle name="Normalny 5 2 4 2 2 2 2 3 2 3" xfId="20338" xr:uid="{00000000-0005-0000-0000-0000EB870000}"/>
    <cellStyle name="Normalny 5 2 4 2 2 2 2 3 2 4" xfId="28343" xr:uid="{00000000-0005-0000-0000-0000EC870000}"/>
    <cellStyle name="Normalny 5 2 4 2 2 2 2 3 2 5" xfId="36348" xr:uid="{00000000-0005-0000-0000-0000ED870000}"/>
    <cellStyle name="Normalny 5 2 4 2 2 2 2 3 2 6" xfId="44353" xr:uid="{00000000-0005-0000-0000-0000EE870000}"/>
    <cellStyle name="Normalny 5 2 4 2 2 2 2 3 2 7" xfId="52358" xr:uid="{00000000-0005-0000-0000-0000EF870000}"/>
    <cellStyle name="Normalny 5 2 4 2 2 2 2 3 3" xfId="9036" xr:uid="{00000000-0005-0000-0000-0000F0870000}"/>
    <cellStyle name="Normalny 5 2 4 2 2 2 2 3 4" xfId="17042" xr:uid="{00000000-0005-0000-0000-0000F1870000}"/>
    <cellStyle name="Normalny 5 2 4 2 2 2 2 3 5" xfId="25047" xr:uid="{00000000-0005-0000-0000-0000F2870000}"/>
    <cellStyle name="Normalny 5 2 4 2 2 2 2 3 6" xfId="33052" xr:uid="{00000000-0005-0000-0000-0000F3870000}"/>
    <cellStyle name="Normalny 5 2 4 2 2 2 2 3 7" xfId="41057" xr:uid="{00000000-0005-0000-0000-0000F4870000}"/>
    <cellStyle name="Normalny 5 2 4 2 2 2 2 3 8" xfId="49062" xr:uid="{00000000-0005-0000-0000-0000F5870000}"/>
    <cellStyle name="Normalny 5 2 4 2 2 2 2 4" xfId="3268" xr:uid="{00000000-0005-0000-0000-0000F6870000}"/>
    <cellStyle name="Normalny 5 2 4 2 2 2 2 4 2" xfId="6564" xr:uid="{00000000-0005-0000-0000-0000F7870000}"/>
    <cellStyle name="Normalny 5 2 4 2 2 2 2 4 2 2" xfId="13156" xr:uid="{00000000-0005-0000-0000-0000F8870000}"/>
    <cellStyle name="Normalny 5 2 4 2 2 2 2 4 2 3" xfId="21162" xr:uid="{00000000-0005-0000-0000-0000F9870000}"/>
    <cellStyle name="Normalny 5 2 4 2 2 2 2 4 2 4" xfId="29167" xr:uid="{00000000-0005-0000-0000-0000FA870000}"/>
    <cellStyle name="Normalny 5 2 4 2 2 2 2 4 2 5" xfId="37172" xr:uid="{00000000-0005-0000-0000-0000FB870000}"/>
    <cellStyle name="Normalny 5 2 4 2 2 2 2 4 2 6" xfId="45177" xr:uid="{00000000-0005-0000-0000-0000FC870000}"/>
    <cellStyle name="Normalny 5 2 4 2 2 2 2 4 2 7" xfId="53182" xr:uid="{00000000-0005-0000-0000-0000FD870000}"/>
    <cellStyle name="Normalny 5 2 4 2 2 2 2 4 3" xfId="9860" xr:uid="{00000000-0005-0000-0000-0000FE870000}"/>
    <cellStyle name="Normalny 5 2 4 2 2 2 2 4 4" xfId="17866" xr:uid="{00000000-0005-0000-0000-0000FF870000}"/>
    <cellStyle name="Normalny 5 2 4 2 2 2 2 4 5" xfId="25871" xr:uid="{00000000-0005-0000-0000-000000880000}"/>
    <cellStyle name="Normalny 5 2 4 2 2 2 2 4 6" xfId="33876" xr:uid="{00000000-0005-0000-0000-000001880000}"/>
    <cellStyle name="Normalny 5 2 4 2 2 2 2 4 7" xfId="41881" xr:uid="{00000000-0005-0000-0000-000002880000}"/>
    <cellStyle name="Normalny 5 2 4 2 2 2 2 4 8" xfId="49886" xr:uid="{00000000-0005-0000-0000-000003880000}"/>
    <cellStyle name="Normalny 5 2 4 2 2 2 2 5" xfId="4092" xr:uid="{00000000-0005-0000-0000-000004880000}"/>
    <cellStyle name="Normalny 5 2 4 2 2 2 2 5 2" xfId="10684" xr:uid="{00000000-0005-0000-0000-000005880000}"/>
    <cellStyle name="Normalny 5 2 4 2 2 2 2 5 3" xfId="18690" xr:uid="{00000000-0005-0000-0000-000006880000}"/>
    <cellStyle name="Normalny 5 2 4 2 2 2 2 5 4" xfId="26695" xr:uid="{00000000-0005-0000-0000-000007880000}"/>
    <cellStyle name="Normalny 5 2 4 2 2 2 2 5 5" xfId="34700" xr:uid="{00000000-0005-0000-0000-000008880000}"/>
    <cellStyle name="Normalny 5 2 4 2 2 2 2 5 6" xfId="42705" xr:uid="{00000000-0005-0000-0000-000009880000}"/>
    <cellStyle name="Normalny 5 2 4 2 2 2 2 5 7" xfId="50710" xr:uid="{00000000-0005-0000-0000-00000A880000}"/>
    <cellStyle name="Normalny 5 2 4 2 2 2 2 6" xfId="14370" xr:uid="{00000000-0005-0000-0000-00000B880000}"/>
    <cellStyle name="Normalny 5 2 4 2 2 2 2 6 2" xfId="22375" xr:uid="{00000000-0005-0000-0000-00000C880000}"/>
    <cellStyle name="Normalny 5 2 4 2 2 2 2 6 3" xfId="30380" xr:uid="{00000000-0005-0000-0000-00000D880000}"/>
    <cellStyle name="Normalny 5 2 4 2 2 2 2 6 4" xfId="38385" xr:uid="{00000000-0005-0000-0000-00000E880000}"/>
    <cellStyle name="Normalny 5 2 4 2 2 2 2 6 5" xfId="46390" xr:uid="{00000000-0005-0000-0000-00000F880000}"/>
    <cellStyle name="Normalny 5 2 4 2 2 2 2 6 6" xfId="54395" xr:uid="{00000000-0005-0000-0000-000010880000}"/>
    <cellStyle name="Normalny 5 2 4 2 2 2 2 7" xfId="7388" xr:uid="{00000000-0005-0000-0000-000011880000}"/>
    <cellStyle name="Normalny 5 2 4 2 2 2 2 8" xfId="15394" xr:uid="{00000000-0005-0000-0000-000012880000}"/>
    <cellStyle name="Normalny 5 2 4 2 2 2 2 9" xfId="23399" xr:uid="{00000000-0005-0000-0000-000013880000}"/>
    <cellStyle name="Normalny 5 2 4 2 2 2 3" xfId="1208" xr:uid="{00000000-0005-0000-0000-000014880000}"/>
    <cellStyle name="Normalny 5 2 4 2 2 2 3 2" xfId="4504" xr:uid="{00000000-0005-0000-0000-000015880000}"/>
    <cellStyle name="Normalny 5 2 4 2 2 2 3 2 2" xfId="11096" xr:uid="{00000000-0005-0000-0000-000016880000}"/>
    <cellStyle name="Normalny 5 2 4 2 2 2 3 2 3" xfId="19102" xr:uid="{00000000-0005-0000-0000-000017880000}"/>
    <cellStyle name="Normalny 5 2 4 2 2 2 3 2 4" xfId="27107" xr:uid="{00000000-0005-0000-0000-000018880000}"/>
    <cellStyle name="Normalny 5 2 4 2 2 2 3 2 5" xfId="35112" xr:uid="{00000000-0005-0000-0000-000019880000}"/>
    <cellStyle name="Normalny 5 2 4 2 2 2 3 2 6" xfId="43117" xr:uid="{00000000-0005-0000-0000-00001A880000}"/>
    <cellStyle name="Normalny 5 2 4 2 2 2 3 2 7" xfId="51122" xr:uid="{00000000-0005-0000-0000-00001B880000}"/>
    <cellStyle name="Normalny 5 2 4 2 2 2 3 3" xfId="7800" xr:uid="{00000000-0005-0000-0000-00001C880000}"/>
    <cellStyle name="Normalny 5 2 4 2 2 2 3 4" xfId="15806" xr:uid="{00000000-0005-0000-0000-00001D880000}"/>
    <cellStyle name="Normalny 5 2 4 2 2 2 3 5" xfId="23811" xr:uid="{00000000-0005-0000-0000-00001E880000}"/>
    <cellStyle name="Normalny 5 2 4 2 2 2 3 6" xfId="31816" xr:uid="{00000000-0005-0000-0000-00001F880000}"/>
    <cellStyle name="Normalny 5 2 4 2 2 2 3 7" xfId="39821" xr:uid="{00000000-0005-0000-0000-000020880000}"/>
    <cellStyle name="Normalny 5 2 4 2 2 2 3 8" xfId="47826" xr:uid="{00000000-0005-0000-0000-000021880000}"/>
    <cellStyle name="Normalny 5 2 4 2 2 2 4" xfId="2032" xr:uid="{00000000-0005-0000-0000-000022880000}"/>
    <cellStyle name="Normalny 5 2 4 2 2 2 4 2" xfId="5328" xr:uid="{00000000-0005-0000-0000-000023880000}"/>
    <cellStyle name="Normalny 5 2 4 2 2 2 4 2 2" xfId="11920" xr:uid="{00000000-0005-0000-0000-000024880000}"/>
    <cellStyle name="Normalny 5 2 4 2 2 2 4 2 3" xfId="19926" xr:uid="{00000000-0005-0000-0000-000025880000}"/>
    <cellStyle name="Normalny 5 2 4 2 2 2 4 2 4" xfId="27931" xr:uid="{00000000-0005-0000-0000-000026880000}"/>
    <cellStyle name="Normalny 5 2 4 2 2 2 4 2 5" xfId="35936" xr:uid="{00000000-0005-0000-0000-000027880000}"/>
    <cellStyle name="Normalny 5 2 4 2 2 2 4 2 6" xfId="43941" xr:uid="{00000000-0005-0000-0000-000028880000}"/>
    <cellStyle name="Normalny 5 2 4 2 2 2 4 2 7" xfId="51946" xr:uid="{00000000-0005-0000-0000-000029880000}"/>
    <cellStyle name="Normalny 5 2 4 2 2 2 4 3" xfId="8624" xr:uid="{00000000-0005-0000-0000-00002A880000}"/>
    <cellStyle name="Normalny 5 2 4 2 2 2 4 4" xfId="16630" xr:uid="{00000000-0005-0000-0000-00002B880000}"/>
    <cellStyle name="Normalny 5 2 4 2 2 2 4 5" xfId="24635" xr:uid="{00000000-0005-0000-0000-00002C880000}"/>
    <cellStyle name="Normalny 5 2 4 2 2 2 4 6" xfId="32640" xr:uid="{00000000-0005-0000-0000-00002D880000}"/>
    <cellStyle name="Normalny 5 2 4 2 2 2 4 7" xfId="40645" xr:uid="{00000000-0005-0000-0000-00002E880000}"/>
    <cellStyle name="Normalny 5 2 4 2 2 2 4 8" xfId="48650" xr:uid="{00000000-0005-0000-0000-00002F880000}"/>
    <cellStyle name="Normalny 5 2 4 2 2 2 5" xfId="2856" xr:uid="{00000000-0005-0000-0000-000030880000}"/>
    <cellStyle name="Normalny 5 2 4 2 2 2 5 2" xfId="6152" xr:uid="{00000000-0005-0000-0000-000031880000}"/>
    <cellStyle name="Normalny 5 2 4 2 2 2 5 2 2" xfId="12744" xr:uid="{00000000-0005-0000-0000-000032880000}"/>
    <cellStyle name="Normalny 5 2 4 2 2 2 5 2 3" xfId="20750" xr:uid="{00000000-0005-0000-0000-000033880000}"/>
    <cellStyle name="Normalny 5 2 4 2 2 2 5 2 4" xfId="28755" xr:uid="{00000000-0005-0000-0000-000034880000}"/>
    <cellStyle name="Normalny 5 2 4 2 2 2 5 2 5" xfId="36760" xr:uid="{00000000-0005-0000-0000-000035880000}"/>
    <cellStyle name="Normalny 5 2 4 2 2 2 5 2 6" xfId="44765" xr:uid="{00000000-0005-0000-0000-000036880000}"/>
    <cellStyle name="Normalny 5 2 4 2 2 2 5 2 7" xfId="52770" xr:uid="{00000000-0005-0000-0000-000037880000}"/>
    <cellStyle name="Normalny 5 2 4 2 2 2 5 3" xfId="9448" xr:uid="{00000000-0005-0000-0000-000038880000}"/>
    <cellStyle name="Normalny 5 2 4 2 2 2 5 4" xfId="17454" xr:uid="{00000000-0005-0000-0000-000039880000}"/>
    <cellStyle name="Normalny 5 2 4 2 2 2 5 5" xfId="25459" xr:uid="{00000000-0005-0000-0000-00003A880000}"/>
    <cellStyle name="Normalny 5 2 4 2 2 2 5 6" xfId="33464" xr:uid="{00000000-0005-0000-0000-00003B880000}"/>
    <cellStyle name="Normalny 5 2 4 2 2 2 5 7" xfId="41469" xr:uid="{00000000-0005-0000-0000-00003C880000}"/>
    <cellStyle name="Normalny 5 2 4 2 2 2 5 8" xfId="49474" xr:uid="{00000000-0005-0000-0000-00003D880000}"/>
    <cellStyle name="Normalny 5 2 4 2 2 2 6" xfId="3680" xr:uid="{00000000-0005-0000-0000-00003E880000}"/>
    <cellStyle name="Normalny 5 2 4 2 2 2 6 2" xfId="10272" xr:uid="{00000000-0005-0000-0000-00003F880000}"/>
    <cellStyle name="Normalny 5 2 4 2 2 2 6 3" xfId="18278" xr:uid="{00000000-0005-0000-0000-000040880000}"/>
    <cellStyle name="Normalny 5 2 4 2 2 2 6 4" xfId="26283" xr:uid="{00000000-0005-0000-0000-000041880000}"/>
    <cellStyle name="Normalny 5 2 4 2 2 2 6 5" xfId="34288" xr:uid="{00000000-0005-0000-0000-000042880000}"/>
    <cellStyle name="Normalny 5 2 4 2 2 2 6 6" xfId="42293" xr:uid="{00000000-0005-0000-0000-000043880000}"/>
    <cellStyle name="Normalny 5 2 4 2 2 2 6 7" xfId="50298" xr:uid="{00000000-0005-0000-0000-000044880000}"/>
    <cellStyle name="Normalny 5 2 4 2 2 2 7" xfId="13767" xr:uid="{00000000-0005-0000-0000-000045880000}"/>
    <cellStyle name="Normalny 5 2 4 2 2 2 7 2" xfId="21772" xr:uid="{00000000-0005-0000-0000-000046880000}"/>
    <cellStyle name="Normalny 5 2 4 2 2 2 7 3" xfId="29777" xr:uid="{00000000-0005-0000-0000-000047880000}"/>
    <cellStyle name="Normalny 5 2 4 2 2 2 7 4" xfId="37782" xr:uid="{00000000-0005-0000-0000-000048880000}"/>
    <cellStyle name="Normalny 5 2 4 2 2 2 7 5" xfId="45787" xr:uid="{00000000-0005-0000-0000-000049880000}"/>
    <cellStyle name="Normalny 5 2 4 2 2 2 7 6" xfId="53792" xr:uid="{00000000-0005-0000-0000-00004A880000}"/>
    <cellStyle name="Normalny 5 2 4 2 2 2 8" xfId="6976" xr:uid="{00000000-0005-0000-0000-00004B880000}"/>
    <cellStyle name="Normalny 5 2 4 2 2 2 9" xfId="14982" xr:uid="{00000000-0005-0000-0000-00004C880000}"/>
    <cellStyle name="Normalny 5 2 4 2 2 3" xfId="590" xr:uid="{00000000-0005-0000-0000-00004D880000}"/>
    <cellStyle name="Normalny 5 2 4 2 2 3 10" xfId="31198" xr:uid="{00000000-0005-0000-0000-00004E880000}"/>
    <cellStyle name="Normalny 5 2 4 2 2 3 11" xfId="39203" xr:uid="{00000000-0005-0000-0000-00004F880000}"/>
    <cellStyle name="Normalny 5 2 4 2 2 3 12" xfId="47208" xr:uid="{00000000-0005-0000-0000-000050880000}"/>
    <cellStyle name="Normalny 5 2 4 2 2 3 2" xfId="1414" xr:uid="{00000000-0005-0000-0000-000051880000}"/>
    <cellStyle name="Normalny 5 2 4 2 2 3 2 2" xfId="4710" xr:uid="{00000000-0005-0000-0000-000052880000}"/>
    <cellStyle name="Normalny 5 2 4 2 2 3 2 2 2" xfId="11302" xr:uid="{00000000-0005-0000-0000-000053880000}"/>
    <cellStyle name="Normalny 5 2 4 2 2 3 2 2 3" xfId="19308" xr:uid="{00000000-0005-0000-0000-000054880000}"/>
    <cellStyle name="Normalny 5 2 4 2 2 3 2 2 4" xfId="27313" xr:uid="{00000000-0005-0000-0000-000055880000}"/>
    <cellStyle name="Normalny 5 2 4 2 2 3 2 2 5" xfId="35318" xr:uid="{00000000-0005-0000-0000-000056880000}"/>
    <cellStyle name="Normalny 5 2 4 2 2 3 2 2 6" xfId="43323" xr:uid="{00000000-0005-0000-0000-000057880000}"/>
    <cellStyle name="Normalny 5 2 4 2 2 3 2 2 7" xfId="51328" xr:uid="{00000000-0005-0000-0000-000058880000}"/>
    <cellStyle name="Normalny 5 2 4 2 2 3 2 3" xfId="14573" xr:uid="{00000000-0005-0000-0000-000059880000}"/>
    <cellStyle name="Normalny 5 2 4 2 2 3 2 3 2" xfId="22578" xr:uid="{00000000-0005-0000-0000-00005A880000}"/>
    <cellStyle name="Normalny 5 2 4 2 2 3 2 3 3" xfId="30583" xr:uid="{00000000-0005-0000-0000-00005B880000}"/>
    <cellStyle name="Normalny 5 2 4 2 2 3 2 3 4" xfId="38588" xr:uid="{00000000-0005-0000-0000-00005C880000}"/>
    <cellStyle name="Normalny 5 2 4 2 2 3 2 3 5" xfId="46593" xr:uid="{00000000-0005-0000-0000-00005D880000}"/>
    <cellStyle name="Normalny 5 2 4 2 2 3 2 3 6" xfId="54598" xr:uid="{00000000-0005-0000-0000-00005E880000}"/>
    <cellStyle name="Normalny 5 2 4 2 2 3 2 4" xfId="8006" xr:uid="{00000000-0005-0000-0000-00005F880000}"/>
    <cellStyle name="Normalny 5 2 4 2 2 3 2 5" xfId="16012" xr:uid="{00000000-0005-0000-0000-000060880000}"/>
    <cellStyle name="Normalny 5 2 4 2 2 3 2 6" xfId="24017" xr:uid="{00000000-0005-0000-0000-000061880000}"/>
    <cellStyle name="Normalny 5 2 4 2 2 3 2 7" xfId="32022" xr:uid="{00000000-0005-0000-0000-000062880000}"/>
    <cellStyle name="Normalny 5 2 4 2 2 3 2 8" xfId="40027" xr:uid="{00000000-0005-0000-0000-000063880000}"/>
    <cellStyle name="Normalny 5 2 4 2 2 3 2 9" xfId="48032" xr:uid="{00000000-0005-0000-0000-000064880000}"/>
    <cellStyle name="Normalny 5 2 4 2 2 3 3" xfId="2238" xr:uid="{00000000-0005-0000-0000-000065880000}"/>
    <cellStyle name="Normalny 5 2 4 2 2 3 3 2" xfId="5534" xr:uid="{00000000-0005-0000-0000-000066880000}"/>
    <cellStyle name="Normalny 5 2 4 2 2 3 3 2 2" xfId="12126" xr:uid="{00000000-0005-0000-0000-000067880000}"/>
    <cellStyle name="Normalny 5 2 4 2 2 3 3 2 3" xfId="20132" xr:uid="{00000000-0005-0000-0000-000068880000}"/>
    <cellStyle name="Normalny 5 2 4 2 2 3 3 2 4" xfId="28137" xr:uid="{00000000-0005-0000-0000-000069880000}"/>
    <cellStyle name="Normalny 5 2 4 2 2 3 3 2 5" xfId="36142" xr:uid="{00000000-0005-0000-0000-00006A880000}"/>
    <cellStyle name="Normalny 5 2 4 2 2 3 3 2 6" xfId="44147" xr:uid="{00000000-0005-0000-0000-00006B880000}"/>
    <cellStyle name="Normalny 5 2 4 2 2 3 3 2 7" xfId="52152" xr:uid="{00000000-0005-0000-0000-00006C880000}"/>
    <cellStyle name="Normalny 5 2 4 2 2 3 3 3" xfId="8830" xr:uid="{00000000-0005-0000-0000-00006D880000}"/>
    <cellStyle name="Normalny 5 2 4 2 2 3 3 4" xfId="16836" xr:uid="{00000000-0005-0000-0000-00006E880000}"/>
    <cellStyle name="Normalny 5 2 4 2 2 3 3 5" xfId="24841" xr:uid="{00000000-0005-0000-0000-00006F880000}"/>
    <cellStyle name="Normalny 5 2 4 2 2 3 3 6" xfId="32846" xr:uid="{00000000-0005-0000-0000-000070880000}"/>
    <cellStyle name="Normalny 5 2 4 2 2 3 3 7" xfId="40851" xr:uid="{00000000-0005-0000-0000-000071880000}"/>
    <cellStyle name="Normalny 5 2 4 2 2 3 3 8" xfId="48856" xr:uid="{00000000-0005-0000-0000-000072880000}"/>
    <cellStyle name="Normalny 5 2 4 2 2 3 4" xfId="3062" xr:uid="{00000000-0005-0000-0000-000073880000}"/>
    <cellStyle name="Normalny 5 2 4 2 2 3 4 2" xfId="6358" xr:uid="{00000000-0005-0000-0000-000074880000}"/>
    <cellStyle name="Normalny 5 2 4 2 2 3 4 2 2" xfId="12950" xr:uid="{00000000-0005-0000-0000-000075880000}"/>
    <cellStyle name="Normalny 5 2 4 2 2 3 4 2 3" xfId="20956" xr:uid="{00000000-0005-0000-0000-000076880000}"/>
    <cellStyle name="Normalny 5 2 4 2 2 3 4 2 4" xfId="28961" xr:uid="{00000000-0005-0000-0000-000077880000}"/>
    <cellStyle name="Normalny 5 2 4 2 2 3 4 2 5" xfId="36966" xr:uid="{00000000-0005-0000-0000-000078880000}"/>
    <cellStyle name="Normalny 5 2 4 2 2 3 4 2 6" xfId="44971" xr:uid="{00000000-0005-0000-0000-000079880000}"/>
    <cellStyle name="Normalny 5 2 4 2 2 3 4 2 7" xfId="52976" xr:uid="{00000000-0005-0000-0000-00007A880000}"/>
    <cellStyle name="Normalny 5 2 4 2 2 3 4 3" xfId="9654" xr:uid="{00000000-0005-0000-0000-00007B880000}"/>
    <cellStyle name="Normalny 5 2 4 2 2 3 4 4" xfId="17660" xr:uid="{00000000-0005-0000-0000-00007C880000}"/>
    <cellStyle name="Normalny 5 2 4 2 2 3 4 5" xfId="25665" xr:uid="{00000000-0005-0000-0000-00007D880000}"/>
    <cellStyle name="Normalny 5 2 4 2 2 3 4 6" xfId="33670" xr:uid="{00000000-0005-0000-0000-00007E880000}"/>
    <cellStyle name="Normalny 5 2 4 2 2 3 4 7" xfId="41675" xr:uid="{00000000-0005-0000-0000-00007F880000}"/>
    <cellStyle name="Normalny 5 2 4 2 2 3 4 8" xfId="49680" xr:uid="{00000000-0005-0000-0000-000080880000}"/>
    <cellStyle name="Normalny 5 2 4 2 2 3 5" xfId="3886" xr:uid="{00000000-0005-0000-0000-000081880000}"/>
    <cellStyle name="Normalny 5 2 4 2 2 3 5 2" xfId="10478" xr:uid="{00000000-0005-0000-0000-000082880000}"/>
    <cellStyle name="Normalny 5 2 4 2 2 3 5 3" xfId="18484" xr:uid="{00000000-0005-0000-0000-000083880000}"/>
    <cellStyle name="Normalny 5 2 4 2 2 3 5 4" xfId="26489" xr:uid="{00000000-0005-0000-0000-000084880000}"/>
    <cellStyle name="Normalny 5 2 4 2 2 3 5 5" xfId="34494" xr:uid="{00000000-0005-0000-0000-000085880000}"/>
    <cellStyle name="Normalny 5 2 4 2 2 3 5 6" xfId="42499" xr:uid="{00000000-0005-0000-0000-000086880000}"/>
    <cellStyle name="Normalny 5 2 4 2 2 3 5 7" xfId="50504" xr:uid="{00000000-0005-0000-0000-000087880000}"/>
    <cellStyle name="Normalny 5 2 4 2 2 3 6" xfId="13970" xr:uid="{00000000-0005-0000-0000-000088880000}"/>
    <cellStyle name="Normalny 5 2 4 2 2 3 6 2" xfId="21975" xr:uid="{00000000-0005-0000-0000-000089880000}"/>
    <cellStyle name="Normalny 5 2 4 2 2 3 6 3" xfId="29980" xr:uid="{00000000-0005-0000-0000-00008A880000}"/>
    <cellStyle name="Normalny 5 2 4 2 2 3 6 4" xfId="37985" xr:uid="{00000000-0005-0000-0000-00008B880000}"/>
    <cellStyle name="Normalny 5 2 4 2 2 3 6 5" xfId="45990" xr:uid="{00000000-0005-0000-0000-00008C880000}"/>
    <cellStyle name="Normalny 5 2 4 2 2 3 6 6" xfId="53995" xr:uid="{00000000-0005-0000-0000-00008D880000}"/>
    <cellStyle name="Normalny 5 2 4 2 2 3 7" xfId="7182" xr:uid="{00000000-0005-0000-0000-00008E880000}"/>
    <cellStyle name="Normalny 5 2 4 2 2 3 8" xfId="15188" xr:uid="{00000000-0005-0000-0000-00008F880000}"/>
    <cellStyle name="Normalny 5 2 4 2 2 3 9" xfId="23193" xr:uid="{00000000-0005-0000-0000-000090880000}"/>
    <cellStyle name="Normalny 5 2 4 2 2 4" xfId="1002" xr:uid="{00000000-0005-0000-0000-000091880000}"/>
    <cellStyle name="Normalny 5 2 4 2 2 4 2" xfId="4298" xr:uid="{00000000-0005-0000-0000-000092880000}"/>
    <cellStyle name="Normalny 5 2 4 2 2 4 2 2" xfId="10890" xr:uid="{00000000-0005-0000-0000-000093880000}"/>
    <cellStyle name="Normalny 5 2 4 2 2 4 2 3" xfId="18896" xr:uid="{00000000-0005-0000-0000-000094880000}"/>
    <cellStyle name="Normalny 5 2 4 2 2 4 2 4" xfId="26901" xr:uid="{00000000-0005-0000-0000-000095880000}"/>
    <cellStyle name="Normalny 5 2 4 2 2 4 2 5" xfId="34906" xr:uid="{00000000-0005-0000-0000-000096880000}"/>
    <cellStyle name="Normalny 5 2 4 2 2 4 2 6" xfId="42911" xr:uid="{00000000-0005-0000-0000-000097880000}"/>
    <cellStyle name="Normalny 5 2 4 2 2 4 2 7" xfId="50916" xr:uid="{00000000-0005-0000-0000-000098880000}"/>
    <cellStyle name="Normalny 5 2 4 2 2 4 3" xfId="14173" xr:uid="{00000000-0005-0000-0000-000099880000}"/>
    <cellStyle name="Normalny 5 2 4 2 2 4 3 2" xfId="22178" xr:uid="{00000000-0005-0000-0000-00009A880000}"/>
    <cellStyle name="Normalny 5 2 4 2 2 4 3 3" xfId="30183" xr:uid="{00000000-0005-0000-0000-00009B880000}"/>
    <cellStyle name="Normalny 5 2 4 2 2 4 3 4" xfId="38188" xr:uid="{00000000-0005-0000-0000-00009C880000}"/>
    <cellStyle name="Normalny 5 2 4 2 2 4 3 5" xfId="46193" xr:uid="{00000000-0005-0000-0000-00009D880000}"/>
    <cellStyle name="Normalny 5 2 4 2 2 4 3 6" xfId="54198" xr:uid="{00000000-0005-0000-0000-00009E880000}"/>
    <cellStyle name="Normalny 5 2 4 2 2 4 4" xfId="7594" xr:uid="{00000000-0005-0000-0000-00009F880000}"/>
    <cellStyle name="Normalny 5 2 4 2 2 4 5" xfId="15600" xr:uid="{00000000-0005-0000-0000-0000A0880000}"/>
    <cellStyle name="Normalny 5 2 4 2 2 4 6" xfId="23605" xr:uid="{00000000-0005-0000-0000-0000A1880000}"/>
    <cellStyle name="Normalny 5 2 4 2 2 4 7" xfId="31610" xr:uid="{00000000-0005-0000-0000-0000A2880000}"/>
    <cellStyle name="Normalny 5 2 4 2 2 4 8" xfId="39615" xr:uid="{00000000-0005-0000-0000-0000A3880000}"/>
    <cellStyle name="Normalny 5 2 4 2 2 4 9" xfId="47620" xr:uid="{00000000-0005-0000-0000-0000A4880000}"/>
    <cellStyle name="Normalny 5 2 4 2 2 5" xfId="1826" xr:uid="{00000000-0005-0000-0000-0000A5880000}"/>
    <cellStyle name="Normalny 5 2 4 2 2 5 2" xfId="5122" xr:uid="{00000000-0005-0000-0000-0000A6880000}"/>
    <cellStyle name="Normalny 5 2 4 2 2 5 2 2" xfId="11714" xr:uid="{00000000-0005-0000-0000-0000A7880000}"/>
    <cellStyle name="Normalny 5 2 4 2 2 5 2 3" xfId="19720" xr:uid="{00000000-0005-0000-0000-0000A8880000}"/>
    <cellStyle name="Normalny 5 2 4 2 2 5 2 4" xfId="27725" xr:uid="{00000000-0005-0000-0000-0000A9880000}"/>
    <cellStyle name="Normalny 5 2 4 2 2 5 2 5" xfId="35730" xr:uid="{00000000-0005-0000-0000-0000AA880000}"/>
    <cellStyle name="Normalny 5 2 4 2 2 5 2 6" xfId="43735" xr:uid="{00000000-0005-0000-0000-0000AB880000}"/>
    <cellStyle name="Normalny 5 2 4 2 2 5 2 7" xfId="51740" xr:uid="{00000000-0005-0000-0000-0000AC880000}"/>
    <cellStyle name="Normalny 5 2 4 2 2 5 3" xfId="13570" xr:uid="{00000000-0005-0000-0000-0000AD880000}"/>
    <cellStyle name="Normalny 5 2 4 2 2 5 3 2" xfId="21575" xr:uid="{00000000-0005-0000-0000-0000AE880000}"/>
    <cellStyle name="Normalny 5 2 4 2 2 5 3 3" xfId="29580" xr:uid="{00000000-0005-0000-0000-0000AF880000}"/>
    <cellStyle name="Normalny 5 2 4 2 2 5 3 4" xfId="37585" xr:uid="{00000000-0005-0000-0000-0000B0880000}"/>
    <cellStyle name="Normalny 5 2 4 2 2 5 3 5" xfId="45590" xr:uid="{00000000-0005-0000-0000-0000B1880000}"/>
    <cellStyle name="Normalny 5 2 4 2 2 5 3 6" xfId="53595" xr:uid="{00000000-0005-0000-0000-0000B2880000}"/>
    <cellStyle name="Normalny 5 2 4 2 2 5 4" xfId="8418" xr:uid="{00000000-0005-0000-0000-0000B3880000}"/>
    <cellStyle name="Normalny 5 2 4 2 2 5 5" xfId="16424" xr:uid="{00000000-0005-0000-0000-0000B4880000}"/>
    <cellStyle name="Normalny 5 2 4 2 2 5 6" xfId="24429" xr:uid="{00000000-0005-0000-0000-0000B5880000}"/>
    <cellStyle name="Normalny 5 2 4 2 2 5 7" xfId="32434" xr:uid="{00000000-0005-0000-0000-0000B6880000}"/>
    <cellStyle name="Normalny 5 2 4 2 2 5 8" xfId="40439" xr:uid="{00000000-0005-0000-0000-0000B7880000}"/>
    <cellStyle name="Normalny 5 2 4 2 2 5 9" xfId="48444" xr:uid="{00000000-0005-0000-0000-0000B8880000}"/>
    <cellStyle name="Normalny 5 2 4 2 2 6" xfId="2650" xr:uid="{00000000-0005-0000-0000-0000B9880000}"/>
    <cellStyle name="Normalny 5 2 4 2 2 6 2" xfId="5946" xr:uid="{00000000-0005-0000-0000-0000BA880000}"/>
    <cellStyle name="Normalny 5 2 4 2 2 6 2 2" xfId="12538" xr:uid="{00000000-0005-0000-0000-0000BB880000}"/>
    <cellStyle name="Normalny 5 2 4 2 2 6 2 3" xfId="20544" xr:uid="{00000000-0005-0000-0000-0000BC880000}"/>
    <cellStyle name="Normalny 5 2 4 2 2 6 2 4" xfId="28549" xr:uid="{00000000-0005-0000-0000-0000BD880000}"/>
    <cellStyle name="Normalny 5 2 4 2 2 6 2 5" xfId="36554" xr:uid="{00000000-0005-0000-0000-0000BE880000}"/>
    <cellStyle name="Normalny 5 2 4 2 2 6 2 6" xfId="44559" xr:uid="{00000000-0005-0000-0000-0000BF880000}"/>
    <cellStyle name="Normalny 5 2 4 2 2 6 2 7" xfId="52564" xr:uid="{00000000-0005-0000-0000-0000C0880000}"/>
    <cellStyle name="Normalny 5 2 4 2 2 6 3" xfId="9242" xr:uid="{00000000-0005-0000-0000-0000C1880000}"/>
    <cellStyle name="Normalny 5 2 4 2 2 6 4" xfId="17248" xr:uid="{00000000-0005-0000-0000-0000C2880000}"/>
    <cellStyle name="Normalny 5 2 4 2 2 6 5" xfId="25253" xr:uid="{00000000-0005-0000-0000-0000C3880000}"/>
    <cellStyle name="Normalny 5 2 4 2 2 6 6" xfId="33258" xr:uid="{00000000-0005-0000-0000-0000C4880000}"/>
    <cellStyle name="Normalny 5 2 4 2 2 6 7" xfId="41263" xr:uid="{00000000-0005-0000-0000-0000C5880000}"/>
    <cellStyle name="Normalny 5 2 4 2 2 6 8" xfId="49268" xr:uid="{00000000-0005-0000-0000-0000C6880000}"/>
    <cellStyle name="Normalny 5 2 4 2 2 7" xfId="3474" xr:uid="{00000000-0005-0000-0000-0000C7880000}"/>
    <cellStyle name="Normalny 5 2 4 2 2 7 2" xfId="10066" xr:uid="{00000000-0005-0000-0000-0000C8880000}"/>
    <cellStyle name="Normalny 5 2 4 2 2 7 3" xfId="18072" xr:uid="{00000000-0005-0000-0000-0000C9880000}"/>
    <cellStyle name="Normalny 5 2 4 2 2 7 4" xfId="26077" xr:uid="{00000000-0005-0000-0000-0000CA880000}"/>
    <cellStyle name="Normalny 5 2 4 2 2 7 5" xfId="34082" xr:uid="{00000000-0005-0000-0000-0000CB880000}"/>
    <cellStyle name="Normalny 5 2 4 2 2 7 6" xfId="42087" xr:uid="{00000000-0005-0000-0000-0000CC880000}"/>
    <cellStyle name="Normalny 5 2 4 2 2 7 7" xfId="50092" xr:uid="{00000000-0005-0000-0000-0000CD880000}"/>
    <cellStyle name="Normalny 5 2 4 2 2 8" xfId="13364" xr:uid="{00000000-0005-0000-0000-0000CE880000}"/>
    <cellStyle name="Normalny 5 2 4 2 2 8 2" xfId="21369" xr:uid="{00000000-0005-0000-0000-0000CF880000}"/>
    <cellStyle name="Normalny 5 2 4 2 2 8 3" xfId="29374" xr:uid="{00000000-0005-0000-0000-0000D0880000}"/>
    <cellStyle name="Normalny 5 2 4 2 2 8 4" xfId="37379" xr:uid="{00000000-0005-0000-0000-0000D1880000}"/>
    <cellStyle name="Normalny 5 2 4 2 2 8 5" xfId="45384" xr:uid="{00000000-0005-0000-0000-0000D2880000}"/>
    <cellStyle name="Normalny 5 2 4 2 2 8 6" xfId="53389" xr:uid="{00000000-0005-0000-0000-0000D3880000}"/>
    <cellStyle name="Normalny 5 2 4 2 2 9" xfId="6770" xr:uid="{00000000-0005-0000-0000-0000D4880000}"/>
    <cellStyle name="Normalny 5 2 4 2 3" xfId="287" xr:uid="{00000000-0005-0000-0000-0000D5880000}"/>
    <cellStyle name="Normalny 5 2 4 2 3 10" xfId="22890" xr:uid="{00000000-0005-0000-0000-0000D6880000}"/>
    <cellStyle name="Normalny 5 2 4 2 3 11" xfId="30895" xr:uid="{00000000-0005-0000-0000-0000D7880000}"/>
    <cellStyle name="Normalny 5 2 4 2 3 12" xfId="38900" xr:uid="{00000000-0005-0000-0000-0000D8880000}"/>
    <cellStyle name="Normalny 5 2 4 2 3 13" xfId="46905" xr:uid="{00000000-0005-0000-0000-0000D9880000}"/>
    <cellStyle name="Normalny 5 2 4 2 3 2" xfId="699" xr:uid="{00000000-0005-0000-0000-0000DA880000}"/>
    <cellStyle name="Normalny 5 2 4 2 3 2 10" xfId="31307" xr:uid="{00000000-0005-0000-0000-0000DB880000}"/>
    <cellStyle name="Normalny 5 2 4 2 3 2 11" xfId="39312" xr:uid="{00000000-0005-0000-0000-0000DC880000}"/>
    <cellStyle name="Normalny 5 2 4 2 3 2 12" xfId="47317" xr:uid="{00000000-0005-0000-0000-0000DD880000}"/>
    <cellStyle name="Normalny 5 2 4 2 3 2 2" xfId="1523" xr:uid="{00000000-0005-0000-0000-0000DE880000}"/>
    <cellStyle name="Normalny 5 2 4 2 3 2 2 2" xfId="4819" xr:uid="{00000000-0005-0000-0000-0000DF880000}"/>
    <cellStyle name="Normalny 5 2 4 2 3 2 2 2 2" xfId="11411" xr:uid="{00000000-0005-0000-0000-0000E0880000}"/>
    <cellStyle name="Normalny 5 2 4 2 3 2 2 2 3" xfId="19417" xr:uid="{00000000-0005-0000-0000-0000E1880000}"/>
    <cellStyle name="Normalny 5 2 4 2 3 2 2 2 4" xfId="27422" xr:uid="{00000000-0005-0000-0000-0000E2880000}"/>
    <cellStyle name="Normalny 5 2 4 2 3 2 2 2 5" xfId="35427" xr:uid="{00000000-0005-0000-0000-0000E3880000}"/>
    <cellStyle name="Normalny 5 2 4 2 3 2 2 2 6" xfId="43432" xr:uid="{00000000-0005-0000-0000-0000E4880000}"/>
    <cellStyle name="Normalny 5 2 4 2 3 2 2 2 7" xfId="51437" xr:uid="{00000000-0005-0000-0000-0000E5880000}"/>
    <cellStyle name="Normalny 5 2 4 2 3 2 2 3" xfId="8115" xr:uid="{00000000-0005-0000-0000-0000E6880000}"/>
    <cellStyle name="Normalny 5 2 4 2 3 2 2 4" xfId="16121" xr:uid="{00000000-0005-0000-0000-0000E7880000}"/>
    <cellStyle name="Normalny 5 2 4 2 3 2 2 5" xfId="24126" xr:uid="{00000000-0005-0000-0000-0000E8880000}"/>
    <cellStyle name="Normalny 5 2 4 2 3 2 2 6" xfId="32131" xr:uid="{00000000-0005-0000-0000-0000E9880000}"/>
    <cellStyle name="Normalny 5 2 4 2 3 2 2 7" xfId="40136" xr:uid="{00000000-0005-0000-0000-0000EA880000}"/>
    <cellStyle name="Normalny 5 2 4 2 3 2 2 8" xfId="48141" xr:uid="{00000000-0005-0000-0000-0000EB880000}"/>
    <cellStyle name="Normalny 5 2 4 2 3 2 3" xfId="2347" xr:uid="{00000000-0005-0000-0000-0000EC880000}"/>
    <cellStyle name="Normalny 5 2 4 2 3 2 3 2" xfId="5643" xr:uid="{00000000-0005-0000-0000-0000ED880000}"/>
    <cellStyle name="Normalny 5 2 4 2 3 2 3 2 2" xfId="12235" xr:uid="{00000000-0005-0000-0000-0000EE880000}"/>
    <cellStyle name="Normalny 5 2 4 2 3 2 3 2 3" xfId="20241" xr:uid="{00000000-0005-0000-0000-0000EF880000}"/>
    <cellStyle name="Normalny 5 2 4 2 3 2 3 2 4" xfId="28246" xr:uid="{00000000-0005-0000-0000-0000F0880000}"/>
    <cellStyle name="Normalny 5 2 4 2 3 2 3 2 5" xfId="36251" xr:uid="{00000000-0005-0000-0000-0000F1880000}"/>
    <cellStyle name="Normalny 5 2 4 2 3 2 3 2 6" xfId="44256" xr:uid="{00000000-0005-0000-0000-0000F2880000}"/>
    <cellStyle name="Normalny 5 2 4 2 3 2 3 2 7" xfId="52261" xr:uid="{00000000-0005-0000-0000-0000F3880000}"/>
    <cellStyle name="Normalny 5 2 4 2 3 2 3 3" xfId="8939" xr:uid="{00000000-0005-0000-0000-0000F4880000}"/>
    <cellStyle name="Normalny 5 2 4 2 3 2 3 4" xfId="16945" xr:uid="{00000000-0005-0000-0000-0000F5880000}"/>
    <cellStyle name="Normalny 5 2 4 2 3 2 3 5" xfId="24950" xr:uid="{00000000-0005-0000-0000-0000F6880000}"/>
    <cellStyle name="Normalny 5 2 4 2 3 2 3 6" xfId="32955" xr:uid="{00000000-0005-0000-0000-0000F7880000}"/>
    <cellStyle name="Normalny 5 2 4 2 3 2 3 7" xfId="40960" xr:uid="{00000000-0005-0000-0000-0000F8880000}"/>
    <cellStyle name="Normalny 5 2 4 2 3 2 3 8" xfId="48965" xr:uid="{00000000-0005-0000-0000-0000F9880000}"/>
    <cellStyle name="Normalny 5 2 4 2 3 2 4" xfId="3171" xr:uid="{00000000-0005-0000-0000-0000FA880000}"/>
    <cellStyle name="Normalny 5 2 4 2 3 2 4 2" xfId="6467" xr:uid="{00000000-0005-0000-0000-0000FB880000}"/>
    <cellStyle name="Normalny 5 2 4 2 3 2 4 2 2" xfId="13059" xr:uid="{00000000-0005-0000-0000-0000FC880000}"/>
    <cellStyle name="Normalny 5 2 4 2 3 2 4 2 3" xfId="21065" xr:uid="{00000000-0005-0000-0000-0000FD880000}"/>
    <cellStyle name="Normalny 5 2 4 2 3 2 4 2 4" xfId="29070" xr:uid="{00000000-0005-0000-0000-0000FE880000}"/>
    <cellStyle name="Normalny 5 2 4 2 3 2 4 2 5" xfId="37075" xr:uid="{00000000-0005-0000-0000-0000FF880000}"/>
    <cellStyle name="Normalny 5 2 4 2 3 2 4 2 6" xfId="45080" xr:uid="{00000000-0005-0000-0000-000000890000}"/>
    <cellStyle name="Normalny 5 2 4 2 3 2 4 2 7" xfId="53085" xr:uid="{00000000-0005-0000-0000-000001890000}"/>
    <cellStyle name="Normalny 5 2 4 2 3 2 4 3" xfId="9763" xr:uid="{00000000-0005-0000-0000-000002890000}"/>
    <cellStyle name="Normalny 5 2 4 2 3 2 4 4" xfId="17769" xr:uid="{00000000-0005-0000-0000-000003890000}"/>
    <cellStyle name="Normalny 5 2 4 2 3 2 4 5" xfId="25774" xr:uid="{00000000-0005-0000-0000-000004890000}"/>
    <cellStyle name="Normalny 5 2 4 2 3 2 4 6" xfId="33779" xr:uid="{00000000-0005-0000-0000-000005890000}"/>
    <cellStyle name="Normalny 5 2 4 2 3 2 4 7" xfId="41784" xr:uid="{00000000-0005-0000-0000-000006890000}"/>
    <cellStyle name="Normalny 5 2 4 2 3 2 4 8" xfId="49789" xr:uid="{00000000-0005-0000-0000-000007890000}"/>
    <cellStyle name="Normalny 5 2 4 2 3 2 5" xfId="3995" xr:uid="{00000000-0005-0000-0000-000008890000}"/>
    <cellStyle name="Normalny 5 2 4 2 3 2 5 2" xfId="10587" xr:uid="{00000000-0005-0000-0000-000009890000}"/>
    <cellStyle name="Normalny 5 2 4 2 3 2 5 3" xfId="18593" xr:uid="{00000000-0005-0000-0000-00000A890000}"/>
    <cellStyle name="Normalny 5 2 4 2 3 2 5 4" xfId="26598" xr:uid="{00000000-0005-0000-0000-00000B890000}"/>
    <cellStyle name="Normalny 5 2 4 2 3 2 5 5" xfId="34603" xr:uid="{00000000-0005-0000-0000-00000C890000}"/>
    <cellStyle name="Normalny 5 2 4 2 3 2 5 6" xfId="42608" xr:uid="{00000000-0005-0000-0000-00000D890000}"/>
    <cellStyle name="Normalny 5 2 4 2 3 2 5 7" xfId="50613" xr:uid="{00000000-0005-0000-0000-00000E890000}"/>
    <cellStyle name="Normalny 5 2 4 2 3 2 6" xfId="14273" xr:uid="{00000000-0005-0000-0000-00000F890000}"/>
    <cellStyle name="Normalny 5 2 4 2 3 2 6 2" xfId="22278" xr:uid="{00000000-0005-0000-0000-000010890000}"/>
    <cellStyle name="Normalny 5 2 4 2 3 2 6 3" xfId="30283" xr:uid="{00000000-0005-0000-0000-000011890000}"/>
    <cellStyle name="Normalny 5 2 4 2 3 2 6 4" xfId="38288" xr:uid="{00000000-0005-0000-0000-000012890000}"/>
    <cellStyle name="Normalny 5 2 4 2 3 2 6 5" xfId="46293" xr:uid="{00000000-0005-0000-0000-000013890000}"/>
    <cellStyle name="Normalny 5 2 4 2 3 2 6 6" xfId="54298" xr:uid="{00000000-0005-0000-0000-000014890000}"/>
    <cellStyle name="Normalny 5 2 4 2 3 2 7" xfId="7291" xr:uid="{00000000-0005-0000-0000-000015890000}"/>
    <cellStyle name="Normalny 5 2 4 2 3 2 8" xfId="15297" xr:uid="{00000000-0005-0000-0000-000016890000}"/>
    <cellStyle name="Normalny 5 2 4 2 3 2 9" xfId="23302" xr:uid="{00000000-0005-0000-0000-000017890000}"/>
    <cellStyle name="Normalny 5 2 4 2 3 3" xfId="1111" xr:uid="{00000000-0005-0000-0000-000018890000}"/>
    <cellStyle name="Normalny 5 2 4 2 3 3 2" xfId="4407" xr:uid="{00000000-0005-0000-0000-000019890000}"/>
    <cellStyle name="Normalny 5 2 4 2 3 3 2 2" xfId="10999" xr:uid="{00000000-0005-0000-0000-00001A890000}"/>
    <cellStyle name="Normalny 5 2 4 2 3 3 2 3" xfId="19005" xr:uid="{00000000-0005-0000-0000-00001B890000}"/>
    <cellStyle name="Normalny 5 2 4 2 3 3 2 4" xfId="27010" xr:uid="{00000000-0005-0000-0000-00001C890000}"/>
    <cellStyle name="Normalny 5 2 4 2 3 3 2 5" xfId="35015" xr:uid="{00000000-0005-0000-0000-00001D890000}"/>
    <cellStyle name="Normalny 5 2 4 2 3 3 2 6" xfId="43020" xr:uid="{00000000-0005-0000-0000-00001E890000}"/>
    <cellStyle name="Normalny 5 2 4 2 3 3 2 7" xfId="51025" xr:uid="{00000000-0005-0000-0000-00001F890000}"/>
    <cellStyle name="Normalny 5 2 4 2 3 3 3" xfId="7703" xr:uid="{00000000-0005-0000-0000-000020890000}"/>
    <cellStyle name="Normalny 5 2 4 2 3 3 4" xfId="15709" xr:uid="{00000000-0005-0000-0000-000021890000}"/>
    <cellStyle name="Normalny 5 2 4 2 3 3 5" xfId="23714" xr:uid="{00000000-0005-0000-0000-000022890000}"/>
    <cellStyle name="Normalny 5 2 4 2 3 3 6" xfId="31719" xr:uid="{00000000-0005-0000-0000-000023890000}"/>
    <cellStyle name="Normalny 5 2 4 2 3 3 7" xfId="39724" xr:uid="{00000000-0005-0000-0000-000024890000}"/>
    <cellStyle name="Normalny 5 2 4 2 3 3 8" xfId="47729" xr:uid="{00000000-0005-0000-0000-000025890000}"/>
    <cellStyle name="Normalny 5 2 4 2 3 4" xfId="1935" xr:uid="{00000000-0005-0000-0000-000026890000}"/>
    <cellStyle name="Normalny 5 2 4 2 3 4 2" xfId="5231" xr:uid="{00000000-0005-0000-0000-000027890000}"/>
    <cellStyle name="Normalny 5 2 4 2 3 4 2 2" xfId="11823" xr:uid="{00000000-0005-0000-0000-000028890000}"/>
    <cellStyle name="Normalny 5 2 4 2 3 4 2 3" xfId="19829" xr:uid="{00000000-0005-0000-0000-000029890000}"/>
    <cellStyle name="Normalny 5 2 4 2 3 4 2 4" xfId="27834" xr:uid="{00000000-0005-0000-0000-00002A890000}"/>
    <cellStyle name="Normalny 5 2 4 2 3 4 2 5" xfId="35839" xr:uid="{00000000-0005-0000-0000-00002B890000}"/>
    <cellStyle name="Normalny 5 2 4 2 3 4 2 6" xfId="43844" xr:uid="{00000000-0005-0000-0000-00002C890000}"/>
    <cellStyle name="Normalny 5 2 4 2 3 4 2 7" xfId="51849" xr:uid="{00000000-0005-0000-0000-00002D890000}"/>
    <cellStyle name="Normalny 5 2 4 2 3 4 3" xfId="8527" xr:uid="{00000000-0005-0000-0000-00002E890000}"/>
    <cellStyle name="Normalny 5 2 4 2 3 4 4" xfId="16533" xr:uid="{00000000-0005-0000-0000-00002F890000}"/>
    <cellStyle name="Normalny 5 2 4 2 3 4 5" xfId="24538" xr:uid="{00000000-0005-0000-0000-000030890000}"/>
    <cellStyle name="Normalny 5 2 4 2 3 4 6" xfId="32543" xr:uid="{00000000-0005-0000-0000-000031890000}"/>
    <cellStyle name="Normalny 5 2 4 2 3 4 7" xfId="40548" xr:uid="{00000000-0005-0000-0000-000032890000}"/>
    <cellStyle name="Normalny 5 2 4 2 3 4 8" xfId="48553" xr:uid="{00000000-0005-0000-0000-000033890000}"/>
    <cellStyle name="Normalny 5 2 4 2 3 5" xfId="2759" xr:uid="{00000000-0005-0000-0000-000034890000}"/>
    <cellStyle name="Normalny 5 2 4 2 3 5 2" xfId="6055" xr:uid="{00000000-0005-0000-0000-000035890000}"/>
    <cellStyle name="Normalny 5 2 4 2 3 5 2 2" xfId="12647" xr:uid="{00000000-0005-0000-0000-000036890000}"/>
    <cellStyle name="Normalny 5 2 4 2 3 5 2 3" xfId="20653" xr:uid="{00000000-0005-0000-0000-000037890000}"/>
    <cellStyle name="Normalny 5 2 4 2 3 5 2 4" xfId="28658" xr:uid="{00000000-0005-0000-0000-000038890000}"/>
    <cellStyle name="Normalny 5 2 4 2 3 5 2 5" xfId="36663" xr:uid="{00000000-0005-0000-0000-000039890000}"/>
    <cellStyle name="Normalny 5 2 4 2 3 5 2 6" xfId="44668" xr:uid="{00000000-0005-0000-0000-00003A890000}"/>
    <cellStyle name="Normalny 5 2 4 2 3 5 2 7" xfId="52673" xr:uid="{00000000-0005-0000-0000-00003B890000}"/>
    <cellStyle name="Normalny 5 2 4 2 3 5 3" xfId="9351" xr:uid="{00000000-0005-0000-0000-00003C890000}"/>
    <cellStyle name="Normalny 5 2 4 2 3 5 4" xfId="17357" xr:uid="{00000000-0005-0000-0000-00003D890000}"/>
    <cellStyle name="Normalny 5 2 4 2 3 5 5" xfId="25362" xr:uid="{00000000-0005-0000-0000-00003E890000}"/>
    <cellStyle name="Normalny 5 2 4 2 3 5 6" xfId="33367" xr:uid="{00000000-0005-0000-0000-00003F890000}"/>
    <cellStyle name="Normalny 5 2 4 2 3 5 7" xfId="41372" xr:uid="{00000000-0005-0000-0000-000040890000}"/>
    <cellStyle name="Normalny 5 2 4 2 3 5 8" xfId="49377" xr:uid="{00000000-0005-0000-0000-000041890000}"/>
    <cellStyle name="Normalny 5 2 4 2 3 6" xfId="3583" xr:uid="{00000000-0005-0000-0000-000042890000}"/>
    <cellStyle name="Normalny 5 2 4 2 3 6 2" xfId="10175" xr:uid="{00000000-0005-0000-0000-000043890000}"/>
    <cellStyle name="Normalny 5 2 4 2 3 6 3" xfId="18181" xr:uid="{00000000-0005-0000-0000-000044890000}"/>
    <cellStyle name="Normalny 5 2 4 2 3 6 4" xfId="26186" xr:uid="{00000000-0005-0000-0000-000045890000}"/>
    <cellStyle name="Normalny 5 2 4 2 3 6 5" xfId="34191" xr:uid="{00000000-0005-0000-0000-000046890000}"/>
    <cellStyle name="Normalny 5 2 4 2 3 6 6" xfId="42196" xr:uid="{00000000-0005-0000-0000-000047890000}"/>
    <cellStyle name="Normalny 5 2 4 2 3 6 7" xfId="50201" xr:uid="{00000000-0005-0000-0000-000048890000}"/>
    <cellStyle name="Normalny 5 2 4 2 3 7" xfId="13670" xr:uid="{00000000-0005-0000-0000-000049890000}"/>
    <cellStyle name="Normalny 5 2 4 2 3 7 2" xfId="21675" xr:uid="{00000000-0005-0000-0000-00004A890000}"/>
    <cellStyle name="Normalny 5 2 4 2 3 7 3" xfId="29680" xr:uid="{00000000-0005-0000-0000-00004B890000}"/>
    <cellStyle name="Normalny 5 2 4 2 3 7 4" xfId="37685" xr:uid="{00000000-0005-0000-0000-00004C890000}"/>
    <cellStyle name="Normalny 5 2 4 2 3 7 5" xfId="45690" xr:uid="{00000000-0005-0000-0000-00004D890000}"/>
    <cellStyle name="Normalny 5 2 4 2 3 7 6" xfId="53695" xr:uid="{00000000-0005-0000-0000-00004E890000}"/>
    <cellStyle name="Normalny 5 2 4 2 3 8" xfId="6879" xr:uid="{00000000-0005-0000-0000-00004F890000}"/>
    <cellStyle name="Normalny 5 2 4 2 3 9" xfId="14885" xr:uid="{00000000-0005-0000-0000-000050890000}"/>
    <cellStyle name="Normalny 5 2 4 2 4" xfId="493" xr:uid="{00000000-0005-0000-0000-000051890000}"/>
    <cellStyle name="Normalny 5 2 4 2 4 10" xfId="31101" xr:uid="{00000000-0005-0000-0000-000052890000}"/>
    <cellStyle name="Normalny 5 2 4 2 4 11" xfId="39106" xr:uid="{00000000-0005-0000-0000-000053890000}"/>
    <cellStyle name="Normalny 5 2 4 2 4 12" xfId="47111" xr:uid="{00000000-0005-0000-0000-000054890000}"/>
    <cellStyle name="Normalny 5 2 4 2 4 2" xfId="1317" xr:uid="{00000000-0005-0000-0000-000055890000}"/>
    <cellStyle name="Normalny 5 2 4 2 4 2 2" xfId="4613" xr:uid="{00000000-0005-0000-0000-000056890000}"/>
    <cellStyle name="Normalny 5 2 4 2 4 2 2 2" xfId="11205" xr:uid="{00000000-0005-0000-0000-000057890000}"/>
    <cellStyle name="Normalny 5 2 4 2 4 2 2 3" xfId="19211" xr:uid="{00000000-0005-0000-0000-000058890000}"/>
    <cellStyle name="Normalny 5 2 4 2 4 2 2 4" xfId="27216" xr:uid="{00000000-0005-0000-0000-000059890000}"/>
    <cellStyle name="Normalny 5 2 4 2 4 2 2 5" xfId="35221" xr:uid="{00000000-0005-0000-0000-00005A890000}"/>
    <cellStyle name="Normalny 5 2 4 2 4 2 2 6" xfId="43226" xr:uid="{00000000-0005-0000-0000-00005B890000}"/>
    <cellStyle name="Normalny 5 2 4 2 4 2 2 7" xfId="51231" xr:uid="{00000000-0005-0000-0000-00005C890000}"/>
    <cellStyle name="Normalny 5 2 4 2 4 2 3" xfId="14476" xr:uid="{00000000-0005-0000-0000-00005D890000}"/>
    <cellStyle name="Normalny 5 2 4 2 4 2 3 2" xfId="22481" xr:uid="{00000000-0005-0000-0000-00005E890000}"/>
    <cellStyle name="Normalny 5 2 4 2 4 2 3 3" xfId="30486" xr:uid="{00000000-0005-0000-0000-00005F890000}"/>
    <cellStyle name="Normalny 5 2 4 2 4 2 3 4" xfId="38491" xr:uid="{00000000-0005-0000-0000-000060890000}"/>
    <cellStyle name="Normalny 5 2 4 2 4 2 3 5" xfId="46496" xr:uid="{00000000-0005-0000-0000-000061890000}"/>
    <cellStyle name="Normalny 5 2 4 2 4 2 3 6" xfId="54501" xr:uid="{00000000-0005-0000-0000-000062890000}"/>
    <cellStyle name="Normalny 5 2 4 2 4 2 4" xfId="7909" xr:uid="{00000000-0005-0000-0000-000063890000}"/>
    <cellStyle name="Normalny 5 2 4 2 4 2 5" xfId="15915" xr:uid="{00000000-0005-0000-0000-000064890000}"/>
    <cellStyle name="Normalny 5 2 4 2 4 2 6" xfId="23920" xr:uid="{00000000-0005-0000-0000-000065890000}"/>
    <cellStyle name="Normalny 5 2 4 2 4 2 7" xfId="31925" xr:uid="{00000000-0005-0000-0000-000066890000}"/>
    <cellStyle name="Normalny 5 2 4 2 4 2 8" xfId="39930" xr:uid="{00000000-0005-0000-0000-000067890000}"/>
    <cellStyle name="Normalny 5 2 4 2 4 2 9" xfId="47935" xr:uid="{00000000-0005-0000-0000-000068890000}"/>
    <cellStyle name="Normalny 5 2 4 2 4 3" xfId="2141" xr:uid="{00000000-0005-0000-0000-000069890000}"/>
    <cellStyle name="Normalny 5 2 4 2 4 3 2" xfId="5437" xr:uid="{00000000-0005-0000-0000-00006A890000}"/>
    <cellStyle name="Normalny 5 2 4 2 4 3 2 2" xfId="12029" xr:uid="{00000000-0005-0000-0000-00006B890000}"/>
    <cellStyle name="Normalny 5 2 4 2 4 3 2 3" xfId="20035" xr:uid="{00000000-0005-0000-0000-00006C890000}"/>
    <cellStyle name="Normalny 5 2 4 2 4 3 2 4" xfId="28040" xr:uid="{00000000-0005-0000-0000-00006D890000}"/>
    <cellStyle name="Normalny 5 2 4 2 4 3 2 5" xfId="36045" xr:uid="{00000000-0005-0000-0000-00006E890000}"/>
    <cellStyle name="Normalny 5 2 4 2 4 3 2 6" xfId="44050" xr:uid="{00000000-0005-0000-0000-00006F890000}"/>
    <cellStyle name="Normalny 5 2 4 2 4 3 2 7" xfId="52055" xr:uid="{00000000-0005-0000-0000-000070890000}"/>
    <cellStyle name="Normalny 5 2 4 2 4 3 3" xfId="8733" xr:uid="{00000000-0005-0000-0000-000071890000}"/>
    <cellStyle name="Normalny 5 2 4 2 4 3 4" xfId="16739" xr:uid="{00000000-0005-0000-0000-000072890000}"/>
    <cellStyle name="Normalny 5 2 4 2 4 3 5" xfId="24744" xr:uid="{00000000-0005-0000-0000-000073890000}"/>
    <cellStyle name="Normalny 5 2 4 2 4 3 6" xfId="32749" xr:uid="{00000000-0005-0000-0000-000074890000}"/>
    <cellStyle name="Normalny 5 2 4 2 4 3 7" xfId="40754" xr:uid="{00000000-0005-0000-0000-000075890000}"/>
    <cellStyle name="Normalny 5 2 4 2 4 3 8" xfId="48759" xr:uid="{00000000-0005-0000-0000-000076890000}"/>
    <cellStyle name="Normalny 5 2 4 2 4 4" xfId="2965" xr:uid="{00000000-0005-0000-0000-000077890000}"/>
    <cellStyle name="Normalny 5 2 4 2 4 4 2" xfId="6261" xr:uid="{00000000-0005-0000-0000-000078890000}"/>
    <cellStyle name="Normalny 5 2 4 2 4 4 2 2" xfId="12853" xr:uid="{00000000-0005-0000-0000-000079890000}"/>
    <cellStyle name="Normalny 5 2 4 2 4 4 2 3" xfId="20859" xr:uid="{00000000-0005-0000-0000-00007A890000}"/>
    <cellStyle name="Normalny 5 2 4 2 4 4 2 4" xfId="28864" xr:uid="{00000000-0005-0000-0000-00007B890000}"/>
    <cellStyle name="Normalny 5 2 4 2 4 4 2 5" xfId="36869" xr:uid="{00000000-0005-0000-0000-00007C890000}"/>
    <cellStyle name="Normalny 5 2 4 2 4 4 2 6" xfId="44874" xr:uid="{00000000-0005-0000-0000-00007D890000}"/>
    <cellStyle name="Normalny 5 2 4 2 4 4 2 7" xfId="52879" xr:uid="{00000000-0005-0000-0000-00007E890000}"/>
    <cellStyle name="Normalny 5 2 4 2 4 4 3" xfId="9557" xr:uid="{00000000-0005-0000-0000-00007F890000}"/>
    <cellStyle name="Normalny 5 2 4 2 4 4 4" xfId="17563" xr:uid="{00000000-0005-0000-0000-000080890000}"/>
    <cellStyle name="Normalny 5 2 4 2 4 4 5" xfId="25568" xr:uid="{00000000-0005-0000-0000-000081890000}"/>
    <cellStyle name="Normalny 5 2 4 2 4 4 6" xfId="33573" xr:uid="{00000000-0005-0000-0000-000082890000}"/>
    <cellStyle name="Normalny 5 2 4 2 4 4 7" xfId="41578" xr:uid="{00000000-0005-0000-0000-000083890000}"/>
    <cellStyle name="Normalny 5 2 4 2 4 4 8" xfId="49583" xr:uid="{00000000-0005-0000-0000-000084890000}"/>
    <cellStyle name="Normalny 5 2 4 2 4 5" xfId="3789" xr:uid="{00000000-0005-0000-0000-000085890000}"/>
    <cellStyle name="Normalny 5 2 4 2 4 5 2" xfId="10381" xr:uid="{00000000-0005-0000-0000-000086890000}"/>
    <cellStyle name="Normalny 5 2 4 2 4 5 3" xfId="18387" xr:uid="{00000000-0005-0000-0000-000087890000}"/>
    <cellStyle name="Normalny 5 2 4 2 4 5 4" xfId="26392" xr:uid="{00000000-0005-0000-0000-000088890000}"/>
    <cellStyle name="Normalny 5 2 4 2 4 5 5" xfId="34397" xr:uid="{00000000-0005-0000-0000-000089890000}"/>
    <cellStyle name="Normalny 5 2 4 2 4 5 6" xfId="42402" xr:uid="{00000000-0005-0000-0000-00008A890000}"/>
    <cellStyle name="Normalny 5 2 4 2 4 5 7" xfId="50407" xr:uid="{00000000-0005-0000-0000-00008B890000}"/>
    <cellStyle name="Normalny 5 2 4 2 4 6" xfId="13873" xr:uid="{00000000-0005-0000-0000-00008C890000}"/>
    <cellStyle name="Normalny 5 2 4 2 4 6 2" xfId="21878" xr:uid="{00000000-0005-0000-0000-00008D890000}"/>
    <cellStyle name="Normalny 5 2 4 2 4 6 3" xfId="29883" xr:uid="{00000000-0005-0000-0000-00008E890000}"/>
    <cellStyle name="Normalny 5 2 4 2 4 6 4" xfId="37888" xr:uid="{00000000-0005-0000-0000-00008F890000}"/>
    <cellStyle name="Normalny 5 2 4 2 4 6 5" xfId="45893" xr:uid="{00000000-0005-0000-0000-000090890000}"/>
    <cellStyle name="Normalny 5 2 4 2 4 6 6" xfId="53898" xr:uid="{00000000-0005-0000-0000-000091890000}"/>
    <cellStyle name="Normalny 5 2 4 2 4 7" xfId="7085" xr:uid="{00000000-0005-0000-0000-000092890000}"/>
    <cellStyle name="Normalny 5 2 4 2 4 8" xfId="15091" xr:uid="{00000000-0005-0000-0000-000093890000}"/>
    <cellStyle name="Normalny 5 2 4 2 4 9" xfId="23096" xr:uid="{00000000-0005-0000-0000-000094890000}"/>
    <cellStyle name="Normalny 5 2 4 2 5" xfId="905" xr:uid="{00000000-0005-0000-0000-000095890000}"/>
    <cellStyle name="Normalny 5 2 4 2 5 2" xfId="4201" xr:uid="{00000000-0005-0000-0000-000096890000}"/>
    <cellStyle name="Normalny 5 2 4 2 5 2 2" xfId="10793" xr:uid="{00000000-0005-0000-0000-000097890000}"/>
    <cellStyle name="Normalny 5 2 4 2 5 2 3" xfId="18799" xr:uid="{00000000-0005-0000-0000-000098890000}"/>
    <cellStyle name="Normalny 5 2 4 2 5 2 4" xfId="26804" xr:uid="{00000000-0005-0000-0000-000099890000}"/>
    <cellStyle name="Normalny 5 2 4 2 5 2 5" xfId="34809" xr:uid="{00000000-0005-0000-0000-00009A890000}"/>
    <cellStyle name="Normalny 5 2 4 2 5 2 6" xfId="42814" xr:uid="{00000000-0005-0000-0000-00009B890000}"/>
    <cellStyle name="Normalny 5 2 4 2 5 2 7" xfId="50819" xr:uid="{00000000-0005-0000-0000-00009C890000}"/>
    <cellStyle name="Normalny 5 2 4 2 5 3" xfId="14076" xr:uid="{00000000-0005-0000-0000-00009D890000}"/>
    <cellStyle name="Normalny 5 2 4 2 5 3 2" xfId="22081" xr:uid="{00000000-0005-0000-0000-00009E890000}"/>
    <cellStyle name="Normalny 5 2 4 2 5 3 3" xfId="30086" xr:uid="{00000000-0005-0000-0000-00009F890000}"/>
    <cellStyle name="Normalny 5 2 4 2 5 3 4" xfId="38091" xr:uid="{00000000-0005-0000-0000-0000A0890000}"/>
    <cellStyle name="Normalny 5 2 4 2 5 3 5" xfId="46096" xr:uid="{00000000-0005-0000-0000-0000A1890000}"/>
    <cellStyle name="Normalny 5 2 4 2 5 3 6" xfId="54101" xr:uid="{00000000-0005-0000-0000-0000A2890000}"/>
    <cellStyle name="Normalny 5 2 4 2 5 4" xfId="7497" xr:uid="{00000000-0005-0000-0000-0000A3890000}"/>
    <cellStyle name="Normalny 5 2 4 2 5 5" xfId="15503" xr:uid="{00000000-0005-0000-0000-0000A4890000}"/>
    <cellStyle name="Normalny 5 2 4 2 5 6" xfId="23508" xr:uid="{00000000-0005-0000-0000-0000A5890000}"/>
    <cellStyle name="Normalny 5 2 4 2 5 7" xfId="31513" xr:uid="{00000000-0005-0000-0000-0000A6890000}"/>
    <cellStyle name="Normalny 5 2 4 2 5 8" xfId="39518" xr:uid="{00000000-0005-0000-0000-0000A7890000}"/>
    <cellStyle name="Normalny 5 2 4 2 5 9" xfId="47523" xr:uid="{00000000-0005-0000-0000-0000A8890000}"/>
    <cellStyle name="Normalny 5 2 4 2 6" xfId="1729" xr:uid="{00000000-0005-0000-0000-0000A9890000}"/>
    <cellStyle name="Normalny 5 2 4 2 6 2" xfId="5025" xr:uid="{00000000-0005-0000-0000-0000AA890000}"/>
    <cellStyle name="Normalny 5 2 4 2 6 2 2" xfId="11617" xr:uid="{00000000-0005-0000-0000-0000AB890000}"/>
    <cellStyle name="Normalny 5 2 4 2 6 2 3" xfId="19623" xr:uid="{00000000-0005-0000-0000-0000AC890000}"/>
    <cellStyle name="Normalny 5 2 4 2 6 2 4" xfId="27628" xr:uid="{00000000-0005-0000-0000-0000AD890000}"/>
    <cellStyle name="Normalny 5 2 4 2 6 2 5" xfId="35633" xr:uid="{00000000-0005-0000-0000-0000AE890000}"/>
    <cellStyle name="Normalny 5 2 4 2 6 2 6" xfId="43638" xr:uid="{00000000-0005-0000-0000-0000AF890000}"/>
    <cellStyle name="Normalny 5 2 4 2 6 2 7" xfId="51643" xr:uid="{00000000-0005-0000-0000-0000B0890000}"/>
    <cellStyle name="Normalny 5 2 4 2 6 3" xfId="13473" xr:uid="{00000000-0005-0000-0000-0000B1890000}"/>
    <cellStyle name="Normalny 5 2 4 2 6 3 2" xfId="21478" xr:uid="{00000000-0005-0000-0000-0000B2890000}"/>
    <cellStyle name="Normalny 5 2 4 2 6 3 3" xfId="29483" xr:uid="{00000000-0005-0000-0000-0000B3890000}"/>
    <cellStyle name="Normalny 5 2 4 2 6 3 4" xfId="37488" xr:uid="{00000000-0005-0000-0000-0000B4890000}"/>
    <cellStyle name="Normalny 5 2 4 2 6 3 5" xfId="45493" xr:uid="{00000000-0005-0000-0000-0000B5890000}"/>
    <cellStyle name="Normalny 5 2 4 2 6 3 6" xfId="53498" xr:uid="{00000000-0005-0000-0000-0000B6890000}"/>
    <cellStyle name="Normalny 5 2 4 2 6 4" xfId="8321" xr:uid="{00000000-0005-0000-0000-0000B7890000}"/>
    <cellStyle name="Normalny 5 2 4 2 6 5" xfId="16327" xr:uid="{00000000-0005-0000-0000-0000B8890000}"/>
    <cellStyle name="Normalny 5 2 4 2 6 6" xfId="24332" xr:uid="{00000000-0005-0000-0000-0000B9890000}"/>
    <cellStyle name="Normalny 5 2 4 2 6 7" xfId="32337" xr:uid="{00000000-0005-0000-0000-0000BA890000}"/>
    <cellStyle name="Normalny 5 2 4 2 6 8" xfId="40342" xr:uid="{00000000-0005-0000-0000-0000BB890000}"/>
    <cellStyle name="Normalny 5 2 4 2 6 9" xfId="48347" xr:uid="{00000000-0005-0000-0000-0000BC890000}"/>
    <cellStyle name="Normalny 5 2 4 2 7" xfId="2553" xr:uid="{00000000-0005-0000-0000-0000BD890000}"/>
    <cellStyle name="Normalny 5 2 4 2 7 2" xfId="5849" xr:uid="{00000000-0005-0000-0000-0000BE890000}"/>
    <cellStyle name="Normalny 5 2 4 2 7 2 2" xfId="12441" xr:uid="{00000000-0005-0000-0000-0000BF890000}"/>
    <cellStyle name="Normalny 5 2 4 2 7 2 3" xfId="20447" xr:uid="{00000000-0005-0000-0000-0000C0890000}"/>
    <cellStyle name="Normalny 5 2 4 2 7 2 4" xfId="28452" xr:uid="{00000000-0005-0000-0000-0000C1890000}"/>
    <cellStyle name="Normalny 5 2 4 2 7 2 5" xfId="36457" xr:uid="{00000000-0005-0000-0000-0000C2890000}"/>
    <cellStyle name="Normalny 5 2 4 2 7 2 6" xfId="44462" xr:uid="{00000000-0005-0000-0000-0000C3890000}"/>
    <cellStyle name="Normalny 5 2 4 2 7 2 7" xfId="52467" xr:uid="{00000000-0005-0000-0000-0000C4890000}"/>
    <cellStyle name="Normalny 5 2 4 2 7 3" xfId="9145" xr:uid="{00000000-0005-0000-0000-0000C5890000}"/>
    <cellStyle name="Normalny 5 2 4 2 7 4" xfId="17151" xr:uid="{00000000-0005-0000-0000-0000C6890000}"/>
    <cellStyle name="Normalny 5 2 4 2 7 5" xfId="25156" xr:uid="{00000000-0005-0000-0000-0000C7890000}"/>
    <cellStyle name="Normalny 5 2 4 2 7 6" xfId="33161" xr:uid="{00000000-0005-0000-0000-0000C8890000}"/>
    <cellStyle name="Normalny 5 2 4 2 7 7" xfId="41166" xr:uid="{00000000-0005-0000-0000-0000C9890000}"/>
    <cellStyle name="Normalny 5 2 4 2 7 8" xfId="49171" xr:uid="{00000000-0005-0000-0000-0000CA890000}"/>
    <cellStyle name="Normalny 5 2 4 2 8" xfId="3377" xr:uid="{00000000-0005-0000-0000-0000CB890000}"/>
    <cellStyle name="Normalny 5 2 4 2 8 2" xfId="9969" xr:uid="{00000000-0005-0000-0000-0000CC890000}"/>
    <cellStyle name="Normalny 5 2 4 2 8 3" xfId="17975" xr:uid="{00000000-0005-0000-0000-0000CD890000}"/>
    <cellStyle name="Normalny 5 2 4 2 8 4" xfId="25980" xr:uid="{00000000-0005-0000-0000-0000CE890000}"/>
    <cellStyle name="Normalny 5 2 4 2 8 5" xfId="33985" xr:uid="{00000000-0005-0000-0000-0000CF890000}"/>
    <cellStyle name="Normalny 5 2 4 2 8 6" xfId="41990" xr:uid="{00000000-0005-0000-0000-0000D0890000}"/>
    <cellStyle name="Normalny 5 2 4 2 8 7" xfId="49995" xr:uid="{00000000-0005-0000-0000-0000D1890000}"/>
    <cellStyle name="Normalny 5 2 4 2 9" xfId="13267" xr:uid="{00000000-0005-0000-0000-0000D2890000}"/>
    <cellStyle name="Normalny 5 2 4 2 9 2" xfId="21272" xr:uid="{00000000-0005-0000-0000-0000D3890000}"/>
    <cellStyle name="Normalny 5 2 4 2 9 3" xfId="29277" xr:uid="{00000000-0005-0000-0000-0000D4890000}"/>
    <cellStyle name="Normalny 5 2 4 2 9 4" xfId="37282" xr:uid="{00000000-0005-0000-0000-0000D5890000}"/>
    <cellStyle name="Normalny 5 2 4 2 9 5" xfId="45287" xr:uid="{00000000-0005-0000-0000-0000D6890000}"/>
    <cellStyle name="Normalny 5 2 4 2 9 6" xfId="53292" xr:uid="{00000000-0005-0000-0000-0000D7890000}"/>
    <cellStyle name="Normalny 5 2 4 3" xfId="107" xr:uid="{00000000-0005-0000-0000-0000D8890000}"/>
    <cellStyle name="Normalny 5 2 4 3 10" xfId="6701" xr:uid="{00000000-0005-0000-0000-0000D9890000}"/>
    <cellStyle name="Normalny 5 2 4 3 11" xfId="14707" xr:uid="{00000000-0005-0000-0000-0000DA890000}"/>
    <cellStyle name="Normalny 5 2 4 3 12" xfId="22712" xr:uid="{00000000-0005-0000-0000-0000DB890000}"/>
    <cellStyle name="Normalny 5 2 4 3 13" xfId="30717" xr:uid="{00000000-0005-0000-0000-0000DC890000}"/>
    <cellStyle name="Normalny 5 2 4 3 14" xfId="38722" xr:uid="{00000000-0005-0000-0000-0000DD890000}"/>
    <cellStyle name="Normalny 5 2 4 3 15" xfId="46727" xr:uid="{00000000-0005-0000-0000-0000DE890000}"/>
    <cellStyle name="Normalny 5 2 4 3 2" xfId="204" xr:uid="{00000000-0005-0000-0000-0000DF890000}"/>
    <cellStyle name="Normalny 5 2 4 3 2 10" xfId="14804" xr:uid="{00000000-0005-0000-0000-0000E0890000}"/>
    <cellStyle name="Normalny 5 2 4 3 2 11" xfId="22809" xr:uid="{00000000-0005-0000-0000-0000E1890000}"/>
    <cellStyle name="Normalny 5 2 4 3 2 12" xfId="30814" xr:uid="{00000000-0005-0000-0000-0000E2890000}"/>
    <cellStyle name="Normalny 5 2 4 3 2 13" xfId="38819" xr:uid="{00000000-0005-0000-0000-0000E3890000}"/>
    <cellStyle name="Normalny 5 2 4 3 2 14" xfId="46824" xr:uid="{00000000-0005-0000-0000-0000E4890000}"/>
    <cellStyle name="Normalny 5 2 4 3 2 2" xfId="412" xr:uid="{00000000-0005-0000-0000-0000E5890000}"/>
    <cellStyle name="Normalny 5 2 4 3 2 2 10" xfId="23015" xr:uid="{00000000-0005-0000-0000-0000E6890000}"/>
    <cellStyle name="Normalny 5 2 4 3 2 2 11" xfId="31020" xr:uid="{00000000-0005-0000-0000-0000E7890000}"/>
    <cellStyle name="Normalny 5 2 4 3 2 2 12" xfId="39025" xr:uid="{00000000-0005-0000-0000-0000E8890000}"/>
    <cellStyle name="Normalny 5 2 4 3 2 2 13" xfId="47030" xr:uid="{00000000-0005-0000-0000-0000E9890000}"/>
    <cellStyle name="Normalny 5 2 4 3 2 2 2" xfId="824" xr:uid="{00000000-0005-0000-0000-0000EA890000}"/>
    <cellStyle name="Normalny 5 2 4 3 2 2 2 10" xfId="31432" xr:uid="{00000000-0005-0000-0000-0000EB890000}"/>
    <cellStyle name="Normalny 5 2 4 3 2 2 2 11" xfId="39437" xr:uid="{00000000-0005-0000-0000-0000EC890000}"/>
    <cellStyle name="Normalny 5 2 4 3 2 2 2 12" xfId="47442" xr:uid="{00000000-0005-0000-0000-0000ED890000}"/>
    <cellStyle name="Normalny 5 2 4 3 2 2 2 2" xfId="1648" xr:uid="{00000000-0005-0000-0000-0000EE890000}"/>
    <cellStyle name="Normalny 5 2 4 3 2 2 2 2 2" xfId="4944" xr:uid="{00000000-0005-0000-0000-0000EF890000}"/>
    <cellStyle name="Normalny 5 2 4 3 2 2 2 2 2 2" xfId="11536" xr:uid="{00000000-0005-0000-0000-0000F0890000}"/>
    <cellStyle name="Normalny 5 2 4 3 2 2 2 2 2 3" xfId="19542" xr:uid="{00000000-0005-0000-0000-0000F1890000}"/>
    <cellStyle name="Normalny 5 2 4 3 2 2 2 2 2 4" xfId="27547" xr:uid="{00000000-0005-0000-0000-0000F2890000}"/>
    <cellStyle name="Normalny 5 2 4 3 2 2 2 2 2 5" xfId="35552" xr:uid="{00000000-0005-0000-0000-0000F3890000}"/>
    <cellStyle name="Normalny 5 2 4 3 2 2 2 2 2 6" xfId="43557" xr:uid="{00000000-0005-0000-0000-0000F4890000}"/>
    <cellStyle name="Normalny 5 2 4 3 2 2 2 2 2 7" xfId="51562" xr:uid="{00000000-0005-0000-0000-0000F5890000}"/>
    <cellStyle name="Normalny 5 2 4 3 2 2 2 2 3" xfId="8240" xr:uid="{00000000-0005-0000-0000-0000F6890000}"/>
    <cellStyle name="Normalny 5 2 4 3 2 2 2 2 4" xfId="16246" xr:uid="{00000000-0005-0000-0000-0000F7890000}"/>
    <cellStyle name="Normalny 5 2 4 3 2 2 2 2 5" xfId="24251" xr:uid="{00000000-0005-0000-0000-0000F8890000}"/>
    <cellStyle name="Normalny 5 2 4 3 2 2 2 2 6" xfId="32256" xr:uid="{00000000-0005-0000-0000-0000F9890000}"/>
    <cellStyle name="Normalny 5 2 4 3 2 2 2 2 7" xfId="40261" xr:uid="{00000000-0005-0000-0000-0000FA890000}"/>
    <cellStyle name="Normalny 5 2 4 3 2 2 2 2 8" xfId="48266" xr:uid="{00000000-0005-0000-0000-0000FB890000}"/>
    <cellStyle name="Normalny 5 2 4 3 2 2 2 3" xfId="2472" xr:uid="{00000000-0005-0000-0000-0000FC890000}"/>
    <cellStyle name="Normalny 5 2 4 3 2 2 2 3 2" xfId="5768" xr:uid="{00000000-0005-0000-0000-0000FD890000}"/>
    <cellStyle name="Normalny 5 2 4 3 2 2 2 3 2 2" xfId="12360" xr:uid="{00000000-0005-0000-0000-0000FE890000}"/>
    <cellStyle name="Normalny 5 2 4 3 2 2 2 3 2 3" xfId="20366" xr:uid="{00000000-0005-0000-0000-0000FF890000}"/>
    <cellStyle name="Normalny 5 2 4 3 2 2 2 3 2 4" xfId="28371" xr:uid="{00000000-0005-0000-0000-0000008A0000}"/>
    <cellStyle name="Normalny 5 2 4 3 2 2 2 3 2 5" xfId="36376" xr:uid="{00000000-0005-0000-0000-0000018A0000}"/>
    <cellStyle name="Normalny 5 2 4 3 2 2 2 3 2 6" xfId="44381" xr:uid="{00000000-0005-0000-0000-0000028A0000}"/>
    <cellStyle name="Normalny 5 2 4 3 2 2 2 3 2 7" xfId="52386" xr:uid="{00000000-0005-0000-0000-0000038A0000}"/>
    <cellStyle name="Normalny 5 2 4 3 2 2 2 3 3" xfId="9064" xr:uid="{00000000-0005-0000-0000-0000048A0000}"/>
    <cellStyle name="Normalny 5 2 4 3 2 2 2 3 4" xfId="17070" xr:uid="{00000000-0005-0000-0000-0000058A0000}"/>
    <cellStyle name="Normalny 5 2 4 3 2 2 2 3 5" xfId="25075" xr:uid="{00000000-0005-0000-0000-0000068A0000}"/>
    <cellStyle name="Normalny 5 2 4 3 2 2 2 3 6" xfId="33080" xr:uid="{00000000-0005-0000-0000-0000078A0000}"/>
    <cellStyle name="Normalny 5 2 4 3 2 2 2 3 7" xfId="41085" xr:uid="{00000000-0005-0000-0000-0000088A0000}"/>
    <cellStyle name="Normalny 5 2 4 3 2 2 2 3 8" xfId="49090" xr:uid="{00000000-0005-0000-0000-0000098A0000}"/>
    <cellStyle name="Normalny 5 2 4 3 2 2 2 4" xfId="3296" xr:uid="{00000000-0005-0000-0000-00000A8A0000}"/>
    <cellStyle name="Normalny 5 2 4 3 2 2 2 4 2" xfId="6592" xr:uid="{00000000-0005-0000-0000-00000B8A0000}"/>
    <cellStyle name="Normalny 5 2 4 3 2 2 2 4 2 2" xfId="13184" xr:uid="{00000000-0005-0000-0000-00000C8A0000}"/>
    <cellStyle name="Normalny 5 2 4 3 2 2 2 4 2 3" xfId="21190" xr:uid="{00000000-0005-0000-0000-00000D8A0000}"/>
    <cellStyle name="Normalny 5 2 4 3 2 2 2 4 2 4" xfId="29195" xr:uid="{00000000-0005-0000-0000-00000E8A0000}"/>
    <cellStyle name="Normalny 5 2 4 3 2 2 2 4 2 5" xfId="37200" xr:uid="{00000000-0005-0000-0000-00000F8A0000}"/>
    <cellStyle name="Normalny 5 2 4 3 2 2 2 4 2 6" xfId="45205" xr:uid="{00000000-0005-0000-0000-0000108A0000}"/>
    <cellStyle name="Normalny 5 2 4 3 2 2 2 4 2 7" xfId="53210" xr:uid="{00000000-0005-0000-0000-0000118A0000}"/>
    <cellStyle name="Normalny 5 2 4 3 2 2 2 4 3" xfId="9888" xr:uid="{00000000-0005-0000-0000-0000128A0000}"/>
    <cellStyle name="Normalny 5 2 4 3 2 2 2 4 4" xfId="17894" xr:uid="{00000000-0005-0000-0000-0000138A0000}"/>
    <cellStyle name="Normalny 5 2 4 3 2 2 2 4 5" xfId="25899" xr:uid="{00000000-0005-0000-0000-0000148A0000}"/>
    <cellStyle name="Normalny 5 2 4 3 2 2 2 4 6" xfId="33904" xr:uid="{00000000-0005-0000-0000-0000158A0000}"/>
    <cellStyle name="Normalny 5 2 4 3 2 2 2 4 7" xfId="41909" xr:uid="{00000000-0005-0000-0000-0000168A0000}"/>
    <cellStyle name="Normalny 5 2 4 3 2 2 2 4 8" xfId="49914" xr:uid="{00000000-0005-0000-0000-0000178A0000}"/>
    <cellStyle name="Normalny 5 2 4 3 2 2 2 5" xfId="4120" xr:uid="{00000000-0005-0000-0000-0000188A0000}"/>
    <cellStyle name="Normalny 5 2 4 3 2 2 2 5 2" xfId="10712" xr:uid="{00000000-0005-0000-0000-0000198A0000}"/>
    <cellStyle name="Normalny 5 2 4 3 2 2 2 5 3" xfId="18718" xr:uid="{00000000-0005-0000-0000-00001A8A0000}"/>
    <cellStyle name="Normalny 5 2 4 3 2 2 2 5 4" xfId="26723" xr:uid="{00000000-0005-0000-0000-00001B8A0000}"/>
    <cellStyle name="Normalny 5 2 4 3 2 2 2 5 5" xfId="34728" xr:uid="{00000000-0005-0000-0000-00001C8A0000}"/>
    <cellStyle name="Normalny 5 2 4 3 2 2 2 5 6" xfId="42733" xr:uid="{00000000-0005-0000-0000-00001D8A0000}"/>
    <cellStyle name="Normalny 5 2 4 3 2 2 2 5 7" xfId="50738" xr:uid="{00000000-0005-0000-0000-00001E8A0000}"/>
    <cellStyle name="Normalny 5 2 4 3 2 2 2 6" xfId="14398" xr:uid="{00000000-0005-0000-0000-00001F8A0000}"/>
    <cellStyle name="Normalny 5 2 4 3 2 2 2 6 2" xfId="22403" xr:uid="{00000000-0005-0000-0000-0000208A0000}"/>
    <cellStyle name="Normalny 5 2 4 3 2 2 2 6 3" xfId="30408" xr:uid="{00000000-0005-0000-0000-0000218A0000}"/>
    <cellStyle name="Normalny 5 2 4 3 2 2 2 6 4" xfId="38413" xr:uid="{00000000-0005-0000-0000-0000228A0000}"/>
    <cellStyle name="Normalny 5 2 4 3 2 2 2 6 5" xfId="46418" xr:uid="{00000000-0005-0000-0000-0000238A0000}"/>
    <cellStyle name="Normalny 5 2 4 3 2 2 2 6 6" xfId="54423" xr:uid="{00000000-0005-0000-0000-0000248A0000}"/>
    <cellStyle name="Normalny 5 2 4 3 2 2 2 7" xfId="7416" xr:uid="{00000000-0005-0000-0000-0000258A0000}"/>
    <cellStyle name="Normalny 5 2 4 3 2 2 2 8" xfId="15422" xr:uid="{00000000-0005-0000-0000-0000268A0000}"/>
    <cellStyle name="Normalny 5 2 4 3 2 2 2 9" xfId="23427" xr:uid="{00000000-0005-0000-0000-0000278A0000}"/>
    <cellStyle name="Normalny 5 2 4 3 2 2 3" xfId="1236" xr:uid="{00000000-0005-0000-0000-0000288A0000}"/>
    <cellStyle name="Normalny 5 2 4 3 2 2 3 2" xfId="4532" xr:uid="{00000000-0005-0000-0000-0000298A0000}"/>
    <cellStyle name="Normalny 5 2 4 3 2 2 3 2 2" xfId="11124" xr:uid="{00000000-0005-0000-0000-00002A8A0000}"/>
    <cellStyle name="Normalny 5 2 4 3 2 2 3 2 3" xfId="19130" xr:uid="{00000000-0005-0000-0000-00002B8A0000}"/>
    <cellStyle name="Normalny 5 2 4 3 2 2 3 2 4" xfId="27135" xr:uid="{00000000-0005-0000-0000-00002C8A0000}"/>
    <cellStyle name="Normalny 5 2 4 3 2 2 3 2 5" xfId="35140" xr:uid="{00000000-0005-0000-0000-00002D8A0000}"/>
    <cellStyle name="Normalny 5 2 4 3 2 2 3 2 6" xfId="43145" xr:uid="{00000000-0005-0000-0000-00002E8A0000}"/>
    <cellStyle name="Normalny 5 2 4 3 2 2 3 2 7" xfId="51150" xr:uid="{00000000-0005-0000-0000-00002F8A0000}"/>
    <cellStyle name="Normalny 5 2 4 3 2 2 3 3" xfId="7828" xr:uid="{00000000-0005-0000-0000-0000308A0000}"/>
    <cellStyle name="Normalny 5 2 4 3 2 2 3 4" xfId="15834" xr:uid="{00000000-0005-0000-0000-0000318A0000}"/>
    <cellStyle name="Normalny 5 2 4 3 2 2 3 5" xfId="23839" xr:uid="{00000000-0005-0000-0000-0000328A0000}"/>
    <cellStyle name="Normalny 5 2 4 3 2 2 3 6" xfId="31844" xr:uid="{00000000-0005-0000-0000-0000338A0000}"/>
    <cellStyle name="Normalny 5 2 4 3 2 2 3 7" xfId="39849" xr:uid="{00000000-0005-0000-0000-0000348A0000}"/>
    <cellStyle name="Normalny 5 2 4 3 2 2 3 8" xfId="47854" xr:uid="{00000000-0005-0000-0000-0000358A0000}"/>
    <cellStyle name="Normalny 5 2 4 3 2 2 4" xfId="2060" xr:uid="{00000000-0005-0000-0000-0000368A0000}"/>
    <cellStyle name="Normalny 5 2 4 3 2 2 4 2" xfId="5356" xr:uid="{00000000-0005-0000-0000-0000378A0000}"/>
    <cellStyle name="Normalny 5 2 4 3 2 2 4 2 2" xfId="11948" xr:uid="{00000000-0005-0000-0000-0000388A0000}"/>
    <cellStyle name="Normalny 5 2 4 3 2 2 4 2 3" xfId="19954" xr:uid="{00000000-0005-0000-0000-0000398A0000}"/>
    <cellStyle name="Normalny 5 2 4 3 2 2 4 2 4" xfId="27959" xr:uid="{00000000-0005-0000-0000-00003A8A0000}"/>
    <cellStyle name="Normalny 5 2 4 3 2 2 4 2 5" xfId="35964" xr:uid="{00000000-0005-0000-0000-00003B8A0000}"/>
    <cellStyle name="Normalny 5 2 4 3 2 2 4 2 6" xfId="43969" xr:uid="{00000000-0005-0000-0000-00003C8A0000}"/>
    <cellStyle name="Normalny 5 2 4 3 2 2 4 2 7" xfId="51974" xr:uid="{00000000-0005-0000-0000-00003D8A0000}"/>
    <cellStyle name="Normalny 5 2 4 3 2 2 4 3" xfId="8652" xr:uid="{00000000-0005-0000-0000-00003E8A0000}"/>
    <cellStyle name="Normalny 5 2 4 3 2 2 4 4" xfId="16658" xr:uid="{00000000-0005-0000-0000-00003F8A0000}"/>
    <cellStyle name="Normalny 5 2 4 3 2 2 4 5" xfId="24663" xr:uid="{00000000-0005-0000-0000-0000408A0000}"/>
    <cellStyle name="Normalny 5 2 4 3 2 2 4 6" xfId="32668" xr:uid="{00000000-0005-0000-0000-0000418A0000}"/>
    <cellStyle name="Normalny 5 2 4 3 2 2 4 7" xfId="40673" xr:uid="{00000000-0005-0000-0000-0000428A0000}"/>
    <cellStyle name="Normalny 5 2 4 3 2 2 4 8" xfId="48678" xr:uid="{00000000-0005-0000-0000-0000438A0000}"/>
    <cellStyle name="Normalny 5 2 4 3 2 2 5" xfId="2884" xr:uid="{00000000-0005-0000-0000-0000448A0000}"/>
    <cellStyle name="Normalny 5 2 4 3 2 2 5 2" xfId="6180" xr:uid="{00000000-0005-0000-0000-0000458A0000}"/>
    <cellStyle name="Normalny 5 2 4 3 2 2 5 2 2" xfId="12772" xr:uid="{00000000-0005-0000-0000-0000468A0000}"/>
    <cellStyle name="Normalny 5 2 4 3 2 2 5 2 3" xfId="20778" xr:uid="{00000000-0005-0000-0000-0000478A0000}"/>
    <cellStyle name="Normalny 5 2 4 3 2 2 5 2 4" xfId="28783" xr:uid="{00000000-0005-0000-0000-0000488A0000}"/>
    <cellStyle name="Normalny 5 2 4 3 2 2 5 2 5" xfId="36788" xr:uid="{00000000-0005-0000-0000-0000498A0000}"/>
    <cellStyle name="Normalny 5 2 4 3 2 2 5 2 6" xfId="44793" xr:uid="{00000000-0005-0000-0000-00004A8A0000}"/>
    <cellStyle name="Normalny 5 2 4 3 2 2 5 2 7" xfId="52798" xr:uid="{00000000-0005-0000-0000-00004B8A0000}"/>
    <cellStyle name="Normalny 5 2 4 3 2 2 5 3" xfId="9476" xr:uid="{00000000-0005-0000-0000-00004C8A0000}"/>
    <cellStyle name="Normalny 5 2 4 3 2 2 5 4" xfId="17482" xr:uid="{00000000-0005-0000-0000-00004D8A0000}"/>
    <cellStyle name="Normalny 5 2 4 3 2 2 5 5" xfId="25487" xr:uid="{00000000-0005-0000-0000-00004E8A0000}"/>
    <cellStyle name="Normalny 5 2 4 3 2 2 5 6" xfId="33492" xr:uid="{00000000-0005-0000-0000-00004F8A0000}"/>
    <cellStyle name="Normalny 5 2 4 3 2 2 5 7" xfId="41497" xr:uid="{00000000-0005-0000-0000-0000508A0000}"/>
    <cellStyle name="Normalny 5 2 4 3 2 2 5 8" xfId="49502" xr:uid="{00000000-0005-0000-0000-0000518A0000}"/>
    <cellStyle name="Normalny 5 2 4 3 2 2 6" xfId="3708" xr:uid="{00000000-0005-0000-0000-0000528A0000}"/>
    <cellStyle name="Normalny 5 2 4 3 2 2 6 2" xfId="10300" xr:uid="{00000000-0005-0000-0000-0000538A0000}"/>
    <cellStyle name="Normalny 5 2 4 3 2 2 6 3" xfId="18306" xr:uid="{00000000-0005-0000-0000-0000548A0000}"/>
    <cellStyle name="Normalny 5 2 4 3 2 2 6 4" xfId="26311" xr:uid="{00000000-0005-0000-0000-0000558A0000}"/>
    <cellStyle name="Normalny 5 2 4 3 2 2 6 5" xfId="34316" xr:uid="{00000000-0005-0000-0000-0000568A0000}"/>
    <cellStyle name="Normalny 5 2 4 3 2 2 6 6" xfId="42321" xr:uid="{00000000-0005-0000-0000-0000578A0000}"/>
    <cellStyle name="Normalny 5 2 4 3 2 2 6 7" xfId="50326" xr:uid="{00000000-0005-0000-0000-0000588A0000}"/>
    <cellStyle name="Normalny 5 2 4 3 2 2 7" xfId="13795" xr:uid="{00000000-0005-0000-0000-0000598A0000}"/>
    <cellStyle name="Normalny 5 2 4 3 2 2 7 2" xfId="21800" xr:uid="{00000000-0005-0000-0000-00005A8A0000}"/>
    <cellStyle name="Normalny 5 2 4 3 2 2 7 3" xfId="29805" xr:uid="{00000000-0005-0000-0000-00005B8A0000}"/>
    <cellStyle name="Normalny 5 2 4 3 2 2 7 4" xfId="37810" xr:uid="{00000000-0005-0000-0000-00005C8A0000}"/>
    <cellStyle name="Normalny 5 2 4 3 2 2 7 5" xfId="45815" xr:uid="{00000000-0005-0000-0000-00005D8A0000}"/>
    <cellStyle name="Normalny 5 2 4 3 2 2 7 6" xfId="53820" xr:uid="{00000000-0005-0000-0000-00005E8A0000}"/>
    <cellStyle name="Normalny 5 2 4 3 2 2 8" xfId="7004" xr:uid="{00000000-0005-0000-0000-00005F8A0000}"/>
    <cellStyle name="Normalny 5 2 4 3 2 2 9" xfId="15010" xr:uid="{00000000-0005-0000-0000-0000608A0000}"/>
    <cellStyle name="Normalny 5 2 4 3 2 3" xfId="618" xr:uid="{00000000-0005-0000-0000-0000618A0000}"/>
    <cellStyle name="Normalny 5 2 4 3 2 3 10" xfId="31226" xr:uid="{00000000-0005-0000-0000-0000628A0000}"/>
    <cellStyle name="Normalny 5 2 4 3 2 3 11" xfId="39231" xr:uid="{00000000-0005-0000-0000-0000638A0000}"/>
    <cellStyle name="Normalny 5 2 4 3 2 3 12" xfId="47236" xr:uid="{00000000-0005-0000-0000-0000648A0000}"/>
    <cellStyle name="Normalny 5 2 4 3 2 3 2" xfId="1442" xr:uid="{00000000-0005-0000-0000-0000658A0000}"/>
    <cellStyle name="Normalny 5 2 4 3 2 3 2 2" xfId="4738" xr:uid="{00000000-0005-0000-0000-0000668A0000}"/>
    <cellStyle name="Normalny 5 2 4 3 2 3 2 2 2" xfId="11330" xr:uid="{00000000-0005-0000-0000-0000678A0000}"/>
    <cellStyle name="Normalny 5 2 4 3 2 3 2 2 3" xfId="19336" xr:uid="{00000000-0005-0000-0000-0000688A0000}"/>
    <cellStyle name="Normalny 5 2 4 3 2 3 2 2 4" xfId="27341" xr:uid="{00000000-0005-0000-0000-0000698A0000}"/>
    <cellStyle name="Normalny 5 2 4 3 2 3 2 2 5" xfId="35346" xr:uid="{00000000-0005-0000-0000-00006A8A0000}"/>
    <cellStyle name="Normalny 5 2 4 3 2 3 2 2 6" xfId="43351" xr:uid="{00000000-0005-0000-0000-00006B8A0000}"/>
    <cellStyle name="Normalny 5 2 4 3 2 3 2 2 7" xfId="51356" xr:uid="{00000000-0005-0000-0000-00006C8A0000}"/>
    <cellStyle name="Normalny 5 2 4 3 2 3 2 3" xfId="14601" xr:uid="{00000000-0005-0000-0000-00006D8A0000}"/>
    <cellStyle name="Normalny 5 2 4 3 2 3 2 3 2" xfId="22606" xr:uid="{00000000-0005-0000-0000-00006E8A0000}"/>
    <cellStyle name="Normalny 5 2 4 3 2 3 2 3 3" xfId="30611" xr:uid="{00000000-0005-0000-0000-00006F8A0000}"/>
    <cellStyle name="Normalny 5 2 4 3 2 3 2 3 4" xfId="38616" xr:uid="{00000000-0005-0000-0000-0000708A0000}"/>
    <cellStyle name="Normalny 5 2 4 3 2 3 2 3 5" xfId="46621" xr:uid="{00000000-0005-0000-0000-0000718A0000}"/>
    <cellStyle name="Normalny 5 2 4 3 2 3 2 3 6" xfId="54626" xr:uid="{00000000-0005-0000-0000-0000728A0000}"/>
    <cellStyle name="Normalny 5 2 4 3 2 3 2 4" xfId="8034" xr:uid="{00000000-0005-0000-0000-0000738A0000}"/>
    <cellStyle name="Normalny 5 2 4 3 2 3 2 5" xfId="16040" xr:uid="{00000000-0005-0000-0000-0000748A0000}"/>
    <cellStyle name="Normalny 5 2 4 3 2 3 2 6" xfId="24045" xr:uid="{00000000-0005-0000-0000-0000758A0000}"/>
    <cellStyle name="Normalny 5 2 4 3 2 3 2 7" xfId="32050" xr:uid="{00000000-0005-0000-0000-0000768A0000}"/>
    <cellStyle name="Normalny 5 2 4 3 2 3 2 8" xfId="40055" xr:uid="{00000000-0005-0000-0000-0000778A0000}"/>
    <cellStyle name="Normalny 5 2 4 3 2 3 2 9" xfId="48060" xr:uid="{00000000-0005-0000-0000-0000788A0000}"/>
    <cellStyle name="Normalny 5 2 4 3 2 3 3" xfId="2266" xr:uid="{00000000-0005-0000-0000-0000798A0000}"/>
    <cellStyle name="Normalny 5 2 4 3 2 3 3 2" xfId="5562" xr:uid="{00000000-0005-0000-0000-00007A8A0000}"/>
    <cellStyle name="Normalny 5 2 4 3 2 3 3 2 2" xfId="12154" xr:uid="{00000000-0005-0000-0000-00007B8A0000}"/>
    <cellStyle name="Normalny 5 2 4 3 2 3 3 2 3" xfId="20160" xr:uid="{00000000-0005-0000-0000-00007C8A0000}"/>
    <cellStyle name="Normalny 5 2 4 3 2 3 3 2 4" xfId="28165" xr:uid="{00000000-0005-0000-0000-00007D8A0000}"/>
    <cellStyle name="Normalny 5 2 4 3 2 3 3 2 5" xfId="36170" xr:uid="{00000000-0005-0000-0000-00007E8A0000}"/>
    <cellStyle name="Normalny 5 2 4 3 2 3 3 2 6" xfId="44175" xr:uid="{00000000-0005-0000-0000-00007F8A0000}"/>
    <cellStyle name="Normalny 5 2 4 3 2 3 3 2 7" xfId="52180" xr:uid="{00000000-0005-0000-0000-0000808A0000}"/>
    <cellStyle name="Normalny 5 2 4 3 2 3 3 3" xfId="8858" xr:uid="{00000000-0005-0000-0000-0000818A0000}"/>
    <cellStyle name="Normalny 5 2 4 3 2 3 3 4" xfId="16864" xr:uid="{00000000-0005-0000-0000-0000828A0000}"/>
    <cellStyle name="Normalny 5 2 4 3 2 3 3 5" xfId="24869" xr:uid="{00000000-0005-0000-0000-0000838A0000}"/>
    <cellStyle name="Normalny 5 2 4 3 2 3 3 6" xfId="32874" xr:uid="{00000000-0005-0000-0000-0000848A0000}"/>
    <cellStyle name="Normalny 5 2 4 3 2 3 3 7" xfId="40879" xr:uid="{00000000-0005-0000-0000-0000858A0000}"/>
    <cellStyle name="Normalny 5 2 4 3 2 3 3 8" xfId="48884" xr:uid="{00000000-0005-0000-0000-0000868A0000}"/>
    <cellStyle name="Normalny 5 2 4 3 2 3 4" xfId="3090" xr:uid="{00000000-0005-0000-0000-0000878A0000}"/>
    <cellStyle name="Normalny 5 2 4 3 2 3 4 2" xfId="6386" xr:uid="{00000000-0005-0000-0000-0000888A0000}"/>
    <cellStyle name="Normalny 5 2 4 3 2 3 4 2 2" xfId="12978" xr:uid="{00000000-0005-0000-0000-0000898A0000}"/>
    <cellStyle name="Normalny 5 2 4 3 2 3 4 2 3" xfId="20984" xr:uid="{00000000-0005-0000-0000-00008A8A0000}"/>
    <cellStyle name="Normalny 5 2 4 3 2 3 4 2 4" xfId="28989" xr:uid="{00000000-0005-0000-0000-00008B8A0000}"/>
    <cellStyle name="Normalny 5 2 4 3 2 3 4 2 5" xfId="36994" xr:uid="{00000000-0005-0000-0000-00008C8A0000}"/>
    <cellStyle name="Normalny 5 2 4 3 2 3 4 2 6" xfId="44999" xr:uid="{00000000-0005-0000-0000-00008D8A0000}"/>
    <cellStyle name="Normalny 5 2 4 3 2 3 4 2 7" xfId="53004" xr:uid="{00000000-0005-0000-0000-00008E8A0000}"/>
    <cellStyle name="Normalny 5 2 4 3 2 3 4 3" xfId="9682" xr:uid="{00000000-0005-0000-0000-00008F8A0000}"/>
    <cellStyle name="Normalny 5 2 4 3 2 3 4 4" xfId="17688" xr:uid="{00000000-0005-0000-0000-0000908A0000}"/>
    <cellStyle name="Normalny 5 2 4 3 2 3 4 5" xfId="25693" xr:uid="{00000000-0005-0000-0000-0000918A0000}"/>
    <cellStyle name="Normalny 5 2 4 3 2 3 4 6" xfId="33698" xr:uid="{00000000-0005-0000-0000-0000928A0000}"/>
    <cellStyle name="Normalny 5 2 4 3 2 3 4 7" xfId="41703" xr:uid="{00000000-0005-0000-0000-0000938A0000}"/>
    <cellStyle name="Normalny 5 2 4 3 2 3 4 8" xfId="49708" xr:uid="{00000000-0005-0000-0000-0000948A0000}"/>
    <cellStyle name="Normalny 5 2 4 3 2 3 5" xfId="3914" xr:uid="{00000000-0005-0000-0000-0000958A0000}"/>
    <cellStyle name="Normalny 5 2 4 3 2 3 5 2" xfId="10506" xr:uid="{00000000-0005-0000-0000-0000968A0000}"/>
    <cellStyle name="Normalny 5 2 4 3 2 3 5 3" xfId="18512" xr:uid="{00000000-0005-0000-0000-0000978A0000}"/>
    <cellStyle name="Normalny 5 2 4 3 2 3 5 4" xfId="26517" xr:uid="{00000000-0005-0000-0000-0000988A0000}"/>
    <cellStyle name="Normalny 5 2 4 3 2 3 5 5" xfId="34522" xr:uid="{00000000-0005-0000-0000-0000998A0000}"/>
    <cellStyle name="Normalny 5 2 4 3 2 3 5 6" xfId="42527" xr:uid="{00000000-0005-0000-0000-00009A8A0000}"/>
    <cellStyle name="Normalny 5 2 4 3 2 3 5 7" xfId="50532" xr:uid="{00000000-0005-0000-0000-00009B8A0000}"/>
    <cellStyle name="Normalny 5 2 4 3 2 3 6" xfId="13998" xr:uid="{00000000-0005-0000-0000-00009C8A0000}"/>
    <cellStyle name="Normalny 5 2 4 3 2 3 6 2" xfId="22003" xr:uid="{00000000-0005-0000-0000-00009D8A0000}"/>
    <cellStyle name="Normalny 5 2 4 3 2 3 6 3" xfId="30008" xr:uid="{00000000-0005-0000-0000-00009E8A0000}"/>
    <cellStyle name="Normalny 5 2 4 3 2 3 6 4" xfId="38013" xr:uid="{00000000-0005-0000-0000-00009F8A0000}"/>
    <cellStyle name="Normalny 5 2 4 3 2 3 6 5" xfId="46018" xr:uid="{00000000-0005-0000-0000-0000A08A0000}"/>
    <cellStyle name="Normalny 5 2 4 3 2 3 6 6" xfId="54023" xr:uid="{00000000-0005-0000-0000-0000A18A0000}"/>
    <cellStyle name="Normalny 5 2 4 3 2 3 7" xfId="7210" xr:uid="{00000000-0005-0000-0000-0000A28A0000}"/>
    <cellStyle name="Normalny 5 2 4 3 2 3 8" xfId="15216" xr:uid="{00000000-0005-0000-0000-0000A38A0000}"/>
    <cellStyle name="Normalny 5 2 4 3 2 3 9" xfId="23221" xr:uid="{00000000-0005-0000-0000-0000A48A0000}"/>
    <cellStyle name="Normalny 5 2 4 3 2 4" xfId="1030" xr:uid="{00000000-0005-0000-0000-0000A58A0000}"/>
    <cellStyle name="Normalny 5 2 4 3 2 4 2" xfId="4326" xr:uid="{00000000-0005-0000-0000-0000A68A0000}"/>
    <cellStyle name="Normalny 5 2 4 3 2 4 2 2" xfId="10918" xr:uid="{00000000-0005-0000-0000-0000A78A0000}"/>
    <cellStyle name="Normalny 5 2 4 3 2 4 2 3" xfId="18924" xr:uid="{00000000-0005-0000-0000-0000A88A0000}"/>
    <cellStyle name="Normalny 5 2 4 3 2 4 2 4" xfId="26929" xr:uid="{00000000-0005-0000-0000-0000A98A0000}"/>
    <cellStyle name="Normalny 5 2 4 3 2 4 2 5" xfId="34934" xr:uid="{00000000-0005-0000-0000-0000AA8A0000}"/>
    <cellStyle name="Normalny 5 2 4 3 2 4 2 6" xfId="42939" xr:uid="{00000000-0005-0000-0000-0000AB8A0000}"/>
    <cellStyle name="Normalny 5 2 4 3 2 4 2 7" xfId="50944" xr:uid="{00000000-0005-0000-0000-0000AC8A0000}"/>
    <cellStyle name="Normalny 5 2 4 3 2 4 3" xfId="14201" xr:uid="{00000000-0005-0000-0000-0000AD8A0000}"/>
    <cellStyle name="Normalny 5 2 4 3 2 4 3 2" xfId="22206" xr:uid="{00000000-0005-0000-0000-0000AE8A0000}"/>
    <cellStyle name="Normalny 5 2 4 3 2 4 3 3" xfId="30211" xr:uid="{00000000-0005-0000-0000-0000AF8A0000}"/>
    <cellStyle name="Normalny 5 2 4 3 2 4 3 4" xfId="38216" xr:uid="{00000000-0005-0000-0000-0000B08A0000}"/>
    <cellStyle name="Normalny 5 2 4 3 2 4 3 5" xfId="46221" xr:uid="{00000000-0005-0000-0000-0000B18A0000}"/>
    <cellStyle name="Normalny 5 2 4 3 2 4 3 6" xfId="54226" xr:uid="{00000000-0005-0000-0000-0000B28A0000}"/>
    <cellStyle name="Normalny 5 2 4 3 2 4 4" xfId="7622" xr:uid="{00000000-0005-0000-0000-0000B38A0000}"/>
    <cellStyle name="Normalny 5 2 4 3 2 4 5" xfId="15628" xr:uid="{00000000-0005-0000-0000-0000B48A0000}"/>
    <cellStyle name="Normalny 5 2 4 3 2 4 6" xfId="23633" xr:uid="{00000000-0005-0000-0000-0000B58A0000}"/>
    <cellStyle name="Normalny 5 2 4 3 2 4 7" xfId="31638" xr:uid="{00000000-0005-0000-0000-0000B68A0000}"/>
    <cellStyle name="Normalny 5 2 4 3 2 4 8" xfId="39643" xr:uid="{00000000-0005-0000-0000-0000B78A0000}"/>
    <cellStyle name="Normalny 5 2 4 3 2 4 9" xfId="47648" xr:uid="{00000000-0005-0000-0000-0000B88A0000}"/>
    <cellStyle name="Normalny 5 2 4 3 2 5" xfId="1854" xr:uid="{00000000-0005-0000-0000-0000B98A0000}"/>
    <cellStyle name="Normalny 5 2 4 3 2 5 2" xfId="5150" xr:uid="{00000000-0005-0000-0000-0000BA8A0000}"/>
    <cellStyle name="Normalny 5 2 4 3 2 5 2 2" xfId="11742" xr:uid="{00000000-0005-0000-0000-0000BB8A0000}"/>
    <cellStyle name="Normalny 5 2 4 3 2 5 2 3" xfId="19748" xr:uid="{00000000-0005-0000-0000-0000BC8A0000}"/>
    <cellStyle name="Normalny 5 2 4 3 2 5 2 4" xfId="27753" xr:uid="{00000000-0005-0000-0000-0000BD8A0000}"/>
    <cellStyle name="Normalny 5 2 4 3 2 5 2 5" xfId="35758" xr:uid="{00000000-0005-0000-0000-0000BE8A0000}"/>
    <cellStyle name="Normalny 5 2 4 3 2 5 2 6" xfId="43763" xr:uid="{00000000-0005-0000-0000-0000BF8A0000}"/>
    <cellStyle name="Normalny 5 2 4 3 2 5 2 7" xfId="51768" xr:uid="{00000000-0005-0000-0000-0000C08A0000}"/>
    <cellStyle name="Normalny 5 2 4 3 2 5 3" xfId="13598" xr:uid="{00000000-0005-0000-0000-0000C18A0000}"/>
    <cellStyle name="Normalny 5 2 4 3 2 5 3 2" xfId="21603" xr:uid="{00000000-0005-0000-0000-0000C28A0000}"/>
    <cellStyle name="Normalny 5 2 4 3 2 5 3 3" xfId="29608" xr:uid="{00000000-0005-0000-0000-0000C38A0000}"/>
    <cellStyle name="Normalny 5 2 4 3 2 5 3 4" xfId="37613" xr:uid="{00000000-0005-0000-0000-0000C48A0000}"/>
    <cellStyle name="Normalny 5 2 4 3 2 5 3 5" xfId="45618" xr:uid="{00000000-0005-0000-0000-0000C58A0000}"/>
    <cellStyle name="Normalny 5 2 4 3 2 5 3 6" xfId="53623" xr:uid="{00000000-0005-0000-0000-0000C68A0000}"/>
    <cellStyle name="Normalny 5 2 4 3 2 5 4" xfId="8446" xr:uid="{00000000-0005-0000-0000-0000C78A0000}"/>
    <cellStyle name="Normalny 5 2 4 3 2 5 5" xfId="16452" xr:uid="{00000000-0005-0000-0000-0000C88A0000}"/>
    <cellStyle name="Normalny 5 2 4 3 2 5 6" xfId="24457" xr:uid="{00000000-0005-0000-0000-0000C98A0000}"/>
    <cellStyle name="Normalny 5 2 4 3 2 5 7" xfId="32462" xr:uid="{00000000-0005-0000-0000-0000CA8A0000}"/>
    <cellStyle name="Normalny 5 2 4 3 2 5 8" xfId="40467" xr:uid="{00000000-0005-0000-0000-0000CB8A0000}"/>
    <cellStyle name="Normalny 5 2 4 3 2 5 9" xfId="48472" xr:uid="{00000000-0005-0000-0000-0000CC8A0000}"/>
    <cellStyle name="Normalny 5 2 4 3 2 6" xfId="2678" xr:uid="{00000000-0005-0000-0000-0000CD8A0000}"/>
    <cellStyle name="Normalny 5 2 4 3 2 6 2" xfId="5974" xr:uid="{00000000-0005-0000-0000-0000CE8A0000}"/>
    <cellStyle name="Normalny 5 2 4 3 2 6 2 2" xfId="12566" xr:uid="{00000000-0005-0000-0000-0000CF8A0000}"/>
    <cellStyle name="Normalny 5 2 4 3 2 6 2 3" xfId="20572" xr:uid="{00000000-0005-0000-0000-0000D08A0000}"/>
    <cellStyle name="Normalny 5 2 4 3 2 6 2 4" xfId="28577" xr:uid="{00000000-0005-0000-0000-0000D18A0000}"/>
    <cellStyle name="Normalny 5 2 4 3 2 6 2 5" xfId="36582" xr:uid="{00000000-0005-0000-0000-0000D28A0000}"/>
    <cellStyle name="Normalny 5 2 4 3 2 6 2 6" xfId="44587" xr:uid="{00000000-0005-0000-0000-0000D38A0000}"/>
    <cellStyle name="Normalny 5 2 4 3 2 6 2 7" xfId="52592" xr:uid="{00000000-0005-0000-0000-0000D48A0000}"/>
    <cellStyle name="Normalny 5 2 4 3 2 6 3" xfId="9270" xr:uid="{00000000-0005-0000-0000-0000D58A0000}"/>
    <cellStyle name="Normalny 5 2 4 3 2 6 4" xfId="17276" xr:uid="{00000000-0005-0000-0000-0000D68A0000}"/>
    <cellStyle name="Normalny 5 2 4 3 2 6 5" xfId="25281" xr:uid="{00000000-0005-0000-0000-0000D78A0000}"/>
    <cellStyle name="Normalny 5 2 4 3 2 6 6" xfId="33286" xr:uid="{00000000-0005-0000-0000-0000D88A0000}"/>
    <cellStyle name="Normalny 5 2 4 3 2 6 7" xfId="41291" xr:uid="{00000000-0005-0000-0000-0000D98A0000}"/>
    <cellStyle name="Normalny 5 2 4 3 2 6 8" xfId="49296" xr:uid="{00000000-0005-0000-0000-0000DA8A0000}"/>
    <cellStyle name="Normalny 5 2 4 3 2 7" xfId="3502" xr:uid="{00000000-0005-0000-0000-0000DB8A0000}"/>
    <cellStyle name="Normalny 5 2 4 3 2 7 2" xfId="10094" xr:uid="{00000000-0005-0000-0000-0000DC8A0000}"/>
    <cellStyle name="Normalny 5 2 4 3 2 7 3" xfId="18100" xr:uid="{00000000-0005-0000-0000-0000DD8A0000}"/>
    <cellStyle name="Normalny 5 2 4 3 2 7 4" xfId="26105" xr:uid="{00000000-0005-0000-0000-0000DE8A0000}"/>
    <cellStyle name="Normalny 5 2 4 3 2 7 5" xfId="34110" xr:uid="{00000000-0005-0000-0000-0000DF8A0000}"/>
    <cellStyle name="Normalny 5 2 4 3 2 7 6" xfId="42115" xr:uid="{00000000-0005-0000-0000-0000E08A0000}"/>
    <cellStyle name="Normalny 5 2 4 3 2 7 7" xfId="50120" xr:uid="{00000000-0005-0000-0000-0000E18A0000}"/>
    <cellStyle name="Normalny 5 2 4 3 2 8" xfId="13392" xr:uid="{00000000-0005-0000-0000-0000E28A0000}"/>
    <cellStyle name="Normalny 5 2 4 3 2 8 2" xfId="21397" xr:uid="{00000000-0005-0000-0000-0000E38A0000}"/>
    <cellStyle name="Normalny 5 2 4 3 2 8 3" xfId="29402" xr:uid="{00000000-0005-0000-0000-0000E48A0000}"/>
    <cellStyle name="Normalny 5 2 4 3 2 8 4" xfId="37407" xr:uid="{00000000-0005-0000-0000-0000E58A0000}"/>
    <cellStyle name="Normalny 5 2 4 3 2 8 5" xfId="45412" xr:uid="{00000000-0005-0000-0000-0000E68A0000}"/>
    <cellStyle name="Normalny 5 2 4 3 2 8 6" xfId="53417" xr:uid="{00000000-0005-0000-0000-0000E78A0000}"/>
    <cellStyle name="Normalny 5 2 4 3 2 9" xfId="6798" xr:uid="{00000000-0005-0000-0000-0000E88A0000}"/>
    <cellStyle name="Normalny 5 2 4 3 3" xfId="315" xr:uid="{00000000-0005-0000-0000-0000E98A0000}"/>
    <cellStyle name="Normalny 5 2 4 3 3 10" xfId="22918" xr:uid="{00000000-0005-0000-0000-0000EA8A0000}"/>
    <cellStyle name="Normalny 5 2 4 3 3 11" xfId="30923" xr:uid="{00000000-0005-0000-0000-0000EB8A0000}"/>
    <cellStyle name="Normalny 5 2 4 3 3 12" xfId="38928" xr:uid="{00000000-0005-0000-0000-0000EC8A0000}"/>
    <cellStyle name="Normalny 5 2 4 3 3 13" xfId="46933" xr:uid="{00000000-0005-0000-0000-0000ED8A0000}"/>
    <cellStyle name="Normalny 5 2 4 3 3 2" xfId="727" xr:uid="{00000000-0005-0000-0000-0000EE8A0000}"/>
    <cellStyle name="Normalny 5 2 4 3 3 2 10" xfId="31335" xr:uid="{00000000-0005-0000-0000-0000EF8A0000}"/>
    <cellStyle name="Normalny 5 2 4 3 3 2 11" xfId="39340" xr:uid="{00000000-0005-0000-0000-0000F08A0000}"/>
    <cellStyle name="Normalny 5 2 4 3 3 2 12" xfId="47345" xr:uid="{00000000-0005-0000-0000-0000F18A0000}"/>
    <cellStyle name="Normalny 5 2 4 3 3 2 2" xfId="1551" xr:uid="{00000000-0005-0000-0000-0000F28A0000}"/>
    <cellStyle name="Normalny 5 2 4 3 3 2 2 2" xfId="4847" xr:uid="{00000000-0005-0000-0000-0000F38A0000}"/>
    <cellStyle name="Normalny 5 2 4 3 3 2 2 2 2" xfId="11439" xr:uid="{00000000-0005-0000-0000-0000F48A0000}"/>
    <cellStyle name="Normalny 5 2 4 3 3 2 2 2 3" xfId="19445" xr:uid="{00000000-0005-0000-0000-0000F58A0000}"/>
    <cellStyle name="Normalny 5 2 4 3 3 2 2 2 4" xfId="27450" xr:uid="{00000000-0005-0000-0000-0000F68A0000}"/>
    <cellStyle name="Normalny 5 2 4 3 3 2 2 2 5" xfId="35455" xr:uid="{00000000-0005-0000-0000-0000F78A0000}"/>
    <cellStyle name="Normalny 5 2 4 3 3 2 2 2 6" xfId="43460" xr:uid="{00000000-0005-0000-0000-0000F88A0000}"/>
    <cellStyle name="Normalny 5 2 4 3 3 2 2 2 7" xfId="51465" xr:uid="{00000000-0005-0000-0000-0000F98A0000}"/>
    <cellStyle name="Normalny 5 2 4 3 3 2 2 3" xfId="8143" xr:uid="{00000000-0005-0000-0000-0000FA8A0000}"/>
    <cellStyle name="Normalny 5 2 4 3 3 2 2 4" xfId="16149" xr:uid="{00000000-0005-0000-0000-0000FB8A0000}"/>
    <cellStyle name="Normalny 5 2 4 3 3 2 2 5" xfId="24154" xr:uid="{00000000-0005-0000-0000-0000FC8A0000}"/>
    <cellStyle name="Normalny 5 2 4 3 3 2 2 6" xfId="32159" xr:uid="{00000000-0005-0000-0000-0000FD8A0000}"/>
    <cellStyle name="Normalny 5 2 4 3 3 2 2 7" xfId="40164" xr:uid="{00000000-0005-0000-0000-0000FE8A0000}"/>
    <cellStyle name="Normalny 5 2 4 3 3 2 2 8" xfId="48169" xr:uid="{00000000-0005-0000-0000-0000FF8A0000}"/>
    <cellStyle name="Normalny 5 2 4 3 3 2 3" xfId="2375" xr:uid="{00000000-0005-0000-0000-0000008B0000}"/>
    <cellStyle name="Normalny 5 2 4 3 3 2 3 2" xfId="5671" xr:uid="{00000000-0005-0000-0000-0000018B0000}"/>
    <cellStyle name="Normalny 5 2 4 3 3 2 3 2 2" xfId="12263" xr:uid="{00000000-0005-0000-0000-0000028B0000}"/>
    <cellStyle name="Normalny 5 2 4 3 3 2 3 2 3" xfId="20269" xr:uid="{00000000-0005-0000-0000-0000038B0000}"/>
    <cellStyle name="Normalny 5 2 4 3 3 2 3 2 4" xfId="28274" xr:uid="{00000000-0005-0000-0000-0000048B0000}"/>
    <cellStyle name="Normalny 5 2 4 3 3 2 3 2 5" xfId="36279" xr:uid="{00000000-0005-0000-0000-0000058B0000}"/>
    <cellStyle name="Normalny 5 2 4 3 3 2 3 2 6" xfId="44284" xr:uid="{00000000-0005-0000-0000-0000068B0000}"/>
    <cellStyle name="Normalny 5 2 4 3 3 2 3 2 7" xfId="52289" xr:uid="{00000000-0005-0000-0000-0000078B0000}"/>
    <cellStyle name="Normalny 5 2 4 3 3 2 3 3" xfId="8967" xr:uid="{00000000-0005-0000-0000-0000088B0000}"/>
    <cellStyle name="Normalny 5 2 4 3 3 2 3 4" xfId="16973" xr:uid="{00000000-0005-0000-0000-0000098B0000}"/>
    <cellStyle name="Normalny 5 2 4 3 3 2 3 5" xfId="24978" xr:uid="{00000000-0005-0000-0000-00000A8B0000}"/>
    <cellStyle name="Normalny 5 2 4 3 3 2 3 6" xfId="32983" xr:uid="{00000000-0005-0000-0000-00000B8B0000}"/>
    <cellStyle name="Normalny 5 2 4 3 3 2 3 7" xfId="40988" xr:uid="{00000000-0005-0000-0000-00000C8B0000}"/>
    <cellStyle name="Normalny 5 2 4 3 3 2 3 8" xfId="48993" xr:uid="{00000000-0005-0000-0000-00000D8B0000}"/>
    <cellStyle name="Normalny 5 2 4 3 3 2 4" xfId="3199" xr:uid="{00000000-0005-0000-0000-00000E8B0000}"/>
    <cellStyle name="Normalny 5 2 4 3 3 2 4 2" xfId="6495" xr:uid="{00000000-0005-0000-0000-00000F8B0000}"/>
    <cellStyle name="Normalny 5 2 4 3 3 2 4 2 2" xfId="13087" xr:uid="{00000000-0005-0000-0000-0000108B0000}"/>
    <cellStyle name="Normalny 5 2 4 3 3 2 4 2 3" xfId="21093" xr:uid="{00000000-0005-0000-0000-0000118B0000}"/>
    <cellStyle name="Normalny 5 2 4 3 3 2 4 2 4" xfId="29098" xr:uid="{00000000-0005-0000-0000-0000128B0000}"/>
    <cellStyle name="Normalny 5 2 4 3 3 2 4 2 5" xfId="37103" xr:uid="{00000000-0005-0000-0000-0000138B0000}"/>
    <cellStyle name="Normalny 5 2 4 3 3 2 4 2 6" xfId="45108" xr:uid="{00000000-0005-0000-0000-0000148B0000}"/>
    <cellStyle name="Normalny 5 2 4 3 3 2 4 2 7" xfId="53113" xr:uid="{00000000-0005-0000-0000-0000158B0000}"/>
    <cellStyle name="Normalny 5 2 4 3 3 2 4 3" xfId="9791" xr:uid="{00000000-0005-0000-0000-0000168B0000}"/>
    <cellStyle name="Normalny 5 2 4 3 3 2 4 4" xfId="17797" xr:uid="{00000000-0005-0000-0000-0000178B0000}"/>
    <cellStyle name="Normalny 5 2 4 3 3 2 4 5" xfId="25802" xr:uid="{00000000-0005-0000-0000-0000188B0000}"/>
    <cellStyle name="Normalny 5 2 4 3 3 2 4 6" xfId="33807" xr:uid="{00000000-0005-0000-0000-0000198B0000}"/>
    <cellStyle name="Normalny 5 2 4 3 3 2 4 7" xfId="41812" xr:uid="{00000000-0005-0000-0000-00001A8B0000}"/>
    <cellStyle name="Normalny 5 2 4 3 3 2 4 8" xfId="49817" xr:uid="{00000000-0005-0000-0000-00001B8B0000}"/>
    <cellStyle name="Normalny 5 2 4 3 3 2 5" xfId="4023" xr:uid="{00000000-0005-0000-0000-00001C8B0000}"/>
    <cellStyle name="Normalny 5 2 4 3 3 2 5 2" xfId="10615" xr:uid="{00000000-0005-0000-0000-00001D8B0000}"/>
    <cellStyle name="Normalny 5 2 4 3 3 2 5 3" xfId="18621" xr:uid="{00000000-0005-0000-0000-00001E8B0000}"/>
    <cellStyle name="Normalny 5 2 4 3 3 2 5 4" xfId="26626" xr:uid="{00000000-0005-0000-0000-00001F8B0000}"/>
    <cellStyle name="Normalny 5 2 4 3 3 2 5 5" xfId="34631" xr:uid="{00000000-0005-0000-0000-0000208B0000}"/>
    <cellStyle name="Normalny 5 2 4 3 3 2 5 6" xfId="42636" xr:uid="{00000000-0005-0000-0000-0000218B0000}"/>
    <cellStyle name="Normalny 5 2 4 3 3 2 5 7" xfId="50641" xr:uid="{00000000-0005-0000-0000-0000228B0000}"/>
    <cellStyle name="Normalny 5 2 4 3 3 2 6" xfId="14301" xr:uid="{00000000-0005-0000-0000-0000238B0000}"/>
    <cellStyle name="Normalny 5 2 4 3 3 2 6 2" xfId="22306" xr:uid="{00000000-0005-0000-0000-0000248B0000}"/>
    <cellStyle name="Normalny 5 2 4 3 3 2 6 3" xfId="30311" xr:uid="{00000000-0005-0000-0000-0000258B0000}"/>
    <cellStyle name="Normalny 5 2 4 3 3 2 6 4" xfId="38316" xr:uid="{00000000-0005-0000-0000-0000268B0000}"/>
    <cellStyle name="Normalny 5 2 4 3 3 2 6 5" xfId="46321" xr:uid="{00000000-0005-0000-0000-0000278B0000}"/>
    <cellStyle name="Normalny 5 2 4 3 3 2 6 6" xfId="54326" xr:uid="{00000000-0005-0000-0000-0000288B0000}"/>
    <cellStyle name="Normalny 5 2 4 3 3 2 7" xfId="7319" xr:uid="{00000000-0005-0000-0000-0000298B0000}"/>
    <cellStyle name="Normalny 5 2 4 3 3 2 8" xfId="15325" xr:uid="{00000000-0005-0000-0000-00002A8B0000}"/>
    <cellStyle name="Normalny 5 2 4 3 3 2 9" xfId="23330" xr:uid="{00000000-0005-0000-0000-00002B8B0000}"/>
    <cellStyle name="Normalny 5 2 4 3 3 3" xfId="1139" xr:uid="{00000000-0005-0000-0000-00002C8B0000}"/>
    <cellStyle name="Normalny 5 2 4 3 3 3 2" xfId="4435" xr:uid="{00000000-0005-0000-0000-00002D8B0000}"/>
    <cellStyle name="Normalny 5 2 4 3 3 3 2 2" xfId="11027" xr:uid="{00000000-0005-0000-0000-00002E8B0000}"/>
    <cellStyle name="Normalny 5 2 4 3 3 3 2 3" xfId="19033" xr:uid="{00000000-0005-0000-0000-00002F8B0000}"/>
    <cellStyle name="Normalny 5 2 4 3 3 3 2 4" xfId="27038" xr:uid="{00000000-0005-0000-0000-0000308B0000}"/>
    <cellStyle name="Normalny 5 2 4 3 3 3 2 5" xfId="35043" xr:uid="{00000000-0005-0000-0000-0000318B0000}"/>
    <cellStyle name="Normalny 5 2 4 3 3 3 2 6" xfId="43048" xr:uid="{00000000-0005-0000-0000-0000328B0000}"/>
    <cellStyle name="Normalny 5 2 4 3 3 3 2 7" xfId="51053" xr:uid="{00000000-0005-0000-0000-0000338B0000}"/>
    <cellStyle name="Normalny 5 2 4 3 3 3 3" xfId="7731" xr:uid="{00000000-0005-0000-0000-0000348B0000}"/>
    <cellStyle name="Normalny 5 2 4 3 3 3 4" xfId="15737" xr:uid="{00000000-0005-0000-0000-0000358B0000}"/>
    <cellStyle name="Normalny 5 2 4 3 3 3 5" xfId="23742" xr:uid="{00000000-0005-0000-0000-0000368B0000}"/>
    <cellStyle name="Normalny 5 2 4 3 3 3 6" xfId="31747" xr:uid="{00000000-0005-0000-0000-0000378B0000}"/>
    <cellStyle name="Normalny 5 2 4 3 3 3 7" xfId="39752" xr:uid="{00000000-0005-0000-0000-0000388B0000}"/>
    <cellStyle name="Normalny 5 2 4 3 3 3 8" xfId="47757" xr:uid="{00000000-0005-0000-0000-0000398B0000}"/>
    <cellStyle name="Normalny 5 2 4 3 3 4" xfId="1963" xr:uid="{00000000-0005-0000-0000-00003A8B0000}"/>
    <cellStyle name="Normalny 5 2 4 3 3 4 2" xfId="5259" xr:uid="{00000000-0005-0000-0000-00003B8B0000}"/>
    <cellStyle name="Normalny 5 2 4 3 3 4 2 2" xfId="11851" xr:uid="{00000000-0005-0000-0000-00003C8B0000}"/>
    <cellStyle name="Normalny 5 2 4 3 3 4 2 3" xfId="19857" xr:uid="{00000000-0005-0000-0000-00003D8B0000}"/>
    <cellStyle name="Normalny 5 2 4 3 3 4 2 4" xfId="27862" xr:uid="{00000000-0005-0000-0000-00003E8B0000}"/>
    <cellStyle name="Normalny 5 2 4 3 3 4 2 5" xfId="35867" xr:uid="{00000000-0005-0000-0000-00003F8B0000}"/>
    <cellStyle name="Normalny 5 2 4 3 3 4 2 6" xfId="43872" xr:uid="{00000000-0005-0000-0000-0000408B0000}"/>
    <cellStyle name="Normalny 5 2 4 3 3 4 2 7" xfId="51877" xr:uid="{00000000-0005-0000-0000-0000418B0000}"/>
    <cellStyle name="Normalny 5 2 4 3 3 4 3" xfId="8555" xr:uid="{00000000-0005-0000-0000-0000428B0000}"/>
    <cellStyle name="Normalny 5 2 4 3 3 4 4" xfId="16561" xr:uid="{00000000-0005-0000-0000-0000438B0000}"/>
    <cellStyle name="Normalny 5 2 4 3 3 4 5" xfId="24566" xr:uid="{00000000-0005-0000-0000-0000448B0000}"/>
    <cellStyle name="Normalny 5 2 4 3 3 4 6" xfId="32571" xr:uid="{00000000-0005-0000-0000-0000458B0000}"/>
    <cellStyle name="Normalny 5 2 4 3 3 4 7" xfId="40576" xr:uid="{00000000-0005-0000-0000-0000468B0000}"/>
    <cellStyle name="Normalny 5 2 4 3 3 4 8" xfId="48581" xr:uid="{00000000-0005-0000-0000-0000478B0000}"/>
    <cellStyle name="Normalny 5 2 4 3 3 5" xfId="2787" xr:uid="{00000000-0005-0000-0000-0000488B0000}"/>
    <cellStyle name="Normalny 5 2 4 3 3 5 2" xfId="6083" xr:uid="{00000000-0005-0000-0000-0000498B0000}"/>
    <cellStyle name="Normalny 5 2 4 3 3 5 2 2" xfId="12675" xr:uid="{00000000-0005-0000-0000-00004A8B0000}"/>
    <cellStyle name="Normalny 5 2 4 3 3 5 2 3" xfId="20681" xr:uid="{00000000-0005-0000-0000-00004B8B0000}"/>
    <cellStyle name="Normalny 5 2 4 3 3 5 2 4" xfId="28686" xr:uid="{00000000-0005-0000-0000-00004C8B0000}"/>
    <cellStyle name="Normalny 5 2 4 3 3 5 2 5" xfId="36691" xr:uid="{00000000-0005-0000-0000-00004D8B0000}"/>
    <cellStyle name="Normalny 5 2 4 3 3 5 2 6" xfId="44696" xr:uid="{00000000-0005-0000-0000-00004E8B0000}"/>
    <cellStyle name="Normalny 5 2 4 3 3 5 2 7" xfId="52701" xr:uid="{00000000-0005-0000-0000-00004F8B0000}"/>
    <cellStyle name="Normalny 5 2 4 3 3 5 3" xfId="9379" xr:uid="{00000000-0005-0000-0000-0000508B0000}"/>
    <cellStyle name="Normalny 5 2 4 3 3 5 4" xfId="17385" xr:uid="{00000000-0005-0000-0000-0000518B0000}"/>
    <cellStyle name="Normalny 5 2 4 3 3 5 5" xfId="25390" xr:uid="{00000000-0005-0000-0000-0000528B0000}"/>
    <cellStyle name="Normalny 5 2 4 3 3 5 6" xfId="33395" xr:uid="{00000000-0005-0000-0000-0000538B0000}"/>
    <cellStyle name="Normalny 5 2 4 3 3 5 7" xfId="41400" xr:uid="{00000000-0005-0000-0000-0000548B0000}"/>
    <cellStyle name="Normalny 5 2 4 3 3 5 8" xfId="49405" xr:uid="{00000000-0005-0000-0000-0000558B0000}"/>
    <cellStyle name="Normalny 5 2 4 3 3 6" xfId="3611" xr:uid="{00000000-0005-0000-0000-0000568B0000}"/>
    <cellStyle name="Normalny 5 2 4 3 3 6 2" xfId="10203" xr:uid="{00000000-0005-0000-0000-0000578B0000}"/>
    <cellStyle name="Normalny 5 2 4 3 3 6 3" xfId="18209" xr:uid="{00000000-0005-0000-0000-0000588B0000}"/>
    <cellStyle name="Normalny 5 2 4 3 3 6 4" xfId="26214" xr:uid="{00000000-0005-0000-0000-0000598B0000}"/>
    <cellStyle name="Normalny 5 2 4 3 3 6 5" xfId="34219" xr:uid="{00000000-0005-0000-0000-00005A8B0000}"/>
    <cellStyle name="Normalny 5 2 4 3 3 6 6" xfId="42224" xr:uid="{00000000-0005-0000-0000-00005B8B0000}"/>
    <cellStyle name="Normalny 5 2 4 3 3 6 7" xfId="50229" xr:uid="{00000000-0005-0000-0000-00005C8B0000}"/>
    <cellStyle name="Normalny 5 2 4 3 3 7" xfId="13698" xr:uid="{00000000-0005-0000-0000-00005D8B0000}"/>
    <cellStyle name="Normalny 5 2 4 3 3 7 2" xfId="21703" xr:uid="{00000000-0005-0000-0000-00005E8B0000}"/>
    <cellStyle name="Normalny 5 2 4 3 3 7 3" xfId="29708" xr:uid="{00000000-0005-0000-0000-00005F8B0000}"/>
    <cellStyle name="Normalny 5 2 4 3 3 7 4" xfId="37713" xr:uid="{00000000-0005-0000-0000-0000608B0000}"/>
    <cellStyle name="Normalny 5 2 4 3 3 7 5" xfId="45718" xr:uid="{00000000-0005-0000-0000-0000618B0000}"/>
    <cellStyle name="Normalny 5 2 4 3 3 7 6" xfId="53723" xr:uid="{00000000-0005-0000-0000-0000628B0000}"/>
    <cellStyle name="Normalny 5 2 4 3 3 8" xfId="6907" xr:uid="{00000000-0005-0000-0000-0000638B0000}"/>
    <cellStyle name="Normalny 5 2 4 3 3 9" xfId="14913" xr:uid="{00000000-0005-0000-0000-0000648B0000}"/>
    <cellStyle name="Normalny 5 2 4 3 4" xfId="521" xr:uid="{00000000-0005-0000-0000-0000658B0000}"/>
    <cellStyle name="Normalny 5 2 4 3 4 10" xfId="31129" xr:uid="{00000000-0005-0000-0000-0000668B0000}"/>
    <cellStyle name="Normalny 5 2 4 3 4 11" xfId="39134" xr:uid="{00000000-0005-0000-0000-0000678B0000}"/>
    <cellStyle name="Normalny 5 2 4 3 4 12" xfId="47139" xr:uid="{00000000-0005-0000-0000-0000688B0000}"/>
    <cellStyle name="Normalny 5 2 4 3 4 2" xfId="1345" xr:uid="{00000000-0005-0000-0000-0000698B0000}"/>
    <cellStyle name="Normalny 5 2 4 3 4 2 2" xfId="4641" xr:uid="{00000000-0005-0000-0000-00006A8B0000}"/>
    <cellStyle name="Normalny 5 2 4 3 4 2 2 2" xfId="11233" xr:uid="{00000000-0005-0000-0000-00006B8B0000}"/>
    <cellStyle name="Normalny 5 2 4 3 4 2 2 3" xfId="19239" xr:uid="{00000000-0005-0000-0000-00006C8B0000}"/>
    <cellStyle name="Normalny 5 2 4 3 4 2 2 4" xfId="27244" xr:uid="{00000000-0005-0000-0000-00006D8B0000}"/>
    <cellStyle name="Normalny 5 2 4 3 4 2 2 5" xfId="35249" xr:uid="{00000000-0005-0000-0000-00006E8B0000}"/>
    <cellStyle name="Normalny 5 2 4 3 4 2 2 6" xfId="43254" xr:uid="{00000000-0005-0000-0000-00006F8B0000}"/>
    <cellStyle name="Normalny 5 2 4 3 4 2 2 7" xfId="51259" xr:uid="{00000000-0005-0000-0000-0000708B0000}"/>
    <cellStyle name="Normalny 5 2 4 3 4 2 3" xfId="14504" xr:uid="{00000000-0005-0000-0000-0000718B0000}"/>
    <cellStyle name="Normalny 5 2 4 3 4 2 3 2" xfId="22509" xr:uid="{00000000-0005-0000-0000-0000728B0000}"/>
    <cellStyle name="Normalny 5 2 4 3 4 2 3 3" xfId="30514" xr:uid="{00000000-0005-0000-0000-0000738B0000}"/>
    <cellStyle name="Normalny 5 2 4 3 4 2 3 4" xfId="38519" xr:uid="{00000000-0005-0000-0000-0000748B0000}"/>
    <cellStyle name="Normalny 5 2 4 3 4 2 3 5" xfId="46524" xr:uid="{00000000-0005-0000-0000-0000758B0000}"/>
    <cellStyle name="Normalny 5 2 4 3 4 2 3 6" xfId="54529" xr:uid="{00000000-0005-0000-0000-0000768B0000}"/>
    <cellStyle name="Normalny 5 2 4 3 4 2 4" xfId="7937" xr:uid="{00000000-0005-0000-0000-0000778B0000}"/>
    <cellStyle name="Normalny 5 2 4 3 4 2 5" xfId="15943" xr:uid="{00000000-0005-0000-0000-0000788B0000}"/>
    <cellStyle name="Normalny 5 2 4 3 4 2 6" xfId="23948" xr:uid="{00000000-0005-0000-0000-0000798B0000}"/>
    <cellStyle name="Normalny 5 2 4 3 4 2 7" xfId="31953" xr:uid="{00000000-0005-0000-0000-00007A8B0000}"/>
    <cellStyle name="Normalny 5 2 4 3 4 2 8" xfId="39958" xr:uid="{00000000-0005-0000-0000-00007B8B0000}"/>
    <cellStyle name="Normalny 5 2 4 3 4 2 9" xfId="47963" xr:uid="{00000000-0005-0000-0000-00007C8B0000}"/>
    <cellStyle name="Normalny 5 2 4 3 4 3" xfId="2169" xr:uid="{00000000-0005-0000-0000-00007D8B0000}"/>
    <cellStyle name="Normalny 5 2 4 3 4 3 2" xfId="5465" xr:uid="{00000000-0005-0000-0000-00007E8B0000}"/>
    <cellStyle name="Normalny 5 2 4 3 4 3 2 2" xfId="12057" xr:uid="{00000000-0005-0000-0000-00007F8B0000}"/>
    <cellStyle name="Normalny 5 2 4 3 4 3 2 3" xfId="20063" xr:uid="{00000000-0005-0000-0000-0000808B0000}"/>
    <cellStyle name="Normalny 5 2 4 3 4 3 2 4" xfId="28068" xr:uid="{00000000-0005-0000-0000-0000818B0000}"/>
    <cellStyle name="Normalny 5 2 4 3 4 3 2 5" xfId="36073" xr:uid="{00000000-0005-0000-0000-0000828B0000}"/>
    <cellStyle name="Normalny 5 2 4 3 4 3 2 6" xfId="44078" xr:uid="{00000000-0005-0000-0000-0000838B0000}"/>
    <cellStyle name="Normalny 5 2 4 3 4 3 2 7" xfId="52083" xr:uid="{00000000-0005-0000-0000-0000848B0000}"/>
    <cellStyle name="Normalny 5 2 4 3 4 3 3" xfId="8761" xr:uid="{00000000-0005-0000-0000-0000858B0000}"/>
    <cellStyle name="Normalny 5 2 4 3 4 3 4" xfId="16767" xr:uid="{00000000-0005-0000-0000-0000868B0000}"/>
    <cellStyle name="Normalny 5 2 4 3 4 3 5" xfId="24772" xr:uid="{00000000-0005-0000-0000-0000878B0000}"/>
    <cellStyle name="Normalny 5 2 4 3 4 3 6" xfId="32777" xr:uid="{00000000-0005-0000-0000-0000888B0000}"/>
    <cellStyle name="Normalny 5 2 4 3 4 3 7" xfId="40782" xr:uid="{00000000-0005-0000-0000-0000898B0000}"/>
    <cellStyle name="Normalny 5 2 4 3 4 3 8" xfId="48787" xr:uid="{00000000-0005-0000-0000-00008A8B0000}"/>
    <cellStyle name="Normalny 5 2 4 3 4 4" xfId="2993" xr:uid="{00000000-0005-0000-0000-00008B8B0000}"/>
    <cellStyle name="Normalny 5 2 4 3 4 4 2" xfId="6289" xr:uid="{00000000-0005-0000-0000-00008C8B0000}"/>
    <cellStyle name="Normalny 5 2 4 3 4 4 2 2" xfId="12881" xr:uid="{00000000-0005-0000-0000-00008D8B0000}"/>
    <cellStyle name="Normalny 5 2 4 3 4 4 2 3" xfId="20887" xr:uid="{00000000-0005-0000-0000-00008E8B0000}"/>
    <cellStyle name="Normalny 5 2 4 3 4 4 2 4" xfId="28892" xr:uid="{00000000-0005-0000-0000-00008F8B0000}"/>
    <cellStyle name="Normalny 5 2 4 3 4 4 2 5" xfId="36897" xr:uid="{00000000-0005-0000-0000-0000908B0000}"/>
    <cellStyle name="Normalny 5 2 4 3 4 4 2 6" xfId="44902" xr:uid="{00000000-0005-0000-0000-0000918B0000}"/>
    <cellStyle name="Normalny 5 2 4 3 4 4 2 7" xfId="52907" xr:uid="{00000000-0005-0000-0000-0000928B0000}"/>
    <cellStyle name="Normalny 5 2 4 3 4 4 3" xfId="9585" xr:uid="{00000000-0005-0000-0000-0000938B0000}"/>
    <cellStyle name="Normalny 5 2 4 3 4 4 4" xfId="17591" xr:uid="{00000000-0005-0000-0000-0000948B0000}"/>
    <cellStyle name="Normalny 5 2 4 3 4 4 5" xfId="25596" xr:uid="{00000000-0005-0000-0000-0000958B0000}"/>
    <cellStyle name="Normalny 5 2 4 3 4 4 6" xfId="33601" xr:uid="{00000000-0005-0000-0000-0000968B0000}"/>
    <cellStyle name="Normalny 5 2 4 3 4 4 7" xfId="41606" xr:uid="{00000000-0005-0000-0000-0000978B0000}"/>
    <cellStyle name="Normalny 5 2 4 3 4 4 8" xfId="49611" xr:uid="{00000000-0005-0000-0000-0000988B0000}"/>
    <cellStyle name="Normalny 5 2 4 3 4 5" xfId="3817" xr:uid="{00000000-0005-0000-0000-0000998B0000}"/>
    <cellStyle name="Normalny 5 2 4 3 4 5 2" xfId="10409" xr:uid="{00000000-0005-0000-0000-00009A8B0000}"/>
    <cellStyle name="Normalny 5 2 4 3 4 5 3" xfId="18415" xr:uid="{00000000-0005-0000-0000-00009B8B0000}"/>
    <cellStyle name="Normalny 5 2 4 3 4 5 4" xfId="26420" xr:uid="{00000000-0005-0000-0000-00009C8B0000}"/>
    <cellStyle name="Normalny 5 2 4 3 4 5 5" xfId="34425" xr:uid="{00000000-0005-0000-0000-00009D8B0000}"/>
    <cellStyle name="Normalny 5 2 4 3 4 5 6" xfId="42430" xr:uid="{00000000-0005-0000-0000-00009E8B0000}"/>
    <cellStyle name="Normalny 5 2 4 3 4 5 7" xfId="50435" xr:uid="{00000000-0005-0000-0000-00009F8B0000}"/>
    <cellStyle name="Normalny 5 2 4 3 4 6" xfId="13901" xr:uid="{00000000-0005-0000-0000-0000A08B0000}"/>
    <cellStyle name="Normalny 5 2 4 3 4 6 2" xfId="21906" xr:uid="{00000000-0005-0000-0000-0000A18B0000}"/>
    <cellStyle name="Normalny 5 2 4 3 4 6 3" xfId="29911" xr:uid="{00000000-0005-0000-0000-0000A28B0000}"/>
    <cellStyle name="Normalny 5 2 4 3 4 6 4" xfId="37916" xr:uid="{00000000-0005-0000-0000-0000A38B0000}"/>
    <cellStyle name="Normalny 5 2 4 3 4 6 5" xfId="45921" xr:uid="{00000000-0005-0000-0000-0000A48B0000}"/>
    <cellStyle name="Normalny 5 2 4 3 4 6 6" xfId="53926" xr:uid="{00000000-0005-0000-0000-0000A58B0000}"/>
    <cellStyle name="Normalny 5 2 4 3 4 7" xfId="7113" xr:uid="{00000000-0005-0000-0000-0000A68B0000}"/>
    <cellStyle name="Normalny 5 2 4 3 4 8" xfId="15119" xr:uid="{00000000-0005-0000-0000-0000A78B0000}"/>
    <cellStyle name="Normalny 5 2 4 3 4 9" xfId="23124" xr:uid="{00000000-0005-0000-0000-0000A88B0000}"/>
    <cellStyle name="Normalny 5 2 4 3 5" xfId="933" xr:uid="{00000000-0005-0000-0000-0000A98B0000}"/>
    <cellStyle name="Normalny 5 2 4 3 5 2" xfId="4229" xr:uid="{00000000-0005-0000-0000-0000AA8B0000}"/>
    <cellStyle name="Normalny 5 2 4 3 5 2 2" xfId="10821" xr:uid="{00000000-0005-0000-0000-0000AB8B0000}"/>
    <cellStyle name="Normalny 5 2 4 3 5 2 3" xfId="18827" xr:uid="{00000000-0005-0000-0000-0000AC8B0000}"/>
    <cellStyle name="Normalny 5 2 4 3 5 2 4" xfId="26832" xr:uid="{00000000-0005-0000-0000-0000AD8B0000}"/>
    <cellStyle name="Normalny 5 2 4 3 5 2 5" xfId="34837" xr:uid="{00000000-0005-0000-0000-0000AE8B0000}"/>
    <cellStyle name="Normalny 5 2 4 3 5 2 6" xfId="42842" xr:uid="{00000000-0005-0000-0000-0000AF8B0000}"/>
    <cellStyle name="Normalny 5 2 4 3 5 2 7" xfId="50847" xr:uid="{00000000-0005-0000-0000-0000B08B0000}"/>
    <cellStyle name="Normalny 5 2 4 3 5 3" xfId="14104" xr:uid="{00000000-0005-0000-0000-0000B18B0000}"/>
    <cellStyle name="Normalny 5 2 4 3 5 3 2" xfId="22109" xr:uid="{00000000-0005-0000-0000-0000B28B0000}"/>
    <cellStyle name="Normalny 5 2 4 3 5 3 3" xfId="30114" xr:uid="{00000000-0005-0000-0000-0000B38B0000}"/>
    <cellStyle name="Normalny 5 2 4 3 5 3 4" xfId="38119" xr:uid="{00000000-0005-0000-0000-0000B48B0000}"/>
    <cellStyle name="Normalny 5 2 4 3 5 3 5" xfId="46124" xr:uid="{00000000-0005-0000-0000-0000B58B0000}"/>
    <cellStyle name="Normalny 5 2 4 3 5 3 6" xfId="54129" xr:uid="{00000000-0005-0000-0000-0000B68B0000}"/>
    <cellStyle name="Normalny 5 2 4 3 5 4" xfId="7525" xr:uid="{00000000-0005-0000-0000-0000B78B0000}"/>
    <cellStyle name="Normalny 5 2 4 3 5 5" xfId="15531" xr:uid="{00000000-0005-0000-0000-0000B88B0000}"/>
    <cellStyle name="Normalny 5 2 4 3 5 6" xfId="23536" xr:uid="{00000000-0005-0000-0000-0000B98B0000}"/>
    <cellStyle name="Normalny 5 2 4 3 5 7" xfId="31541" xr:uid="{00000000-0005-0000-0000-0000BA8B0000}"/>
    <cellStyle name="Normalny 5 2 4 3 5 8" xfId="39546" xr:uid="{00000000-0005-0000-0000-0000BB8B0000}"/>
    <cellStyle name="Normalny 5 2 4 3 5 9" xfId="47551" xr:uid="{00000000-0005-0000-0000-0000BC8B0000}"/>
    <cellStyle name="Normalny 5 2 4 3 6" xfId="1757" xr:uid="{00000000-0005-0000-0000-0000BD8B0000}"/>
    <cellStyle name="Normalny 5 2 4 3 6 2" xfId="5053" xr:uid="{00000000-0005-0000-0000-0000BE8B0000}"/>
    <cellStyle name="Normalny 5 2 4 3 6 2 2" xfId="11645" xr:uid="{00000000-0005-0000-0000-0000BF8B0000}"/>
    <cellStyle name="Normalny 5 2 4 3 6 2 3" xfId="19651" xr:uid="{00000000-0005-0000-0000-0000C08B0000}"/>
    <cellStyle name="Normalny 5 2 4 3 6 2 4" xfId="27656" xr:uid="{00000000-0005-0000-0000-0000C18B0000}"/>
    <cellStyle name="Normalny 5 2 4 3 6 2 5" xfId="35661" xr:uid="{00000000-0005-0000-0000-0000C28B0000}"/>
    <cellStyle name="Normalny 5 2 4 3 6 2 6" xfId="43666" xr:uid="{00000000-0005-0000-0000-0000C38B0000}"/>
    <cellStyle name="Normalny 5 2 4 3 6 2 7" xfId="51671" xr:uid="{00000000-0005-0000-0000-0000C48B0000}"/>
    <cellStyle name="Normalny 5 2 4 3 6 3" xfId="13501" xr:uid="{00000000-0005-0000-0000-0000C58B0000}"/>
    <cellStyle name="Normalny 5 2 4 3 6 3 2" xfId="21506" xr:uid="{00000000-0005-0000-0000-0000C68B0000}"/>
    <cellStyle name="Normalny 5 2 4 3 6 3 3" xfId="29511" xr:uid="{00000000-0005-0000-0000-0000C78B0000}"/>
    <cellStyle name="Normalny 5 2 4 3 6 3 4" xfId="37516" xr:uid="{00000000-0005-0000-0000-0000C88B0000}"/>
    <cellStyle name="Normalny 5 2 4 3 6 3 5" xfId="45521" xr:uid="{00000000-0005-0000-0000-0000C98B0000}"/>
    <cellStyle name="Normalny 5 2 4 3 6 3 6" xfId="53526" xr:uid="{00000000-0005-0000-0000-0000CA8B0000}"/>
    <cellStyle name="Normalny 5 2 4 3 6 4" xfId="8349" xr:uid="{00000000-0005-0000-0000-0000CB8B0000}"/>
    <cellStyle name="Normalny 5 2 4 3 6 5" xfId="16355" xr:uid="{00000000-0005-0000-0000-0000CC8B0000}"/>
    <cellStyle name="Normalny 5 2 4 3 6 6" xfId="24360" xr:uid="{00000000-0005-0000-0000-0000CD8B0000}"/>
    <cellStyle name="Normalny 5 2 4 3 6 7" xfId="32365" xr:uid="{00000000-0005-0000-0000-0000CE8B0000}"/>
    <cellStyle name="Normalny 5 2 4 3 6 8" xfId="40370" xr:uid="{00000000-0005-0000-0000-0000CF8B0000}"/>
    <cellStyle name="Normalny 5 2 4 3 6 9" xfId="48375" xr:uid="{00000000-0005-0000-0000-0000D08B0000}"/>
    <cellStyle name="Normalny 5 2 4 3 7" xfId="2581" xr:uid="{00000000-0005-0000-0000-0000D18B0000}"/>
    <cellStyle name="Normalny 5 2 4 3 7 2" xfId="5877" xr:uid="{00000000-0005-0000-0000-0000D28B0000}"/>
    <cellStyle name="Normalny 5 2 4 3 7 2 2" xfId="12469" xr:uid="{00000000-0005-0000-0000-0000D38B0000}"/>
    <cellStyle name="Normalny 5 2 4 3 7 2 3" xfId="20475" xr:uid="{00000000-0005-0000-0000-0000D48B0000}"/>
    <cellStyle name="Normalny 5 2 4 3 7 2 4" xfId="28480" xr:uid="{00000000-0005-0000-0000-0000D58B0000}"/>
    <cellStyle name="Normalny 5 2 4 3 7 2 5" xfId="36485" xr:uid="{00000000-0005-0000-0000-0000D68B0000}"/>
    <cellStyle name="Normalny 5 2 4 3 7 2 6" xfId="44490" xr:uid="{00000000-0005-0000-0000-0000D78B0000}"/>
    <cellStyle name="Normalny 5 2 4 3 7 2 7" xfId="52495" xr:uid="{00000000-0005-0000-0000-0000D88B0000}"/>
    <cellStyle name="Normalny 5 2 4 3 7 3" xfId="9173" xr:uid="{00000000-0005-0000-0000-0000D98B0000}"/>
    <cellStyle name="Normalny 5 2 4 3 7 4" xfId="17179" xr:uid="{00000000-0005-0000-0000-0000DA8B0000}"/>
    <cellStyle name="Normalny 5 2 4 3 7 5" xfId="25184" xr:uid="{00000000-0005-0000-0000-0000DB8B0000}"/>
    <cellStyle name="Normalny 5 2 4 3 7 6" xfId="33189" xr:uid="{00000000-0005-0000-0000-0000DC8B0000}"/>
    <cellStyle name="Normalny 5 2 4 3 7 7" xfId="41194" xr:uid="{00000000-0005-0000-0000-0000DD8B0000}"/>
    <cellStyle name="Normalny 5 2 4 3 7 8" xfId="49199" xr:uid="{00000000-0005-0000-0000-0000DE8B0000}"/>
    <cellStyle name="Normalny 5 2 4 3 8" xfId="3405" xr:uid="{00000000-0005-0000-0000-0000DF8B0000}"/>
    <cellStyle name="Normalny 5 2 4 3 8 2" xfId="9997" xr:uid="{00000000-0005-0000-0000-0000E08B0000}"/>
    <cellStyle name="Normalny 5 2 4 3 8 3" xfId="18003" xr:uid="{00000000-0005-0000-0000-0000E18B0000}"/>
    <cellStyle name="Normalny 5 2 4 3 8 4" xfId="26008" xr:uid="{00000000-0005-0000-0000-0000E28B0000}"/>
    <cellStyle name="Normalny 5 2 4 3 8 5" xfId="34013" xr:uid="{00000000-0005-0000-0000-0000E38B0000}"/>
    <cellStyle name="Normalny 5 2 4 3 8 6" xfId="42018" xr:uid="{00000000-0005-0000-0000-0000E48B0000}"/>
    <cellStyle name="Normalny 5 2 4 3 8 7" xfId="50023" xr:uid="{00000000-0005-0000-0000-0000E58B0000}"/>
    <cellStyle name="Normalny 5 2 4 3 9" xfId="13295" xr:uid="{00000000-0005-0000-0000-0000E68B0000}"/>
    <cellStyle name="Normalny 5 2 4 3 9 2" xfId="21300" xr:uid="{00000000-0005-0000-0000-0000E78B0000}"/>
    <cellStyle name="Normalny 5 2 4 3 9 3" xfId="29305" xr:uid="{00000000-0005-0000-0000-0000E88B0000}"/>
    <cellStyle name="Normalny 5 2 4 3 9 4" xfId="37310" xr:uid="{00000000-0005-0000-0000-0000E98B0000}"/>
    <cellStyle name="Normalny 5 2 4 3 9 5" xfId="45315" xr:uid="{00000000-0005-0000-0000-0000EA8B0000}"/>
    <cellStyle name="Normalny 5 2 4 3 9 6" xfId="53320" xr:uid="{00000000-0005-0000-0000-0000EB8B0000}"/>
    <cellStyle name="Normalny 5 2 4 4" xfId="135" xr:uid="{00000000-0005-0000-0000-0000EC8B0000}"/>
    <cellStyle name="Normalny 5 2 4 4 10" xfId="14735" xr:uid="{00000000-0005-0000-0000-0000ED8B0000}"/>
    <cellStyle name="Normalny 5 2 4 4 11" xfId="22740" xr:uid="{00000000-0005-0000-0000-0000EE8B0000}"/>
    <cellStyle name="Normalny 5 2 4 4 12" xfId="30745" xr:uid="{00000000-0005-0000-0000-0000EF8B0000}"/>
    <cellStyle name="Normalny 5 2 4 4 13" xfId="38750" xr:uid="{00000000-0005-0000-0000-0000F08B0000}"/>
    <cellStyle name="Normalny 5 2 4 4 14" xfId="46755" xr:uid="{00000000-0005-0000-0000-0000F18B0000}"/>
    <cellStyle name="Normalny 5 2 4 4 2" xfId="343" xr:uid="{00000000-0005-0000-0000-0000F28B0000}"/>
    <cellStyle name="Normalny 5 2 4 4 2 10" xfId="22946" xr:uid="{00000000-0005-0000-0000-0000F38B0000}"/>
    <cellStyle name="Normalny 5 2 4 4 2 11" xfId="30951" xr:uid="{00000000-0005-0000-0000-0000F48B0000}"/>
    <cellStyle name="Normalny 5 2 4 4 2 12" xfId="38956" xr:uid="{00000000-0005-0000-0000-0000F58B0000}"/>
    <cellStyle name="Normalny 5 2 4 4 2 13" xfId="46961" xr:uid="{00000000-0005-0000-0000-0000F68B0000}"/>
    <cellStyle name="Normalny 5 2 4 4 2 2" xfId="755" xr:uid="{00000000-0005-0000-0000-0000F78B0000}"/>
    <cellStyle name="Normalny 5 2 4 4 2 2 10" xfId="31363" xr:uid="{00000000-0005-0000-0000-0000F88B0000}"/>
    <cellStyle name="Normalny 5 2 4 4 2 2 11" xfId="39368" xr:uid="{00000000-0005-0000-0000-0000F98B0000}"/>
    <cellStyle name="Normalny 5 2 4 4 2 2 12" xfId="47373" xr:uid="{00000000-0005-0000-0000-0000FA8B0000}"/>
    <cellStyle name="Normalny 5 2 4 4 2 2 2" xfId="1579" xr:uid="{00000000-0005-0000-0000-0000FB8B0000}"/>
    <cellStyle name="Normalny 5 2 4 4 2 2 2 2" xfId="4875" xr:uid="{00000000-0005-0000-0000-0000FC8B0000}"/>
    <cellStyle name="Normalny 5 2 4 4 2 2 2 2 2" xfId="11467" xr:uid="{00000000-0005-0000-0000-0000FD8B0000}"/>
    <cellStyle name="Normalny 5 2 4 4 2 2 2 2 3" xfId="19473" xr:uid="{00000000-0005-0000-0000-0000FE8B0000}"/>
    <cellStyle name="Normalny 5 2 4 4 2 2 2 2 4" xfId="27478" xr:uid="{00000000-0005-0000-0000-0000FF8B0000}"/>
    <cellStyle name="Normalny 5 2 4 4 2 2 2 2 5" xfId="35483" xr:uid="{00000000-0005-0000-0000-0000008C0000}"/>
    <cellStyle name="Normalny 5 2 4 4 2 2 2 2 6" xfId="43488" xr:uid="{00000000-0005-0000-0000-0000018C0000}"/>
    <cellStyle name="Normalny 5 2 4 4 2 2 2 2 7" xfId="51493" xr:uid="{00000000-0005-0000-0000-0000028C0000}"/>
    <cellStyle name="Normalny 5 2 4 4 2 2 2 3" xfId="8171" xr:uid="{00000000-0005-0000-0000-0000038C0000}"/>
    <cellStyle name="Normalny 5 2 4 4 2 2 2 4" xfId="16177" xr:uid="{00000000-0005-0000-0000-0000048C0000}"/>
    <cellStyle name="Normalny 5 2 4 4 2 2 2 5" xfId="24182" xr:uid="{00000000-0005-0000-0000-0000058C0000}"/>
    <cellStyle name="Normalny 5 2 4 4 2 2 2 6" xfId="32187" xr:uid="{00000000-0005-0000-0000-0000068C0000}"/>
    <cellStyle name="Normalny 5 2 4 4 2 2 2 7" xfId="40192" xr:uid="{00000000-0005-0000-0000-0000078C0000}"/>
    <cellStyle name="Normalny 5 2 4 4 2 2 2 8" xfId="48197" xr:uid="{00000000-0005-0000-0000-0000088C0000}"/>
    <cellStyle name="Normalny 5 2 4 4 2 2 3" xfId="2403" xr:uid="{00000000-0005-0000-0000-0000098C0000}"/>
    <cellStyle name="Normalny 5 2 4 4 2 2 3 2" xfId="5699" xr:uid="{00000000-0005-0000-0000-00000A8C0000}"/>
    <cellStyle name="Normalny 5 2 4 4 2 2 3 2 2" xfId="12291" xr:uid="{00000000-0005-0000-0000-00000B8C0000}"/>
    <cellStyle name="Normalny 5 2 4 4 2 2 3 2 3" xfId="20297" xr:uid="{00000000-0005-0000-0000-00000C8C0000}"/>
    <cellStyle name="Normalny 5 2 4 4 2 2 3 2 4" xfId="28302" xr:uid="{00000000-0005-0000-0000-00000D8C0000}"/>
    <cellStyle name="Normalny 5 2 4 4 2 2 3 2 5" xfId="36307" xr:uid="{00000000-0005-0000-0000-00000E8C0000}"/>
    <cellStyle name="Normalny 5 2 4 4 2 2 3 2 6" xfId="44312" xr:uid="{00000000-0005-0000-0000-00000F8C0000}"/>
    <cellStyle name="Normalny 5 2 4 4 2 2 3 2 7" xfId="52317" xr:uid="{00000000-0005-0000-0000-0000108C0000}"/>
    <cellStyle name="Normalny 5 2 4 4 2 2 3 3" xfId="8995" xr:uid="{00000000-0005-0000-0000-0000118C0000}"/>
    <cellStyle name="Normalny 5 2 4 4 2 2 3 4" xfId="17001" xr:uid="{00000000-0005-0000-0000-0000128C0000}"/>
    <cellStyle name="Normalny 5 2 4 4 2 2 3 5" xfId="25006" xr:uid="{00000000-0005-0000-0000-0000138C0000}"/>
    <cellStyle name="Normalny 5 2 4 4 2 2 3 6" xfId="33011" xr:uid="{00000000-0005-0000-0000-0000148C0000}"/>
    <cellStyle name="Normalny 5 2 4 4 2 2 3 7" xfId="41016" xr:uid="{00000000-0005-0000-0000-0000158C0000}"/>
    <cellStyle name="Normalny 5 2 4 4 2 2 3 8" xfId="49021" xr:uid="{00000000-0005-0000-0000-0000168C0000}"/>
    <cellStyle name="Normalny 5 2 4 4 2 2 4" xfId="3227" xr:uid="{00000000-0005-0000-0000-0000178C0000}"/>
    <cellStyle name="Normalny 5 2 4 4 2 2 4 2" xfId="6523" xr:uid="{00000000-0005-0000-0000-0000188C0000}"/>
    <cellStyle name="Normalny 5 2 4 4 2 2 4 2 2" xfId="13115" xr:uid="{00000000-0005-0000-0000-0000198C0000}"/>
    <cellStyle name="Normalny 5 2 4 4 2 2 4 2 3" xfId="21121" xr:uid="{00000000-0005-0000-0000-00001A8C0000}"/>
    <cellStyle name="Normalny 5 2 4 4 2 2 4 2 4" xfId="29126" xr:uid="{00000000-0005-0000-0000-00001B8C0000}"/>
    <cellStyle name="Normalny 5 2 4 4 2 2 4 2 5" xfId="37131" xr:uid="{00000000-0005-0000-0000-00001C8C0000}"/>
    <cellStyle name="Normalny 5 2 4 4 2 2 4 2 6" xfId="45136" xr:uid="{00000000-0005-0000-0000-00001D8C0000}"/>
    <cellStyle name="Normalny 5 2 4 4 2 2 4 2 7" xfId="53141" xr:uid="{00000000-0005-0000-0000-00001E8C0000}"/>
    <cellStyle name="Normalny 5 2 4 4 2 2 4 3" xfId="9819" xr:uid="{00000000-0005-0000-0000-00001F8C0000}"/>
    <cellStyle name="Normalny 5 2 4 4 2 2 4 4" xfId="17825" xr:uid="{00000000-0005-0000-0000-0000208C0000}"/>
    <cellStyle name="Normalny 5 2 4 4 2 2 4 5" xfId="25830" xr:uid="{00000000-0005-0000-0000-0000218C0000}"/>
    <cellStyle name="Normalny 5 2 4 4 2 2 4 6" xfId="33835" xr:uid="{00000000-0005-0000-0000-0000228C0000}"/>
    <cellStyle name="Normalny 5 2 4 4 2 2 4 7" xfId="41840" xr:uid="{00000000-0005-0000-0000-0000238C0000}"/>
    <cellStyle name="Normalny 5 2 4 4 2 2 4 8" xfId="49845" xr:uid="{00000000-0005-0000-0000-0000248C0000}"/>
    <cellStyle name="Normalny 5 2 4 4 2 2 5" xfId="4051" xr:uid="{00000000-0005-0000-0000-0000258C0000}"/>
    <cellStyle name="Normalny 5 2 4 4 2 2 5 2" xfId="10643" xr:uid="{00000000-0005-0000-0000-0000268C0000}"/>
    <cellStyle name="Normalny 5 2 4 4 2 2 5 3" xfId="18649" xr:uid="{00000000-0005-0000-0000-0000278C0000}"/>
    <cellStyle name="Normalny 5 2 4 4 2 2 5 4" xfId="26654" xr:uid="{00000000-0005-0000-0000-0000288C0000}"/>
    <cellStyle name="Normalny 5 2 4 4 2 2 5 5" xfId="34659" xr:uid="{00000000-0005-0000-0000-0000298C0000}"/>
    <cellStyle name="Normalny 5 2 4 4 2 2 5 6" xfId="42664" xr:uid="{00000000-0005-0000-0000-00002A8C0000}"/>
    <cellStyle name="Normalny 5 2 4 4 2 2 5 7" xfId="50669" xr:uid="{00000000-0005-0000-0000-00002B8C0000}"/>
    <cellStyle name="Normalny 5 2 4 4 2 2 6" xfId="14329" xr:uid="{00000000-0005-0000-0000-00002C8C0000}"/>
    <cellStyle name="Normalny 5 2 4 4 2 2 6 2" xfId="22334" xr:uid="{00000000-0005-0000-0000-00002D8C0000}"/>
    <cellStyle name="Normalny 5 2 4 4 2 2 6 3" xfId="30339" xr:uid="{00000000-0005-0000-0000-00002E8C0000}"/>
    <cellStyle name="Normalny 5 2 4 4 2 2 6 4" xfId="38344" xr:uid="{00000000-0005-0000-0000-00002F8C0000}"/>
    <cellStyle name="Normalny 5 2 4 4 2 2 6 5" xfId="46349" xr:uid="{00000000-0005-0000-0000-0000308C0000}"/>
    <cellStyle name="Normalny 5 2 4 4 2 2 6 6" xfId="54354" xr:uid="{00000000-0005-0000-0000-0000318C0000}"/>
    <cellStyle name="Normalny 5 2 4 4 2 2 7" xfId="7347" xr:uid="{00000000-0005-0000-0000-0000328C0000}"/>
    <cellStyle name="Normalny 5 2 4 4 2 2 8" xfId="15353" xr:uid="{00000000-0005-0000-0000-0000338C0000}"/>
    <cellStyle name="Normalny 5 2 4 4 2 2 9" xfId="23358" xr:uid="{00000000-0005-0000-0000-0000348C0000}"/>
    <cellStyle name="Normalny 5 2 4 4 2 3" xfId="1167" xr:uid="{00000000-0005-0000-0000-0000358C0000}"/>
    <cellStyle name="Normalny 5 2 4 4 2 3 2" xfId="4463" xr:uid="{00000000-0005-0000-0000-0000368C0000}"/>
    <cellStyle name="Normalny 5 2 4 4 2 3 2 2" xfId="11055" xr:uid="{00000000-0005-0000-0000-0000378C0000}"/>
    <cellStyle name="Normalny 5 2 4 4 2 3 2 3" xfId="19061" xr:uid="{00000000-0005-0000-0000-0000388C0000}"/>
    <cellStyle name="Normalny 5 2 4 4 2 3 2 4" xfId="27066" xr:uid="{00000000-0005-0000-0000-0000398C0000}"/>
    <cellStyle name="Normalny 5 2 4 4 2 3 2 5" xfId="35071" xr:uid="{00000000-0005-0000-0000-00003A8C0000}"/>
    <cellStyle name="Normalny 5 2 4 4 2 3 2 6" xfId="43076" xr:uid="{00000000-0005-0000-0000-00003B8C0000}"/>
    <cellStyle name="Normalny 5 2 4 4 2 3 2 7" xfId="51081" xr:uid="{00000000-0005-0000-0000-00003C8C0000}"/>
    <cellStyle name="Normalny 5 2 4 4 2 3 3" xfId="7759" xr:uid="{00000000-0005-0000-0000-00003D8C0000}"/>
    <cellStyle name="Normalny 5 2 4 4 2 3 4" xfId="15765" xr:uid="{00000000-0005-0000-0000-00003E8C0000}"/>
    <cellStyle name="Normalny 5 2 4 4 2 3 5" xfId="23770" xr:uid="{00000000-0005-0000-0000-00003F8C0000}"/>
    <cellStyle name="Normalny 5 2 4 4 2 3 6" xfId="31775" xr:uid="{00000000-0005-0000-0000-0000408C0000}"/>
    <cellStyle name="Normalny 5 2 4 4 2 3 7" xfId="39780" xr:uid="{00000000-0005-0000-0000-0000418C0000}"/>
    <cellStyle name="Normalny 5 2 4 4 2 3 8" xfId="47785" xr:uid="{00000000-0005-0000-0000-0000428C0000}"/>
    <cellStyle name="Normalny 5 2 4 4 2 4" xfId="1991" xr:uid="{00000000-0005-0000-0000-0000438C0000}"/>
    <cellStyle name="Normalny 5 2 4 4 2 4 2" xfId="5287" xr:uid="{00000000-0005-0000-0000-0000448C0000}"/>
    <cellStyle name="Normalny 5 2 4 4 2 4 2 2" xfId="11879" xr:uid="{00000000-0005-0000-0000-0000458C0000}"/>
    <cellStyle name="Normalny 5 2 4 4 2 4 2 3" xfId="19885" xr:uid="{00000000-0005-0000-0000-0000468C0000}"/>
    <cellStyle name="Normalny 5 2 4 4 2 4 2 4" xfId="27890" xr:uid="{00000000-0005-0000-0000-0000478C0000}"/>
    <cellStyle name="Normalny 5 2 4 4 2 4 2 5" xfId="35895" xr:uid="{00000000-0005-0000-0000-0000488C0000}"/>
    <cellStyle name="Normalny 5 2 4 4 2 4 2 6" xfId="43900" xr:uid="{00000000-0005-0000-0000-0000498C0000}"/>
    <cellStyle name="Normalny 5 2 4 4 2 4 2 7" xfId="51905" xr:uid="{00000000-0005-0000-0000-00004A8C0000}"/>
    <cellStyle name="Normalny 5 2 4 4 2 4 3" xfId="8583" xr:uid="{00000000-0005-0000-0000-00004B8C0000}"/>
    <cellStyle name="Normalny 5 2 4 4 2 4 4" xfId="16589" xr:uid="{00000000-0005-0000-0000-00004C8C0000}"/>
    <cellStyle name="Normalny 5 2 4 4 2 4 5" xfId="24594" xr:uid="{00000000-0005-0000-0000-00004D8C0000}"/>
    <cellStyle name="Normalny 5 2 4 4 2 4 6" xfId="32599" xr:uid="{00000000-0005-0000-0000-00004E8C0000}"/>
    <cellStyle name="Normalny 5 2 4 4 2 4 7" xfId="40604" xr:uid="{00000000-0005-0000-0000-00004F8C0000}"/>
    <cellStyle name="Normalny 5 2 4 4 2 4 8" xfId="48609" xr:uid="{00000000-0005-0000-0000-0000508C0000}"/>
    <cellStyle name="Normalny 5 2 4 4 2 5" xfId="2815" xr:uid="{00000000-0005-0000-0000-0000518C0000}"/>
    <cellStyle name="Normalny 5 2 4 4 2 5 2" xfId="6111" xr:uid="{00000000-0005-0000-0000-0000528C0000}"/>
    <cellStyle name="Normalny 5 2 4 4 2 5 2 2" xfId="12703" xr:uid="{00000000-0005-0000-0000-0000538C0000}"/>
    <cellStyle name="Normalny 5 2 4 4 2 5 2 3" xfId="20709" xr:uid="{00000000-0005-0000-0000-0000548C0000}"/>
    <cellStyle name="Normalny 5 2 4 4 2 5 2 4" xfId="28714" xr:uid="{00000000-0005-0000-0000-0000558C0000}"/>
    <cellStyle name="Normalny 5 2 4 4 2 5 2 5" xfId="36719" xr:uid="{00000000-0005-0000-0000-0000568C0000}"/>
    <cellStyle name="Normalny 5 2 4 4 2 5 2 6" xfId="44724" xr:uid="{00000000-0005-0000-0000-0000578C0000}"/>
    <cellStyle name="Normalny 5 2 4 4 2 5 2 7" xfId="52729" xr:uid="{00000000-0005-0000-0000-0000588C0000}"/>
    <cellStyle name="Normalny 5 2 4 4 2 5 3" xfId="9407" xr:uid="{00000000-0005-0000-0000-0000598C0000}"/>
    <cellStyle name="Normalny 5 2 4 4 2 5 4" xfId="17413" xr:uid="{00000000-0005-0000-0000-00005A8C0000}"/>
    <cellStyle name="Normalny 5 2 4 4 2 5 5" xfId="25418" xr:uid="{00000000-0005-0000-0000-00005B8C0000}"/>
    <cellStyle name="Normalny 5 2 4 4 2 5 6" xfId="33423" xr:uid="{00000000-0005-0000-0000-00005C8C0000}"/>
    <cellStyle name="Normalny 5 2 4 4 2 5 7" xfId="41428" xr:uid="{00000000-0005-0000-0000-00005D8C0000}"/>
    <cellStyle name="Normalny 5 2 4 4 2 5 8" xfId="49433" xr:uid="{00000000-0005-0000-0000-00005E8C0000}"/>
    <cellStyle name="Normalny 5 2 4 4 2 6" xfId="3639" xr:uid="{00000000-0005-0000-0000-00005F8C0000}"/>
    <cellStyle name="Normalny 5 2 4 4 2 6 2" xfId="10231" xr:uid="{00000000-0005-0000-0000-0000608C0000}"/>
    <cellStyle name="Normalny 5 2 4 4 2 6 3" xfId="18237" xr:uid="{00000000-0005-0000-0000-0000618C0000}"/>
    <cellStyle name="Normalny 5 2 4 4 2 6 4" xfId="26242" xr:uid="{00000000-0005-0000-0000-0000628C0000}"/>
    <cellStyle name="Normalny 5 2 4 4 2 6 5" xfId="34247" xr:uid="{00000000-0005-0000-0000-0000638C0000}"/>
    <cellStyle name="Normalny 5 2 4 4 2 6 6" xfId="42252" xr:uid="{00000000-0005-0000-0000-0000648C0000}"/>
    <cellStyle name="Normalny 5 2 4 4 2 6 7" xfId="50257" xr:uid="{00000000-0005-0000-0000-0000658C0000}"/>
    <cellStyle name="Normalny 5 2 4 4 2 7" xfId="13726" xr:uid="{00000000-0005-0000-0000-0000668C0000}"/>
    <cellStyle name="Normalny 5 2 4 4 2 7 2" xfId="21731" xr:uid="{00000000-0005-0000-0000-0000678C0000}"/>
    <cellStyle name="Normalny 5 2 4 4 2 7 3" xfId="29736" xr:uid="{00000000-0005-0000-0000-0000688C0000}"/>
    <cellStyle name="Normalny 5 2 4 4 2 7 4" xfId="37741" xr:uid="{00000000-0005-0000-0000-0000698C0000}"/>
    <cellStyle name="Normalny 5 2 4 4 2 7 5" xfId="45746" xr:uid="{00000000-0005-0000-0000-00006A8C0000}"/>
    <cellStyle name="Normalny 5 2 4 4 2 7 6" xfId="53751" xr:uid="{00000000-0005-0000-0000-00006B8C0000}"/>
    <cellStyle name="Normalny 5 2 4 4 2 8" xfId="6935" xr:uid="{00000000-0005-0000-0000-00006C8C0000}"/>
    <cellStyle name="Normalny 5 2 4 4 2 9" xfId="14941" xr:uid="{00000000-0005-0000-0000-00006D8C0000}"/>
    <cellStyle name="Normalny 5 2 4 4 3" xfId="549" xr:uid="{00000000-0005-0000-0000-00006E8C0000}"/>
    <cellStyle name="Normalny 5 2 4 4 3 10" xfId="31157" xr:uid="{00000000-0005-0000-0000-00006F8C0000}"/>
    <cellStyle name="Normalny 5 2 4 4 3 11" xfId="39162" xr:uid="{00000000-0005-0000-0000-0000708C0000}"/>
    <cellStyle name="Normalny 5 2 4 4 3 12" xfId="47167" xr:uid="{00000000-0005-0000-0000-0000718C0000}"/>
    <cellStyle name="Normalny 5 2 4 4 3 2" xfId="1373" xr:uid="{00000000-0005-0000-0000-0000728C0000}"/>
    <cellStyle name="Normalny 5 2 4 4 3 2 2" xfId="4669" xr:uid="{00000000-0005-0000-0000-0000738C0000}"/>
    <cellStyle name="Normalny 5 2 4 4 3 2 2 2" xfId="11261" xr:uid="{00000000-0005-0000-0000-0000748C0000}"/>
    <cellStyle name="Normalny 5 2 4 4 3 2 2 3" xfId="19267" xr:uid="{00000000-0005-0000-0000-0000758C0000}"/>
    <cellStyle name="Normalny 5 2 4 4 3 2 2 4" xfId="27272" xr:uid="{00000000-0005-0000-0000-0000768C0000}"/>
    <cellStyle name="Normalny 5 2 4 4 3 2 2 5" xfId="35277" xr:uid="{00000000-0005-0000-0000-0000778C0000}"/>
    <cellStyle name="Normalny 5 2 4 4 3 2 2 6" xfId="43282" xr:uid="{00000000-0005-0000-0000-0000788C0000}"/>
    <cellStyle name="Normalny 5 2 4 4 3 2 2 7" xfId="51287" xr:uid="{00000000-0005-0000-0000-0000798C0000}"/>
    <cellStyle name="Normalny 5 2 4 4 3 2 3" xfId="14532" xr:uid="{00000000-0005-0000-0000-00007A8C0000}"/>
    <cellStyle name="Normalny 5 2 4 4 3 2 3 2" xfId="22537" xr:uid="{00000000-0005-0000-0000-00007B8C0000}"/>
    <cellStyle name="Normalny 5 2 4 4 3 2 3 3" xfId="30542" xr:uid="{00000000-0005-0000-0000-00007C8C0000}"/>
    <cellStyle name="Normalny 5 2 4 4 3 2 3 4" xfId="38547" xr:uid="{00000000-0005-0000-0000-00007D8C0000}"/>
    <cellStyle name="Normalny 5 2 4 4 3 2 3 5" xfId="46552" xr:uid="{00000000-0005-0000-0000-00007E8C0000}"/>
    <cellStyle name="Normalny 5 2 4 4 3 2 3 6" xfId="54557" xr:uid="{00000000-0005-0000-0000-00007F8C0000}"/>
    <cellStyle name="Normalny 5 2 4 4 3 2 4" xfId="7965" xr:uid="{00000000-0005-0000-0000-0000808C0000}"/>
    <cellStyle name="Normalny 5 2 4 4 3 2 5" xfId="15971" xr:uid="{00000000-0005-0000-0000-0000818C0000}"/>
    <cellStyle name="Normalny 5 2 4 4 3 2 6" xfId="23976" xr:uid="{00000000-0005-0000-0000-0000828C0000}"/>
    <cellStyle name="Normalny 5 2 4 4 3 2 7" xfId="31981" xr:uid="{00000000-0005-0000-0000-0000838C0000}"/>
    <cellStyle name="Normalny 5 2 4 4 3 2 8" xfId="39986" xr:uid="{00000000-0005-0000-0000-0000848C0000}"/>
    <cellStyle name="Normalny 5 2 4 4 3 2 9" xfId="47991" xr:uid="{00000000-0005-0000-0000-0000858C0000}"/>
    <cellStyle name="Normalny 5 2 4 4 3 3" xfId="2197" xr:uid="{00000000-0005-0000-0000-0000868C0000}"/>
    <cellStyle name="Normalny 5 2 4 4 3 3 2" xfId="5493" xr:uid="{00000000-0005-0000-0000-0000878C0000}"/>
    <cellStyle name="Normalny 5 2 4 4 3 3 2 2" xfId="12085" xr:uid="{00000000-0005-0000-0000-0000888C0000}"/>
    <cellStyle name="Normalny 5 2 4 4 3 3 2 3" xfId="20091" xr:uid="{00000000-0005-0000-0000-0000898C0000}"/>
    <cellStyle name="Normalny 5 2 4 4 3 3 2 4" xfId="28096" xr:uid="{00000000-0005-0000-0000-00008A8C0000}"/>
    <cellStyle name="Normalny 5 2 4 4 3 3 2 5" xfId="36101" xr:uid="{00000000-0005-0000-0000-00008B8C0000}"/>
    <cellStyle name="Normalny 5 2 4 4 3 3 2 6" xfId="44106" xr:uid="{00000000-0005-0000-0000-00008C8C0000}"/>
    <cellStyle name="Normalny 5 2 4 4 3 3 2 7" xfId="52111" xr:uid="{00000000-0005-0000-0000-00008D8C0000}"/>
    <cellStyle name="Normalny 5 2 4 4 3 3 3" xfId="8789" xr:uid="{00000000-0005-0000-0000-00008E8C0000}"/>
    <cellStyle name="Normalny 5 2 4 4 3 3 4" xfId="16795" xr:uid="{00000000-0005-0000-0000-00008F8C0000}"/>
    <cellStyle name="Normalny 5 2 4 4 3 3 5" xfId="24800" xr:uid="{00000000-0005-0000-0000-0000908C0000}"/>
    <cellStyle name="Normalny 5 2 4 4 3 3 6" xfId="32805" xr:uid="{00000000-0005-0000-0000-0000918C0000}"/>
    <cellStyle name="Normalny 5 2 4 4 3 3 7" xfId="40810" xr:uid="{00000000-0005-0000-0000-0000928C0000}"/>
    <cellStyle name="Normalny 5 2 4 4 3 3 8" xfId="48815" xr:uid="{00000000-0005-0000-0000-0000938C0000}"/>
    <cellStyle name="Normalny 5 2 4 4 3 4" xfId="3021" xr:uid="{00000000-0005-0000-0000-0000948C0000}"/>
    <cellStyle name="Normalny 5 2 4 4 3 4 2" xfId="6317" xr:uid="{00000000-0005-0000-0000-0000958C0000}"/>
    <cellStyle name="Normalny 5 2 4 4 3 4 2 2" xfId="12909" xr:uid="{00000000-0005-0000-0000-0000968C0000}"/>
    <cellStyle name="Normalny 5 2 4 4 3 4 2 3" xfId="20915" xr:uid="{00000000-0005-0000-0000-0000978C0000}"/>
    <cellStyle name="Normalny 5 2 4 4 3 4 2 4" xfId="28920" xr:uid="{00000000-0005-0000-0000-0000988C0000}"/>
    <cellStyle name="Normalny 5 2 4 4 3 4 2 5" xfId="36925" xr:uid="{00000000-0005-0000-0000-0000998C0000}"/>
    <cellStyle name="Normalny 5 2 4 4 3 4 2 6" xfId="44930" xr:uid="{00000000-0005-0000-0000-00009A8C0000}"/>
    <cellStyle name="Normalny 5 2 4 4 3 4 2 7" xfId="52935" xr:uid="{00000000-0005-0000-0000-00009B8C0000}"/>
    <cellStyle name="Normalny 5 2 4 4 3 4 3" xfId="9613" xr:uid="{00000000-0005-0000-0000-00009C8C0000}"/>
    <cellStyle name="Normalny 5 2 4 4 3 4 4" xfId="17619" xr:uid="{00000000-0005-0000-0000-00009D8C0000}"/>
    <cellStyle name="Normalny 5 2 4 4 3 4 5" xfId="25624" xr:uid="{00000000-0005-0000-0000-00009E8C0000}"/>
    <cellStyle name="Normalny 5 2 4 4 3 4 6" xfId="33629" xr:uid="{00000000-0005-0000-0000-00009F8C0000}"/>
    <cellStyle name="Normalny 5 2 4 4 3 4 7" xfId="41634" xr:uid="{00000000-0005-0000-0000-0000A08C0000}"/>
    <cellStyle name="Normalny 5 2 4 4 3 4 8" xfId="49639" xr:uid="{00000000-0005-0000-0000-0000A18C0000}"/>
    <cellStyle name="Normalny 5 2 4 4 3 5" xfId="3845" xr:uid="{00000000-0005-0000-0000-0000A28C0000}"/>
    <cellStyle name="Normalny 5 2 4 4 3 5 2" xfId="10437" xr:uid="{00000000-0005-0000-0000-0000A38C0000}"/>
    <cellStyle name="Normalny 5 2 4 4 3 5 3" xfId="18443" xr:uid="{00000000-0005-0000-0000-0000A48C0000}"/>
    <cellStyle name="Normalny 5 2 4 4 3 5 4" xfId="26448" xr:uid="{00000000-0005-0000-0000-0000A58C0000}"/>
    <cellStyle name="Normalny 5 2 4 4 3 5 5" xfId="34453" xr:uid="{00000000-0005-0000-0000-0000A68C0000}"/>
    <cellStyle name="Normalny 5 2 4 4 3 5 6" xfId="42458" xr:uid="{00000000-0005-0000-0000-0000A78C0000}"/>
    <cellStyle name="Normalny 5 2 4 4 3 5 7" xfId="50463" xr:uid="{00000000-0005-0000-0000-0000A88C0000}"/>
    <cellStyle name="Normalny 5 2 4 4 3 6" xfId="13929" xr:uid="{00000000-0005-0000-0000-0000A98C0000}"/>
    <cellStyle name="Normalny 5 2 4 4 3 6 2" xfId="21934" xr:uid="{00000000-0005-0000-0000-0000AA8C0000}"/>
    <cellStyle name="Normalny 5 2 4 4 3 6 3" xfId="29939" xr:uid="{00000000-0005-0000-0000-0000AB8C0000}"/>
    <cellStyle name="Normalny 5 2 4 4 3 6 4" xfId="37944" xr:uid="{00000000-0005-0000-0000-0000AC8C0000}"/>
    <cellStyle name="Normalny 5 2 4 4 3 6 5" xfId="45949" xr:uid="{00000000-0005-0000-0000-0000AD8C0000}"/>
    <cellStyle name="Normalny 5 2 4 4 3 6 6" xfId="53954" xr:uid="{00000000-0005-0000-0000-0000AE8C0000}"/>
    <cellStyle name="Normalny 5 2 4 4 3 7" xfId="7141" xr:uid="{00000000-0005-0000-0000-0000AF8C0000}"/>
    <cellStyle name="Normalny 5 2 4 4 3 8" xfId="15147" xr:uid="{00000000-0005-0000-0000-0000B08C0000}"/>
    <cellStyle name="Normalny 5 2 4 4 3 9" xfId="23152" xr:uid="{00000000-0005-0000-0000-0000B18C0000}"/>
    <cellStyle name="Normalny 5 2 4 4 4" xfId="961" xr:uid="{00000000-0005-0000-0000-0000B28C0000}"/>
    <cellStyle name="Normalny 5 2 4 4 4 2" xfId="4257" xr:uid="{00000000-0005-0000-0000-0000B38C0000}"/>
    <cellStyle name="Normalny 5 2 4 4 4 2 2" xfId="10849" xr:uid="{00000000-0005-0000-0000-0000B48C0000}"/>
    <cellStyle name="Normalny 5 2 4 4 4 2 3" xfId="18855" xr:uid="{00000000-0005-0000-0000-0000B58C0000}"/>
    <cellStyle name="Normalny 5 2 4 4 4 2 4" xfId="26860" xr:uid="{00000000-0005-0000-0000-0000B68C0000}"/>
    <cellStyle name="Normalny 5 2 4 4 4 2 5" xfId="34865" xr:uid="{00000000-0005-0000-0000-0000B78C0000}"/>
    <cellStyle name="Normalny 5 2 4 4 4 2 6" xfId="42870" xr:uid="{00000000-0005-0000-0000-0000B88C0000}"/>
    <cellStyle name="Normalny 5 2 4 4 4 2 7" xfId="50875" xr:uid="{00000000-0005-0000-0000-0000B98C0000}"/>
    <cellStyle name="Normalny 5 2 4 4 4 3" xfId="14132" xr:uid="{00000000-0005-0000-0000-0000BA8C0000}"/>
    <cellStyle name="Normalny 5 2 4 4 4 3 2" xfId="22137" xr:uid="{00000000-0005-0000-0000-0000BB8C0000}"/>
    <cellStyle name="Normalny 5 2 4 4 4 3 3" xfId="30142" xr:uid="{00000000-0005-0000-0000-0000BC8C0000}"/>
    <cellStyle name="Normalny 5 2 4 4 4 3 4" xfId="38147" xr:uid="{00000000-0005-0000-0000-0000BD8C0000}"/>
    <cellStyle name="Normalny 5 2 4 4 4 3 5" xfId="46152" xr:uid="{00000000-0005-0000-0000-0000BE8C0000}"/>
    <cellStyle name="Normalny 5 2 4 4 4 3 6" xfId="54157" xr:uid="{00000000-0005-0000-0000-0000BF8C0000}"/>
    <cellStyle name="Normalny 5 2 4 4 4 4" xfId="7553" xr:uid="{00000000-0005-0000-0000-0000C08C0000}"/>
    <cellStyle name="Normalny 5 2 4 4 4 5" xfId="15559" xr:uid="{00000000-0005-0000-0000-0000C18C0000}"/>
    <cellStyle name="Normalny 5 2 4 4 4 6" xfId="23564" xr:uid="{00000000-0005-0000-0000-0000C28C0000}"/>
    <cellStyle name="Normalny 5 2 4 4 4 7" xfId="31569" xr:uid="{00000000-0005-0000-0000-0000C38C0000}"/>
    <cellStyle name="Normalny 5 2 4 4 4 8" xfId="39574" xr:uid="{00000000-0005-0000-0000-0000C48C0000}"/>
    <cellStyle name="Normalny 5 2 4 4 4 9" xfId="47579" xr:uid="{00000000-0005-0000-0000-0000C58C0000}"/>
    <cellStyle name="Normalny 5 2 4 4 5" xfId="1785" xr:uid="{00000000-0005-0000-0000-0000C68C0000}"/>
    <cellStyle name="Normalny 5 2 4 4 5 2" xfId="5081" xr:uid="{00000000-0005-0000-0000-0000C78C0000}"/>
    <cellStyle name="Normalny 5 2 4 4 5 2 2" xfId="11673" xr:uid="{00000000-0005-0000-0000-0000C88C0000}"/>
    <cellStyle name="Normalny 5 2 4 4 5 2 3" xfId="19679" xr:uid="{00000000-0005-0000-0000-0000C98C0000}"/>
    <cellStyle name="Normalny 5 2 4 4 5 2 4" xfId="27684" xr:uid="{00000000-0005-0000-0000-0000CA8C0000}"/>
    <cellStyle name="Normalny 5 2 4 4 5 2 5" xfId="35689" xr:uid="{00000000-0005-0000-0000-0000CB8C0000}"/>
    <cellStyle name="Normalny 5 2 4 4 5 2 6" xfId="43694" xr:uid="{00000000-0005-0000-0000-0000CC8C0000}"/>
    <cellStyle name="Normalny 5 2 4 4 5 2 7" xfId="51699" xr:uid="{00000000-0005-0000-0000-0000CD8C0000}"/>
    <cellStyle name="Normalny 5 2 4 4 5 3" xfId="13529" xr:uid="{00000000-0005-0000-0000-0000CE8C0000}"/>
    <cellStyle name="Normalny 5 2 4 4 5 3 2" xfId="21534" xr:uid="{00000000-0005-0000-0000-0000CF8C0000}"/>
    <cellStyle name="Normalny 5 2 4 4 5 3 3" xfId="29539" xr:uid="{00000000-0005-0000-0000-0000D08C0000}"/>
    <cellStyle name="Normalny 5 2 4 4 5 3 4" xfId="37544" xr:uid="{00000000-0005-0000-0000-0000D18C0000}"/>
    <cellStyle name="Normalny 5 2 4 4 5 3 5" xfId="45549" xr:uid="{00000000-0005-0000-0000-0000D28C0000}"/>
    <cellStyle name="Normalny 5 2 4 4 5 3 6" xfId="53554" xr:uid="{00000000-0005-0000-0000-0000D38C0000}"/>
    <cellStyle name="Normalny 5 2 4 4 5 4" xfId="8377" xr:uid="{00000000-0005-0000-0000-0000D48C0000}"/>
    <cellStyle name="Normalny 5 2 4 4 5 5" xfId="16383" xr:uid="{00000000-0005-0000-0000-0000D58C0000}"/>
    <cellStyle name="Normalny 5 2 4 4 5 6" xfId="24388" xr:uid="{00000000-0005-0000-0000-0000D68C0000}"/>
    <cellStyle name="Normalny 5 2 4 4 5 7" xfId="32393" xr:uid="{00000000-0005-0000-0000-0000D78C0000}"/>
    <cellStyle name="Normalny 5 2 4 4 5 8" xfId="40398" xr:uid="{00000000-0005-0000-0000-0000D88C0000}"/>
    <cellStyle name="Normalny 5 2 4 4 5 9" xfId="48403" xr:uid="{00000000-0005-0000-0000-0000D98C0000}"/>
    <cellStyle name="Normalny 5 2 4 4 6" xfId="2609" xr:uid="{00000000-0005-0000-0000-0000DA8C0000}"/>
    <cellStyle name="Normalny 5 2 4 4 6 2" xfId="5905" xr:uid="{00000000-0005-0000-0000-0000DB8C0000}"/>
    <cellStyle name="Normalny 5 2 4 4 6 2 2" xfId="12497" xr:uid="{00000000-0005-0000-0000-0000DC8C0000}"/>
    <cellStyle name="Normalny 5 2 4 4 6 2 3" xfId="20503" xr:uid="{00000000-0005-0000-0000-0000DD8C0000}"/>
    <cellStyle name="Normalny 5 2 4 4 6 2 4" xfId="28508" xr:uid="{00000000-0005-0000-0000-0000DE8C0000}"/>
    <cellStyle name="Normalny 5 2 4 4 6 2 5" xfId="36513" xr:uid="{00000000-0005-0000-0000-0000DF8C0000}"/>
    <cellStyle name="Normalny 5 2 4 4 6 2 6" xfId="44518" xr:uid="{00000000-0005-0000-0000-0000E08C0000}"/>
    <cellStyle name="Normalny 5 2 4 4 6 2 7" xfId="52523" xr:uid="{00000000-0005-0000-0000-0000E18C0000}"/>
    <cellStyle name="Normalny 5 2 4 4 6 3" xfId="9201" xr:uid="{00000000-0005-0000-0000-0000E28C0000}"/>
    <cellStyle name="Normalny 5 2 4 4 6 4" xfId="17207" xr:uid="{00000000-0005-0000-0000-0000E38C0000}"/>
    <cellStyle name="Normalny 5 2 4 4 6 5" xfId="25212" xr:uid="{00000000-0005-0000-0000-0000E48C0000}"/>
    <cellStyle name="Normalny 5 2 4 4 6 6" xfId="33217" xr:uid="{00000000-0005-0000-0000-0000E58C0000}"/>
    <cellStyle name="Normalny 5 2 4 4 6 7" xfId="41222" xr:uid="{00000000-0005-0000-0000-0000E68C0000}"/>
    <cellStyle name="Normalny 5 2 4 4 6 8" xfId="49227" xr:uid="{00000000-0005-0000-0000-0000E78C0000}"/>
    <cellStyle name="Normalny 5 2 4 4 7" xfId="3433" xr:uid="{00000000-0005-0000-0000-0000E88C0000}"/>
    <cellStyle name="Normalny 5 2 4 4 7 2" xfId="10025" xr:uid="{00000000-0005-0000-0000-0000E98C0000}"/>
    <cellStyle name="Normalny 5 2 4 4 7 3" xfId="18031" xr:uid="{00000000-0005-0000-0000-0000EA8C0000}"/>
    <cellStyle name="Normalny 5 2 4 4 7 4" xfId="26036" xr:uid="{00000000-0005-0000-0000-0000EB8C0000}"/>
    <cellStyle name="Normalny 5 2 4 4 7 5" xfId="34041" xr:uid="{00000000-0005-0000-0000-0000EC8C0000}"/>
    <cellStyle name="Normalny 5 2 4 4 7 6" xfId="42046" xr:uid="{00000000-0005-0000-0000-0000ED8C0000}"/>
    <cellStyle name="Normalny 5 2 4 4 7 7" xfId="50051" xr:uid="{00000000-0005-0000-0000-0000EE8C0000}"/>
    <cellStyle name="Normalny 5 2 4 4 8" xfId="13323" xr:uid="{00000000-0005-0000-0000-0000EF8C0000}"/>
    <cellStyle name="Normalny 5 2 4 4 8 2" xfId="21328" xr:uid="{00000000-0005-0000-0000-0000F08C0000}"/>
    <cellStyle name="Normalny 5 2 4 4 8 3" xfId="29333" xr:uid="{00000000-0005-0000-0000-0000F18C0000}"/>
    <cellStyle name="Normalny 5 2 4 4 8 4" xfId="37338" xr:uid="{00000000-0005-0000-0000-0000F28C0000}"/>
    <cellStyle name="Normalny 5 2 4 4 8 5" xfId="45343" xr:uid="{00000000-0005-0000-0000-0000F38C0000}"/>
    <cellStyle name="Normalny 5 2 4 4 8 6" xfId="53348" xr:uid="{00000000-0005-0000-0000-0000F48C0000}"/>
    <cellStyle name="Normalny 5 2 4 4 9" xfId="6729" xr:uid="{00000000-0005-0000-0000-0000F58C0000}"/>
    <cellStyle name="Normalny 5 2 4 5" xfId="246" xr:uid="{00000000-0005-0000-0000-0000F68C0000}"/>
    <cellStyle name="Normalny 5 2 4 5 10" xfId="22849" xr:uid="{00000000-0005-0000-0000-0000F78C0000}"/>
    <cellStyle name="Normalny 5 2 4 5 11" xfId="30854" xr:uid="{00000000-0005-0000-0000-0000F88C0000}"/>
    <cellStyle name="Normalny 5 2 4 5 12" xfId="38859" xr:uid="{00000000-0005-0000-0000-0000F98C0000}"/>
    <cellStyle name="Normalny 5 2 4 5 13" xfId="46864" xr:uid="{00000000-0005-0000-0000-0000FA8C0000}"/>
    <cellStyle name="Normalny 5 2 4 5 2" xfId="658" xr:uid="{00000000-0005-0000-0000-0000FB8C0000}"/>
    <cellStyle name="Normalny 5 2 4 5 2 10" xfId="31266" xr:uid="{00000000-0005-0000-0000-0000FC8C0000}"/>
    <cellStyle name="Normalny 5 2 4 5 2 11" xfId="39271" xr:uid="{00000000-0005-0000-0000-0000FD8C0000}"/>
    <cellStyle name="Normalny 5 2 4 5 2 12" xfId="47276" xr:uid="{00000000-0005-0000-0000-0000FE8C0000}"/>
    <cellStyle name="Normalny 5 2 4 5 2 2" xfId="1482" xr:uid="{00000000-0005-0000-0000-0000FF8C0000}"/>
    <cellStyle name="Normalny 5 2 4 5 2 2 2" xfId="4778" xr:uid="{00000000-0005-0000-0000-0000008D0000}"/>
    <cellStyle name="Normalny 5 2 4 5 2 2 2 2" xfId="11370" xr:uid="{00000000-0005-0000-0000-0000018D0000}"/>
    <cellStyle name="Normalny 5 2 4 5 2 2 2 3" xfId="19376" xr:uid="{00000000-0005-0000-0000-0000028D0000}"/>
    <cellStyle name="Normalny 5 2 4 5 2 2 2 4" xfId="27381" xr:uid="{00000000-0005-0000-0000-0000038D0000}"/>
    <cellStyle name="Normalny 5 2 4 5 2 2 2 5" xfId="35386" xr:uid="{00000000-0005-0000-0000-0000048D0000}"/>
    <cellStyle name="Normalny 5 2 4 5 2 2 2 6" xfId="43391" xr:uid="{00000000-0005-0000-0000-0000058D0000}"/>
    <cellStyle name="Normalny 5 2 4 5 2 2 2 7" xfId="51396" xr:uid="{00000000-0005-0000-0000-0000068D0000}"/>
    <cellStyle name="Normalny 5 2 4 5 2 2 3" xfId="8074" xr:uid="{00000000-0005-0000-0000-0000078D0000}"/>
    <cellStyle name="Normalny 5 2 4 5 2 2 4" xfId="16080" xr:uid="{00000000-0005-0000-0000-0000088D0000}"/>
    <cellStyle name="Normalny 5 2 4 5 2 2 5" xfId="24085" xr:uid="{00000000-0005-0000-0000-0000098D0000}"/>
    <cellStyle name="Normalny 5 2 4 5 2 2 6" xfId="32090" xr:uid="{00000000-0005-0000-0000-00000A8D0000}"/>
    <cellStyle name="Normalny 5 2 4 5 2 2 7" xfId="40095" xr:uid="{00000000-0005-0000-0000-00000B8D0000}"/>
    <cellStyle name="Normalny 5 2 4 5 2 2 8" xfId="48100" xr:uid="{00000000-0005-0000-0000-00000C8D0000}"/>
    <cellStyle name="Normalny 5 2 4 5 2 3" xfId="2306" xr:uid="{00000000-0005-0000-0000-00000D8D0000}"/>
    <cellStyle name="Normalny 5 2 4 5 2 3 2" xfId="5602" xr:uid="{00000000-0005-0000-0000-00000E8D0000}"/>
    <cellStyle name="Normalny 5 2 4 5 2 3 2 2" xfId="12194" xr:uid="{00000000-0005-0000-0000-00000F8D0000}"/>
    <cellStyle name="Normalny 5 2 4 5 2 3 2 3" xfId="20200" xr:uid="{00000000-0005-0000-0000-0000108D0000}"/>
    <cellStyle name="Normalny 5 2 4 5 2 3 2 4" xfId="28205" xr:uid="{00000000-0005-0000-0000-0000118D0000}"/>
    <cellStyle name="Normalny 5 2 4 5 2 3 2 5" xfId="36210" xr:uid="{00000000-0005-0000-0000-0000128D0000}"/>
    <cellStyle name="Normalny 5 2 4 5 2 3 2 6" xfId="44215" xr:uid="{00000000-0005-0000-0000-0000138D0000}"/>
    <cellStyle name="Normalny 5 2 4 5 2 3 2 7" xfId="52220" xr:uid="{00000000-0005-0000-0000-0000148D0000}"/>
    <cellStyle name="Normalny 5 2 4 5 2 3 3" xfId="8898" xr:uid="{00000000-0005-0000-0000-0000158D0000}"/>
    <cellStyle name="Normalny 5 2 4 5 2 3 4" xfId="16904" xr:uid="{00000000-0005-0000-0000-0000168D0000}"/>
    <cellStyle name="Normalny 5 2 4 5 2 3 5" xfId="24909" xr:uid="{00000000-0005-0000-0000-0000178D0000}"/>
    <cellStyle name="Normalny 5 2 4 5 2 3 6" xfId="32914" xr:uid="{00000000-0005-0000-0000-0000188D0000}"/>
    <cellStyle name="Normalny 5 2 4 5 2 3 7" xfId="40919" xr:uid="{00000000-0005-0000-0000-0000198D0000}"/>
    <cellStyle name="Normalny 5 2 4 5 2 3 8" xfId="48924" xr:uid="{00000000-0005-0000-0000-00001A8D0000}"/>
    <cellStyle name="Normalny 5 2 4 5 2 4" xfId="3130" xr:uid="{00000000-0005-0000-0000-00001B8D0000}"/>
    <cellStyle name="Normalny 5 2 4 5 2 4 2" xfId="6426" xr:uid="{00000000-0005-0000-0000-00001C8D0000}"/>
    <cellStyle name="Normalny 5 2 4 5 2 4 2 2" xfId="13018" xr:uid="{00000000-0005-0000-0000-00001D8D0000}"/>
    <cellStyle name="Normalny 5 2 4 5 2 4 2 3" xfId="21024" xr:uid="{00000000-0005-0000-0000-00001E8D0000}"/>
    <cellStyle name="Normalny 5 2 4 5 2 4 2 4" xfId="29029" xr:uid="{00000000-0005-0000-0000-00001F8D0000}"/>
    <cellStyle name="Normalny 5 2 4 5 2 4 2 5" xfId="37034" xr:uid="{00000000-0005-0000-0000-0000208D0000}"/>
    <cellStyle name="Normalny 5 2 4 5 2 4 2 6" xfId="45039" xr:uid="{00000000-0005-0000-0000-0000218D0000}"/>
    <cellStyle name="Normalny 5 2 4 5 2 4 2 7" xfId="53044" xr:uid="{00000000-0005-0000-0000-0000228D0000}"/>
    <cellStyle name="Normalny 5 2 4 5 2 4 3" xfId="9722" xr:uid="{00000000-0005-0000-0000-0000238D0000}"/>
    <cellStyle name="Normalny 5 2 4 5 2 4 4" xfId="17728" xr:uid="{00000000-0005-0000-0000-0000248D0000}"/>
    <cellStyle name="Normalny 5 2 4 5 2 4 5" xfId="25733" xr:uid="{00000000-0005-0000-0000-0000258D0000}"/>
    <cellStyle name="Normalny 5 2 4 5 2 4 6" xfId="33738" xr:uid="{00000000-0005-0000-0000-0000268D0000}"/>
    <cellStyle name="Normalny 5 2 4 5 2 4 7" xfId="41743" xr:uid="{00000000-0005-0000-0000-0000278D0000}"/>
    <cellStyle name="Normalny 5 2 4 5 2 4 8" xfId="49748" xr:uid="{00000000-0005-0000-0000-0000288D0000}"/>
    <cellStyle name="Normalny 5 2 4 5 2 5" xfId="3954" xr:uid="{00000000-0005-0000-0000-0000298D0000}"/>
    <cellStyle name="Normalny 5 2 4 5 2 5 2" xfId="10546" xr:uid="{00000000-0005-0000-0000-00002A8D0000}"/>
    <cellStyle name="Normalny 5 2 4 5 2 5 3" xfId="18552" xr:uid="{00000000-0005-0000-0000-00002B8D0000}"/>
    <cellStyle name="Normalny 5 2 4 5 2 5 4" xfId="26557" xr:uid="{00000000-0005-0000-0000-00002C8D0000}"/>
    <cellStyle name="Normalny 5 2 4 5 2 5 5" xfId="34562" xr:uid="{00000000-0005-0000-0000-00002D8D0000}"/>
    <cellStyle name="Normalny 5 2 4 5 2 5 6" xfId="42567" xr:uid="{00000000-0005-0000-0000-00002E8D0000}"/>
    <cellStyle name="Normalny 5 2 4 5 2 5 7" xfId="50572" xr:uid="{00000000-0005-0000-0000-00002F8D0000}"/>
    <cellStyle name="Normalny 5 2 4 5 2 6" xfId="14232" xr:uid="{00000000-0005-0000-0000-0000308D0000}"/>
    <cellStyle name="Normalny 5 2 4 5 2 6 2" xfId="22237" xr:uid="{00000000-0005-0000-0000-0000318D0000}"/>
    <cellStyle name="Normalny 5 2 4 5 2 6 3" xfId="30242" xr:uid="{00000000-0005-0000-0000-0000328D0000}"/>
    <cellStyle name="Normalny 5 2 4 5 2 6 4" xfId="38247" xr:uid="{00000000-0005-0000-0000-0000338D0000}"/>
    <cellStyle name="Normalny 5 2 4 5 2 6 5" xfId="46252" xr:uid="{00000000-0005-0000-0000-0000348D0000}"/>
    <cellStyle name="Normalny 5 2 4 5 2 6 6" xfId="54257" xr:uid="{00000000-0005-0000-0000-0000358D0000}"/>
    <cellStyle name="Normalny 5 2 4 5 2 7" xfId="7250" xr:uid="{00000000-0005-0000-0000-0000368D0000}"/>
    <cellStyle name="Normalny 5 2 4 5 2 8" xfId="15256" xr:uid="{00000000-0005-0000-0000-0000378D0000}"/>
    <cellStyle name="Normalny 5 2 4 5 2 9" xfId="23261" xr:uid="{00000000-0005-0000-0000-0000388D0000}"/>
    <cellStyle name="Normalny 5 2 4 5 3" xfId="1070" xr:uid="{00000000-0005-0000-0000-0000398D0000}"/>
    <cellStyle name="Normalny 5 2 4 5 3 2" xfId="4366" xr:uid="{00000000-0005-0000-0000-00003A8D0000}"/>
    <cellStyle name="Normalny 5 2 4 5 3 2 2" xfId="10958" xr:uid="{00000000-0005-0000-0000-00003B8D0000}"/>
    <cellStyle name="Normalny 5 2 4 5 3 2 3" xfId="18964" xr:uid="{00000000-0005-0000-0000-00003C8D0000}"/>
    <cellStyle name="Normalny 5 2 4 5 3 2 4" xfId="26969" xr:uid="{00000000-0005-0000-0000-00003D8D0000}"/>
    <cellStyle name="Normalny 5 2 4 5 3 2 5" xfId="34974" xr:uid="{00000000-0005-0000-0000-00003E8D0000}"/>
    <cellStyle name="Normalny 5 2 4 5 3 2 6" xfId="42979" xr:uid="{00000000-0005-0000-0000-00003F8D0000}"/>
    <cellStyle name="Normalny 5 2 4 5 3 2 7" xfId="50984" xr:uid="{00000000-0005-0000-0000-0000408D0000}"/>
    <cellStyle name="Normalny 5 2 4 5 3 3" xfId="7662" xr:uid="{00000000-0005-0000-0000-0000418D0000}"/>
    <cellStyle name="Normalny 5 2 4 5 3 4" xfId="15668" xr:uid="{00000000-0005-0000-0000-0000428D0000}"/>
    <cellStyle name="Normalny 5 2 4 5 3 5" xfId="23673" xr:uid="{00000000-0005-0000-0000-0000438D0000}"/>
    <cellStyle name="Normalny 5 2 4 5 3 6" xfId="31678" xr:uid="{00000000-0005-0000-0000-0000448D0000}"/>
    <cellStyle name="Normalny 5 2 4 5 3 7" xfId="39683" xr:uid="{00000000-0005-0000-0000-0000458D0000}"/>
    <cellStyle name="Normalny 5 2 4 5 3 8" xfId="47688" xr:uid="{00000000-0005-0000-0000-0000468D0000}"/>
    <cellStyle name="Normalny 5 2 4 5 4" xfId="1894" xr:uid="{00000000-0005-0000-0000-0000478D0000}"/>
    <cellStyle name="Normalny 5 2 4 5 4 2" xfId="5190" xr:uid="{00000000-0005-0000-0000-0000488D0000}"/>
    <cellStyle name="Normalny 5 2 4 5 4 2 2" xfId="11782" xr:uid="{00000000-0005-0000-0000-0000498D0000}"/>
    <cellStyle name="Normalny 5 2 4 5 4 2 3" xfId="19788" xr:uid="{00000000-0005-0000-0000-00004A8D0000}"/>
    <cellStyle name="Normalny 5 2 4 5 4 2 4" xfId="27793" xr:uid="{00000000-0005-0000-0000-00004B8D0000}"/>
    <cellStyle name="Normalny 5 2 4 5 4 2 5" xfId="35798" xr:uid="{00000000-0005-0000-0000-00004C8D0000}"/>
    <cellStyle name="Normalny 5 2 4 5 4 2 6" xfId="43803" xr:uid="{00000000-0005-0000-0000-00004D8D0000}"/>
    <cellStyle name="Normalny 5 2 4 5 4 2 7" xfId="51808" xr:uid="{00000000-0005-0000-0000-00004E8D0000}"/>
    <cellStyle name="Normalny 5 2 4 5 4 3" xfId="8486" xr:uid="{00000000-0005-0000-0000-00004F8D0000}"/>
    <cellStyle name="Normalny 5 2 4 5 4 4" xfId="16492" xr:uid="{00000000-0005-0000-0000-0000508D0000}"/>
    <cellStyle name="Normalny 5 2 4 5 4 5" xfId="24497" xr:uid="{00000000-0005-0000-0000-0000518D0000}"/>
    <cellStyle name="Normalny 5 2 4 5 4 6" xfId="32502" xr:uid="{00000000-0005-0000-0000-0000528D0000}"/>
    <cellStyle name="Normalny 5 2 4 5 4 7" xfId="40507" xr:uid="{00000000-0005-0000-0000-0000538D0000}"/>
    <cellStyle name="Normalny 5 2 4 5 4 8" xfId="48512" xr:uid="{00000000-0005-0000-0000-0000548D0000}"/>
    <cellStyle name="Normalny 5 2 4 5 5" xfId="2718" xr:uid="{00000000-0005-0000-0000-0000558D0000}"/>
    <cellStyle name="Normalny 5 2 4 5 5 2" xfId="6014" xr:uid="{00000000-0005-0000-0000-0000568D0000}"/>
    <cellStyle name="Normalny 5 2 4 5 5 2 2" xfId="12606" xr:uid="{00000000-0005-0000-0000-0000578D0000}"/>
    <cellStyle name="Normalny 5 2 4 5 5 2 3" xfId="20612" xr:uid="{00000000-0005-0000-0000-0000588D0000}"/>
    <cellStyle name="Normalny 5 2 4 5 5 2 4" xfId="28617" xr:uid="{00000000-0005-0000-0000-0000598D0000}"/>
    <cellStyle name="Normalny 5 2 4 5 5 2 5" xfId="36622" xr:uid="{00000000-0005-0000-0000-00005A8D0000}"/>
    <cellStyle name="Normalny 5 2 4 5 5 2 6" xfId="44627" xr:uid="{00000000-0005-0000-0000-00005B8D0000}"/>
    <cellStyle name="Normalny 5 2 4 5 5 2 7" xfId="52632" xr:uid="{00000000-0005-0000-0000-00005C8D0000}"/>
    <cellStyle name="Normalny 5 2 4 5 5 3" xfId="9310" xr:uid="{00000000-0005-0000-0000-00005D8D0000}"/>
    <cellStyle name="Normalny 5 2 4 5 5 4" xfId="17316" xr:uid="{00000000-0005-0000-0000-00005E8D0000}"/>
    <cellStyle name="Normalny 5 2 4 5 5 5" xfId="25321" xr:uid="{00000000-0005-0000-0000-00005F8D0000}"/>
    <cellStyle name="Normalny 5 2 4 5 5 6" xfId="33326" xr:uid="{00000000-0005-0000-0000-0000608D0000}"/>
    <cellStyle name="Normalny 5 2 4 5 5 7" xfId="41331" xr:uid="{00000000-0005-0000-0000-0000618D0000}"/>
    <cellStyle name="Normalny 5 2 4 5 5 8" xfId="49336" xr:uid="{00000000-0005-0000-0000-0000628D0000}"/>
    <cellStyle name="Normalny 5 2 4 5 6" xfId="3542" xr:uid="{00000000-0005-0000-0000-0000638D0000}"/>
    <cellStyle name="Normalny 5 2 4 5 6 2" xfId="10134" xr:uid="{00000000-0005-0000-0000-0000648D0000}"/>
    <cellStyle name="Normalny 5 2 4 5 6 3" xfId="18140" xr:uid="{00000000-0005-0000-0000-0000658D0000}"/>
    <cellStyle name="Normalny 5 2 4 5 6 4" xfId="26145" xr:uid="{00000000-0005-0000-0000-0000668D0000}"/>
    <cellStyle name="Normalny 5 2 4 5 6 5" xfId="34150" xr:uid="{00000000-0005-0000-0000-0000678D0000}"/>
    <cellStyle name="Normalny 5 2 4 5 6 6" xfId="42155" xr:uid="{00000000-0005-0000-0000-0000688D0000}"/>
    <cellStyle name="Normalny 5 2 4 5 6 7" xfId="50160" xr:uid="{00000000-0005-0000-0000-0000698D0000}"/>
    <cellStyle name="Normalny 5 2 4 5 7" xfId="13629" xr:uid="{00000000-0005-0000-0000-00006A8D0000}"/>
    <cellStyle name="Normalny 5 2 4 5 7 2" xfId="21634" xr:uid="{00000000-0005-0000-0000-00006B8D0000}"/>
    <cellStyle name="Normalny 5 2 4 5 7 3" xfId="29639" xr:uid="{00000000-0005-0000-0000-00006C8D0000}"/>
    <cellStyle name="Normalny 5 2 4 5 7 4" xfId="37644" xr:uid="{00000000-0005-0000-0000-00006D8D0000}"/>
    <cellStyle name="Normalny 5 2 4 5 7 5" xfId="45649" xr:uid="{00000000-0005-0000-0000-00006E8D0000}"/>
    <cellStyle name="Normalny 5 2 4 5 7 6" xfId="53654" xr:uid="{00000000-0005-0000-0000-00006F8D0000}"/>
    <cellStyle name="Normalny 5 2 4 5 8" xfId="6838" xr:uid="{00000000-0005-0000-0000-0000708D0000}"/>
    <cellStyle name="Normalny 5 2 4 5 9" xfId="14844" xr:uid="{00000000-0005-0000-0000-0000718D0000}"/>
    <cellStyle name="Normalny 5 2 4 6" xfId="452" xr:uid="{00000000-0005-0000-0000-0000728D0000}"/>
    <cellStyle name="Normalny 5 2 4 6 10" xfId="31060" xr:uid="{00000000-0005-0000-0000-0000738D0000}"/>
    <cellStyle name="Normalny 5 2 4 6 11" xfId="39065" xr:uid="{00000000-0005-0000-0000-0000748D0000}"/>
    <cellStyle name="Normalny 5 2 4 6 12" xfId="47070" xr:uid="{00000000-0005-0000-0000-0000758D0000}"/>
    <cellStyle name="Normalny 5 2 4 6 2" xfId="1276" xr:uid="{00000000-0005-0000-0000-0000768D0000}"/>
    <cellStyle name="Normalny 5 2 4 6 2 2" xfId="4572" xr:uid="{00000000-0005-0000-0000-0000778D0000}"/>
    <cellStyle name="Normalny 5 2 4 6 2 2 2" xfId="11164" xr:uid="{00000000-0005-0000-0000-0000788D0000}"/>
    <cellStyle name="Normalny 5 2 4 6 2 2 3" xfId="19170" xr:uid="{00000000-0005-0000-0000-0000798D0000}"/>
    <cellStyle name="Normalny 5 2 4 6 2 2 4" xfId="27175" xr:uid="{00000000-0005-0000-0000-00007A8D0000}"/>
    <cellStyle name="Normalny 5 2 4 6 2 2 5" xfId="35180" xr:uid="{00000000-0005-0000-0000-00007B8D0000}"/>
    <cellStyle name="Normalny 5 2 4 6 2 2 6" xfId="43185" xr:uid="{00000000-0005-0000-0000-00007C8D0000}"/>
    <cellStyle name="Normalny 5 2 4 6 2 2 7" xfId="51190" xr:uid="{00000000-0005-0000-0000-00007D8D0000}"/>
    <cellStyle name="Normalny 5 2 4 6 2 3" xfId="14435" xr:uid="{00000000-0005-0000-0000-00007E8D0000}"/>
    <cellStyle name="Normalny 5 2 4 6 2 3 2" xfId="22440" xr:uid="{00000000-0005-0000-0000-00007F8D0000}"/>
    <cellStyle name="Normalny 5 2 4 6 2 3 3" xfId="30445" xr:uid="{00000000-0005-0000-0000-0000808D0000}"/>
    <cellStyle name="Normalny 5 2 4 6 2 3 4" xfId="38450" xr:uid="{00000000-0005-0000-0000-0000818D0000}"/>
    <cellStyle name="Normalny 5 2 4 6 2 3 5" xfId="46455" xr:uid="{00000000-0005-0000-0000-0000828D0000}"/>
    <cellStyle name="Normalny 5 2 4 6 2 3 6" xfId="54460" xr:uid="{00000000-0005-0000-0000-0000838D0000}"/>
    <cellStyle name="Normalny 5 2 4 6 2 4" xfId="7868" xr:uid="{00000000-0005-0000-0000-0000848D0000}"/>
    <cellStyle name="Normalny 5 2 4 6 2 5" xfId="15874" xr:uid="{00000000-0005-0000-0000-0000858D0000}"/>
    <cellStyle name="Normalny 5 2 4 6 2 6" xfId="23879" xr:uid="{00000000-0005-0000-0000-0000868D0000}"/>
    <cellStyle name="Normalny 5 2 4 6 2 7" xfId="31884" xr:uid="{00000000-0005-0000-0000-0000878D0000}"/>
    <cellStyle name="Normalny 5 2 4 6 2 8" xfId="39889" xr:uid="{00000000-0005-0000-0000-0000888D0000}"/>
    <cellStyle name="Normalny 5 2 4 6 2 9" xfId="47894" xr:uid="{00000000-0005-0000-0000-0000898D0000}"/>
    <cellStyle name="Normalny 5 2 4 6 3" xfId="2100" xr:uid="{00000000-0005-0000-0000-00008A8D0000}"/>
    <cellStyle name="Normalny 5 2 4 6 3 2" xfId="5396" xr:uid="{00000000-0005-0000-0000-00008B8D0000}"/>
    <cellStyle name="Normalny 5 2 4 6 3 2 2" xfId="11988" xr:uid="{00000000-0005-0000-0000-00008C8D0000}"/>
    <cellStyle name="Normalny 5 2 4 6 3 2 3" xfId="19994" xr:uid="{00000000-0005-0000-0000-00008D8D0000}"/>
    <cellStyle name="Normalny 5 2 4 6 3 2 4" xfId="27999" xr:uid="{00000000-0005-0000-0000-00008E8D0000}"/>
    <cellStyle name="Normalny 5 2 4 6 3 2 5" xfId="36004" xr:uid="{00000000-0005-0000-0000-00008F8D0000}"/>
    <cellStyle name="Normalny 5 2 4 6 3 2 6" xfId="44009" xr:uid="{00000000-0005-0000-0000-0000908D0000}"/>
    <cellStyle name="Normalny 5 2 4 6 3 2 7" xfId="52014" xr:uid="{00000000-0005-0000-0000-0000918D0000}"/>
    <cellStyle name="Normalny 5 2 4 6 3 3" xfId="8692" xr:uid="{00000000-0005-0000-0000-0000928D0000}"/>
    <cellStyle name="Normalny 5 2 4 6 3 4" xfId="16698" xr:uid="{00000000-0005-0000-0000-0000938D0000}"/>
    <cellStyle name="Normalny 5 2 4 6 3 5" xfId="24703" xr:uid="{00000000-0005-0000-0000-0000948D0000}"/>
    <cellStyle name="Normalny 5 2 4 6 3 6" xfId="32708" xr:uid="{00000000-0005-0000-0000-0000958D0000}"/>
    <cellStyle name="Normalny 5 2 4 6 3 7" xfId="40713" xr:uid="{00000000-0005-0000-0000-0000968D0000}"/>
    <cellStyle name="Normalny 5 2 4 6 3 8" xfId="48718" xr:uid="{00000000-0005-0000-0000-0000978D0000}"/>
    <cellStyle name="Normalny 5 2 4 6 4" xfId="2924" xr:uid="{00000000-0005-0000-0000-0000988D0000}"/>
    <cellStyle name="Normalny 5 2 4 6 4 2" xfId="6220" xr:uid="{00000000-0005-0000-0000-0000998D0000}"/>
    <cellStyle name="Normalny 5 2 4 6 4 2 2" xfId="12812" xr:uid="{00000000-0005-0000-0000-00009A8D0000}"/>
    <cellStyle name="Normalny 5 2 4 6 4 2 3" xfId="20818" xr:uid="{00000000-0005-0000-0000-00009B8D0000}"/>
    <cellStyle name="Normalny 5 2 4 6 4 2 4" xfId="28823" xr:uid="{00000000-0005-0000-0000-00009C8D0000}"/>
    <cellStyle name="Normalny 5 2 4 6 4 2 5" xfId="36828" xr:uid="{00000000-0005-0000-0000-00009D8D0000}"/>
    <cellStyle name="Normalny 5 2 4 6 4 2 6" xfId="44833" xr:uid="{00000000-0005-0000-0000-00009E8D0000}"/>
    <cellStyle name="Normalny 5 2 4 6 4 2 7" xfId="52838" xr:uid="{00000000-0005-0000-0000-00009F8D0000}"/>
    <cellStyle name="Normalny 5 2 4 6 4 3" xfId="9516" xr:uid="{00000000-0005-0000-0000-0000A08D0000}"/>
    <cellStyle name="Normalny 5 2 4 6 4 4" xfId="17522" xr:uid="{00000000-0005-0000-0000-0000A18D0000}"/>
    <cellStyle name="Normalny 5 2 4 6 4 5" xfId="25527" xr:uid="{00000000-0005-0000-0000-0000A28D0000}"/>
    <cellStyle name="Normalny 5 2 4 6 4 6" xfId="33532" xr:uid="{00000000-0005-0000-0000-0000A38D0000}"/>
    <cellStyle name="Normalny 5 2 4 6 4 7" xfId="41537" xr:uid="{00000000-0005-0000-0000-0000A48D0000}"/>
    <cellStyle name="Normalny 5 2 4 6 4 8" xfId="49542" xr:uid="{00000000-0005-0000-0000-0000A58D0000}"/>
    <cellStyle name="Normalny 5 2 4 6 5" xfId="3748" xr:uid="{00000000-0005-0000-0000-0000A68D0000}"/>
    <cellStyle name="Normalny 5 2 4 6 5 2" xfId="10340" xr:uid="{00000000-0005-0000-0000-0000A78D0000}"/>
    <cellStyle name="Normalny 5 2 4 6 5 3" xfId="18346" xr:uid="{00000000-0005-0000-0000-0000A88D0000}"/>
    <cellStyle name="Normalny 5 2 4 6 5 4" xfId="26351" xr:uid="{00000000-0005-0000-0000-0000A98D0000}"/>
    <cellStyle name="Normalny 5 2 4 6 5 5" xfId="34356" xr:uid="{00000000-0005-0000-0000-0000AA8D0000}"/>
    <cellStyle name="Normalny 5 2 4 6 5 6" xfId="42361" xr:uid="{00000000-0005-0000-0000-0000AB8D0000}"/>
    <cellStyle name="Normalny 5 2 4 6 5 7" xfId="50366" xr:uid="{00000000-0005-0000-0000-0000AC8D0000}"/>
    <cellStyle name="Normalny 5 2 4 6 6" xfId="13832" xr:uid="{00000000-0005-0000-0000-0000AD8D0000}"/>
    <cellStyle name="Normalny 5 2 4 6 6 2" xfId="21837" xr:uid="{00000000-0005-0000-0000-0000AE8D0000}"/>
    <cellStyle name="Normalny 5 2 4 6 6 3" xfId="29842" xr:uid="{00000000-0005-0000-0000-0000AF8D0000}"/>
    <cellStyle name="Normalny 5 2 4 6 6 4" xfId="37847" xr:uid="{00000000-0005-0000-0000-0000B08D0000}"/>
    <cellStyle name="Normalny 5 2 4 6 6 5" xfId="45852" xr:uid="{00000000-0005-0000-0000-0000B18D0000}"/>
    <cellStyle name="Normalny 5 2 4 6 6 6" xfId="53857" xr:uid="{00000000-0005-0000-0000-0000B28D0000}"/>
    <cellStyle name="Normalny 5 2 4 6 7" xfId="7044" xr:uid="{00000000-0005-0000-0000-0000B38D0000}"/>
    <cellStyle name="Normalny 5 2 4 6 8" xfId="15050" xr:uid="{00000000-0005-0000-0000-0000B48D0000}"/>
    <cellStyle name="Normalny 5 2 4 6 9" xfId="23055" xr:uid="{00000000-0005-0000-0000-0000B58D0000}"/>
    <cellStyle name="Normalny 5 2 4 7" xfId="864" xr:uid="{00000000-0005-0000-0000-0000B68D0000}"/>
    <cellStyle name="Normalny 5 2 4 7 2" xfId="4160" xr:uid="{00000000-0005-0000-0000-0000B78D0000}"/>
    <cellStyle name="Normalny 5 2 4 7 2 2" xfId="10752" xr:uid="{00000000-0005-0000-0000-0000B88D0000}"/>
    <cellStyle name="Normalny 5 2 4 7 2 3" xfId="18758" xr:uid="{00000000-0005-0000-0000-0000B98D0000}"/>
    <cellStyle name="Normalny 5 2 4 7 2 4" xfId="26763" xr:uid="{00000000-0005-0000-0000-0000BA8D0000}"/>
    <cellStyle name="Normalny 5 2 4 7 2 5" xfId="34768" xr:uid="{00000000-0005-0000-0000-0000BB8D0000}"/>
    <cellStyle name="Normalny 5 2 4 7 2 6" xfId="42773" xr:uid="{00000000-0005-0000-0000-0000BC8D0000}"/>
    <cellStyle name="Normalny 5 2 4 7 2 7" xfId="50778" xr:uid="{00000000-0005-0000-0000-0000BD8D0000}"/>
    <cellStyle name="Normalny 5 2 4 7 3" xfId="14035" xr:uid="{00000000-0005-0000-0000-0000BE8D0000}"/>
    <cellStyle name="Normalny 5 2 4 7 3 2" xfId="22040" xr:uid="{00000000-0005-0000-0000-0000BF8D0000}"/>
    <cellStyle name="Normalny 5 2 4 7 3 3" xfId="30045" xr:uid="{00000000-0005-0000-0000-0000C08D0000}"/>
    <cellStyle name="Normalny 5 2 4 7 3 4" xfId="38050" xr:uid="{00000000-0005-0000-0000-0000C18D0000}"/>
    <cellStyle name="Normalny 5 2 4 7 3 5" xfId="46055" xr:uid="{00000000-0005-0000-0000-0000C28D0000}"/>
    <cellStyle name="Normalny 5 2 4 7 3 6" xfId="54060" xr:uid="{00000000-0005-0000-0000-0000C38D0000}"/>
    <cellStyle name="Normalny 5 2 4 7 4" xfId="7456" xr:uid="{00000000-0005-0000-0000-0000C48D0000}"/>
    <cellStyle name="Normalny 5 2 4 7 5" xfId="15462" xr:uid="{00000000-0005-0000-0000-0000C58D0000}"/>
    <cellStyle name="Normalny 5 2 4 7 6" xfId="23467" xr:uid="{00000000-0005-0000-0000-0000C68D0000}"/>
    <cellStyle name="Normalny 5 2 4 7 7" xfId="31472" xr:uid="{00000000-0005-0000-0000-0000C78D0000}"/>
    <cellStyle name="Normalny 5 2 4 7 8" xfId="39477" xr:uid="{00000000-0005-0000-0000-0000C88D0000}"/>
    <cellStyle name="Normalny 5 2 4 7 9" xfId="47482" xr:uid="{00000000-0005-0000-0000-0000C98D0000}"/>
    <cellStyle name="Normalny 5 2 4 8" xfId="1688" xr:uid="{00000000-0005-0000-0000-0000CA8D0000}"/>
    <cellStyle name="Normalny 5 2 4 8 2" xfId="4984" xr:uid="{00000000-0005-0000-0000-0000CB8D0000}"/>
    <cellStyle name="Normalny 5 2 4 8 2 2" xfId="11576" xr:uid="{00000000-0005-0000-0000-0000CC8D0000}"/>
    <cellStyle name="Normalny 5 2 4 8 2 3" xfId="19582" xr:uid="{00000000-0005-0000-0000-0000CD8D0000}"/>
    <cellStyle name="Normalny 5 2 4 8 2 4" xfId="27587" xr:uid="{00000000-0005-0000-0000-0000CE8D0000}"/>
    <cellStyle name="Normalny 5 2 4 8 2 5" xfId="35592" xr:uid="{00000000-0005-0000-0000-0000CF8D0000}"/>
    <cellStyle name="Normalny 5 2 4 8 2 6" xfId="43597" xr:uid="{00000000-0005-0000-0000-0000D08D0000}"/>
    <cellStyle name="Normalny 5 2 4 8 2 7" xfId="51602" xr:uid="{00000000-0005-0000-0000-0000D18D0000}"/>
    <cellStyle name="Normalny 5 2 4 8 3" xfId="13432" xr:uid="{00000000-0005-0000-0000-0000D28D0000}"/>
    <cellStyle name="Normalny 5 2 4 8 3 2" xfId="21437" xr:uid="{00000000-0005-0000-0000-0000D38D0000}"/>
    <cellStyle name="Normalny 5 2 4 8 3 3" xfId="29442" xr:uid="{00000000-0005-0000-0000-0000D48D0000}"/>
    <cellStyle name="Normalny 5 2 4 8 3 4" xfId="37447" xr:uid="{00000000-0005-0000-0000-0000D58D0000}"/>
    <cellStyle name="Normalny 5 2 4 8 3 5" xfId="45452" xr:uid="{00000000-0005-0000-0000-0000D68D0000}"/>
    <cellStyle name="Normalny 5 2 4 8 3 6" xfId="53457" xr:uid="{00000000-0005-0000-0000-0000D78D0000}"/>
    <cellStyle name="Normalny 5 2 4 8 4" xfId="8280" xr:uid="{00000000-0005-0000-0000-0000D88D0000}"/>
    <cellStyle name="Normalny 5 2 4 8 5" xfId="16286" xr:uid="{00000000-0005-0000-0000-0000D98D0000}"/>
    <cellStyle name="Normalny 5 2 4 8 6" xfId="24291" xr:uid="{00000000-0005-0000-0000-0000DA8D0000}"/>
    <cellStyle name="Normalny 5 2 4 8 7" xfId="32296" xr:uid="{00000000-0005-0000-0000-0000DB8D0000}"/>
    <cellStyle name="Normalny 5 2 4 8 8" xfId="40301" xr:uid="{00000000-0005-0000-0000-0000DC8D0000}"/>
    <cellStyle name="Normalny 5 2 4 8 9" xfId="48306" xr:uid="{00000000-0005-0000-0000-0000DD8D0000}"/>
    <cellStyle name="Normalny 5 2 4 9" xfId="2512" xr:uid="{00000000-0005-0000-0000-0000DE8D0000}"/>
    <cellStyle name="Normalny 5 2 4 9 2" xfId="5808" xr:uid="{00000000-0005-0000-0000-0000DF8D0000}"/>
    <cellStyle name="Normalny 5 2 4 9 2 2" xfId="12400" xr:uid="{00000000-0005-0000-0000-0000E08D0000}"/>
    <cellStyle name="Normalny 5 2 4 9 2 3" xfId="20406" xr:uid="{00000000-0005-0000-0000-0000E18D0000}"/>
    <cellStyle name="Normalny 5 2 4 9 2 4" xfId="28411" xr:uid="{00000000-0005-0000-0000-0000E28D0000}"/>
    <cellStyle name="Normalny 5 2 4 9 2 5" xfId="36416" xr:uid="{00000000-0005-0000-0000-0000E38D0000}"/>
    <cellStyle name="Normalny 5 2 4 9 2 6" xfId="44421" xr:uid="{00000000-0005-0000-0000-0000E48D0000}"/>
    <cellStyle name="Normalny 5 2 4 9 2 7" xfId="52426" xr:uid="{00000000-0005-0000-0000-0000E58D0000}"/>
    <cellStyle name="Normalny 5 2 4 9 3" xfId="9104" xr:uid="{00000000-0005-0000-0000-0000E68D0000}"/>
    <cellStyle name="Normalny 5 2 4 9 4" xfId="17110" xr:uid="{00000000-0005-0000-0000-0000E78D0000}"/>
    <cellStyle name="Normalny 5 2 4 9 5" xfId="25115" xr:uid="{00000000-0005-0000-0000-0000E88D0000}"/>
    <cellStyle name="Normalny 5 2 4 9 6" xfId="33120" xr:uid="{00000000-0005-0000-0000-0000E98D0000}"/>
    <cellStyle name="Normalny 5 2 4 9 7" xfId="41125" xr:uid="{00000000-0005-0000-0000-0000EA8D0000}"/>
    <cellStyle name="Normalny 5 2 4 9 8" xfId="49130" xr:uid="{00000000-0005-0000-0000-0000EB8D0000}"/>
    <cellStyle name="Normalny 5 2 5" xfId="44" xr:uid="{00000000-0005-0000-0000-0000EC8D0000}"/>
    <cellStyle name="Normalny 5 2 5 10" xfId="6638" xr:uid="{00000000-0005-0000-0000-0000ED8D0000}"/>
    <cellStyle name="Normalny 5 2 5 11" xfId="14644" xr:uid="{00000000-0005-0000-0000-0000EE8D0000}"/>
    <cellStyle name="Normalny 5 2 5 12" xfId="22649" xr:uid="{00000000-0005-0000-0000-0000EF8D0000}"/>
    <cellStyle name="Normalny 5 2 5 13" xfId="30654" xr:uid="{00000000-0005-0000-0000-0000F08D0000}"/>
    <cellStyle name="Normalny 5 2 5 14" xfId="38659" xr:uid="{00000000-0005-0000-0000-0000F18D0000}"/>
    <cellStyle name="Normalny 5 2 5 15" xfId="46664" xr:uid="{00000000-0005-0000-0000-0000F28D0000}"/>
    <cellStyle name="Normalny 5 2 5 2" xfId="141" xr:uid="{00000000-0005-0000-0000-0000F38D0000}"/>
    <cellStyle name="Normalny 5 2 5 2 10" xfId="14741" xr:uid="{00000000-0005-0000-0000-0000F48D0000}"/>
    <cellStyle name="Normalny 5 2 5 2 11" xfId="22746" xr:uid="{00000000-0005-0000-0000-0000F58D0000}"/>
    <cellStyle name="Normalny 5 2 5 2 12" xfId="30751" xr:uid="{00000000-0005-0000-0000-0000F68D0000}"/>
    <cellStyle name="Normalny 5 2 5 2 13" xfId="38756" xr:uid="{00000000-0005-0000-0000-0000F78D0000}"/>
    <cellStyle name="Normalny 5 2 5 2 14" xfId="46761" xr:uid="{00000000-0005-0000-0000-0000F88D0000}"/>
    <cellStyle name="Normalny 5 2 5 2 2" xfId="349" xr:uid="{00000000-0005-0000-0000-0000F98D0000}"/>
    <cellStyle name="Normalny 5 2 5 2 2 10" xfId="22952" xr:uid="{00000000-0005-0000-0000-0000FA8D0000}"/>
    <cellStyle name="Normalny 5 2 5 2 2 11" xfId="30957" xr:uid="{00000000-0005-0000-0000-0000FB8D0000}"/>
    <cellStyle name="Normalny 5 2 5 2 2 12" xfId="38962" xr:uid="{00000000-0005-0000-0000-0000FC8D0000}"/>
    <cellStyle name="Normalny 5 2 5 2 2 13" xfId="46967" xr:uid="{00000000-0005-0000-0000-0000FD8D0000}"/>
    <cellStyle name="Normalny 5 2 5 2 2 2" xfId="761" xr:uid="{00000000-0005-0000-0000-0000FE8D0000}"/>
    <cellStyle name="Normalny 5 2 5 2 2 2 10" xfId="31369" xr:uid="{00000000-0005-0000-0000-0000FF8D0000}"/>
    <cellStyle name="Normalny 5 2 5 2 2 2 11" xfId="39374" xr:uid="{00000000-0005-0000-0000-0000008E0000}"/>
    <cellStyle name="Normalny 5 2 5 2 2 2 12" xfId="47379" xr:uid="{00000000-0005-0000-0000-0000018E0000}"/>
    <cellStyle name="Normalny 5 2 5 2 2 2 2" xfId="1585" xr:uid="{00000000-0005-0000-0000-0000028E0000}"/>
    <cellStyle name="Normalny 5 2 5 2 2 2 2 2" xfId="4881" xr:uid="{00000000-0005-0000-0000-0000038E0000}"/>
    <cellStyle name="Normalny 5 2 5 2 2 2 2 2 2" xfId="11473" xr:uid="{00000000-0005-0000-0000-0000048E0000}"/>
    <cellStyle name="Normalny 5 2 5 2 2 2 2 2 3" xfId="19479" xr:uid="{00000000-0005-0000-0000-0000058E0000}"/>
    <cellStyle name="Normalny 5 2 5 2 2 2 2 2 4" xfId="27484" xr:uid="{00000000-0005-0000-0000-0000068E0000}"/>
    <cellStyle name="Normalny 5 2 5 2 2 2 2 2 5" xfId="35489" xr:uid="{00000000-0005-0000-0000-0000078E0000}"/>
    <cellStyle name="Normalny 5 2 5 2 2 2 2 2 6" xfId="43494" xr:uid="{00000000-0005-0000-0000-0000088E0000}"/>
    <cellStyle name="Normalny 5 2 5 2 2 2 2 2 7" xfId="51499" xr:uid="{00000000-0005-0000-0000-0000098E0000}"/>
    <cellStyle name="Normalny 5 2 5 2 2 2 2 3" xfId="8177" xr:uid="{00000000-0005-0000-0000-00000A8E0000}"/>
    <cellStyle name="Normalny 5 2 5 2 2 2 2 4" xfId="16183" xr:uid="{00000000-0005-0000-0000-00000B8E0000}"/>
    <cellStyle name="Normalny 5 2 5 2 2 2 2 5" xfId="24188" xr:uid="{00000000-0005-0000-0000-00000C8E0000}"/>
    <cellStyle name="Normalny 5 2 5 2 2 2 2 6" xfId="32193" xr:uid="{00000000-0005-0000-0000-00000D8E0000}"/>
    <cellStyle name="Normalny 5 2 5 2 2 2 2 7" xfId="40198" xr:uid="{00000000-0005-0000-0000-00000E8E0000}"/>
    <cellStyle name="Normalny 5 2 5 2 2 2 2 8" xfId="48203" xr:uid="{00000000-0005-0000-0000-00000F8E0000}"/>
    <cellStyle name="Normalny 5 2 5 2 2 2 3" xfId="2409" xr:uid="{00000000-0005-0000-0000-0000108E0000}"/>
    <cellStyle name="Normalny 5 2 5 2 2 2 3 2" xfId="5705" xr:uid="{00000000-0005-0000-0000-0000118E0000}"/>
    <cellStyle name="Normalny 5 2 5 2 2 2 3 2 2" xfId="12297" xr:uid="{00000000-0005-0000-0000-0000128E0000}"/>
    <cellStyle name="Normalny 5 2 5 2 2 2 3 2 3" xfId="20303" xr:uid="{00000000-0005-0000-0000-0000138E0000}"/>
    <cellStyle name="Normalny 5 2 5 2 2 2 3 2 4" xfId="28308" xr:uid="{00000000-0005-0000-0000-0000148E0000}"/>
    <cellStyle name="Normalny 5 2 5 2 2 2 3 2 5" xfId="36313" xr:uid="{00000000-0005-0000-0000-0000158E0000}"/>
    <cellStyle name="Normalny 5 2 5 2 2 2 3 2 6" xfId="44318" xr:uid="{00000000-0005-0000-0000-0000168E0000}"/>
    <cellStyle name="Normalny 5 2 5 2 2 2 3 2 7" xfId="52323" xr:uid="{00000000-0005-0000-0000-0000178E0000}"/>
    <cellStyle name="Normalny 5 2 5 2 2 2 3 3" xfId="9001" xr:uid="{00000000-0005-0000-0000-0000188E0000}"/>
    <cellStyle name="Normalny 5 2 5 2 2 2 3 4" xfId="17007" xr:uid="{00000000-0005-0000-0000-0000198E0000}"/>
    <cellStyle name="Normalny 5 2 5 2 2 2 3 5" xfId="25012" xr:uid="{00000000-0005-0000-0000-00001A8E0000}"/>
    <cellStyle name="Normalny 5 2 5 2 2 2 3 6" xfId="33017" xr:uid="{00000000-0005-0000-0000-00001B8E0000}"/>
    <cellStyle name="Normalny 5 2 5 2 2 2 3 7" xfId="41022" xr:uid="{00000000-0005-0000-0000-00001C8E0000}"/>
    <cellStyle name="Normalny 5 2 5 2 2 2 3 8" xfId="49027" xr:uid="{00000000-0005-0000-0000-00001D8E0000}"/>
    <cellStyle name="Normalny 5 2 5 2 2 2 4" xfId="3233" xr:uid="{00000000-0005-0000-0000-00001E8E0000}"/>
    <cellStyle name="Normalny 5 2 5 2 2 2 4 2" xfId="6529" xr:uid="{00000000-0005-0000-0000-00001F8E0000}"/>
    <cellStyle name="Normalny 5 2 5 2 2 2 4 2 2" xfId="13121" xr:uid="{00000000-0005-0000-0000-0000208E0000}"/>
    <cellStyle name="Normalny 5 2 5 2 2 2 4 2 3" xfId="21127" xr:uid="{00000000-0005-0000-0000-0000218E0000}"/>
    <cellStyle name="Normalny 5 2 5 2 2 2 4 2 4" xfId="29132" xr:uid="{00000000-0005-0000-0000-0000228E0000}"/>
    <cellStyle name="Normalny 5 2 5 2 2 2 4 2 5" xfId="37137" xr:uid="{00000000-0005-0000-0000-0000238E0000}"/>
    <cellStyle name="Normalny 5 2 5 2 2 2 4 2 6" xfId="45142" xr:uid="{00000000-0005-0000-0000-0000248E0000}"/>
    <cellStyle name="Normalny 5 2 5 2 2 2 4 2 7" xfId="53147" xr:uid="{00000000-0005-0000-0000-0000258E0000}"/>
    <cellStyle name="Normalny 5 2 5 2 2 2 4 3" xfId="9825" xr:uid="{00000000-0005-0000-0000-0000268E0000}"/>
    <cellStyle name="Normalny 5 2 5 2 2 2 4 4" xfId="17831" xr:uid="{00000000-0005-0000-0000-0000278E0000}"/>
    <cellStyle name="Normalny 5 2 5 2 2 2 4 5" xfId="25836" xr:uid="{00000000-0005-0000-0000-0000288E0000}"/>
    <cellStyle name="Normalny 5 2 5 2 2 2 4 6" xfId="33841" xr:uid="{00000000-0005-0000-0000-0000298E0000}"/>
    <cellStyle name="Normalny 5 2 5 2 2 2 4 7" xfId="41846" xr:uid="{00000000-0005-0000-0000-00002A8E0000}"/>
    <cellStyle name="Normalny 5 2 5 2 2 2 4 8" xfId="49851" xr:uid="{00000000-0005-0000-0000-00002B8E0000}"/>
    <cellStyle name="Normalny 5 2 5 2 2 2 5" xfId="4057" xr:uid="{00000000-0005-0000-0000-00002C8E0000}"/>
    <cellStyle name="Normalny 5 2 5 2 2 2 5 2" xfId="10649" xr:uid="{00000000-0005-0000-0000-00002D8E0000}"/>
    <cellStyle name="Normalny 5 2 5 2 2 2 5 3" xfId="18655" xr:uid="{00000000-0005-0000-0000-00002E8E0000}"/>
    <cellStyle name="Normalny 5 2 5 2 2 2 5 4" xfId="26660" xr:uid="{00000000-0005-0000-0000-00002F8E0000}"/>
    <cellStyle name="Normalny 5 2 5 2 2 2 5 5" xfId="34665" xr:uid="{00000000-0005-0000-0000-0000308E0000}"/>
    <cellStyle name="Normalny 5 2 5 2 2 2 5 6" xfId="42670" xr:uid="{00000000-0005-0000-0000-0000318E0000}"/>
    <cellStyle name="Normalny 5 2 5 2 2 2 5 7" xfId="50675" xr:uid="{00000000-0005-0000-0000-0000328E0000}"/>
    <cellStyle name="Normalny 5 2 5 2 2 2 6" xfId="14335" xr:uid="{00000000-0005-0000-0000-0000338E0000}"/>
    <cellStyle name="Normalny 5 2 5 2 2 2 6 2" xfId="22340" xr:uid="{00000000-0005-0000-0000-0000348E0000}"/>
    <cellStyle name="Normalny 5 2 5 2 2 2 6 3" xfId="30345" xr:uid="{00000000-0005-0000-0000-0000358E0000}"/>
    <cellStyle name="Normalny 5 2 5 2 2 2 6 4" xfId="38350" xr:uid="{00000000-0005-0000-0000-0000368E0000}"/>
    <cellStyle name="Normalny 5 2 5 2 2 2 6 5" xfId="46355" xr:uid="{00000000-0005-0000-0000-0000378E0000}"/>
    <cellStyle name="Normalny 5 2 5 2 2 2 6 6" xfId="54360" xr:uid="{00000000-0005-0000-0000-0000388E0000}"/>
    <cellStyle name="Normalny 5 2 5 2 2 2 7" xfId="7353" xr:uid="{00000000-0005-0000-0000-0000398E0000}"/>
    <cellStyle name="Normalny 5 2 5 2 2 2 8" xfId="15359" xr:uid="{00000000-0005-0000-0000-00003A8E0000}"/>
    <cellStyle name="Normalny 5 2 5 2 2 2 9" xfId="23364" xr:uid="{00000000-0005-0000-0000-00003B8E0000}"/>
    <cellStyle name="Normalny 5 2 5 2 2 3" xfId="1173" xr:uid="{00000000-0005-0000-0000-00003C8E0000}"/>
    <cellStyle name="Normalny 5 2 5 2 2 3 2" xfId="4469" xr:uid="{00000000-0005-0000-0000-00003D8E0000}"/>
    <cellStyle name="Normalny 5 2 5 2 2 3 2 2" xfId="11061" xr:uid="{00000000-0005-0000-0000-00003E8E0000}"/>
    <cellStyle name="Normalny 5 2 5 2 2 3 2 3" xfId="19067" xr:uid="{00000000-0005-0000-0000-00003F8E0000}"/>
    <cellStyle name="Normalny 5 2 5 2 2 3 2 4" xfId="27072" xr:uid="{00000000-0005-0000-0000-0000408E0000}"/>
    <cellStyle name="Normalny 5 2 5 2 2 3 2 5" xfId="35077" xr:uid="{00000000-0005-0000-0000-0000418E0000}"/>
    <cellStyle name="Normalny 5 2 5 2 2 3 2 6" xfId="43082" xr:uid="{00000000-0005-0000-0000-0000428E0000}"/>
    <cellStyle name="Normalny 5 2 5 2 2 3 2 7" xfId="51087" xr:uid="{00000000-0005-0000-0000-0000438E0000}"/>
    <cellStyle name="Normalny 5 2 5 2 2 3 3" xfId="7765" xr:uid="{00000000-0005-0000-0000-0000448E0000}"/>
    <cellStyle name="Normalny 5 2 5 2 2 3 4" xfId="15771" xr:uid="{00000000-0005-0000-0000-0000458E0000}"/>
    <cellStyle name="Normalny 5 2 5 2 2 3 5" xfId="23776" xr:uid="{00000000-0005-0000-0000-0000468E0000}"/>
    <cellStyle name="Normalny 5 2 5 2 2 3 6" xfId="31781" xr:uid="{00000000-0005-0000-0000-0000478E0000}"/>
    <cellStyle name="Normalny 5 2 5 2 2 3 7" xfId="39786" xr:uid="{00000000-0005-0000-0000-0000488E0000}"/>
    <cellStyle name="Normalny 5 2 5 2 2 3 8" xfId="47791" xr:uid="{00000000-0005-0000-0000-0000498E0000}"/>
    <cellStyle name="Normalny 5 2 5 2 2 4" xfId="1997" xr:uid="{00000000-0005-0000-0000-00004A8E0000}"/>
    <cellStyle name="Normalny 5 2 5 2 2 4 2" xfId="5293" xr:uid="{00000000-0005-0000-0000-00004B8E0000}"/>
    <cellStyle name="Normalny 5 2 5 2 2 4 2 2" xfId="11885" xr:uid="{00000000-0005-0000-0000-00004C8E0000}"/>
    <cellStyle name="Normalny 5 2 5 2 2 4 2 3" xfId="19891" xr:uid="{00000000-0005-0000-0000-00004D8E0000}"/>
    <cellStyle name="Normalny 5 2 5 2 2 4 2 4" xfId="27896" xr:uid="{00000000-0005-0000-0000-00004E8E0000}"/>
    <cellStyle name="Normalny 5 2 5 2 2 4 2 5" xfId="35901" xr:uid="{00000000-0005-0000-0000-00004F8E0000}"/>
    <cellStyle name="Normalny 5 2 5 2 2 4 2 6" xfId="43906" xr:uid="{00000000-0005-0000-0000-0000508E0000}"/>
    <cellStyle name="Normalny 5 2 5 2 2 4 2 7" xfId="51911" xr:uid="{00000000-0005-0000-0000-0000518E0000}"/>
    <cellStyle name="Normalny 5 2 5 2 2 4 3" xfId="8589" xr:uid="{00000000-0005-0000-0000-0000528E0000}"/>
    <cellStyle name="Normalny 5 2 5 2 2 4 4" xfId="16595" xr:uid="{00000000-0005-0000-0000-0000538E0000}"/>
    <cellStyle name="Normalny 5 2 5 2 2 4 5" xfId="24600" xr:uid="{00000000-0005-0000-0000-0000548E0000}"/>
    <cellStyle name="Normalny 5 2 5 2 2 4 6" xfId="32605" xr:uid="{00000000-0005-0000-0000-0000558E0000}"/>
    <cellStyle name="Normalny 5 2 5 2 2 4 7" xfId="40610" xr:uid="{00000000-0005-0000-0000-0000568E0000}"/>
    <cellStyle name="Normalny 5 2 5 2 2 4 8" xfId="48615" xr:uid="{00000000-0005-0000-0000-0000578E0000}"/>
    <cellStyle name="Normalny 5 2 5 2 2 5" xfId="2821" xr:uid="{00000000-0005-0000-0000-0000588E0000}"/>
    <cellStyle name="Normalny 5 2 5 2 2 5 2" xfId="6117" xr:uid="{00000000-0005-0000-0000-0000598E0000}"/>
    <cellStyle name="Normalny 5 2 5 2 2 5 2 2" xfId="12709" xr:uid="{00000000-0005-0000-0000-00005A8E0000}"/>
    <cellStyle name="Normalny 5 2 5 2 2 5 2 3" xfId="20715" xr:uid="{00000000-0005-0000-0000-00005B8E0000}"/>
    <cellStyle name="Normalny 5 2 5 2 2 5 2 4" xfId="28720" xr:uid="{00000000-0005-0000-0000-00005C8E0000}"/>
    <cellStyle name="Normalny 5 2 5 2 2 5 2 5" xfId="36725" xr:uid="{00000000-0005-0000-0000-00005D8E0000}"/>
    <cellStyle name="Normalny 5 2 5 2 2 5 2 6" xfId="44730" xr:uid="{00000000-0005-0000-0000-00005E8E0000}"/>
    <cellStyle name="Normalny 5 2 5 2 2 5 2 7" xfId="52735" xr:uid="{00000000-0005-0000-0000-00005F8E0000}"/>
    <cellStyle name="Normalny 5 2 5 2 2 5 3" xfId="9413" xr:uid="{00000000-0005-0000-0000-0000608E0000}"/>
    <cellStyle name="Normalny 5 2 5 2 2 5 4" xfId="17419" xr:uid="{00000000-0005-0000-0000-0000618E0000}"/>
    <cellStyle name="Normalny 5 2 5 2 2 5 5" xfId="25424" xr:uid="{00000000-0005-0000-0000-0000628E0000}"/>
    <cellStyle name="Normalny 5 2 5 2 2 5 6" xfId="33429" xr:uid="{00000000-0005-0000-0000-0000638E0000}"/>
    <cellStyle name="Normalny 5 2 5 2 2 5 7" xfId="41434" xr:uid="{00000000-0005-0000-0000-0000648E0000}"/>
    <cellStyle name="Normalny 5 2 5 2 2 5 8" xfId="49439" xr:uid="{00000000-0005-0000-0000-0000658E0000}"/>
    <cellStyle name="Normalny 5 2 5 2 2 6" xfId="3645" xr:uid="{00000000-0005-0000-0000-0000668E0000}"/>
    <cellStyle name="Normalny 5 2 5 2 2 6 2" xfId="10237" xr:uid="{00000000-0005-0000-0000-0000678E0000}"/>
    <cellStyle name="Normalny 5 2 5 2 2 6 3" xfId="18243" xr:uid="{00000000-0005-0000-0000-0000688E0000}"/>
    <cellStyle name="Normalny 5 2 5 2 2 6 4" xfId="26248" xr:uid="{00000000-0005-0000-0000-0000698E0000}"/>
    <cellStyle name="Normalny 5 2 5 2 2 6 5" xfId="34253" xr:uid="{00000000-0005-0000-0000-00006A8E0000}"/>
    <cellStyle name="Normalny 5 2 5 2 2 6 6" xfId="42258" xr:uid="{00000000-0005-0000-0000-00006B8E0000}"/>
    <cellStyle name="Normalny 5 2 5 2 2 6 7" xfId="50263" xr:uid="{00000000-0005-0000-0000-00006C8E0000}"/>
    <cellStyle name="Normalny 5 2 5 2 2 7" xfId="13732" xr:uid="{00000000-0005-0000-0000-00006D8E0000}"/>
    <cellStyle name="Normalny 5 2 5 2 2 7 2" xfId="21737" xr:uid="{00000000-0005-0000-0000-00006E8E0000}"/>
    <cellStyle name="Normalny 5 2 5 2 2 7 3" xfId="29742" xr:uid="{00000000-0005-0000-0000-00006F8E0000}"/>
    <cellStyle name="Normalny 5 2 5 2 2 7 4" xfId="37747" xr:uid="{00000000-0005-0000-0000-0000708E0000}"/>
    <cellStyle name="Normalny 5 2 5 2 2 7 5" xfId="45752" xr:uid="{00000000-0005-0000-0000-0000718E0000}"/>
    <cellStyle name="Normalny 5 2 5 2 2 7 6" xfId="53757" xr:uid="{00000000-0005-0000-0000-0000728E0000}"/>
    <cellStyle name="Normalny 5 2 5 2 2 8" xfId="6941" xr:uid="{00000000-0005-0000-0000-0000738E0000}"/>
    <cellStyle name="Normalny 5 2 5 2 2 9" xfId="14947" xr:uid="{00000000-0005-0000-0000-0000748E0000}"/>
    <cellStyle name="Normalny 5 2 5 2 3" xfId="555" xr:uid="{00000000-0005-0000-0000-0000758E0000}"/>
    <cellStyle name="Normalny 5 2 5 2 3 10" xfId="31163" xr:uid="{00000000-0005-0000-0000-0000768E0000}"/>
    <cellStyle name="Normalny 5 2 5 2 3 11" xfId="39168" xr:uid="{00000000-0005-0000-0000-0000778E0000}"/>
    <cellStyle name="Normalny 5 2 5 2 3 12" xfId="47173" xr:uid="{00000000-0005-0000-0000-0000788E0000}"/>
    <cellStyle name="Normalny 5 2 5 2 3 2" xfId="1379" xr:uid="{00000000-0005-0000-0000-0000798E0000}"/>
    <cellStyle name="Normalny 5 2 5 2 3 2 2" xfId="4675" xr:uid="{00000000-0005-0000-0000-00007A8E0000}"/>
    <cellStyle name="Normalny 5 2 5 2 3 2 2 2" xfId="11267" xr:uid="{00000000-0005-0000-0000-00007B8E0000}"/>
    <cellStyle name="Normalny 5 2 5 2 3 2 2 3" xfId="19273" xr:uid="{00000000-0005-0000-0000-00007C8E0000}"/>
    <cellStyle name="Normalny 5 2 5 2 3 2 2 4" xfId="27278" xr:uid="{00000000-0005-0000-0000-00007D8E0000}"/>
    <cellStyle name="Normalny 5 2 5 2 3 2 2 5" xfId="35283" xr:uid="{00000000-0005-0000-0000-00007E8E0000}"/>
    <cellStyle name="Normalny 5 2 5 2 3 2 2 6" xfId="43288" xr:uid="{00000000-0005-0000-0000-00007F8E0000}"/>
    <cellStyle name="Normalny 5 2 5 2 3 2 2 7" xfId="51293" xr:uid="{00000000-0005-0000-0000-0000808E0000}"/>
    <cellStyle name="Normalny 5 2 5 2 3 2 3" xfId="14538" xr:uid="{00000000-0005-0000-0000-0000818E0000}"/>
    <cellStyle name="Normalny 5 2 5 2 3 2 3 2" xfId="22543" xr:uid="{00000000-0005-0000-0000-0000828E0000}"/>
    <cellStyle name="Normalny 5 2 5 2 3 2 3 3" xfId="30548" xr:uid="{00000000-0005-0000-0000-0000838E0000}"/>
    <cellStyle name="Normalny 5 2 5 2 3 2 3 4" xfId="38553" xr:uid="{00000000-0005-0000-0000-0000848E0000}"/>
    <cellStyle name="Normalny 5 2 5 2 3 2 3 5" xfId="46558" xr:uid="{00000000-0005-0000-0000-0000858E0000}"/>
    <cellStyle name="Normalny 5 2 5 2 3 2 3 6" xfId="54563" xr:uid="{00000000-0005-0000-0000-0000868E0000}"/>
    <cellStyle name="Normalny 5 2 5 2 3 2 4" xfId="7971" xr:uid="{00000000-0005-0000-0000-0000878E0000}"/>
    <cellStyle name="Normalny 5 2 5 2 3 2 5" xfId="15977" xr:uid="{00000000-0005-0000-0000-0000888E0000}"/>
    <cellStyle name="Normalny 5 2 5 2 3 2 6" xfId="23982" xr:uid="{00000000-0005-0000-0000-0000898E0000}"/>
    <cellStyle name="Normalny 5 2 5 2 3 2 7" xfId="31987" xr:uid="{00000000-0005-0000-0000-00008A8E0000}"/>
    <cellStyle name="Normalny 5 2 5 2 3 2 8" xfId="39992" xr:uid="{00000000-0005-0000-0000-00008B8E0000}"/>
    <cellStyle name="Normalny 5 2 5 2 3 2 9" xfId="47997" xr:uid="{00000000-0005-0000-0000-00008C8E0000}"/>
    <cellStyle name="Normalny 5 2 5 2 3 3" xfId="2203" xr:uid="{00000000-0005-0000-0000-00008D8E0000}"/>
    <cellStyle name="Normalny 5 2 5 2 3 3 2" xfId="5499" xr:uid="{00000000-0005-0000-0000-00008E8E0000}"/>
    <cellStyle name="Normalny 5 2 5 2 3 3 2 2" xfId="12091" xr:uid="{00000000-0005-0000-0000-00008F8E0000}"/>
    <cellStyle name="Normalny 5 2 5 2 3 3 2 3" xfId="20097" xr:uid="{00000000-0005-0000-0000-0000908E0000}"/>
    <cellStyle name="Normalny 5 2 5 2 3 3 2 4" xfId="28102" xr:uid="{00000000-0005-0000-0000-0000918E0000}"/>
    <cellStyle name="Normalny 5 2 5 2 3 3 2 5" xfId="36107" xr:uid="{00000000-0005-0000-0000-0000928E0000}"/>
    <cellStyle name="Normalny 5 2 5 2 3 3 2 6" xfId="44112" xr:uid="{00000000-0005-0000-0000-0000938E0000}"/>
    <cellStyle name="Normalny 5 2 5 2 3 3 2 7" xfId="52117" xr:uid="{00000000-0005-0000-0000-0000948E0000}"/>
    <cellStyle name="Normalny 5 2 5 2 3 3 3" xfId="8795" xr:uid="{00000000-0005-0000-0000-0000958E0000}"/>
    <cellStyle name="Normalny 5 2 5 2 3 3 4" xfId="16801" xr:uid="{00000000-0005-0000-0000-0000968E0000}"/>
    <cellStyle name="Normalny 5 2 5 2 3 3 5" xfId="24806" xr:uid="{00000000-0005-0000-0000-0000978E0000}"/>
    <cellStyle name="Normalny 5 2 5 2 3 3 6" xfId="32811" xr:uid="{00000000-0005-0000-0000-0000988E0000}"/>
    <cellStyle name="Normalny 5 2 5 2 3 3 7" xfId="40816" xr:uid="{00000000-0005-0000-0000-0000998E0000}"/>
    <cellStyle name="Normalny 5 2 5 2 3 3 8" xfId="48821" xr:uid="{00000000-0005-0000-0000-00009A8E0000}"/>
    <cellStyle name="Normalny 5 2 5 2 3 4" xfId="3027" xr:uid="{00000000-0005-0000-0000-00009B8E0000}"/>
    <cellStyle name="Normalny 5 2 5 2 3 4 2" xfId="6323" xr:uid="{00000000-0005-0000-0000-00009C8E0000}"/>
    <cellStyle name="Normalny 5 2 5 2 3 4 2 2" xfId="12915" xr:uid="{00000000-0005-0000-0000-00009D8E0000}"/>
    <cellStyle name="Normalny 5 2 5 2 3 4 2 3" xfId="20921" xr:uid="{00000000-0005-0000-0000-00009E8E0000}"/>
    <cellStyle name="Normalny 5 2 5 2 3 4 2 4" xfId="28926" xr:uid="{00000000-0005-0000-0000-00009F8E0000}"/>
    <cellStyle name="Normalny 5 2 5 2 3 4 2 5" xfId="36931" xr:uid="{00000000-0005-0000-0000-0000A08E0000}"/>
    <cellStyle name="Normalny 5 2 5 2 3 4 2 6" xfId="44936" xr:uid="{00000000-0005-0000-0000-0000A18E0000}"/>
    <cellStyle name="Normalny 5 2 5 2 3 4 2 7" xfId="52941" xr:uid="{00000000-0005-0000-0000-0000A28E0000}"/>
    <cellStyle name="Normalny 5 2 5 2 3 4 3" xfId="9619" xr:uid="{00000000-0005-0000-0000-0000A38E0000}"/>
    <cellStyle name="Normalny 5 2 5 2 3 4 4" xfId="17625" xr:uid="{00000000-0005-0000-0000-0000A48E0000}"/>
    <cellStyle name="Normalny 5 2 5 2 3 4 5" xfId="25630" xr:uid="{00000000-0005-0000-0000-0000A58E0000}"/>
    <cellStyle name="Normalny 5 2 5 2 3 4 6" xfId="33635" xr:uid="{00000000-0005-0000-0000-0000A68E0000}"/>
    <cellStyle name="Normalny 5 2 5 2 3 4 7" xfId="41640" xr:uid="{00000000-0005-0000-0000-0000A78E0000}"/>
    <cellStyle name="Normalny 5 2 5 2 3 4 8" xfId="49645" xr:uid="{00000000-0005-0000-0000-0000A88E0000}"/>
    <cellStyle name="Normalny 5 2 5 2 3 5" xfId="3851" xr:uid="{00000000-0005-0000-0000-0000A98E0000}"/>
    <cellStyle name="Normalny 5 2 5 2 3 5 2" xfId="10443" xr:uid="{00000000-0005-0000-0000-0000AA8E0000}"/>
    <cellStyle name="Normalny 5 2 5 2 3 5 3" xfId="18449" xr:uid="{00000000-0005-0000-0000-0000AB8E0000}"/>
    <cellStyle name="Normalny 5 2 5 2 3 5 4" xfId="26454" xr:uid="{00000000-0005-0000-0000-0000AC8E0000}"/>
    <cellStyle name="Normalny 5 2 5 2 3 5 5" xfId="34459" xr:uid="{00000000-0005-0000-0000-0000AD8E0000}"/>
    <cellStyle name="Normalny 5 2 5 2 3 5 6" xfId="42464" xr:uid="{00000000-0005-0000-0000-0000AE8E0000}"/>
    <cellStyle name="Normalny 5 2 5 2 3 5 7" xfId="50469" xr:uid="{00000000-0005-0000-0000-0000AF8E0000}"/>
    <cellStyle name="Normalny 5 2 5 2 3 6" xfId="13935" xr:uid="{00000000-0005-0000-0000-0000B08E0000}"/>
    <cellStyle name="Normalny 5 2 5 2 3 6 2" xfId="21940" xr:uid="{00000000-0005-0000-0000-0000B18E0000}"/>
    <cellStyle name="Normalny 5 2 5 2 3 6 3" xfId="29945" xr:uid="{00000000-0005-0000-0000-0000B28E0000}"/>
    <cellStyle name="Normalny 5 2 5 2 3 6 4" xfId="37950" xr:uid="{00000000-0005-0000-0000-0000B38E0000}"/>
    <cellStyle name="Normalny 5 2 5 2 3 6 5" xfId="45955" xr:uid="{00000000-0005-0000-0000-0000B48E0000}"/>
    <cellStyle name="Normalny 5 2 5 2 3 6 6" xfId="53960" xr:uid="{00000000-0005-0000-0000-0000B58E0000}"/>
    <cellStyle name="Normalny 5 2 5 2 3 7" xfId="7147" xr:uid="{00000000-0005-0000-0000-0000B68E0000}"/>
    <cellStyle name="Normalny 5 2 5 2 3 8" xfId="15153" xr:uid="{00000000-0005-0000-0000-0000B78E0000}"/>
    <cellStyle name="Normalny 5 2 5 2 3 9" xfId="23158" xr:uid="{00000000-0005-0000-0000-0000B88E0000}"/>
    <cellStyle name="Normalny 5 2 5 2 4" xfId="967" xr:uid="{00000000-0005-0000-0000-0000B98E0000}"/>
    <cellStyle name="Normalny 5 2 5 2 4 2" xfId="4263" xr:uid="{00000000-0005-0000-0000-0000BA8E0000}"/>
    <cellStyle name="Normalny 5 2 5 2 4 2 2" xfId="10855" xr:uid="{00000000-0005-0000-0000-0000BB8E0000}"/>
    <cellStyle name="Normalny 5 2 5 2 4 2 3" xfId="18861" xr:uid="{00000000-0005-0000-0000-0000BC8E0000}"/>
    <cellStyle name="Normalny 5 2 5 2 4 2 4" xfId="26866" xr:uid="{00000000-0005-0000-0000-0000BD8E0000}"/>
    <cellStyle name="Normalny 5 2 5 2 4 2 5" xfId="34871" xr:uid="{00000000-0005-0000-0000-0000BE8E0000}"/>
    <cellStyle name="Normalny 5 2 5 2 4 2 6" xfId="42876" xr:uid="{00000000-0005-0000-0000-0000BF8E0000}"/>
    <cellStyle name="Normalny 5 2 5 2 4 2 7" xfId="50881" xr:uid="{00000000-0005-0000-0000-0000C08E0000}"/>
    <cellStyle name="Normalny 5 2 5 2 4 3" xfId="14138" xr:uid="{00000000-0005-0000-0000-0000C18E0000}"/>
    <cellStyle name="Normalny 5 2 5 2 4 3 2" xfId="22143" xr:uid="{00000000-0005-0000-0000-0000C28E0000}"/>
    <cellStyle name="Normalny 5 2 5 2 4 3 3" xfId="30148" xr:uid="{00000000-0005-0000-0000-0000C38E0000}"/>
    <cellStyle name="Normalny 5 2 5 2 4 3 4" xfId="38153" xr:uid="{00000000-0005-0000-0000-0000C48E0000}"/>
    <cellStyle name="Normalny 5 2 5 2 4 3 5" xfId="46158" xr:uid="{00000000-0005-0000-0000-0000C58E0000}"/>
    <cellStyle name="Normalny 5 2 5 2 4 3 6" xfId="54163" xr:uid="{00000000-0005-0000-0000-0000C68E0000}"/>
    <cellStyle name="Normalny 5 2 5 2 4 4" xfId="7559" xr:uid="{00000000-0005-0000-0000-0000C78E0000}"/>
    <cellStyle name="Normalny 5 2 5 2 4 5" xfId="15565" xr:uid="{00000000-0005-0000-0000-0000C88E0000}"/>
    <cellStyle name="Normalny 5 2 5 2 4 6" xfId="23570" xr:uid="{00000000-0005-0000-0000-0000C98E0000}"/>
    <cellStyle name="Normalny 5 2 5 2 4 7" xfId="31575" xr:uid="{00000000-0005-0000-0000-0000CA8E0000}"/>
    <cellStyle name="Normalny 5 2 5 2 4 8" xfId="39580" xr:uid="{00000000-0005-0000-0000-0000CB8E0000}"/>
    <cellStyle name="Normalny 5 2 5 2 4 9" xfId="47585" xr:uid="{00000000-0005-0000-0000-0000CC8E0000}"/>
    <cellStyle name="Normalny 5 2 5 2 5" xfId="1791" xr:uid="{00000000-0005-0000-0000-0000CD8E0000}"/>
    <cellStyle name="Normalny 5 2 5 2 5 2" xfId="5087" xr:uid="{00000000-0005-0000-0000-0000CE8E0000}"/>
    <cellStyle name="Normalny 5 2 5 2 5 2 2" xfId="11679" xr:uid="{00000000-0005-0000-0000-0000CF8E0000}"/>
    <cellStyle name="Normalny 5 2 5 2 5 2 3" xfId="19685" xr:uid="{00000000-0005-0000-0000-0000D08E0000}"/>
    <cellStyle name="Normalny 5 2 5 2 5 2 4" xfId="27690" xr:uid="{00000000-0005-0000-0000-0000D18E0000}"/>
    <cellStyle name="Normalny 5 2 5 2 5 2 5" xfId="35695" xr:uid="{00000000-0005-0000-0000-0000D28E0000}"/>
    <cellStyle name="Normalny 5 2 5 2 5 2 6" xfId="43700" xr:uid="{00000000-0005-0000-0000-0000D38E0000}"/>
    <cellStyle name="Normalny 5 2 5 2 5 2 7" xfId="51705" xr:uid="{00000000-0005-0000-0000-0000D48E0000}"/>
    <cellStyle name="Normalny 5 2 5 2 5 3" xfId="13535" xr:uid="{00000000-0005-0000-0000-0000D58E0000}"/>
    <cellStyle name="Normalny 5 2 5 2 5 3 2" xfId="21540" xr:uid="{00000000-0005-0000-0000-0000D68E0000}"/>
    <cellStyle name="Normalny 5 2 5 2 5 3 3" xfId="29545" xr:uid="{00000000-0005-0000-0000-0000D78E0000}"/>
    <cellStyle name="Normalny 5 2 5 2 5 3 4" xfId="37550" xr:uid="{00000000-0005-0000-0000-0000D88E0000}"/>
    <cellStyle name="Normalny 5 2 5 2 5 3 5" xfId="45555" xr:uid="{00000000-0005-0000-0000-0000D98E0000}"/>
    <cellStyle name="Normalny 5 2 5 2 5 3 6" xfId="53560" xr:uid="{00000000-0005-0000-0000-0000DA8E0000}"/>
    <cellStyle name="Normalny 5 2 5 2 5 4" xfId="8383" xr:uid="{00000000-0005-0000-0000-0000DB8E0000}"/>
    <cellStyle name="Normalny 5 2 5 2 5 5" xfId="16389" xr:uid="{00000000-0005-0000-0000-0000DC8E0000}"/>
    <cellStyle name="Normalny 5 2 5 2 5 6" xfId="24394" xr:uid="{00000000-0005-0000-0000-0000DD8E0000}"/>
    <cellStyle name="Normalny 5 2 5 2 5 7" xfId="32399" xr:uid="{00000000-0005-0000-0000-0000DE8E0000}"/>
    <cellStyle name="Normalny 5 2 5 2 5 8" xfId="40404" xr:uid="{00000000-0005-0000-0000-0000DF8E0000}"/>
    <cellStyle name="Normalny 5 2 5 2 5 9" xfId="48409" xr:uid="{00000000-0005-0000-0000-0000E08E0000}"/>
    <cellStyle name="Normalny 5 2 5 2 6" xfId="2615" xr:uid="{00000000-0005-0000-0000-0000E18E0000}"/>
    <cellStyle name="Normalny 5 2 5 2 6 2" xfId="5911" xr:uid="{00000000-0005-0000-0000-0000E28E0000}"/>
    <cellStyle name="Normalny 5 2 5 2 6 2 2" xfId="12503" xr:uid="{00000000-0005-0000-0000-0000E38E0000}"/>
    <cellStyle name="Normalny 5 2 5 2 6 2 3" xfId="20509" xr:uid="{00000000-0005-0000-0000-0000E48E0000}"/>
    <cellStyle name="Normalny 5 2 5 2 6 2 4" xfId="28514" xr:uid="{00000000-0005-0000-0000-0000E58E0000}"/>
    <cellStyle name="Normalny 5 2 5 2 6 2 5" xfId="36519" xr:uid="{00000000-0005-0000-0000-0000E68E0000}"/>
    <cellStyle name="Normalny 5 2 5 2 6 2 6" xfId="44524" xr:uid="{00000000-0005-0000-0000-0000E78E0000}"/>
    <cellStyle name="Normalny 5 2 5 2 6 2 7" xfId="52529" xr:uid="{00000000-0005-0000-0000-0000E88E0000}"/>
    <cellStyle name="Normalny 5 2 5 2 6 3" xfId="9207" xr:uid="{00000000-0005-0000-0000-0000E98E0000}"/>
    <cellStyle name="Normalny 5 2 5 2 6 4" xfId="17213" xr:uid="{00000000-0005-0000-0000-0000EA8E0000}"/>
    <cellStyle name="Normalny 5 2 5 2 6 5" xfId="25218" xr:uid="{00000000-0005-0000-0000-0000EB8E0000}"/>
    <cellStyle name="Normalny 5 2 5 2 6 6" xfId="33223" xr:uid="{00000000-0005-0000-0000-0000EC8E0000}"/>
    <cellStyle name="Normalny 5 2 5 2 6 7" xfId="41228" xr:uid="{00000000-0005-0000-0000-0000ED8E0000}"/>
    <cellStyle name="Normalny 5 2 5 2 6 8" xfId="49233" xr:uid="{00000000-0005-0000-0000-0000EE8E0000}"/>
    <cellStyle name="Normalny 5 2 5 2 7" xfId="3439" xr:uid="{00000000-0005-0000-0000-0000EF8E0000}"/>
    <cellStyle name="Normalny 5 2 5 2 7 2" xfId="10031" xr:uid="{00000000-0005-0000-0000-0000F08E0000}"/>
    <cellStyle name="Normalny 5 2 5 2 7 3" xfId="18037" xr:uid="{00000000-0005-0000-0000-0000F18E0000}"/>
    <cellStyle name="Normalny 5 2 5 2 7 4" xfId="26042" xr:uid="{00000000-0005-0000-0000-0000F28E0000}"/>
    <cellStyle name="Normalny 5 2 5 2 7 5" xfId="34047" xr:uid="{00000000-0005-0000-0000-0000F38E0000}"/>
    <cellStyle name="Normalny 5 2 5 2 7 6" xfId="42052" xr:uid="{00000000-0005-0000-0000-0000F48E0000}"/>
    <cellStyle name="Normalny 5 2 5 2 7 7" xfId="50057" xr:uid="{00000000-0005-0000-0000-0000F58E0000}"/>
    <cellStyle name="Normalny 5 2 5 2 8" xfId="13329" xr:uid="{00000000-0005-0000-0000-0000F68E0000}"/>
    <cellStyle name="Normalny 5 2 5 2 8 2" xfId="21334" xr:uid="{00000000-0005-0000-0000-0000F78E0000}"/>
    <cellStyle name="Normalny 5 2 5 2 8 3" xfId="29339" xr:uid="{00000000-0005-0000-0000-0000F88E0000}"/>
    <cellStyle name="Normalny 5 2 5 2 8 4" xfId="37344" xr:uid="{00000000-0005-0000-0000-0000F98E0000}"/>
    <cellStyle name="Normalny 5 2 5 2 8 5" xfId="45349" xr:uid="{00000000-0005-0000-0000-0000FA8E0000}"/>
    <cellStyle name="Normalny 5 2 5 2 8 6" xfId="53354" xr:uid="{00000000-0005-0000-0000-0000FB8E0000}"/>
    <cellStyle name="Normalny 5 2 5 2 9" xfId="6735" xr:uid="{00000000-0005-0000-0000-0000FC8E0000}"/>
    <cellStyle name="Normalny 5 2 5 3" xfId="252" xr:uid="{00000000-0005-0000-0000-0000FD8E0000}"/>
    <cellStyle name="Normalny 5 2 5 3 10" xfId="22855" xr:uid="{00000000-0005-0000-0000-0000FE8E0000}"/>
    <cellStyle name="Normalny 5 2 5 3 11" xfId="30860" xr:uid="{00000000-0005-0000-0000-0000FF8E0000}"/>
    <cellStyle name="Normalny 5 2 5 3 12" xfId="38865" xr:uid="{00000000-0005-0000-0000-0000008F0000}"/>
    <cellStyle name="Normalny 5 2 5 3 13" xfId="46870" xr:uid="{00000000-0005-0000-0000-0000018F0000}"/>
    <cellStyle name="Normalny 5 2 5 3 2" xfId="664" xr:uid="{00000000-0005-0000-0000-0000028F0000}"/>
    <cellStyle name="Normalny 5 2 5 3 2 10" xfId="31272" xr:uid="{00000000-0005-0000-0000-0000038F0000}"/>
    <cellStyle name="Normalny 5 2 5 3 2 11" xfId="39277" xr:uid="{00000000-0005-0000-0000-0000048F0000}"/>
    <cellStyle name="Normalny 5 2 5 3 2 12" xfId="47282" xr:uid="{00000000-0005-0000-0000-0000058F0000}"/>
    <cellStyle name="Normalny 5 2 5 3 2 2" xfId="1488" xr:uid="{00000000-0005-0000-0000-0000068F0000}"/>
    <cellStyle name="Normalny 5 2 5 3 2 2 2" xfId="4784" xr:uid="{00000000-0005-0000-0000-0000078F0000}"/>
    <cellStyle name="Normalny 5 2 5 3 2 2 2 2" xfId="11376" xr:uid="{00000000-0005-0000-0000-0000088F0000}"/>
    <cellStyle name="Normalny 5 2 5 3 2 2 2 3" xfId="19382" xr:uid="{00000000-0005-0000-0000-0000098F0000}"/>
    <cellStyle name="Normalny 5 2 5 3 2 2 2 4" xfId="27387" xr:uid="{00000000-0005-0000-0000-00000A8F0000}"/>
    <cellStyle name="Normalny 5 2 5 3 2 2 2 5" xfId="35392" xr:uid="{00000000-0005-0000-0000-00000B8F0000}"/>
    <cellStyle name="Normalny 5 2 5 3 2 2 2 6" xfId="43397" xr:uid="{00000000-0005-0000-0000-00000C8F0000}"/>
    <cellStyle name="Normalny 5 2 5 3 2 2 2 7" xfId="51402" xr:uid="{00000000-0005-0000-0000-00000D8F0000}"/>
    <cellStyle name="Normalny 5 2 5 3 2 2 3" xfId="8080" xr:uid="{00000000-0005-0000-0000-00000E8F0000}"/>
    <cellStyle name="Normalny 5 2 5 3 2 2 4" xfId="16086" xr:uid="{00000000-0005-0000-0000-00000F8F0000}"/>
    <cellStyle name="Normalny 5 2 5 3 2 2 5" xfId="24091" xr:uid="{00000000-0005-0000-0000-0000108F0000}"/>
    <cellStyle name="Normalny 5 2 5 3 2 2 6" xfId="32096" xr:uid="{00000000-0005-0000-0000-0000118F0000}"/>
    <cellStyle name="Normalny 5 2 5 3 2 2 7" xfId="40101" xr:uid="{00000000-0005-0000-0000-0000128F0000}"/>
    <cellStyle name="Normalny 5 2 5 3 2 2 8" xfId="48106" xr:uid="{00000000-0005-0000-0000-0000138F0000}"/>
    <cellStyle name="Normalny 5 2 5 3 2 3" xfId="2312" xr:uid="{00000000-0005-0000-0000-0000148F0000}"/>
    <cellStyle name="Normalny 5 2 5 3 2 3 2" xfId="5608" xr:uid="{00000000-0005-0000-0000-0000158F0000}"/>
    <cellStyle name="Normalny 5 2 5 3 2 3 2 2" xfId="12200" xr:uid="{00000000-0005-0000-0000-0000168F0000}"/>
    <cellStyle name="Normalny 5 2 5 3 2 3 2 3" xfId="20206" xr:uid="{00000000-0005-0000-0000-0000178F0000}"/>
    <cellStyle name="Normalny 5 2 5 3 2 3 2 4" xfId="28211" xr:uid="{00000000-0005-0000-0000-0000188F0000}"/>
    <cellStyle name="Normalny 5 2 5 3 2 3 2 5" xfId="36216" xr:uid="{00000000-0005-0000-0000-0000198F0000}"/>
    <cellStyle name="Normalny 5 2 5 3 2 3 2 6" xfId="44221" xr:uid="{00000000-0005-0000-0000-00001A8F0000}"/>
    <cellStyle name="Normalny 5 2 5 3 2 3 2 7" xfId="52226" xr:uid="{00000000-0005-0000-0000-00001B8F0000}"/>
    <cellStyle name="Normalny 5 2 5 3 2 3 3" xfId="8904" xr:uid="{00000000-0005-0000-0000-00001C8F0000}"/>
    <cellStyle name="Normalny 5 2 5 3 2 3 4" xfId="16910" xr:uid="{00000000-0005-0000-0000-00001D8F0000}"/>
    <cellStyle name="Normalny 5 2 5 3 2 3 5" xfId="24915" xr:uid="{00000000-0005-0000-0000-00001E8F0000}"/>
    <cellStyle name="Normalny 5 2 5 3 2 3 6" xfId="32920" xr:uid="{00000000-0005-0000-0000-00001F8F0000}"/>
    <cellStyle name="Normalny 5 2 5 3 2 3 7" xfId="40925" xr:uid="{00000000-0005-0000-0000-0000208F0000}"/>
    <cellStyle name="Normalny 5 2 5 3 2 3 8" xfId="48930" xr:uid="{00000000-0005-0000-0000-0000218F0000}"/>
    <cellStyle name="Normalny 5 2 5 3 2 4" xfId="3136" xr:uid="{00000000-0005-0000-0000-0000228F0000}"/>
    <cellStyle name="Normalny 5 2 5 3 2 4 2" xfId="6432" xr:uid="{00000000-0005-0000-0000-0000238F0000}"/>
    <cellStyle name="Normalny 5 2 5 3 2 4 2 2" xfId="13024" xr:uid="{00000000-0005-0000-0000-0000248F0000}"/>
    <cellStyle name="Normalny 5 2 5 3 2 4 2 3" xfId="21030" xr:uid="{00000000-0005-0000-0000-0000258F0000}"/>
    <cellStyle name="Normalny 5 2 5 3 2 4 2 4" xfId="29035" xr:uid="{00000000-0005-0000-0000-0000268F0000}"/>
    <cellStyle name="Normalny 5 2 5 3 2 4 2 5" xfId="37040" xr:uid="{00000000-0005-0000-0000-0000278F0000}"/>
    <cellStyle name="Normalny 5 2 5 3 2 4 2 6" xfId="45045" xr:uid="{00000000-0005-0000-0000-0000288F0000}"/>
    <cellStyle name="Normalny 5 2 5 3 2 4 2 7" xfId="53050" xr:uid="{00000000-0005-0000-0000-0000298F0000}"/>
    <cellStyle name="Normalny 5 2 5 3 2 4 3" xfId="9728" xr:uid="{00000000-0005-0000-0000-00002A8F0000}"/>
    <cellStyle name="Normalny 5 2 5 3 2 4 4" xfId="17734" xr:uid="{00000000-0005-0000-0000-00002B8F0000}"/>
    <cellStyle name="Normalny 5 2 5 3 2 4 5" xfId="25739" xr:uid="{00000000-0005-0000-0000-00002C8F0000}"/>
    <cellStyle name="Normalny 5 2 5 3 2 4 6" xfId="33744" xr:uid="{00000000-0005-0000-0000-00002D8F0000}"/>
    <cellStyle name="Normalny 5 2 5 3 2 4 7" xfId="41749" xr:uid="{00000000-0005-0000-0000-00002E8F0000}"/>
    <cellStyle name="Normalny 5 2 5 3 2 4 8" xfId="49754" xr:uid="{00000000-0005-0000-0000-00002F8F0000}"/>
    <cellStyle name="Normalny 5 2 5 3 2 5" xfId="3960" xr:uid="{00000000-0005-0000-0000-0000308F0000}"/>
    <cellStyle name="Normalny 5 2 5 3 2 5 2" xfId="10552" xr:uid="{00000000-0005-0000-0000-0000318F0000}"/>
    <cellStyle name="Normalny 5 2 5 3 2 5 3" xfId="18558" xr:uid="{00000000-0005-0000-0000-0000328F0000}"/>
    <cellStyle name="Normalny 5 2 5 3 2 5 4" xfId="26563" xr:uid="{00000000-0005-0000-0000-0000338F0000}"/>
    <cellStyle name="Normalny 5 2 5 3 2 5 5" xfId="34568" xr:uid="{00000000-0005-0000-0000-0000348F0000}"/>
    <cellStyle name="Normalny 5 2 5 3 2 5 6" xfId="42573" xr:uid="{00000000-0005-0000-0000-0000358F0000}"/>
    <cellStyle name="Normalny 5 2 5 3 2 5 7" xfId="50578" xr:uid="{00000000-0005-0000-0000-0000368F0000}"/>
    <cellStyle name="Normalny 5 2 5 3 2 6" xfId="14238" xr:uid="{00000000-0005-0000-0000-0000378F0000}"/>
    <cellStyle name="Normalny 5 2 5 3 2 6 2" xfId="22243" xr:uid="{00000000-0005-0000-0000-0000388F0000}"/>
    <cellStyle name="Normalny 5 2 5 3 2 6 3" xfId="30248" xr:uid="{00000000-0005-0000-0000-0000398F0000}"/>
    <cellStyle name="Normalny 5 2 5 3 2 6 4" xfId="38253" xr:uid="{00000000-0005-0000-0000-00003A8F0000}"/>
    <cellStyle name="Normalny 5 2 5 3 2 6 5" xfId="46258" xr:uid="{00000000-0005-0000-0000-00003B8F0000}"/>
    <cellStyle name="Normalny 5 2 5 3 2 6 6" xfId="54263" xr:uid="{00000000-0005-0000-0000-00003C8F0000}"/>
    <cellStyle name="Normalny 5 2 5 3 2 7" xfId="7256" xr:uid="{00000000-0005-0000-0000-00003D8F0000}"/>
    <cellStyle name="Normalny 5 2 5 3 2 8" xfId="15262" xr:uid="{00000000-0005-0000-0000-00003E8F0000}"/>
    <cellStyle name="Normalny 5 2 5 3 2 9" xfId="23267" xr:uid="{00000000-0005-0000-0000-00003F8F0000}"/>
    <cellStyle name="Normalny 5 2 5 3 3" xfId="1076" xr:uid="{00000000-0005-0000-0000-0000408F0000}"/>
    <cellStyle name="Normalny 5 2 5 3 3 2" xfId="4372" xr:uid="{00000000-0005-0000-0000-0000418F0000}"/>
    <cellStyle name="Normalny 5 2 5 3 3 2 2" xfId="10964" xr:uid="{00000000-0005-0000-0000-0000428F0000}"/>
    <cellStyle name="Normalny 5 2 5 3 3 2 3" xfId="18970" xr:uid="{00000000-0005-0000-0000-0000438F0000}"/>
    <cellStyle name="Normalny 5 2 5 3 3 2 4" xfId="26975" xr:uid="{00000000-0005-0000-0000-0000448F0000}"/>
    <cellStyle name="Normalny 5 2 5 3 3 2 5" xfId="34980" xr:uid="{00000000-0005-0000-0000-0000458F0000}"/>
    <cellStyle name="Normalny 5 2 5 3 3 2 6" xfId="42985" xr:uid="{00000000-0005-0000-0000-0000468F0000}"/>
    <cellStyle name="Normalny 5 2 5 3 3 2 7" xfId="50990" xr:uid="{00000000-0005-0000-0000-0000478F0000}"/>
    <cellStyle name="Normalny 5 2 5 3 3 3" xfId="7668" xr:uid="{00000000-0005-0000-0000-0000488F0000}"/>
    <cellStyle name="Normalny 5 2 5 3 3 4" xfId="15674" xr:uid="{00000000-0005-0000-0000-0000498F0000}"/>
    <cellStyle name="Normalny 5 2 5 3 3 5" xfId="23679" xr:uid="{00000000-0005-0000-0000-00004A8F0000}"/>
    <cellStyle name="Normalny 5 2 5 3 3 6" xfId="31684" xr:uid="{00000000-0005-0000-0000-00004B8F0000}"/>
    <cellStyle name="Normalny 5 2 5 3 3 7" xfId="39689" xr:uid="{00000000-0005-0000-0000-00004C8F0000}"/>
    <cellStyle name="Normalny 5 2 5 3 3 8" xfId="47694" xr:uid="{00000000-0005-0000-0000-00004D8F0000}"/>
    <cellStyle name="Normalny 5 2 5 3 4" xfId="1900" xr:uid="{00000000-0005-0000-0000-00004E8F0000}"/>
    <cellStyle name="Normalny 5 2 5 3 4 2" xfId="5196" xr:uid="{00000000-0005-0000-0000-00004F8F0000}"/>
    <cellStyle name="Normalny 5 2 5 3 4 2 2" xfId="11788" xr:uid="{00000000-0005-0000-0000-0000508F0000}"/>
    <cellStyle name="Normalny 5 2 5 3 4 2 3" xfId="19794" xr:uid="{00000000-0005-0000-0000-0000518F0000}"/>
    <cellStyle name="Normalny 5 2 5 3 4 2 4" xfId="27799" xr:uid="{00000000-0005-0000-0000-0000528F0000}"/>
    <cellStyle name="Normalny 5 2 5 3 4 2 5" xfId="35804" xr:uid="{00000000-0005-0000-0000-0000538F0000}"/>
    <cellStyle name="Normalny 5 2 5 3 4 2 6" xfId="43809" xr:uid="{00000000-0005-0000-0000-0000548F0000}"/>
    <cellStyle name="Normalny 5 2 5 3 4 2 7" xfId="51814" xr:uid="{00000000-0005-0000-0000-0000558F0000}"/>
    <cellStyle name="Normalny 5 2 5 3 4 3" xfId="8492" xr:uid="{00000000-0005-0000-0000-0000568F0000}"/>
    <cellStyle name="Normalny 5 2 5 3 4 4" xfId="16498" xr:uid="{00000000-0005-0000-0000-0000578F0000}"/>
    <cellStyle name="Normalny 5 2 5 3 4 5" xfId="24503" xr:uid="{00000000-0005-0000-0000-0000588F0000}"/>
    <cellStyle name="Normalny 5 2 5 3 4 6" xfId="32508" xr:uid="{00000000-0005-0000-0000-0000598F0000}"/>
    <cellStyle name="Normalny 5 2 5 3 4 7" xfId="40513" xr:uid="{00000000-0005-0000-0000-00005A8F0000}"/>
    <cellStyle name="Normalny 5 2 5 3 4 8" xfId="48518" xr:uid="{00000000-0005-0000-0000-00005B8F0000}"/>
    <cellStyle name="Normalny 5 2 5 3 5" xfId="2724" xr:uid="{00000000-0005-0000-0000-00005C8F0000}"/>
    <cellStyle name="Normalny 5 2 5 3 5 2" xfId="6020" xr:uid="{00000000-0005-0000-0000-00005D8F0000}"/>
    <cellStyle name="Normalny 5 2 5 3 5 2 2" xfId="12612" xr:uid="{00000000-0005-0000-0000-00005E8F0000}"/>
    <cellStyle name="Normalny 5 2 5 3 5 2 3" xfId="20618" xr:uid="{00000000-0005-0000-0000-00005F8F0000}"/>
    <cellStyle name="Normalny 5 2 5 3 5 2 4" xfId="28623" xr:uid="{00000000-0005-0000-0000-0000608F0000}"/>
    <cellStyle name="Normalny 5 2 5 3 5 2 5" xfId="36628" xr:uid="{00000000-0005-0000-0000-0000618F0000}"/>
    <cellStyle name="Normalny 5 2 5 3 5 2 6" xfId="44633" xr:uid="{00000000-0005-0000-0000-0000628F0000}"/>
    <cellStyle name="Normalny 5 2 5 3 5 2 7" xfId="52638" xr:uid="{00000000-0005-0000-0000-0000638F0000}"/>
    <cellStyle name="Normalny 5 2 5 3 5 3" xfId="9316" xr:uid="{00000000-0005-0000-0000-0000648F0000}"/>
    <cellStyle name="Normalny 5 2 5 3 5 4" xfId="17322" xr:uid="{00000000-0005-0000-0000-0000658F0000}"/>
    <cellStyle name="Normalny 5 2 5 3 5 5" xfId="25327" xr:uid="{00000000-0005-0000-0000-0000668F0000}"/>
    <cellStyle name="Normalny 5 2 5 3 5 6" xfId="33332" xr:uid="{00000000-0005-0000-0000-0000678F0000}"/>
    <cellStyle name="Normalny 5 2 5 3 5 7" xfId="41337" xr:uid="{00000000-0005-0000-0000-0000688F0000}"/>
    <cellStyle name="Normalny 5 2 5 3 5 8" xfId="49342" xr:uid="{00000000-0005-0000-0000-0000698F0000}"/>
    <cellStyle name="Normalny 5 2 5 3 6" xfId="3548" xr:uid="{00000000-0005-0000-0000-00006A8F0000}"/>
    <cellStyle name="Normalny 5 2 5 3 6 2" xfId="10140" xr:uid="{00000000-0005-0000-0000-00006B8F0000}"/>
    <cellStyle name="Normalny 5 2 5 3 6 3" xfId="18146" xr:uid="{00000000-0005-0000-0000-00006C8F0000}"/>
    <cellStyle name="Normalny 5 2 5 3 6 4" xfId="26151" xr:uid="{00000000-0005-0000-0000-00006D8F0000}"/>
    <cellStyle name="Normalny 5 2 5 3 6 5" xfId="34156" xr:uid="{00000000-0005-0000-0000-00006E8F0000}"/>
    <cellStyle name="Normalny 5 2 5 3 6 6" xfId="42161" xr:uid="{00000000-0005-0000-0000-00006F8F0000}"/>
    <cellStyle name="Normalny 5 2 5 3 6 7" xfId="50166" xr:uid="{00000000-0005-0000-0000-0000708F0000}"/>
    <cellStyle name="Normalny 5 2 5 3 7" xfId="13635" xr:uid="{00000000-0005-0000-0000-0000718F0000}"/>
    <cellStyle name="Normalny 5 2 5 3 7 2" xfId="21640" xr:uid="{00000000-0005-0000-0000-0000728F0000}"/>
    <cellStyle name="Normalny 5 2 5 3 7 3" xfId="29645" xr:uid="{00000000-0005-0000-0000-0000738F0000}"/>
    <cellStyle name="Normalny 5 2 5 3 7 4" xfId="37650" xr:uid="{00000000-0005-0000-0000-0000748F0000}"/>
    <cellStyle name="Normalny 5 2 5 3 7 5" xfId="45655" xr:uid="{00000000-0005-0000-0000-0000758F0000}"/>
    <cellStyle name="Normalny 5 2 5 3 7 6" xfId="53660" xr:uid="{00000000-0005-0000-0000-0000768F0000}"/>
    <cellStyle name="Normalny 5 2 5 3 8" xfId="6844" xr:uid="{00000000-0005-0000-0000-0000778F0000}"/>
    <cellStyle name="Normalny 5 2 5 3 9" xfId="14850" xr:uid="{00000000-0005-0000-0000-0000788F0000}"/>
    <cellStyle name="Normalny 5 2 5 4" xfId="458" xr:uid="{00000000-0005-0000-0000-0000798F0000}"/>
    <cellStyle name="Normalny 5 2 5 4 10" xfId="31066" xr:uid="{00000000-0005-0000-0000-00007A8F0000}"/>
    <cellStyle name="Normalny 5 2 5 4 11" xfId="39071" xr:uid="{00000000-0005-0000-0000-00007B8F0000}"/>
    <cellStyle name="Normalny 5 2 5 4 12" xfId="47076" xr:uid="{00000000-0005-0000-0000-00007C8F0000}"/>
    <cellStyle name="Normalny 5 2 5 4 2" xfId="1282" xr:uid="{00000000-0005-0000-0000-00007D8F0000}"/>
    <cellStyle name="Normalny 5 2 5 4 2 2" xfId="4578" xr:uid="{00000000-0005-0000-0000-00007E8F0000}"/>
    <cellStyle name="Normalny 5 2 5 4 2 2 2" xfId="11170" xr:uid="{00000000-0005-0000-0000-00007F8F0000}"/>
    <cellStyle name="Normalny 5 2 5 4 2 2 3" xfId="19176" xr:uid="{00000000-0005-0000-0000-0000808F0000}"/>
    <cellStyle name="Normalny 5 2 5 4 2 2 4" xfId="27181" xr:uid="{00000000-0005-0000-0000-0000818F0000}"/>
    <cellStyle name="Normalny 5 2 5 4 2 2 5" xfId="35186" xr:uid="{00000000-0005-0000-0000-0000828F0000}"/>
    <cellStyle name="Normalny 5 2 5 4 2 2 6" xfId="43191" xr:uid="{00000000-0005-0000-0000-0000838F0000}"/>
    <cellStyle name="Normalny 5 2 5 4 2 2 7" xfId="51196" xr:uid="{00000000-0005-0000-0000-0000848F0000}"/>
    <cellStyle name="Normalny 5 2 5 4 2 3" xfId="14441" xr:uid="{00000000-0005-0000-0000-0000858F0000}"/>
    <cellStyle name="Normalny 5 2 5 4 2 3 2" xfId="22446" xr:uid="{00000000-0005-0000-0000-0000868F0000}"/>
    <cellStyle name="Normalny 5 2 5 4 2 3 3" xfId="30451" xr:uid="{00000000-0005-0000-0000-0000878F0000}"/>
    <cellStyle name="Normalny 5 2 5 4 2 3 4" xfId="38456" xr:uid="{00000000-0005-0000-0000-0000888F0000}"/>
    <cellStyle name="Normalny 5 2 5 4 2 3 5" xfId="46461" xr:uid="{00000000-0005-0000-0000-0000898F0000}"/>
    <cellStyle name="Normalny 5 2 5 4 2 3 6" xfId="54466" xr:uid="{00000000-0005-0000-0000-00008A8F0000}"/>
    <cellStyle name="Normalny 5 2 5 4 2 4" xfId="7874" xr:uid="{00000000-0005-0000-0000-00008B8F0000}"/>
    <cellStyle name="Normalny 5 2 5 4 2 5" xfId="15880" xr:uid="{00000000-0005-0000-0000-00008C8F0000}"/>
    <cellStyle name="Normalny 5 2 5 4 2 6" xfId="23885" xr:uid="{00000000-0005-0000-0000-00008D8F0000}"/>
    <cellStyle name="Normalny 5 2 5 4 2 7" xfId="31890" xr:uid="{00000000-0005-0000-0000-00008E8F0000}"/>
    <cellStyle name="Normalny 5 2 5 4 2 8" xfId="39895" xr:uid="{00000000-0005-0000-0000-00008F8F0000}"/>
    <cellStyle name="Normalny 5 2 5 4 2 9" xfId="47900" xr:uid="{00000000-0005-0000-0000-0000908F0000}"/>
    <cellStyle name="Normalny 5 2 5 4 3" xfId="2106" xr:uid="{00000000-0005-0000-0000-0000918F0000}"/>
    <cellStyle name="Normalny 5 2 5 4 3 2" xfId="5402" xr:uid="{00000000-0005-0000-0000-0000928F0000}"/>
    <cellStyle name="Normalny 5 2 5 4 3 2 2" xfId="11994" xr:uid="{00000000-0005-0000-0000-0000938F0000}"/>
    <cellStyle name="Normalny 5 2 5 4 3 2 3" xfId="20000" xr:uid="{00000000-0005-0000-0000-0000948F0000}"/>
    <cellStyle name="Normalny 5 2 5 4 3 2 4" xfId="28005" xr:uid="{00000000-0005-0000-0000-0000958F0000}"/>
    <cellStyle name="Normalny 5 2 5 4 3 2 5" xfId="36010" xr:uid="{00000000-0005-0000-0000-0000968F0000}"/>
    <cellStyle name="Normalny 5 2 5 4 3 2 6" xfId="44015" xr:uid="{00000000-0005-0000-0000-0000978F0000}"/>
    <cellStyle name="Normalny 5 2 5 4 3 2 7" xfId="52020" xr:uid="{00000000-0005-0000-0000-0000988F0000}"/>
    <cellStyle name="Normalny 5 2 5 4 3 3" xfId="8698" xr:uid="{00000000-0005-0000-0000-0000998F0000}"/>
    <cellStyle name="Normalny 5 2 5 4 3 4" xfId="16704" xr:uid="{00000000-0005-0000-0000-00009A8F0000}"/>
    <cellStyle name="Normalny 5 2 5 4 3 5" xfId="24709" xr:uid="{00000000-0005-0000-0000-00009B8F0000}"/>
    <cellStyle name="Normalny 5 2 5 4 3 6" xfId="32714" xr:uid="{00000000-0005-0000-0000-00009C8F0000}"/>
    <cellStyle name="Normalny 5 2 5 4 3 7" xfId="40719" xr:uid="{00000000-0005-0000-0000-00009D8F0000}"/>
    <cellStyle name="Normalny 5 2 5 4 3 8" xfId="48724" xr:uid="{00000000-0005-0000-0000-00009E8F0000}"/>
    <cellStyle name="Normalny 5 2 5 4 4" xfId="2930" xr:uid="{00000000-0005-0000-0000-00009F8F0000}"/>
    <cellStyle name="Normalny 5 2 5 4 4 2" xfId="6226" xr:uid="{00000000-0005-0000-0000-0000A08F0000}"/>
    <cellStyle name="Normalny 5 2 5 4 4 2 2" xfId="12818" xr:uid="{00000000-0005-0000-0000-0000A18F0000}"/>
    <cellStyle name="Normalny 5 2 5 4 4 2 3" xfId="20824" xr:uid="{00000000-0005-0000-0000-0000A28F0000}"/>
    <cellStyle name="Normalny 5 2 5 4 4 2 4" xfId="28829" xr:uid="{00000000-0005-0000-0000-0000A38F0000}"/>
    <cellStyle name="Normalny 5 2 5 4 4 2 5" xfId="36834" xr:uid="{00000000-0005-0000-0000-0000A48F0000}"/>
    <cellStyle name="Normalny 5 2 5 4 4 2 6" xfId="44839" xr:uid="{00000000-0005-0000-0000-0000A58F0000}"/>
    <cellStyle name="Normalny 5 2 5 4 4 2 7" xfId="52844" xr:uid="{00000000-0005-0000-0000-0000A68F0000}"/>
    <cellStyle name="Normalny 5 2 5 4 4 3" xfId="9522" xr:uid="{00000000-0005-0000-0000-0000A78F0000}"/>
    <cellStyle name="Normalny 5 2 5 4 4 4" xfId="17528" xr:uid="{00000000-0005-0000-0000-0000A88F0000}"/>
    <cellStyle name="Normalny 5 2 5 4 4 5" xfId="25533" xr:uid="{00000000-0005-0000-0000-0000A98F0000}"/>
    <cellStyle name="Normalny 5 2 5 4 4 6" xfId="33538" xr:uid="{00000000-0005-0000-0000-0000AA8F0000}"/>
    <cellStyle name="Normalny 5 2 5 4 4 7" xfId="41543" xr:uid="{00000000-0005-0000-0000-0000AB8F0000}"/>
    <cellStyle name="Normalny 5 2 5 4 4 8" xfId="49548" xr:uid="{00000000-0005-0000-0000-0000AC8F0000}"/>
    <cellStyle name="Normalny 5 2 5 4 5" xfId="3754" xr:uid="{00000000-0005-0000-0000-0000AD8F0000}"/>
    <cellStyle name="Normalny 5 2 5 4 5 2" xfId="10346" xr:uid="{00000000-0005-0000-0000-0000AE8F0000}"/>
    <cellStyle name="Normalny 5 2 5 4 5 3" xfId="18352" xr:uid="{00000000-0005-0000-0000-0000AF8F0000}"/>
    <cellStyle name="Normalny 5 2 5 4 5 4" xfId="26357" xr:uid="{00000000-0005-0000-0000-0000B08F0000}"/>
    <cellStyle name="Normalny 5 2 5 4 5 5" xfId="34362" xr:uid="{00000000-0005-0000-0000-0000B18F0000}"/>
    <cellStyle name="Normalny 5 2 5 4 5 6" xfId="42367" xr:uid="{00000000-0005-0000-0000-0000B28F0000}"/>
    <cellStyle name="Normalny 5 2 5 4 5 7" xfId="50372" xr:uid="{00000000-0005-0000-0000-0000B38F0000}"/>
    <cellStyle name="Normalny 5 2 5 4 6" xfId="13838" xr:uid="{00000000-0005-0000-0000-0000B48F0000}"/>
    <cellStyle name="Normalny 5 2 5 4 6 2" xfId="21843" xr:uid="{00000000-0005-0000-0000-0000B58F0000}"/>
    <cellStyle name="Normalny 5 2 5 4 6 3" xfId="29848" xr:uid="{00000000-0005-0000-0000-0000B68F0000}"/>
    <cellStyle name="Normalny 5 2 5 4 6 4" xfId="37853" xr:uid="{00000000-0005-0000-0000-0000B78F0000}"/>
    <cellStyle name="Normalny 5 2 5 4 6 5" xfId="45858" xr:uid="{00000000-0005-0000-0000-0000B88F0000}"/>
    <cellStyle name="Normalny 5 2 5 4 6 6" xfId="53863" xr:uid="{00000000-0005-0000-0000-0000B98F0000}"/>
    <cellStyle name="Normalny 5 2 5 4 7" xfId="7050" xr:uid="{00000000-0005-0000-0000-0000BA8F0000}"/>
    <cellStyle name="Normalny 5 2 5 4 8" xfId="15056" xr:uid="{00000000-0005-0000-0000-0000BB8F0000}"/>
    <cellStyle name="Normalny 5 2 5 4 9" xfId="23061" xr:uid="{00000000-0005-0000-0000-0000BC8F0000}"/>
    <cellStyle name="Normalny 5 2 5 5" xfId="870" xr:uid="{00000000-0005-0000-0000-0000BD8F0000}"/>
    <cellStyle name="Normalny 5 2 5 5 2" xfId="4166" xr:uid="{00000000-0005-0000-0000-0000BE8F0000}"/>
    <cellStyle name="Normalny 5 2 5 5 2 2" xfId="10758" xr:uid="{00000000-0005-0000-0000-0000BF8F0000}"/>
    <cellStyle name="Normalny 5 2 5 5 2 3" xfId="18764" xr:uid="{00000000-0005-0000-0000-0000C08F0000}"/>
    <cellStyle name="Normalny 5 2 5 5 2 4" xfId="26769" xr:uid="{00000000-0005-0000-0000-0000C18F0000}"/>
    <cellStyle name="Normalny 5 2 5 5 2 5" xfId="34774" xr:uid="{00000000-0005-0000-0000-0000C28F0000}"/>
    <cellStyle name="Normalny 5 2 5 5 2 6" xfId="42779" xr:uid="{00000000-0005-0000-0000-0000C38F0000}"/>
    <cellStyle name="Normalny 5 2 5 5 2 7" xfId="50784" xr:uid="{00000000-0005-0000-0000-0000C48F0000}"/>
    <cellStyle name="Normalny 5 2 5 5 3" xfId="14041" xr:uid="{00000000-0005-0000-0000-0000C58F0000}"/>
    <cellStyle name="Normalny 5 2 5 5 3 2" xfId="22046" xr:uid="{00000000-0005-0000-0000-0000C68F0000}"/>
    <cellStyle name="Normalny 5 2 5 5 3 3" xfId="30051" xr:uid="{00000000-0005-0000-0000-0000C78F0000}"/>
    <cellStyle name="Normalny 5 2 5 5 3 4" xfId="38056" xr:uid="{00000000-0005-0000-0000-0000C88F0000}"/>
    <cellStyle name="Normalny 5 2 5 5 3 5" xfId="46061" xr:uid="{00000000-0005-0000-0000-0000C98F0000}"/>
    <cellStyle name="Normalny 5 2 5 5 3 6" xfId="54066" xr:uid="{00000000-0005-0000-0000-0000CA8F0000}"/>
    <cellStyle name="Normalny 5 2 5 5 4" xfId="7462" xr:uid="{00000000-0005-0000-0000-0000CB8F0000}"/>
    <cellStyle name="Normalny 5 2 5 5 5" xfId="15468" xr:uid="{00000000-0005-0000-0000-0000CC8F0000}"/>
    <cellStyle name="Normalny 5 2 5 5 6" xfId="23473" xr:uid="{00000000-0005-0000-0000-0000CD8F0000}"/>
    <cellStyle name="Normalny 5 2 5 5 7" xfId="31478" xr:uid="{00000000-0005-0000-0000-0000CE8F0000}"/>
    <cellStyle name="Normalny 5 2 5 5 8" xfId="39483" xr:uid="{00000000-0005-0000-0000-0000CF8F0000}"/>
    <cellStyle name="Normalny 5 2 5 5 9" xfId="47488" xr:uid="{00000000-0005-0000-0000-0000D08F0000}"/>
    <cellStyle name="Normalny 5 2 5 6" xfId="1694" xr:uid="{00000000-0005-0000-0000-0000D18F0000}"/>
    <cellStyle name="Normalny 5 2 5 6 2" xfId="4990" xr:uid="{00000000-0005-0000-0000-0000D28F0000}"/>
    <cellStyle name="Normalny 5 2 5 6 2 2" xfId="11582" xr:uid="{00000000-0005-0000-0000-0000D38F0000}"/>
    <cellStyle name="Normalny 5 2 5 6 2 3" xfId="19588" xr:uid="{00000000-0005-0000-0000-0000D48F0000}"/>
    <cellStyle name="Normalny 5 2 5 6 2 4" xfId="27593" xr:uid="{00000000-0005-0000-0000-0000D58F0000}"/>
    <cellStyle name="Normalny 5 2 5 6 2 5" xfId="35598" xr:uid="{00000000-0005-0000-0000-0000D68F0000}"/>
    <cellStyle name="Normalny 5 2 5 6 2 6" xfId="43603" xr:uid="{00000000-0005-0000-0000-0000D78F0000}"/>
    <cellStyle name="Normalny 5 2 5 6 2 7" xfId="51608" xr:uid="{00000000-0005-0000-0000-0000D88F0000}"/>
    <cellStyle name="Normalny 5 2 5 6 3" xfId="13438" xr:uid="{00000000-0005-0000-0000-0000D98F0000}"/>
    <cellStyle name="Normalny 5 2 5 6 3 2" xfId="21443" xr:uid="{00000000-0005-0000-0000-0000DA8F0000}"/>
    <cellStyle name="Normalny 5 2 5 6 3 3" xfId="29448" xr:uid="{00000000-0005-0000-0000-0000DB8F0000}"/>
    <cellStyle name="Normalny 5 2 5 6 3 4" xfId="37453" xr:uid="{00000000-0005-0000-0000-0000DC8F0000}"/>
    <cellStyle name="Normalny 5 2 5 6 3 5" xfId="45458" xr:uid="{00000000-0005-0000-0000-0000DD8F0000}"/>
    <cellStyle name="Normalny 5 2 5 6 3 6" xfId="53463" xr:uid="{00000000-0005-0000-0000-0000DE8F0000}"/>
    <cellStyle name="Normalny 5 2 5 6 4" xfId="8286" xr:uid="{00000000-0005-0000-0000-0000DF8F0000}"/>
    <cellStyle name="Normalny 5 2 5 6 5" xfId="16292" xr:uid="{00000000-0005-0000-0000-0000E08F0000}"/>
    <cellStyle name="Normalny 5 2 5 6 6" xfId="24297" xr:uid="{00000000-0005-0000-0000-0000E18F0000}"/>
    <cellStyle name="Normalny 5 2 5 6 7" xfId="32302" xr:uid="{00000000-0005-0000-0000-0000E28F0000}"/>
    <cellStyle name="Normalny 5 2 5 6 8" xfId="40307" xr:uid="{00000000-0005-0000-0000-0000E38F0000}"/>
    <cellStyle name="Normalny 5 2 5 6 9" xfId="48312" xr:uid="{00000000-0005-0000-0000-0000E48F0000}"/>
    <cellStyle name="Normalny 5 2 5 7" xfId="2518" xr:uid="{00000000-0005-0000-0000-0000E58F0000}"/>
    <cellStyle name="Normalny 5 2 5 7 2" xfId="5814" xr:uid="{00000000-0005-0000-0000-0000E68F0000}"/>
    <cellStyle name="Normalny 5 2 5 7 2 2" xfId="12406" xr:uid="{00000000-0005-0000-0000-0000E78F0000}"/>
    <cellStyle name="Normalny 5 2 5 7 2 3" xfId="20412" xr:uid="{00000000-0005-0000-0000-0000E88F0000}"/>
    <cellStyle name="Normalny 5 2 5 7 2 4" xfId="28417" xr:uid="{00000000-0005-0000-0000-0000E98F0000}"/>
    <cellStyle name="Normalny 5 2 5 7 2 5" xfId="36422" xr:uid="{00000000-0005-0000-0000-0000EA8F0000}"/>
    <cellStyle name="Normalny 5 2 5 7 2 6" xfId="44427" xr:uid="{00000000-0005-0000-0000-0000EB8F0000}"/>
    <cellStyle name="Normalny 5 2 5 7 2 7" xfId="52432" xr:uid="{00000000-0005-0000-0000-0000EC8F0000}"/>
    <cellStyle name="Normalny 5 2 5 7 3" xfId="9110" xr:uid="{00000000-0005-0000-0000-0000ED8F0000}"/>
    <cellStyle name="Normalny 5 2 5 7 4" xfId="17116" xr:uid="{00000000-0005-0000-0000-0000EE8F0000}"/>
    <cellStyle name="Normalny 5 2 5 7 5" xfId="25121" xr:uid="{00000000-0005-0000-0000-0000EF8F0000}"/>
    <cellStyle name="Normalny 5 2 5 7 6" xfId="33126" xr:uid="{00000000-0005-0000-0000-0000F08F0000}"/>
    <cellStyle name="Normalny 5 2 5 7 7" xfId="41131" xr:uid="{00000000-0005-0000-0000-0000F18F0000}"/>
    <cellStyle name="Normalny 5 2 5 7 8" xfId="49136" xr:uid="{00000000-0005-0000-0000-0000F28F0000}"/>
    <cellStyle name="Normalny 5 2 5 8" xfId="3342" xr:uid="{00000000-0005-0000-0000-0000F38F0000}"/>
    <cellStyle name="Normalny 5 2 5 8 2" xfId="9934" xr:uid="{00000000-0005-0000-0000-0000F48F0000}"/>
    <cellStyle name="Normalny 5 2 5 8 3" xfId="17940" xr:uid="{00000000-0005-0000-0000-0000F58F0000}"/>
    <cellStyle name="Normalny 5 2 5 8 4" xfId="25945" xr:uid="{00000000-0005-0000-0000-0000F68F0000}"/>
    <cellStyle name="Normalny 5 2 5 8 5" xfId="33950" xr:uid="{00000000-0005-0000-0000-0000F78F0000}"/>
    <cellStyle name="Normalny 5 2 5 8 6" xfId="41955" xr:uid="{00000000-0005-0000-0000-0000F88F0000}"/>
    <cellStyle name="Normalny 5 2 5 8 7" xfId="49960" xr:uid="{00000000-0005-0000-0000-0000F98F0000}"/>
    <cellStyle name="Normalny 5 2 5 9" xfId="13232" xr:uid="{00000000-0005-0000-0000-0000FA8F0000}"/>
    <cellStyle name="Normalny 5 2 5 9 2" xfId="21237" xr:uid="{00000000-0005-0000-0000-0000FB8F0000}"/>
    <cellStyle name="Normalny 5 2 5 9 3" xfId="29242" xr:uid="{00000000-0005-0000-0000-0000FC8F0000}"/>
    <cellStyle name="Normalny 5 2 5 9 4" xfId="37247" xr:uid="{00000000-0005-0000-0000-0000FD8F0000}"/>
    <cellStyle name="Normalny 5 2 5 9 5" xfId="45252" xr:uid="{00000000-0005-0000-0000-0000FE8F0000}"/>
    <cellStyle name="Normalny 5 2 5 9 6" xfId="53257" xr:uid="{00000000-0005-0000-0000-0000FF8F0000}"/>
    <cellStyle name="Normalny 5 2 6" xfId="51" xr:uid="{00000000-0005-0000-0000-000000900000}"/>
    <cellStyle name="Normalny 5 2 6 10" xfId="6645" xr:uid="{00000000-0005-0000-0000-000001900000}"/>
    <cellStyle name="Normalny 5 2 6 11" xfId="14651" xr:uid="{00000000-0005-0000-0000-000002900000}"/>
    <cellStyle name="Normalny 5 2 6 12" xfId="22656" xr:uid="{00000000-0005-0000-0000-000003900000}"/>
    <cellStyle name="Normalny 5 2 6 13" xfId="30661" xr:uid="{00000000-0005-0000-0000-000004900000}"/>
    <cellStyle name="Normalny 5 2 6 14" xfId="38666" xr:uid="{00000000-0005-0000-0000-000005900000}"/>
    <cellStyle name="Normalny 5 2 6 15" xfId="46671" xr:uid="{00000000-0005-0000-0000-000006900000}"/>
    <cellStyle name="Normalny 5 2 6 2" xfId="148" xr:uid="{00000000-0005-0000-0000-000007900000}"/>
    <cellStyle name="Normalny 5 2 6 2 10" xfId="14748" xr:uid="{00000000-0005-0000-0000-000008900000}"/>
    <cellStyle name="Normalny 5 2 6 2 11" xfId="22753" xr:uid="{00000000-0005-0000-0000-000009900000}"/>
    <cellStyle name="Normalny 5 2 6 2 12" xfId="30758" xr:uid="{00000000-0005-0000-0000-00000A900000}"/>
    <cellStyle name="Normalny 5 2 6 2 13" xfId="38763" xr:uid="{00000000-0005-0000-0000-00000B900000}"/>
    <cellStyle name="Normalny 5 2 6 2 14" xfId="46768" xr:uid="{00000000-0005-0000-0000-00000C900000}"/>
    <cellStyle name="Normalny 5 2 6 2 2" xfId="356" xr:uid="{00000000-0005-0000-0000-00000D900000}"/>
    <cellStyle name="Normalny 5 2 6 2 2 10" xfId="22959" xr:uid="{00000000-0005-0000-0000-00000E900000}"/>
    <cellStyle name="Normalny 5 2 6 2 2 11" xfId="30964" xr:uid="{00000000-0005-0000-0000-00000F900000}"/>
    <cellStyle name="Normalny 5 2 6 2 2 12" xfId="38969" xr:uid="{00000000-0005-0000-0000-000010900000}"/>
    <cellStyle name="Normalny 5 2 6 2 2 13" xfId="46974" xr:uid="{00000000-0005-0000-0000-000011900000}"/>
    <cellStyle name="Normalny 5 2 6 2 2 2" xfId="768" xr:uid="{00000000-0005-0000-0000-000012900000}"/>
    <cellStyle name="Normalny 5 2 6 2 2 2 10" xfId="31376" xr:uid="{00000000-0005-0000-0000-000013900000}"/>
    <cellStyle name="Normalny 5 2 6 2 2 2 11" xfId="39381" xr:uid="{00000000-0005-0000-0000-000014900000}"/>
    <cellStyle name="Normalny 5 2 6 2 2 2 12" xfId="47386" xr:uid="{00000000-0005-0000-0000-000015900000}"/>
    <cellStyle name="Normalny 5 2 6 2 2 2 2" xfId="1592" xr:uid="{00000000-0005-0000-0000-000016900000}"/>
    <cellStyle name="Normalny 5 2 6 2 2 2 2 2" xfId="4888" xr:uid="{00000000-0005-0000-0000-000017900000}"/>
    <cellStyle name="Normalny 5 2 6 2 2 2 2 2 2" xfId="11480" xr:uid="{00000000-0005-0000-0000-000018900000}"/>
    <cellStyle name="Normalny 5 2 6 2 2 2 2 2 3" xfId="19486" xr:uid="{00000000-0005-0000-0000-000019900000}"/>
    <cellStyle name="Normalny 5 2 6 2 2 2 2 2 4" xfId="27491" xr:uid="{00000000-0005-0000-0000-00001A900000}"/>
    <cellStyle name="Normalny 5 2 6 2 2 2 2 2 5" xfId="35496" xr:uid="{00000000-0005-0000-0000-00001B900000}"/>
    <cellStyle name="Normalny 5 2 6 2 2 2 2 2 6" xfId="43501" xr:uid="{00000000-0005-0000-0000-00001C900000}"/>
    <cellStyle name="Normalny 5 2 6 2 2 2 2 2 7" xfId="51506" xr:uid="{00000000-0005-0000-0000-00001D900000}"/>
    <cellStyle name="Normalny 5 2 6 2 2 2 2 3" xfId="8184" xr:uid="{00000000-0005-0000-0000-00001E900000}"/>
    <cellStyle name="Normalny 5 2 6 2 2 2 2 4" xfId="16190" xr:uid="{00000000-0005-0000-0000-00001F900000}"/>
    <cellStyle name="Normalny 5 2 6 2 2 2 2 5" xfId="24195" xr:uid="{00000000-0005-0000-0000-000020900000}"/>
    <cellStyle name="Normalny 5 2 6 2 2 2 2 6" xfId="32200" xr:uid="{00000000-0005-0000-0000-000021900000}"/>
    <cellStyle name="Normalny 5 2 6 2 2 2 2 7" xfId="40205" xr:uid="{00000000-0005-0000-0000-000022900000}"/>
    <cellStyle name="Normalny 5 2 6 2 2 2 2 8" xfId="48210" xr:uid="{00000000-0005-0000-0000-000023900000}"/>
    <cellStyle name="Normalny 5 2 6 2 2 2 3" xfId="2416" xr:uid="{00000000-0005-0000-0000-000024900000}"/>
    <cellStyle name="Normalny 5 2 6 2 2 2 3 2" xfId="5712" xr:uid="{00000000-0005-0000-0000-000025900000}"/>
    <cellStyle name="Normalny 5 2 6 2 2 2 3 2 2" xfId="12304" xr:uid="{00000000-0005-0000-0000-000026900000}"/>
    <cellStyle name="Normalny 5 2 6 2 2 2 3 2 3" xfId="20310" xr:uid="{00000000-0005-0000-0000-000027900000}"/>
    <cellStyle name="Normalny 5 2 6 2 2 2 3 2 4" xfId="28315" xr:uid="{00000000-0005-0000-0000-000028900000}"/>
    <cellStyle name="Normalny 5 2 6 2 2 2 3 2 5" xfId="36320" xr:uid="{00000000-0005-0000-0000-000029900000}"/>
    <cellStyle name="Normalny 5 2 6 2 2 2 3 2 6" xfId="44325" xr:uid="{00000000-0005-0000-0000-00002A900000}"/>
    <cellStyle name="Normalny 5 2 6 2 2 2 3 2 7" xfId="52330" xr:uid="{00000000-0005-0000-0000-00002B900000}"/>
    <cellStyle name="Normalny 5 2 6 2 2 2 3 3" xfId="9008" xr:uid="{00000000-0005-0000-0000-00002C900000}"/>
    <cellStyle name="Normalny 5 2 6 2 2 2 3 4" xfId="17014" xr:uid="{00000000-0005-0000-0000-00002D900000}"/>
    <cellStyle name="Normalny 5 2 6 2 2 2 3 5" xfId="25019" xr:uid="{00000000-0005-0000-0000-00002E900000}"/>
    <cellStyle name="Normalny 5 2 6 2 2 2 3 6" xfId="33024" xr:uid="{00000000-0005-0000-0000-00002F900000}"/>
    <cellStyle name="Normalny 5 2 6 2 2 2 3 7" xfId="41029" xr:uid="{00000000-0005-0000-0000-000030900000}"/>
    <cellStyle name="Normalny 5 2 6 2 2 2 3 8" xfId="49034" xr:uid="{00000000-0005-0000-0000-000031900000}"/>
    <cellStyle name="Normalny 5 2 6 2 2 2 4" xfId="3240" xr:uid="{00000000-0005-0000-0000-000032900000}"/>
    <cellStyle name="Normalny 5 2 6 2 2 2 4 2" xfId="6536" xr:uid="{00000000-0005-0000-0000-000033900000}"/>
    <cellStyle name="Normalny 5 2 6 2 2 2 4 2 2" xfId="13128" xr:uid="{00000000-0005-0000-0000-000034900000}"/>
    <cellStyle name="Normalny 5 2 6 2 2 2 4 2 3" xfId="21134" xr:uid="{00000000-0005-0000-0000-000035900000}"/>
    <cellStyle name="Normalny 5 2 6 2 2 2 4 2 4" xfId="29139" xr:uid="{00000000-0005-0000-0000-000036900000}"/>
    <cellStyle name="Normalny 5 2 6 2 2 2 4 2 5" xfId="37144" xr:uid="{00000000-0005-0000-0000-000037900000}"/>
    <cellStyle name="Normalny 5 2 6 2 2 2 4 2 6" xfId="45149" xr:uid="{00000000-0005-0000-0000-000038900000}"/>
    <cellStyle name="Normalny 5 2 6 2 2 2 4 2 7" xfId="53154" xr:uid="{00000000-0005-0000-0000-000039900000}"/>
    <cellStyle name="Normalny 5 2 6 2 2 2 4 3" xfId="9832" xr:uid="{00000000-0005-0000-0000-00003A900000}"/>
    <cellStyle name="Normalny 5 2 6 2 2 2 4 4" xfId="17838" xr:uid="{00000000-0005-0000-0000-00003B900000}"/>
    <cellStyle name="Normalny 5 2 6 2 2 2 4 5" xfId="25843" xr:uid="{00000000-0005-0000-0000-00003C900000}"/>
    <cellStyle name="Normalny 5 2 6 2 2 2 4 6" xfId="33848" xr:uid="{00000000-0005-0000-0000-00003D900000}"/>
    <cellStyle name="Normalny 5 2 6 2 2 2 4 7" xfId="41853" xr:uid="{00000000-0005-0000-0000-00003E900000}"/>
    <cellStyle name="Normalny 5 2 6 2 2 2 4 8" xfId="49858" xr:uid="{00000000-0005-0000-0000-00003F900000}"/>
    <cellStyle name="Normalny 5 2 6 2 2 2 5" xfId="4064" xr:uid="{00000000-0005-0000-0000-000040900000}"/>
    <cellStyle name="Normalny 5 2 6 2 2 2 5 2" xfId="10656" xr:uid="{00000000-0005-0000-0000-000041900000}"/>
    <cellStyle name="Normalny 5 2 6 2 2 2 5 3" xfId="18662" xr:uid="{00000000-0005-0000-0000-000042900000}"/>
    <cellStyle name="Normalny 5 2 6 2 2 2 5 4" xfId="26667" xr:uid="{00000000-0005-0000-0000-000043900000}"/>
    <cellStyle name="Normalny 5 2 6 2 2 2 5 5" xfId="34672" xr:uid="{00000000-0005-0000-0000-000044900000}"/>
    <cellStyle name="Normalny 5 2 6 2 2 2 5 6" xfId="42677" xr:uid="{00000000-0005-0000-0000-000045900000}"/>
    <cellStyle name="Normalny 5 2 6 2 2 2 5 7" xfId="50682" xr:uid="{00000000-0005-0000-0000-000046900000}"/>
    <cellStyle name="Normalny 5 2 6 2 2 2 6" xfId="14342" xr:uid="{00000000-0005-0000-0000-000047900000}"/>
    <cellStyle name="Normalny 5 2 6 2 2 2 6 2" xfId="22347" xr:uid="{00000000-0005-0000-0000-000048900000}"/>
    <cellStyle name="Normalny 5 2 6 2 2 2 6 3" xfId="30352" xr:uid="{00000000-0005-0000-0000-000049900000}"/>
    <cellStyle name="Normalny 5 2 6 2 2 2 6 4" xfId="38357" xr:uid="{00000000-0005-0000-0000-00004A900000}"/>
    <cellStyle name="Normalny 5 2 6 2 2 2 6 5" xfId="46362" xr:uid="{00000000-0005-0000-0000-00004B900000}"/>
    <cellStyle name="Normalny 5 2 6 2 2 2 6 6" xfId="54367" xr:uid="{00000000-0005-0000-0000-00004C900000}"/>
    <cellStyle name="Normalny 5 2 6 2 2 2 7" xfId="7360" xr:uid="{00000000-0005-0000-0000-00004D900000}"/>
    <cellStyle name="Normalny 5 2 6 2 2 2 8" xfId="15366" xr:uid="{00000000-0005-0000-0000-00004E900000}"/>
    <cellStyle name="Normalny 5 2 6 2 2 2 9" xfId="23371" xr:uid="{00000000-0005-0000-0000-00004F900000}"/>
    <cellStyle name="Normalny 5 2 6 2 2 3" xfId="1180" xr:uid="{00000000-0005-0000-0000-000050900000}"/>
    <cellStyle name="Normalny 5 2 6 2 2 3 2" xfId="4476" xr:uid="{00000000-0005-0000-0000-000051900000}"/>
    <cellStyle name="Normalny 5 2 6 2 2 3 2 2" xfId="11068" xr:uid="{00000000-0005-0000-0000-000052900000}"/>
    <cellStyle name="Normalny 5 2 6 2 2 3 2 3" xfId="19074" xr:uid="{00000000-0005-0000-0000-000053900000}"/>
    <cellStyle name="Normalny 5 2 6 2 2 3 2 4" xfId="27079" xr:uid="{00000000-0005-0000-0000-000054900000}"/>
    <cellStyle name="Normalny 5 2 6 2 2 3 2 5" xfId="35084" xr:uid="{00000000-0005-0000-0000-000055900000}"/>
    <cellStyle name="Normalny 5 2 6 2 2 3 2 6" xfId="43089" xr:uid="{00000000-0005-0000-0000-000056900000}"/>
    <cellStyle name="Normalny 5 2 6 2 2 3 2 7" xfId="51094" xr:uid="{00000000-0005-0000-0000-000057900000}"/>
    <cellStyle name="Normalny 5 2 6 2 2 3 3" xfId="7772" xr:uid="{00000000-0005-0000-0000-000058900000}"/>
    <cellStyle name="Normalny 5 2 6 2 2 3 4" xfId="15778" xr:uid="{00000000-0005-0000-0000-000059900000}"/>
    <cellStyle name="Normalny 5 2 6 2 2 3 5" xfId="23783" xr:uid="{00000000-0005-0000-0000-00005A900000}"/>
    <cellStyle name="Normalny 5 2 6 2 2 3 6" xfId="31788" xr:uid="{00000000-0005-0000-0000-00005B900000}"/>
    <cellStyle name="Normalny 5 2 6 2 2 3 7" xfId="39793" xr:uid="{00000000-0005-0000-0000-00005C900000}"/>
    <cellStyle name="Normalny 5 2 6 2 2 3 8" xfId="47798" xr:uid="{00000000-0005-0000-0000-00005D900000}"/>
    <cellStyle name="Normalny 5 2 6 2 2 4" xfId="2004" xr:uid="{00000000-0005-0000-0000-00005E900000}"/>
    <cellStyle name="Normalny 5 2 6 2 2 4 2" xfId="5300" xr:uid="{00000000-0005-0000-0000-00005F900000}"/>
    <cellStyle name="Normalny 5 2 6 2 2 4 2 2" xfId="11892" xr:uid="{00000000-0005-0000-0000-000060900000}"/>
    <cellStyle name="Normalny 5 2 6 2 2 4 2 3" xfId="19898" xr:uid="{00000000-0005-0000-0000-000061900000}"/>
    <cellStyle name="Normalny 5 2 6 2 2 4 2 4" xfId="27903" xr:uid="{00000000-0005-0000-0000-000062900000}"/>
    <cellStyle name="Normalny 5 2 6 2 2 4 2 5" xfId="35908" xr:uid="{00000000-0005-0000-0000-000063900000}"/>
    <cellStyle name="Normalny 5 2 6 2 2 4 2 6" xfId="43913" xr:uid="{00000000-0005-0000-0000-000064900000}"/>
    <cellStyle name="Normalny 5 2 6 2 2 4 2 7" xfId="51918" xr:uid="{00000000-0005-0000-0000-000065900000}"/>
    <cellStyle name="Normalny 5 2 6 2 2 4 3" xfId="8596" xr:uid="{00000000-0005-0000-0000-000066900000}"/>
    <cellStyle name="Normalny 5 2 6 2 2 4 4" xfId="16602" xr:uid="{00000000-0005-0000-0000-000067900000}"/>
    <cellStyle name="Normalny 5 2 6 2 2 4 5" xfId="24607" xr:uid="{00000000-0005-0000-0000-000068900000}"/>
    <cellStyle name="Normalny 5 2 6 2 2 4 6" xfId="32612" xr:uid="{00000000-0005-0000-0000-000069900000}"/>
    <cellStyle name="Normalny 5 2 6 2 2 4 7" xfId="40617" xr:uid="{00000000-0005-0000-0000-00006A900000}"/>
    <cellStyle name="Normalny 5 2 6 2 2 4 8" xfId="48622" xr:uid="{00000000-0005-0000-0000-00006B900000}"/>
    <cellStyle name="Normalny 5 2 6 2 2 5" xfId="2828" xr:uid="{00000000-0005-0000-0000-00006C900000}"/>
    <cellStyle name="Normalny 5 2 6 2 2 5 2" xfId="6124" xr:uid="{00000000-0005-0000-0000-00006D900000}"/>
    <cellStyle name="Normalny 5 2 6 2 2 5 2 2" xfId="12716" xr:uid="{00000000-0005-0000-0000-00006E900000}"/>
    <cellStyle name="Normalny 5 2 6 2 2 5 2 3" xfId="20722" xr:uid="{00000000-0005-0000-0000-00006F900000}"/>
    <cellStyle name="Normalny 5 2 6 2 2 5 2 4" xfId="28727" xr:uid="{00000000-0005-0000-0000-000070900000}"/>
    <cellStyle name="Normalny 5 2 6 2 2 5 2 5" xfId="36732" xr:uid="{00000000-0005-0000-0000-000071900000}"/>
    <cellStyle name="Normalny 5 2 6 2 2 5 2 6" xfId="44737" xr:uid="{00000000-0005-0000-0000-000072900000}"/>
    <cellStyle name="Normalny 5 2 6 2 2 5 2 7" xfId="52742" xr:uid="{00000000-0005-0000-0000-000073900000}"/>
    <cellStyle name="Normalny 5 2 6 2 2 5 3" xfId="9420" xr:uid="{00000000-0005-0000-0000-000074900000}"/>
    <cellStyle name="Normalny 5 2 6 2 2 5 4" xfId="17426" xr:uid="{00000000-0005-0000-0000-000075900000}"/>
    <cellStyle name="Normalny 5 2 6 2 2 5 5" xfId="25431" xr:uid="{00000000-0005-0000-0000-000076900000}"/>
    <cellStyle name="Normalny 5 2 6 2 2 5 6" xfId="33436" xr:uid="{00000000-0005-0000-0000-000077900000}"/>
    <cellStyle name="Normalny 5 2 6 2 2 5 7" xfId="41441" xr:uid="{00000000-0005-0000-0000-000078900000}"/>
    <cellStyle name="Normalny 5 2 6 2 2 5 8" xfId="49446" xr:uid="{00000000-0005-0000-0000-000079900000}"/>
    <cellStyle name="Normalny 5 2 6 2 2 6" xfId="3652" xr:uid="{00000000-0005-0000-0000-00007A900000}"/>
    <cellStyle name="Normalny 5 2 6 2 2 6 2" xfId="10244" xr:uid="{00000000-0005-0000-0000-00007B900000}"/>
    <cellStyle name="Normalny 5 2 6 2 2 6 3" xfId="18250" xr:uid="{00000000-0005-0000-0000-00007C900000}"/>
    <cellStyle name="Normalny 5 2 6 2 2 6 4" xfId="26255" xr:uid="{00000000-0005-0000-0000-00007D900000}"/>
    <cellStyle name="Normalny 5 2 6 2 2 6 5" xfId="34260" xr:uid="{00000000-0005-0000-0000-00007E900000}"/>
    <cellStyle name="Normalny 5 2 6 2 2 6 6" xfId="42265" xr:uid="{00000000-0005-0000-0000-00007F900000}"/>
    <cellStyle name="Normalny 5 2 6 2 2 6 7" xfId="50270" xr:uid="{00000000-0005-0000-0000-000080900000}"/>
    <cellStyle name="Normalny 5 2 6 2 2 7" xfId="13739" xr:uid="{00000000-0005-0000-0000-000081900000}"/>
    <cellStyle name="Normalny 5 2 6 2 2 7 2" xfId="21744" xr:uid="{00000000-0005-0000-0000-000082900000}"/>
    <cellStyle name="Normalny 5 2 6 2 2 7 3" xfId="29749" xr:uid="{00000000-0005-0000-0000-000083900000}"/>
    <cellStyle name="Normalny 5 2 6 2 2 7 4" xfId="37754" xr:uid="{00000000-0005-0000-0000-000084900000}"/>
    <cellStyle name="Normalny 5 2 6 2 2 7 5" xfId="45759" xr:uid="{00000000-0005-0000-0000-000085900000}"/>
    <cellStyle name="Normalny 5 2 6 2 2 7 6" xfId="53764" xr:uid="{00000000-0005-0000-0000-000086900000}"/>
    <cellStyle name="Normalny 5 2 6 2 2 8" xfId="6948" xr:uid="{00000000-0005-0000-0000-000087900000}"/>
    <cellStyle name="Normalny 5 2 6 2 2 9" xfId="14954" xr:uid="{00000000-0005-0000-0000-000088900000}"/>
    <cellStyle name="Normalny 5 2 6 2 3" xfId="562" xr:uid="{00000000-0005-0000-0000-000089900000}"/>
    <cellStyle name="Normalny 5 2 6 2 3 10" xfId="31170" xr:uid="{00000000-0005-0000-0000-00008A900000}"/>
    <cellStyle name="Normalny 5 2 6 2 3 11" xfId="39175" xr:uid="{00000000-0005-0000-0000-00008B900000}"/>
    <cellStyle name="Normalny 5 2 6 2 3 12" xfId="47180" xr:uid="{00000000-0005-0000-0000-00008C900000}"/>
    <cellStyle name="Normalny 5 2 6 2 3 2" xfId="1386" xr:uid="{00000000-0005-0000-0000-00008D900000}"/>
    <cellStyle name="Normalny 5 2 6 2 3 2 2" xfId="4682" xr:uid="{00000000-0005-0000-0000-00008E900000}"/>
    <cellStyle name="Normalny 5 2 6 2 3 2 2 2" xfId="11274" xr:uid="{00000000-0005-0000-0000-00008F900000}"/>
    <cellStyle name="Normalny 5 2 6 2 3 2 2 3" xfId="19280" xr:uid="{00000000-0005-0000-0000-000090900000}"/>
    <cellStyle name="Normalny 5 2 6 2 3 2 2 4" xfId="27285" xr:uid="{00000000-0005-0000-0000-000091900000}"/>
    <cellStyle name="Normalny 5 2 6 2 3 2 2 5" xfId="35290" xr:uid="{00000000-0005-0000-0000-000092900000}"/>
    <cellStyle name="Normalny 5 2 6 2 3 2 2 6" xfId="43295" xr:uid="{00000000-0005-0000-0000-000093900000}"/>
    <cellStyle name="Normalny 5 2 6 2 3 2 2 7" xfId="51300" xr:uid="{00000000-0005-0000-0000-000094900000}"/>
    <cellStyle name="Normalny 5 2 6 2 3 2 3" xfId="14545" xr:uid="{00000000-0005-0000-0000-000095900000}"/>
    <cellStyle name="Normalny 5 2 6 2 3 2 3 2" xfId="22550" xr:uid="{00000000-0005-0000-0000-000096900000}"/>
    <cellStyle name="Normalny 5 2 6 2 3 2 3 3" xfId="30555" xr:uid="{00000000-0005-0000-0000-000097900000}"/>
    <cellStyle name="Normalny 5 2 6 2 3 2 3 4" xfId="38560" xr:uid="{00000000-0005-0000-0000-000098900000}"/>
    <cellStyle name="Normalny 5 2 6 2 3 2 3 5" xfId="46565" xr:uid="{00000000-0005-0000-0000-000099900000}"/>
    <cellStyle name="Normalny 5 2 6 2 3 2 3 6" xfId="54570" xr:uid="{00000000-0005-0000-0000-00009A900000}"/>
    <cellStyle name="Normalny 5 2 6 2 3 2 4" xfId="7978" xr:uid="{00000000-0005-0000-0000-00009B900000}"/>
    <cellStyle name="Normalny 5 2 6 2 3 2 5" xfId="15984" xr:uid="{00000000-0005-0000-0000-00009C900000}"/>
    <cellStyle name="Normalny 5 2 6 2 3 2 6" xfId="23989" xr:uid="{00000000-0005-0000-0000-00009D900000}"/>
    <cellStyle name="Normalny 5 2 6 2 3 2 7" xfId="31994" xr:uid="{00000000-0005-0000-0000-00009E900000}"/>
    <cellStyle name="Normalny 5 2 6 2 3 2 8" xfId="39999" xr:uid="{00000000-0005-0000-0000-00009F900000}"/>
    <cellStyle name="Normalny 5 2 6 2 3 2 9" xfId="48004" xr:uid="{00000000-0005-0000-0000-0000A0900000}"/>
    <cellStyle name="Normalny 5 2 6 2 3 3" xfId="2210" xr:uid="{00000000-0005-0000-0000-0000A1900000}"/>
    <cellStyle name="Normalny 5 2 6 2 3 3 2" xfId="5506" xr:uid="{00000000-0005-0000-0000-0000A2900000}"/>
    <cellStyle name="Normalny 5 2 6 2 3 3 2 2" xfId="12098" xr:uid="{00000000-0005-0000-0000-0000A3900000}"/>
    <cellStyle name="Normalny 5 2 6 2 3 3 2 3" xfId="20104" xr:uid="{00000000-0005-0000-0000-0000A4900000}"/>
    <cellStyle name="Normalny 5 2 6 2 3 3 2 4" xfId="28109" xr:uid="{00000000-0005-0000-0000-0000A5900000}"/>
    <cellStyle name="Normalny 5 2 6 2 3 3 2 5" xfId="36114" xr:uid="{00000000-0005-0000-0000-0000A6900000}"/>
    <cellStyle name="Normalny 5 2 6 2 3 3 2 6" xfId="44119" xr:uid="{00000000-0005-0000-0000-0000A7900000}"/>
    <cellStyle name="Normalny 5 2 6 2 3 3 2 7" xfId="52124" xr:uid="{00000000-0005-0000-0000-0000A8900000}"/>
    <cellStyle name="Normalny 5 2 6 2 3 3 3" xfId="8802" xr:uid="{00000000-0005-0000-0000-0000A9900000}"/>
    <cellStyle name="Normalny 5 2 6 2 3 3 4" xfId="16808" xr:uid="{00000000-0005-0000-0000-0000AA900000}"/>
    <cellStyle name="Normalny 5 2 6 2 3 3 5" xfId="24813" xr:uid="{00000000-0005-0000-0000-0000AB900000}"/>
    <cellStyle name="Normalny 5 2 6 2 3 3 6" xfId="32818" xr:uid="{00000000-0005-0000-0000-0000AC900000}"/>
    <cellStyle name="Normalny 5 2 6 2 3 3 7" xfId="40823" xr:uid="{00000000-0005-0000-0000-0000AD900000}"/>
    <cellStyle name="Normalny 5 2 6 2 3 3 8" xfId="48828" xr:uid="{00000000-0005-0000-0000-0000AE900000}"/>
    <cellStyle name="Normalny 5 2 6 2 3 4" xfId="3034" xr:uid="{00000000-0005-0000-0000-0000AF900000}"/>
    <cellStyle name="Normalny 5 2 6 2 3 4 2" xfId="6330" xr:uid="{00000000-0005-0000-0000-0000B0900000}"/>
    <cellStyle name="Normalny 5 2 6 2 3 4 2 2" xfId="12922" xr:uid="{00000000-0005-0000-0000-0000B1900000}"/>
    <cellStyle name="Normalny 5 2 6 2 3 4 2 3" xfId="20928" xr:uid="{00000000-0005-0000-0000-0000B2900000}"/>
    <cellStyle name="Normalny 5 2 6 2 3 4 2 4" xfId="28933" xr:uid="{00000000-0005-0000-0000-0000B3900000}"/>
    <cellStyle name="Normalny 5 2 6 2 3 4 2 5" xfId="36938" xr:uid="{00000000-0005-0000-0000-0000B4900000}"/>
    <cellStyle name="Normalny 5 2 6 2 3 4 2 6" xfId="44943" xr:uid="{00000000-0005-0000-0000-0000B5900000}"/>
    <cellStyle name="Normalny 5 2 6 2 3 4 2 7" xfId="52948" xr:uid="{00000000-0005-0000-0000-0000B6900000}"/>
    <cellStyle name="Normalny 5 2 6 2 3 4 3" xfId="9626" xr:uid="{00000000-0005-0000-0000-0000B7900000}"/>
    <cellStyle name="Normalny 5 2 6 2 3 4 4" xfId="17632" xr:uid="{00000000-0005-0000-0000-0000B8900000}"/>
    <cellStyle name="Normalny 5 2 6 2 3 4 5" xfId="25637" xr:uid="{00000000-0005-0000-0000-0000B9900000}"/>
    <cellStyle name="Normalny 5 2 6 2 3 4 6" xfId="33642" xr:uid="{00000000-0005-0000-0000-0000BA900000}"/>
    <cellStyle name="Normalny 5 2 6 2 3 4 7" xfId="41647" xr:uid="{00000000-0005-0000-0000-0000BB900000}"/>
    <cellStyle name="Normalny 5 2 6 2 3 4 8" xfId="49652" xr:uid="{00000000-0005-0000-0000-0000BC900000}"/>
    <cellStyle name="Normalny 5 2 6 2 3 5" xfId="3858" xr:uid="{00000000-0005-0000-0000-0000BD900000}"/>
    <cellStyle name="Normalny 5 2 6 2 3 5 2" xfId="10450" xr:uid="{00000000-0005-0000-0000-0000BE900000}"/>
    <cellStyle name="Normalny 5 2 6 2 3 5 3" xfId="18456" xr:uid="{00000000-0005-0000-0000-0000BF900000}"/>
    <cellStyle name="Normalny 5 2 6 2 3 5 4" xfId="26461" xr:uid="{00000000-0005-0000-0000-0000C0900000}"/>
    <cellStyle name="Normalny 5 2 6 2 3 5 5" xfId="34466" xr:uid="{00000000-0005-0000-0000-0000C1900000}"/>
    <cellStyle name="Normalny 5 2 6 2 3 5 6" xfId="42471" xr:uid="{00000000-0005-0000-0000-0000C2900000}"/>
    <cellStyle name="Normalny 5 2 6 2 3 5 7" xfId="50476" xr:uid="{00000000-0005-0000-0000-0000C3900000}"/>
    <cellStyle name="Normalny 5 2 6 2 3 6" xfId="13942" xr:uid="{00000000-0005-0000-0000-0000C4900000}"/>
    <cellStyle name="Normalny 5 2 6 2 3 6 2" xfId="21947" xr:uid="{00000000-0005-0000-0000-0000C5900000}"/>
    <cellStyle name="Normalny 5 2 6 2 3 6 3" xfId="29952" xr:uid="{00000000-0005-0000-0000-0000C6900000}"/>
    <cellStyle name="Normalny 5 2 6 2 3 6 4" xfId="37957" xr:uid="{00000000-0005-0000-0000-0000C7900000}"/>
    <cellStyle name="Normalny 5 2 6 2 3 6 5" xfId="45962" xr:uid="{00000000-0005-0000-0000-0000C8900000}"/>
    <cellStyle name="Normalny 5 2 6 2 3 6 6" xfId="53967" xr:uid="{00000000-0005-0000-0000-0000C9900000}"/>
    <cellStyle name="Normalny 5 2 6 2 3 7" xfId="7154" xr:uid="{00000000-0005-0000-0000-0000CA900000}"/>
    <cellStyle name="Normalny 5 2 6 2 3 8" xfId="15160" xr:uid="{00000000-0005-0000-0000-0000CB900000}"/>
    <cellStyle name="Normalny 5 2 6 2 3 9" xfId="23165" xr:uid="{00000000-0005-0000-0000-0000CC900000}"/>
    <cellStyle name="Normalny 5 2 6 2 4" xfId="974" xr:uid="{00000000-0005-0000-0000-0000CD900000}"/>
    <cellStyle name="Normalny 5 2 6 2 4 2" xfId="4270" xr:uid="{00000000-0005-0000-0000-0000CE900000}"/>
    <cellStyle name="Normalny 5 2 6 2 4 2 2" xfId="10862" xr:uid="{00000000-0005-0000-0000-0000CF900000}"/>
    <cellStyle name="Normalny 5 2 6 2 4 2 3" xfId="18868" xr:uid="{00000000-0005-0000-0000-0000D0900000}"/>
    <cellStyle name="Normalny 5 2 6 2 4 2 4" xfId="26873" xr:uid="{00000000-0005-0000-0000-0000D1900000}"/>
    <cellStyle name="Normalny 5 2 6 2 4 2 5" xfId="34878" xr:uid="{00000000-0005-0000-0000-0000D2900000}"/>
    <cellStyle name="Normalny 5 2 6 2 4 2 6" xfId="42883" xr:uid="{00000000-0005-0000-0000-0000D3900000}"/>
    <cellStyle name="Normalny 5 2 6 2 4 2 7" xfId="50888" xr:uid="{00000000-0005-0000-0000-0000D4900000}"/>
    <cellStyle name="Normalny 5 2 6 2 4 3" xfId="14145" xr:uid="{00000000-0005-0000-0000-0000D5900000}"/>
    <cellStyle name="Normalny 5 2 6 2 4 3 2" xfId="22150" xr:uid="{00000000-0005-0000-0000-0000D6900000}"/>
    <cellStyle name="Normalny 5 2 6 2 4 3 3" xfId="30155" xr:uid="{00000000-0005-0000-0000-0000D7900000}"/>
    <cellStyle name="Normalny 5 2 6 2 4 3 4" xfId="38160" xr:uid="{00000000-0005-0000-0000-0000D8900000}"/>
    <cellStyle name="Normalny 5 2 6 2 4 3 5" xfId="46165" xr:uid="{00000000-0005-0000-0000-0000D9900000}"/>
    <cellStyle name="Normalny 5 2 6 2 4 3 6" xfId="54170" xr:uid="{00000000-0005-0000-0000-0000DA900000}"/>
    <cellStyle name="Normalny 5 2 6 2 4 4" xfId="7566" xr:uid="{00000000-0005-0000-0000-0000DB900000}"/>
    <cellStyle name="Normalny 5 2 6 2 4 5" xfId="15572" xr:uid="{00000000-0005-0000-0000-0000DC900000}"/>
    <cellStyle name="Normalny 5 2 6 2 4 6" xfId="23577" xr:uid="{00000000-0005-0000-0000-0000DD900000}"/>
    <cellStyle name="Normalny 5 2 6 2 4 7" xfId="31582" xr:uid="{00000000-0005-0000-0000-0000DE900000}"/>
    <cellStyle name="Normalny 5 2 6 2 4 8" xfId="39587" xr:uid="{00000000-0005-0000-0000-0000DF900000}"/>
    <cellStyle name="Normalny 5 2 6 2 4 9" xfId="47592" xr:uid="{00000000-0005-0000-0000-0000E0900000}"/>
    <cellStyle name="Normalny 5 2 6 2 5" xfId="1798" xr:uid="{00000000-0005-0000-0000-0000E1900000}"/>
    <cellStyle name="Normalny 5 2 6 2 5 2" xfId="5094" xr:uid="{00000000-0005-0000-0000-0000E2900000}"/>
    <cellStyle name="Normalny 5 2 6 2 5 2 2" xfId="11686" xr:uid="{00000000-0005-0000-0000-0000E3900000}"/>
    <cellStyle name="Normalny 5 2 6 2 5 2 3" xfId="19692" xr:uid="{00000000-0005-0000-0000-0000E4900000}"/>
    <cellStyle name="Normalny 5 2 6 2 5 2 4" xfId="27697" xr:uid="{00000000-0005-0000-0000-0000E5900000}"/>
    <cellStyle name="Normalny 5 2 6 2 5 2 5" xfId="35702" xr:uid="{00000000-0005-0000-0000-0000E6900000}"/>
    <cellStyle name="Normalny 5 2 6 2 5 2 6" xfId="43707" xr:uid="{00000000-0005-0000-0000-0000E7900000}"/>
    <cellStyle name="Normalny 5 2 6 2 5 2 7" xfId="51712" xr:uid="{00000000-0005-0000-0000-0000E8900000}"/>
    <cellStyle name="Normalny 5 2 6 2 5 3" xfId="13542" xr:uid="{00000000-0005-0000-0000-0000E9900000}"/>
    <cellStyle name="Normalny 5 2 6 2 5 3 2" xfId="21547" xr:uid="{00000000-0005-0000-0000-0000EA900000}"/>
    <cellStyle name="Normalny 5 2 6 2 5 3 3" xfId="29552" xr:uid="{00000000-0005-0000-0000-0000EB900000}"/>
    <cellStyle name="Normalny 5 2 6 2 5 3 4" xfId="37557" xr:uid="{00000000-0005-0000-0000-0000EC900000}"/>
    <cellStyle name="Normalny 5 2 6 2 5 3 5" xfId="45562" xr:uid="{00000000-0005-0000-0000-0000ED900000}"/>
    <cellStyle name="Normalny 5 2 6 2 5 3 6" xfId="53567" xr:uid="{00000000-0005-0000-0000-0000EE900000}"/>
    <cellStyle name="Normalny 5 2 6 2 5 4" xfId="8390" xr:uid="{00000000-0005-0000-0000-0000EF900000}"/>
    <cellStyle name="Normalny 5 2 6 2 5 5" xfId="16396" xr:uid="{00000000-0005-0000-0000-0000F0900000}"/>
    <cellStyle name="Normalny 5 2 6 2 5 6" xfId="24401" xr:uid="{00000000-0005-0000-0000-0000F1900000}"/>
    <cellStyle name="Normalny 5 2 6 2 5 7" xfId="32406" xr:uid="{00000000-0005-0000-0000-0000F2900000}"/>
    <cellStyle name="Normalny 5 2 6 2 5 8" xfId="40411" xr:uid="{00000000-0005-0000-0000-0000F3900000}"/>
    <cellStyle name="Normalny 5 2 6 2 5 9" xfId="48416" xr:uid="{00000000-0005-0000-0000-0000F4900000}"/>
    <cellStyle name="Normalny 5 2 6 2 6" xfId="2622" xr:uid="{00000000-0005-0000-0000-0000F5900000}"/>
    <cellStyle name="Normalny 5 2 6 2 6 2" xfId="5918" xr:uid="{00000000-0005-0000-0000-0000F6900000}"/>
    <cellStyle name="Normalny 5 2 6 2 6 2 2" xfId="12510" xr:uid="{00000000-0005-0000-0000-0000F7900000}"/>
    <cellStyle name="Normalny 5 2 6 2 6 2 3" xfId="20516" xr:uid="{00000000-0005-0000-0000-0000F8900000}"/>
    <cellStyle name="Normalny 5 2 6 2 6 2 4" xfId="28521" xr:uid="{00000000-0005-0000-0000-0000F9900000}"/>
    <cellStyle name="Normalny 5 2 6 2 6 2 5" xfId="36526" xr:uid="{00000000-0005-0000-0000-0000FA900000}"/>
    <cellStyle name="Normalny 5 2 6 2 6 2 6" xfId="44531" xr:uid="{00000000-0005-0000-0000-0000FB900000}"/>
    <cellStyle name="Normalny 5 2 6 2 6 2 7" xfId="52536" xr:uid="{00000000-0005-0000-0000-0000FC900000}"/>
    <cellStyle name="Normalny 5 2 6 2 6 3" xfId="9214" xr:uid="{00000000-0005-0000-0000-0000FD900000}"/>
    <cellStyle name="Normalny 5 2 6 2 6 4" xfId="17220" xr:uid="{00000000-0005-0000-0000-0000FE900000}"/>
    <cellStyle name="Normalny 5 2 6 2 6 5" xfId="25225" xr:uid="{00000000-0005-0000-0000-0000FF900000}"/>
    <cellStyle name="Normalny 5 2 6 2 6 6" xfId="33230" xr:uid="{00000000-0005-0000-0000-000000910000}"/>
    <cellStyle name="Normalny 5 2 6 2 6 7" xfId="41235" xr:uid="{00000000-0005-0000-0000-000001910000}"/>
    <cellStyle name="Normalny 5 2 6 2 6 8" xfId="49240" xr:uid="{00000000-0005-0000-0000-000002910000}"/>
    <cellStyle name="Normalny 5 2 6 2 7" xfId="3446" xr:uid="{00000000-0005-0000-0000-000003910000}"/>
    <cellStyle name="Normalny 5 2 6 2 7 2" xfId="10038" xr:uid="{00000000-0005-0000-0000-000004910000}"/>
    <cellStyle name="Normalny 5 2 6 2 7 3" xfId="18044" xr:uid="{00000000-0005-0000-0000-000005910000}"/>
    <cellStyle name="Normalny 5 2 6 2 7 4" xfId="26049" xr:uid="{00000000-0005-0000-0000-000006910000}"/>
    <cellStyle name="Normalny 5 2 6 2 7 5" xfId="34054" xr:uid="{00000000-0005-0000-0000-000007910000}"/>
    <cellStyle name="Normalny 5 2 6 2 7 6" xfId="42059" xr:uid="{00000000-0005-0000-0000-000008910000}"/>
    <cellStyle name="Normalny 5 2 6 2 7 7" xfId="50064" xr:uid="{00000000-0005-0000-0000-000009910000}"/>
    <cellStyle name="Normalny 5 2 6 2 8" xfId="13336" xr:uid="{00000000-0005-0000-0000-00000A910000}"/>
    <cellStyle name="Normalny 5 2 6 2 8 2" xfId="21341" xr:uid="{00000000-0005-0000-0000-00000B910000}"/>
    <cellStyle name="Normalny 5 2 6 2 8 3" xfId="29346" xr:uid="{00000000-0005-0000-0000-00000C910000}"/>
    <cellStyle name="Normalny 5 2 6 2 8 4" xfId="37351" xr:uid="{00000000-0005-0000-0000-00000D910000}"/>
    <cellStyle name="Normalny 5 2 6 2 8 5" xfId="45356" xr:uid="{00000000-0005-0000-0000-00000E910000}"/>
    <cellStyle name="Normalny 5 2 6 2 8 6" xfId="53361" xr:uid="{00000000-0005-0000-0000-00000F910000}"/>
    <cellStyle name="Normalny 5 2 6 2 9" xfId="6742" xr:uid="{00000000-0005-0000-0000-000010910000}"/>
    <cellStyle name="Normalny 5 2 6 3" xfId="259" xr:uid="{00000000-0005-0000-0000-000011910000}"/>
    <cellStyle name="Normalny 5 2 6 3 10" xfId="22862" xr:uid="{00000000-0005-0000-0000-000012910000}"/>
    <cellStyle name="Normalny 5 2 6 3 11" xfId="30867" xr:uid="{00000000-0005-0000-0000-000013910000}"/>
    <cellStyle name="Normalny 5 2 6 3 12" xfId="38872" xr:uid="{00000000-0005-0000-0000-000014910000}"/>
    <cellStyle name="Normalny 5 2 6 3 13" xfId="46877" xr:uid="{00000000-0005-0000-0000-000015910000}"/>
    <cellStyle name="Normalny 5 2 6 3 2" xfId="671" xr:uid="{00000000-0005-0000-0000-000016910000}"/>
    <cellStyle name="Normalny 5 2 6 3 2 10" xfId="31279" xr:uid="{00000000-0005-0000-0000-000017910000}"/>
    <cellStyle name="Normalny 5 2 6 3 2 11" xfId="39284" xr:uid="{00000000-0005-0000-0000-000018910000}"/>
    <cellStyle name="Normalny 5 2 6 3 2 12" xfId="47289" xr:uid="{00000000-0005-0000-0000-000019910000}"/>
    <cellStyle name="Normalny 5 2 6 3 2 2" xfId="1495" xr:uid="{00000000-0005-0000-0000-00001A910000}"/>
    <cellStyle name="Normalny 5 2 6 3 2 2 2" xfId="4791" xr:uid="{00000000-0005-0000-0000-00001B910000}"/>
    <cellStyle name="Normalny 5 2 6 3 2 2 2 2" xfId="11383" xr:uid="{00000000-0005-0000-0000-00001C910000}"/>
    <cellStyle name="Normalny 5 2 6 3 2 2 2 3" xfId="19389" xr:uid="{00000000-0005-0000-0000-00001D910000}"/>
    <cellStyle name="Normalny 5 2 6 3 2 2 2 4" xfId="27394" xr:uid="{00000000-0005-0000-0000-00001E910000}"/>
    <cellStyle name="Normalny 5 2 6 3 2 2 2 5" xfId="35399" xr:uid="{00000000-0005-0000-0000-00001F910000}"/>
    <cellStyle name="Normalny 5 2 6 3 2 2 2 6" xfId="43404" xr:uid="{00000000-0005-0000-0000-000020910000}"/>
    <cellStyle name="Normalny 5 2 6 3 2 2 2 7" xfId="51409" xr:uid="{00000000-0005-0000-0000-000021910000}"/>
    <cellStyle name="Normalny 5 2 6 3 2 2 3" xfId="8087" xr:uid="{00000000-0005-0000-0000-000022910000}"/>
    <cellStyle name="Normalny 5 2 6 3 2 2 4" xfId="16093" xr:uid="{00000000-0005-0000-0000-000023910000}"/>
    <cellStyle name="Normalny 5 2 6 3 2 2 5" xfId="24098" xr:uid="{00000000-0005-0000-0000-000024910000}"/>
    <cellStyle name="Normalny 5 2 6 3 2 2 6" xfId="32103" xr:uid="{00000000-0005-0000-0000-000025910000}"/>
    <cellStyle name="Normalny 5 2 6 3 2 2 7" xfId="40108" xr:uid="{00000000-0005-0000-0000-000026910000}"/>
    <cellStyle name="Normalny 5 2 6 3 2 2 8" xfId="48113" xr:uid="{00000000-0005-0000-0000-000027910000}"/>
    <cellStyle name="Normalny 5 2 6 3 2 3" xfId="2319" xr:uid="{00000000-0005-0000-0000-000028910000}"/>
    <cellStyle name="Normalny 5 2 6 3 2 3 2" xfId="5615" xr:uid="{00000000-0005-0000-0000-000029910000}"/>
    <cellStyle name="Normalny 5 2 6 3 2 3 2 2" xfId="12207" xr:uid="{00000000-0005-0000-0000-00002A910000}"/>
    <cellStyle name="Normalny 5 2 6 3 2 3 2 3" xfId="20213" xr:uid="{00000000-0005-0000-0000-00002B910000}"/>
    <cellStyle name="Normalny 5 2 6 3 2 3 2 4" xfId="28218" xr:uid="{00000000-0005-0000-0000-00002C910000}"/>
    <cellStyle name="Normalny 5 2 6 3 2 3 2 5" xfId="36223" xr:uid="{00000000-0005-0000-0000-00002D910000}"/>
    <cellStyle name="Normalny 5 2 6 3 2 3 2 6" xfId="44228" xr:uid="{00000000-0005-0000-0000-00002E910000}"/>
    <cellStyle name="Normalny 5 2 6 3 2 3 2 7" xfId="52233" xr:uid="{00000000-0005-0000-0000-00002F910000}"/>
    <cellStyle name="Normalny 5 2 6 3 2 3 3" xfId="8911" xr:uid="{00000000-0005-0000-0000-000030910000}"/>
    <cellStyle name="Normalny 5 2 6 3 2 3 4" xfId="16917" xr:uid="{00000000-0005-0000-0000-000031910000}"/>
    <cellStyle name="Normalny 5 2 6 3 2 3 5" xfId="24922" xr:uid="{00000000-0005-0000-0000-000032910000}"/>
    <cellStyle name="Normalny 5 2 6 3 2 3 6" xfId="32927" xr:uid="{00000000-0005-0000-0000-000033910000}"/>
    <cellStyle name="Normalny 5 2 6 3 2 3 7" xfId="40932" xr:uid="{00000000-0005-0000-0000-000034910000}"/>
    <cellStyle name="Normalny 5 2 6 3 2 3 8" xfId="48937" xr:uid="{00000000-0005-0000-0000-000035910000}"/>
    <cellStyle name="Normalny 5 2 6 3 2 4" xfId="3143" xr:uid="{00000000-0005-0000-0000-000036910000}"/>
    <cellStyle name="Normalny 5 2 6 3 2 4 2" xfId="6439" xr:uid="{00000000-0005-0000-0000-000037910000}"/>
    <cellStyle name="Normalny 5 2 6 3 2 4 2 2" xfId="13031" xr:uid="{00000000-0005-0000-0000-000038910000}"/>
    <cellStyle name="Normalny 5 2 6 3 2 4 2 3" xfId="21037" xr:uid="{00000000-0005-0000-0000-000039910000}"/>
    <cellStyle name="Normalny 5 2 6 3 2 4 2 4" xfId="29042" xr:uid="{00000000-0005-0000-0000-00003A910000}"/>
    <cellStyle name="Normalny 5 2 6 3 2 4 2 5" xfId="37047" xr:uid="{00000000-0005-0000-0000-00003B910000}"/>
    <cellStyle name="Normalny 5 2 6 3 2 4 2 6" xfId="45052" xr:uid="{00000000-0005-0000-0000-00003C910000}"/>
    <cellStyle name="Normalny 5 2 6 3 2 4 2 7" xfId="53057" xr:uid="{00000000-0005-0000-0000-00003D910000}"/>
    <cellStyle name="Normalny 5 2 6 3 2 4 3" xfId="9735" xr:uid="{00000000-0005-0000-0000-00003E910000}"/>
    <cellStyle name="Normalny 5 2 6 3 2 4 4" xfId="17741" xr:uid="{00000000-0005-0000-0000-00003F910000}"/>
    <cellStyle name="Normalny 5 2 6 3 2 4 5" xfId="25746" xr:uid="{00000000-0005-0000-0000-000040910000}"/>
    <cellStyle name="Normalny 5 2 6 3 2 4 6" xfId="33751" xr:uid="{00000000-0005-0000-0000-000041910000}"/>
    <cellStyle name="Normalny 5 2 6 3 2 4 7" xfId="41756" xr:uid="{00000000-0005-0000-0000-000042910000}"/>
    <cellStyle name="Normalny 5 2 6 3 2 4 8" xfId="49761" xr:uid="{00000000-0005-0000-0000-000043910000}"/>
    <cellStyle name="Normalny 5 2 6 3 2 5" xfId="3967" xr:uid="{00000000-0005-0000-0000-000044910000}"/>
    <cellStyle name="Normalny 5 2 6 3 2 5 2" xfId="10559" xr:uid="{00000000-0005-0000-0000-000045910000}"/>
    <cellStyle name="Normalny 5 2 6 3 2 5 3" xfId="18565" xr:uid="{00000000-0005-0000-0000-000046910000}"/>
    <cellStyle name="Normalny 5 2 6 3 2 5 4" xfId="26570" xr:uid="{00000000-0005-0000-0000-000047910000}"/>
    <cellStyle name="Normalny 5 2 6 3 2 5 5" xfId="34575" xr:uid="{00000000-0005-0000-0000-000048910000}"/>
    <cellStyle name="Normalny 5 2 6 3 2 5 6" xfId="42580" xr:uid="{00000000-0005-0000-0000-000049910000}"/>
    <cellStyle name="Normalny 5 2 6 3 2 5 7" xfId="50585" xr:uid="{00000000-0005-0000-0000-00004A910000}"/>
    <cellStyle name="Normalny 5 2 6 3 2 6" xfId="14245" xr:uid="{00000000-0005-0000-0000-00004B910000}"/>
    <cellStyle name="Normalny 5 2 6 3 2 6 2" xfId="22250" xr:uid="{00000000-0005-0000-0000-00004C910000}"/>
    <cellStyle name="Normalny 5 2 6 3 2 6 3" xfId="30255" xr:uid="{00000000-0005-0000-0000-00004D910000}"/>
    <cellStyle name="Normalny 5 2 6 3 2 6 4" xfId="38260" xr:uid="{00000000-0005-0000-0000-00004E910000}"/>
    <cellStyle name="Normalny 5 2 6 3 2 6 5" xfId="46265" xr:uid="{00000000-0005-0000-0000-00004F910000}"/>
    <cellStyle name="Normalny 5 2 6 3 2 6 6" xfId="54270" xr:uid="{00000000-0005-0000-0000-000050910000}"/>
    <cellStyle name="Normalny 5 2 6 3 2 7" xfId="7263" xr:uid="{00000000-0005-0000-0000-000051910000}"/>
    <cellStyle name="Normalny 5 2 6 3 2 8" xfId="15269" xr:uid="{00000000-0005-0000-0000-000052910000}"/>
    <cellStyle name="Normalny 5 2 6 3 2 9" xfId="23274" xr:uid="{00000000-0005-0000-0000-000053910000}"/>
    <cellStyle name="Normalny 5 2 6 3 3" xfId="1083" xr:uid="{00000000-0005-0000-0000-000054910000}"/>
    <cellStyle name="Normalny 5 2 6 3 3 2" xfId="4379" xr:uid="{00000000-0005-0000-0000-000055910000}"/>
    <cellStyle name="Normalny 5 2 6 3 3 2 2" xfId="10971" xr:uid="{00000000-0005-0000-0000-000056910000}"/>
    <cellStyle name="Normalny 5 2 6 3 3 2 3" xfId="18977" xr:uid="{00000000-0005-0000-0000-000057910000}"/>
    <cellStyle name="Normalny 5 2 6 3 3 2 4" xfId="26982" xr:uid="{00000000-0005-0000-0000-000058910000}"/>
    <cellStyle name="Normalny 5 2 6 3 3 2 5" xfId="34987" xr:uid="{00000000-0005-0000-0000-000059910000}"/>
    <cellStyle name="Normalny 5 2 6 3 3 2 6" xfId="42992" xr:uid="{00000000-0005-0000-0000-00005A910000}"/>
    <cellStyle name="Normalny 5 2 6 3 3 2 7" xfId="50997" xr:uid="{00000000-0005-0000-0000-00005B910000}"/>
    <cellStyle name="Normalny 5 2 6 3 3 3" xfId="7675" xr:uid="{00000000-0005-0000-0000-00005C910000}"/>
    <cellStyle name="Normalny 5 2 6 3 3 4" xfId="15681" xr:uid="{00000000-0005-0000-0000-00005D910000}"/>
    <cellStyle name="Normalny 5 2 6 3 3 5" xfId="23686" xr:uid="{00000000-0005-0000-0000-00005E910000}"/>
    <cellStyle name="Normalny 5 2 6 3 3 6" xfId="31691" xr:uid="{00000000-0005-0000-0000-00005F910000}"/>
    <cellStyle name="Normalny 5 2 6 3 3 7" xfId="39696" xr:uid="{00000000-0005-0000-0000-000060910000}"/>
    <cellStyle name="Normalny 5 2 6 3 3 8" xfId="47701" xr:uid="{00000000-0005-0000-0000-000061910000}"/>
    <cellStyle name="Normalny 5 2 6 3 4" xfId="1907" xr:uid="{00000000-0005-0000-0000-000062910000}"/>
    <cellStyle name="Normalny 5 2 6 3 4 2" xfId="5203" xr:uid="{00000000-0005-0000-0000-000063910000}"/>
    <cellStyle name="Normalny 5 2 6 3 4 2 2" xfId="11795" xr:uid="{00000000-0005-0000-0000-000064910000}"/>
    <cellStyle name="Normalny 5 2 6 3 4 2 3" xfId="19801" xr:uid="{00000000-0005-0000-0000-000065910000}"/>
    <cellStyle name="Normalny 5 2 6 3 4 2 4" xfId="27806" xr:uid="{00000000-0005-0000-0000-000066910000}"/>
    <cellStyle name="Normalny 5 2 6 3 4 2 5" xfId="35811" xr:uid="{00000000-0005-0000-0000-000067910000}"/>
    <cellStyle name="Normalny 5 2 6 3 4 2 6" xfId="43816" xr:uid="{00000000-0005-0000-0000-000068910000}"/>
    <cellStyle name="Normalny 5 2 6 3 4 2 7" xfId="51821" xr:uid="{00000000-0005-0000-0000-000069910000}"/>
    <cellStyle name="Normalny 5 2 6 3 4 3" xfId="8499" xr:uid="{00000000-0005-0000-0000-00006A910000}"/>
    <cellStyle name="Normalny 5 2 6 3 4 4" xfId="16505" xr:uid="{00000000-0005-0000-0000-00006B910000}"/>
    <cellStyle name="Normalny 5 2 6 3 4 5" xfId="24510" xr:uid="{00000000-0005-0000-0000-00006C910000}"/>
    <cellStyle name="Normalny 5 2 6 3 4 6" xfId="32515" xr:uid="{00000000-0005-0000-0000-00006D910000}"/>
    <cellStyle name="Normalny 5 2 6 3 4 7" xfId="40520" xr:uid="{00000000-0005-0000-0000-00006E910000}"/>
    <cellStyle name="Normalny 5 2 6 3 4 8" xfId="48525" xr:uid="{00000000-0005-0000-0000-00006F910000}"/>
    <cellStyle name="Normalny 5 2 6 3 5" xfId="2731" xr:uid="{00000000-0005-0000-0000-000070910000}"/>
    <cellStyle name="Normalny 5 2 6 3 5 2" xfId="6027" xr:uid="{00000000-0005-0000-0000-000071910000}"/>
    <cellStyle name="Normalny 5 2 6 3 5 2 2" xfId="12619" xr:uid="{00000000-0005-0000-0000-000072910000}"/>
    <cellStyle name="Normalny 5 2 6 3 5 2 3" xfId="20625" xr:uid="{00000000-0005-0000-0000-000073910000}"/>
    <cellStyle name="Normalny 5 2 6 3 5 2 4" xfId="28630" xr:uid="{00000000-0005-0000-0000-000074910000}"/>
    <cellStyle name="Normalny 5 2 6 3 5 2 5" xfId="36635" xr:uid="{00000000-0005-0000-0000-000075910000}"/>
    <cellStyle name="Normalny 5 2 6 3 5 2 6" xfId="44640" xr:uid="{00000000-0005-0000-0000-000076910000}"/>
    <cellStyle name="Normalny 5 2 6 3 5 2 7" xfId="52645" xr:uid="{00000000-0005-0000-0000-000077910000}"/>
    <cellStyle name="Normalny 5 2 6 3 5 3" xfId="9323" xr:uid="{00000000-0005-0000-0000-000078910000}"/>
    <cellStyle name="Normalny 5 2 6 3 5 4" xfId="17329" xr:uid="{00000000-0005-0000-0000-000079910000}"/>
    <cellStyle name="Normalny 5 2 6 3 5 5" xfId="25334" xr:uid="{00000000-0005-0000-0000-00007A910000}"/>
    <cellStyle name="Normalny 5 2 6 3 5 6" xfId="33339" xr:uid="{00000000-0005-0000-0000-00007B910000}"/>
    <cellStyle name="Normalny 5 2 6 3 5 7" xfId="41344" xr:uid="{00000000-0005-0000-0000-00007C910000}"/>
    <cellStyle name="Normalny 5 2 6 3 5 8" xfId="49349" xr:uid="{00000000-0005-0000-0000-00007D910000}"/>
    <cellStyle name="Normalny 5 2 6 3 6" xfId="3555" xr:uid="{00000000-0005-0000-0000-00007E910000}"/>
    <cellStyle name="Normalny 5 2 6 3 6 2" xfId="10147" xr:uid="{00000000-0005-0000-0000-00007F910000}"/>
    <cellStyle name="Normalny 5 2 6 3 6 3" xfId="18153" xr:uid="{00000000-0005-0000-0000-000080910000}"/>
    <cellStyle name="Normalny 5 2 6 3 6 4" xfId="26158" xr:uid="{00000000-0005-0000-0000-000081910000}"/>
    <cellStyle name="Normalny 5 2 6 3 6 5" xfId="34163" xr:uid="{00000000-0005-0000-0000-000082910000}"/>
    <cellStyle name="Normalny 5 2 6 3 6 6" xfId="42168" xr:uid="{00000000-0005-0000-0000-000083910000}"/>
    <cellStyle name="Normalny 5 2 6 3 6 7" xfId="50173" xr:uid="{00000000-0005-0000-0000-000084910000}"/>
    <cellStyle name="Normalny 5 2 6 3 7" xfId="13642" xr:uid="{00000000-0005-0000-0000-000085910000}"/>
    <cellStyle name="Normalny 5 2 6 3 7 2" xfId="21647" xr:uid="{00000000-0005-0000-0000-000086910000}"/>
    <cellStyle name="Normalny 5 2 6 3 7 3" xfId="29652" xr:uid="{00000000-0005-0000-0000-000087910000}"/>
    <cellStyle name="Normalny 5 2 6 3 7 4" xfId="37657" xr:uid="{00000000-0005-0000-0000-000088910000}"/>
    <cellStyle name="Normalny 5 2 6 3 7 5" xfId="45662" xr:uid="{00000000-0005-0000-0000-000089910000}"/>
    <cellStyle name="Normalny 5 2 6 3 7 6" xfId="53667" xr:uid="{00000000-0005-0000-0000-00008A910000}"/>
    <cellStyle name="Normalny 5 2 6 3 8" xfId="6851" xr:uid="{00000000-0005-0000-0000-00008B910000}"/>
    <cellStyle name="Normalny 5 2 6 3 9" xfId="14857" xr:uid="{00000000-0005-0000-0000-00008C910000}"/>
    <cellStyle name="Normalny 5 2 6 4" xfId="465" xr:uid="{00000000-0005-0000-0000-00008D910000}"/>
    <cellStyle name="Normalny 5 2 6 4 10" xfId="31073" xr:uid="{00000000-0005-0000-0000-00008E910000}"/>
    <cellStyle name="Normalny 5 2 6 4 11" xfId="39078" xr:uid="{00000000-0005-0000-0000-00008F910000}"/>
    <cellStyle name="Normalny 5 2 6 4 12" xfId="47083" xr:uid="{00000000-0005-0000-0000-000090910000}"/>
    <cellStyle name="Normalny 5 2 6 4 2" xfId="1289" xr:uid="{00000000-0005-0000-0000-000091910000}"/>
    <cellStyle name="Normalny 5 2 6 4 2 2" xfId="4585" xr:uid="{00000000-0005-0000-0000-000092910000}"/>
    <cellStyle name="Normalny 5 2 6 4 2 2 2" xfId="11177" xr:uid="{00000000-0005-0000-0000-000093910000}"/>
    <cellStyle name="Normalny 5 2 6 4 2 2 3" xfId="19183" xr:uid="{00000000-0005-0000-0000-000094910000}"/>
    <cellStyle name="Normalny 5 2 6 4 2 2 4" xfId="27188" xr:uid="{00000000-0005-0000-0000-000095910000}"/>
    <cellStyle name="Normalny 5 2 6 4 2 2 5" xfId="35193" xr:uid="{00000000-0005-0000-0000-000096910000}"/>
    <cellStyle name="Normalny 5 2 6 4 2 2 6" xfId="43198" xr:uid="{00000000-0005-0000-0000-000097910000}"/>
    <cellStyle name="Normalny 5 2 6 4 2 2 7" xfId="51203" xr:uid="{00000000-0005-0000-0000-000098910000}"/>
    <cellStyle name="Normalny 5 2 6 4 2 3" xfId="14448" xr:uid="{00000000-0005-0000-0000-000099910000}"/>
    <cellStyle name="Normalny 5 2 6 4 2 3 2" xfId="22453" xr:uid="{00000000-0005-0000-0000-00009A910000}"/>
    <cellStyle name="Normalny 5 2 6 4 2 3 3" xfId="30458" xr:uid="{00000000-0005-0000-0000-00009B910000}"/>
    <cellStyle name="Normalny 5 2 6 4 2 3 4" xfId="38463" xr:uid="{00000000-0005-0000-0000-00009C910000}"/>
    <cellStyle name="Normalny 5 2 6 4 2 3 5" xfId="46468" xr:uid="{00000000-0005-0000-0000-00009D910000}"/>
    <cellStyle name="Normalny 5 2 6 4 2 3 6" xfId="54473" xr:uid="{00000000-0005-0000-0000-00009E910000}"/>
    <cellStyle name="Normalny 5 2 6 4 2 4" xfId="7881" xr:uid="{00000000-0005-0000-0000-00009F910000}"/>
    <cellStyle name="Normalny 5 2 6 4 2 5" xfId="15887" xr:uid="{00000000-0005-0000-0000-0000A0910000}"/>
    <cellStyle name="Normalny 5 2 6 4 2 6" xfId="23892" xr:uid="{00000000-0005-0000-0000-0000A1910000}"/>
    <cellStyle name="Normalny 5 2 6 4 2 7" xfId="31897" xr:uid="{00000000-0005-0000-0000-0000A2910000}"/>
    <cellStyle name="Normalny 5 2 6 4 2 8" xfId="39902" xr:uid="{00000000-0005-0000-0000-0000A3910000}"/>
    <cellStyle name="Normalny 5 2 6 4 2 9" xfId="47907" xr:uid="{00000000-0005-0000-0000-0000A4910000}"/>
    <cellStyle name="Normalny 5 2 6 4 3" xfId="2113" xr:uid="{00000000-0005-0000-0000-0000A5910000}"/>
    <cellStyle name="Normalny 5 2 6 4 3 2" xfId="5409" xr:uid="{00000000-0005-0000-0000-0000A6910000}"/>
    <cellStyle name="Normalny 5 2 6 4 3 2 2" xfId="12001" xr:uid="{00000000-0005-0000-0000-0000A7910000}"/>
    <cellStyle name="Normalny 5 2 6 4 3 2 3" xfId="20007" xr:uid="{00000000-0005-0000-0000-0000A8910000}"/>
    <cellStyle name="Normalny 5 2 6 4 3 2 4" xfId="28012" xr:uid="{00000000-0005-0000-0000-0000A9910000}"/>
    <cellStyle name="Normalny 5 2 6 4 3 2 5" xfId="36017" xr:uid="{00000000-0005-0000-0000-0000AA910000}"/>
    <cellStyle name="Normalny 5 2 6 4 3 2 6" xfId="44022" xr:uid="{00000000-0005-0000-0000-0000AB910000}"/>
    <cellStyle name="Normalny 5 2 6 4 3 2 7" xfId="52027" xr:uid="{00000000-0005-0000-0000-0000AC910000}"/>
    <cellStyle name="Normalny 5 2 6 4 3 3" xfId="8705" xr:uid="{00000000-0005-0000-0000-0000AD910000}"/>
    <cellStyle name="Normalny 5 2 6 4 3 4" xfId="16711" xr:uid="{00000000-0005-0000-0000-0000AE910000}"/>
    <cellStyle name="Normalny 5 2 6 4 3 5" xfId="24716" xr:uid="{00000000-0005-0000-0000-0000AF910000}"/>
    <cellStyle name="Normalny 5 2 6 4 3 6" xfId="32721" xr:uid="{00000000-0005-0000-0000-0000B0910000}"/>
    <cellStyle name="Normalny 5 2 6 4 3 7" xfId="40726" xr:uid="{00000000-0005-0000-0000-0000B1910000}"/>
    <cellStyle name="Normalny 5 2 6 4 3 8" xfId="48731" xr:uid="{00000000-0005-0000-0000-0000B2910000}"/>
    <cellStyle name="Normalny 5 2 6 4 4" xfId="2937" xr:uid="{00000000-0005-0000-0000-0000B3910000}"/>
    <cellStyle name="Normalny 5 2 6 4 4 2" xfId="6233" xr:uid="{00000000-0005-0000-0000-0000B4910000}"/>
    <cellStyle name="Normalny 5 2 6 4 4 2 2" xfId="12825" xr:uid="{00000000-0005-0000-0000-0000B5910000}"/>
    <cellStyle name="Normalny 5 2 6 4 4 2 3" xfId="20831" xr:uid="{00000000-0005-0000-0000-0000B6910000}"/>
    <cellStyle name="Normalny 5 2 6 4 4 2 4" xfId="28836" xr:uid="{00000000-0005-0000-0000-0000B7910000}"/>
    <cellStyle name="Normalny 5 2 6 4 4 2 5" xfId="36841" xr:uid="{00000000-0005-0000-0000-0000B8910000}"/>
    <cellStyle name="Normalny 5 2 6 4 4 2 6" xfId="44846" xr:uid="{00000000-0005-0000-0000-0000B9910000}"/>
    <cellStyle name="Normalny 5 2 6 4 4 2 7" xfId="52851" xr:uid="{00000000-0005-0000-0000-0000BA910000}"/>
    <cellStyle name="Normalny 5 2 6 4 4 3" xfId="9529" xr:uid="{00000000-0005-0000-0000-0000BB910000}"/>
    <cellStyle name="Normalny 5 2 6 4 4 4" xfId="17535" xr:uid="{00000000-0005-0000-0000-0000BC910000}"/>
    <cellStyle name="Normalny 5 2 6 4 4 5" xfId="25540" xr:uid="{00000000-0005-0000-0000-0000BD910000}"/>
    <cellStyle name="Normalny 5 2 6 4 4 6" xfId="33545" xr:uid="{00000000-0005-0000-0000-0000BE910000}"/>
    <cellStyle name="Normalny 5 2 6 4 4 7" xfId="41550" xr:uid="{00000000-0005-0000-0000-0000BF910000}"/>
    <cellStyle name="Normalny 5 2 6 4 4 8" xfId="49555" xr:uid="{00000000-0005-0000-0000-0000C0910000}"/>
    <cellStyle name="Normalny 5 2 6 4 5" xfId="3761" xr:uid="{00000000-0005-0000-0000-0000C1910000}"/>
    <cellStyle name="Normalny 5 2 6 4 5 2" xfId="10353" xr:uid="{00000000-0005-0000-0000-0000C2910000}"/>
    <cellStyle name="Normalny 5 2 6 4 5 3" xfId="18359" xr:uid="{00000000-0005-0000-0000-0000C3910000}"/>
    <cellStyle name="Normalny 5 2 6 4 5 4" xfId="26364" xr:uid="{00000000-0005-0000-0000-0000C4910000}"/>
    <cellStyle name="Normalny 5 2 6 4 5 5" xfId="34369" xr:uid="{00000000-0005-0000-0000-0000C5910000}"/>
    <cellStyle name="Normalny 5 2 6 4 5 6" xfId="42374" xr:uid="{00000000-0005-0000-0000-0000C6910000}"/>
    <cellStyle name="Normalny 5 2 6 4 5 7" xfId="50379" xr:uid="{00000000-0005-0000-0000-0000C7910000}"/>
    <cellStyle name="Normalny 5 2 6 4 6" xfId="13845" xr:uid="{00000000-0005-0000-0000-0000C8910000}"/>
    <cellStyle name="Normalny 5 2 6 4 6 2" xfId="21850" xr:uid="{00000000-0005-0000-0000-0000C9910000}"/>
    <cellStyle name="Normalny 5 2 6 4 6 3" xfId="29855" xr:uid="{00000000-0005-0000-0000-0000CA910000}"/>
    <cellStyle name="Normalny 5 2 6 4 6 4" xfId="37860" xr:uid="{00000000-0005-0000-0000-0000CB910000}"/>
    <cellStyle name="Normalny 5 2 6 4 6 5" xfId="45865" xr:uid="{00000000-0005-0000-0000-0000CC910000}"/>
    <cellStyle name="Normalny 5 2 6 4 6 6" xfId="53870" xr:uid="{00000000-0005-0000-0000-0000CD910000}"/>
    <cellStyle name="Normalny 5 2 6 4 7" xfId="7057" xr:uid="{00000000-0005-0000-0000-0000CE910000}"/>
    <cellStyle name="Normalny 5 2 6 4 8" xfId="15063" xr:uid="{00000000-0005-0000-0000-0000CF910000}"/>
    <cellStyle name="Normalny 5 2 6 4 9" xfId="23068" xr:uid="{00000000-0005-0000-0000-0000D0910000}"/>
    <cellStyle name="Normalny 5 2 6 5" xfId="877" xr:uid="{00000000-0005-0000-0000-0000D1910000}"/>
    <cellStyle name="Normalny 5 2 6 5 2" xfId="4173" xr:uid="{00000000-0005-0000-0000-0000D2910000}"/>
    <cellStyle name="Normalny 5 2 6 5 2 2" xfId="10765" xr:uid="{00000000-0005-0000-0000-0000D3910000}"/>
    <cellStyle name="Normalny 5 2 6 5 2 3" xfId="18771" xr:uid="{00000000-0005-0000-0000-0000D4910000}"/>
    <cellStyle name="Normalny 5 2 6 5 2 4" xfId="26776" xr:uid="{00000000-0005-0000-0000-0000D5910000}"/>
    <cellStyle name="Normalny 5 2 6 5 2 5" xfId="34781" xr:uid="{00000000-0005-0000-0000-0000D6910000}"/>
    <cellStyle name="Normalny 5 2 6 5 2 6" xfId="42786" xr:uid="{00000000-0005-0000-0000-0000D7910000}"/>
    <cellStyle name="Normalny 5 2 6 5 2 7" xfId="50791" xr:uid="{00000000-0005-0000-0000-0000D8910000}"/>
    <cellStyle name="Normalny 5 2 6 5 3" xfId="14048" xr:uid="{00000000-0005-0000-0000-0000D9910000}"/>
    <cellStyle name="Normalny 5 2 6 5 3 2" xfId="22053" xr:uid="{00000000-0005-0000-0000-0000DA910000}"/>
    <cellStyle name="Normalny 5 2 6 5 3 3" xfId="30058" xr:uid="{00000000-0005-0000-0000-0000DB910000}"/>
    <cellStyle name="Normalny 5 2 6 5 3 4" xfId="38063" xr:uid="{00000000-0005-0000-0000-0000DC910000}"/>
    <cellStyle name="Normalny 5 2 6 5 3 5" xfId="46068" xr:uid="{00000000-0005-0000-0000-0000DD910000}"/>
    <cellStyle name="Normalny 5 2 6 5 3 6" xfId="54073" xr:uid="{00000000-0005-0000-0000-0000DE910000}"/>
    <cellStyle name="Normalny 5 2 6 5 4" xfId="7469" xr:uid="{00000000-0005-0000-0000-0000DF910000}"/>
    <cellStyle name="Normalny 5 2 6 5 5" xfId="15475" xr:uid="{00000000-0005-0000-0000-0000E0910000}"/>
    <cellStyle name="Normalny 5 2 6 5 6" xfId="23480" xr:uid="{00000000-0005-0000-0000-0000E1910000}"/>
    <cellStyle name="Normalny 5 2 6 5 7" xfId="31485" xr:uid="{00000000-0005-0000-0000-0000E2910000}"/>
    <cellStyle name="Normalny 5 2 6 5 8" xfId="39490" xr:uid="{00000000-0005-0000-0000-0000E3910000}"/>
    <cellStyle name="Normalny 5 2 6 5 9" xfId="47495" xr:uid="{00000000-0005-0000-0000-0000E4910000}"/>
    <cellStyle name="Normalny 5 2 6 6" xfId="1701" xr:uid="{00000000-0005-0000-0000-0000E5910000}"/>
    <cellStyle name="Normalny 5 2 6 6 2" xfId="4997" xr:uid="{00000000-0005-0000-0000-0000E6910000}"/>
    <cellStyle name="Normalny 5 2 6 6 2 2" xfId="11589" xr:uid="{00000000-0005-0000-0000-0000E7910000}"/>
    <cellStyle name="Normalny 5 2 6 6 2 3" xfId="19595" xr:uid="{00000000-0005-0000-0000-0000E8910000}"/>
    <cellStyle name="Normalny 5 2 6 6 2 4" xfId="27600" xr:uid="{00000000-0005-0000-0000-0000E9910000}"/>
    <cellStyle name="Normalny 5 2 6 6 2 5" xfId="35605" xr:uid="{00000000-0005-0000-0000-0000EA910000}"/>
    <cellStyle name="Normalny 5 2 6 6 2 6" xfId="43610" xr:uid="{00000000-0005-0000-0000-0000EB910000}"/>
    <cellStyle name="Normalny 5 2 6 6 2 7" xfId="51615" xr:uid="{00000000-0005-0000-0000-0000EC910000}"/>
    <cellStyle name="Normalny 5 2 6 6 3" xfId="13445" xr:uid="{00000000-0005-0000-0000-0000ED910000}"/>
    <cellStyle name="Normalny 5 2 6 6 3 2" xfId="21450" xr:uid="{00000000-0005-0000-0000-0000EE910000}"/>
    <cellStyle name="Normalny 5 2 6 6 3 3" xfId="29455" xr:uid="{00000000-0005-0000-0000-0000EF910000}"/>
    <cellStyle name="Normalny 5 2 6 6 3 4" xfId="37460" xr:uid="{00000000-0005-0000-0000-0000F0910000}"/>
    <cellStyle name="Normalny 5 2 6 6 3 5" xfId="45465" xr:uid="{00000000-0005-0000-0000-0000F1910000}"/>
    <cellStyle name="Normalny 5 2 6 6 3 6" xfId="53470" xr:uid="{00000000-0005-0000-0000-0000F2910000}"/>
    <cellStyle name="Normalny 5 2 6 6 4" xfId="8293" xr:uid="{00000000-0005-0000-0000-0000F3910000}"/>
    <cellStyle name="Normalny 5 2 6 6 5" xfId="16299" xr:uid="{00000000-0005-0000-0000-0000F4910000}"/>
    <cellStyle name="Normalny 5 2 6 6 6" xfId="24304" xr:uid="{00000000-0005-0000-0000-0000F5910000}"/>
    <cellStyle name="Normalny 5 2 6 6 7" xfId="32309" xr:uid="{00000000-0005-0000-0000-0000F6910000}"/>
    <cellStyle name="Normalny 5 2 6 6 8" xfId="40314" xr:uid="{00000000-0005-0000-0000-0000F7910000}"/>
    <cellStyle name="Normalny 5 2 6 6 9" xfId="48319" xr:uid="{00000000-0005-0000-0000-0000F8910000}"/>
    <cellStyle name="Normalny 5 2 6 7" xfId="2525" xr:uid="{00000000-0005-0000-0000-0000F9910000}"/>
    <cellStyle name="Normalny 5 2 6 7 2" xfId="5821" xr:uid="{00000000-0005-0000-0000-0000FA910000}"/>
    <cellStyle name="Normalny 5 2 6 7 2 2" xfId="12413" xr:uid="{00000000-0005-0000-0000-0000FB910000}"/>
    <cellStyle name="Normalny 5 2 6 7 2 3" xfId="20419" xr:uid="{00000000-0005-0000-0000-0000FC910000}"/>
    <cellStyle name="Normalny 5 2 6 7 2 4" xfId="28424" xr:uid="{00000000-0005-0000-0000-0000FD910000}"/>
    <cellStyle name="Normalny 5 2 6 7 2 5" xfId="36429" xr:uid="{00000000-0005-0000-0000-0000FE910000}"/>
    <cellStyle name="Normalny 5 2 6 7 2 6" xfId="44434" xr:uid="{00000000-0005-0000-0000-0000FF910000}"/>
    <cellStyle name="Normalny 5 2 6 7 2 7" xfId="52439" xr:uid="{00000000-0005-0000-0000-000000920000}"/>
    <cellStyle name="Normalny 5 2 6 7 3" xfId="9117" xr:uid="{00000000-0005-0000-0000-000001920000}"/>
    <cellStyle name="Normalny 5 2 6 7 4" xfId="17123" xr:uid="{00000000-0005-0000-0000-000002920000}"/>
    <cellStyle name="Normalny 5 2 6 7 5" xfId="25128" xr:uid="{00000000-0005-0000-0000-000003920000}"/>
    <cellStyle name="Normalny 5 2 6 7 6" xfId="33133" xr:uid="{00000000-0005-0000-0000-000004920000}"/>
    <cellStyle name="Normalny 5 2 6 7 7" xfId="41138" xr:uid="{00000000-0005-0000-0000-000005920000}"/>
    <cellStyle name="Normalny 5 2 6 7 8" xfId="49143" xr:uid="{00000000-0005-0000-0000-000006920000}"/>
    <cellStyle name="Normalny 5 2 6 8" xfId="3349" xr:uid="{00000000-0005-0000-0000-000007920000}"/>
    <cellStyle name="Normalny 5 2 6 8 2" xfId="9941" xr:uid="{00000000-0005-0000-0000-000008920000}"/>
    <cellStyle name="Normalny 5 2 6 8 3" xfId="17947" xr:uid="{00000000-0005-0000-0000-000009920000}"/>
    <cellStyle name="Normalny 5 2 6 8 4" xfId="25952" xr:uid="{00000000-0005-0000-0000-00000A920000}"/>
    <cellStyle name="Normalny 5 2 6 8 5" xfId="33957" xr:uid="{00000000-0005-0000-0000-00000B920000}"/>
    <cellStyle name="Normalny 5 2 6 8 6" xfId="41962" xr:uid="{00000000-0005-0000-0000-00000C920000}"/>
    <cellStyle name="Normalny 5 2 6 8 7" xfId="49967" xr:uid="{00000000-0005-0000-0000-00000D920000}"/>
    <cellStyle name="Normalny 5 2 6 9" xfId="13239" xr:uid="{00000000-0005-0000-0000-00000E920000}"/>
    <cellStyle name="Normalny 5 2 6 9 2" xfId="21244" xr:uid="{00000000-0005-0000-0000-00000F920000}"/>
    <cellStyle name="Normalny 5 2 6 9 3" xfId="29249" xr:uid="{00000000-0005-0000-0000-000010920000}"/>
    <cellStyle name="Normalny 5 2 6 9 4" xfId="37254" xr:uid="{00000000-0005-0000-0000-000011920000}"/>
    <cellStyle name="Normalny 5 2 6 9 5" xfId="45259" xr:uid="{00000000-0005-0000-0000-000012920000}"/>
    <cellStyle name="Normalny 5 2 6 9 6" xfId="53264" xr:uid="{00000000-0005-0000-0000-000013920000}"/>
    <cellStyle name="Normalny 5 2 7" xfId="58" xr:uid="{00000000-0005-0000-0000-000014920000}"/>
    <cellStyle name="Normalny 5 2 7 10" xfId="6652" xr:uid="{00000000-0005-0000-0000-000015920000}"/>
    <cellStyle name="Normalny 5 2 7 11" xfId="14658" xr:uid="{00000000-0005-0000-0000-000016920000}"/>
    <cellStyle name="Normalny 5 2 7 12" xfId="22663" xr:uid="{00000000-0005-0000-0000-000017920000}"/>
    <cellStyle name="Normalny 5 2 7 13" xfId="30668" xr:uid="{00000000-0005-0000-0000-000018920000}"/>
    <cellStyle name="Normalny 5 2 7 14" xfId="38673" xr:uid="{00000000-0005-0000-0000-000019920000}"/>
    <cellStyle name="Normalny 5 2 7 15" xfId="46678" xr:uid="{00000000-0005-0000-0000-00001A920000}"/>
    <cellStyle name="Normalny 5 2 7 2" xfId="155" xr:uid="{00000000-0005-0000-0000-00001B920000}"/>
    <cellStyle name="Normalny 5 2 7 2 10" xfId="14755" xr:uid="{00000000-0005-0000-0000-00001C920000}"/>
    <cellStyle name="Normalny 5 2 7 2 11" xfId="22760" xr:uid="{00000000-0005-0000-0000-00001D920000}"/>
    <cellStyle name="Normalny 5 2 7 2 12" xfId="30765" xr:uid="{00000000-0005-0000-0000-00001E920000}"/>
    <cellStyle name="Normalny 5 2 7 2 13" xfId="38770" xr:uid="{00000000-0005-0000-0000-00001F920000}"/>
    <cellStyle name="Normalny 5 2 7 2 14" xfId="46775" xr:uid="{00000000-0005-0000-0000-000020920000}"/>
    <cellStyle name="Normalny 5 2 7 2 2" xfId="363" xr:uid="{00000000-0005-0000-0000-000021920000}"/>
    <cellStyle name="Normalny 5 2 7 2 2 10" xfId="22966" xr:uid="{00000000-0005-0000-0000-000022920000}"/>
    <cellStyle name="Normalny 5 2 7 2 2 11" xfId="30971" xr:uid="{00000000-0005-0000-0000-000023920000}"/>
    <cellStyle name="Normalny 5 2 7 2 2 12" xfId="38976" xr:uid="{00000000-0005-0000-0000-000024920000}"/>
    <cellStyle name="Normalny 5 2 7 2 2 13" xfId="46981" xr:uid="{00000000-0005-0000-0000-000025920000}"/>
    <cellStyle name="Normalny 5 2 7 2 2 2" xfId="775" xr:uid="{00000000-0005-0000-0000-000026920000}"/>
    <cellStyle name="Normalny 5 2 7 2 2 2 10" xfId="31383" xr:uid="{00000000-0005-0000-0000-000027920000}"/>
    <cellStyle name="Normalny 5 2 7 2 2 2 11" xfId="39388" xr:uid="{00000000-0005-0000-0000-000028920000}"/>
    <cellStyle name="Normalny 5 2 7 2 2 2 12" xfId="47393" xr:uid="{00000000-0005-0000-0000-000029920000}"/>
    <cellStyle name="Normalny 5 2 7 2 2 2 2" xfId="1599" xr:uid="{00000000-0005-0000-0000-00002A920000}"/>
    <cellStyle name="Normalny 5 2 7 2 2 2 2 2" xfId="4895" xr:uid="{00000000-0005-0000-0000-00002B920000}"/>
    <cellStyle name="Normalny 5 2 7 2 2 2 2 2 2" xfId="11487" xr:uid="{00000000-0005-0000-0000-00002C920000}"/>
    <cellStyle name="Normalny 5 2 7 2 2 2 2 2 3" xfId="19493" xr:uid="{00000000-0005-0000-0000-00002D920000}"/>
    <cellStyle name="Normalny 5 2 7 2 2 2 2 2 4" xfId="27498" xr:uid="{00000000-0005-0000-0000-00002E920000}"/>
    <cellStyle name="Normalny 5 2 7 2 2 2 2 2 5" xfId="35503" xr:uid="{00000000-0005-0000-0000-00002F920000}"/>
    <cellStyle name="Normalny 5 2 7 2 2 2 2 2 6" xfId="43508" xr:uid="{00000000-0005-0000-0000-000030920000}"/>
    <cellStyle name="Normalny 5 2 7 2 2 2 2 2 7" xfId="51513" xr:uid="{00000000-0005-0000-0000-000031920000}"/>
    <cellStyle name="Normalny 5 2 7 2 2 2 2 3" xfId="8191" xr:uid="{00000000-0005-0000-0000-000032920000}"/>
    <cellStyle name="Normalny 5 2 7 2 2 2 2 4" xfId="16197" xr:uid="{00000000-0005-0000-0000-000033920000}"/>
    <cellStyle name="Normalny 5 2 7 2 2 2 2 5" xfId="24202" xr:uid="{00000000-0005-0000-0000-000034920000}"/>
    <cellStyle name="Normalny 5 2 7 2 2 2 2 6" xfId="32207" xr:uid="{00000000-0005-0000-0000-000035920000}"/>
    <cellStyle name="Normalny 5 2 7 2 2 2 2 7" xfId="40212" xr:uid="{00000000-0005-0000-0000-000036920000}"/>
    <cellStyle name="Normalny 5 2 7 2 2 2 2 8" xfId="48217" xr:uid="{00000000-0005-0000-0000-000037920000}"/>
    <cellStyle name="Normalny 5 2 7 2 2 2 3" xfId="2423" xr:uid="{00000000-0005-0000-0000-000038920000}"/>
    <cellStyle name="Normalny 5 2 7 2 2 2 3 2" xfId="5719" xr:uid="{00000000-0005-0000-0000-000039920000}"/>
    <cellStyle name="Normalny 5 2 7 2 2 2 3 2 2" xfId="12311" xr:uid="{00000000-0005-0000-0000-00003A920000}"/>
    <cellStyle name="Normalny 5 2 7 2 2 2 3 2 3" xfId="20317" xr:uid="{00000000-0005-0000-0000-00003B920000}"/>
    <cellStyle name="Normalny 5 2 7 2 2 2 3 2 4" xfId="28322" xr:uid="{00000000-0005-0000-0000-00003C920000}"/>
    <cellStyle name="Normalny 5 2 7 2 2 2 3 2 5" xfId="36327" xr:uid="{00000000-0005-0000-0000-00003D920000}"/>
    <cellStyle name="Normalny 5 2 7 2 2 2 3 2 6" xfId="44332" xr:uid="{00000000-0005-0000-0000-00003E920000}"/>
    <cellStyle name="Normalny 5 2 7 2 2 2 3 2 7" xfId="52337" xr:uid="{00000000-0005-0000-0000-00003F920000}"/>
    <cellStyle name="Normalny 5 2 7 2 2 2 3 3" xfId="9015" xr:uid="{00000000-0005-0000-0000-000040920000}"/>
    <cellStyle name="Normalny 5 2 7 2 2 2 3 4" xfId="17021" xr:uid="{00000000-0005-0000-0000-000041920000}"/>
    <cellStyle name="Normalny 5 2 7 2 2 2 3 5" xfId="25026" xr:uid="{00000000-0005-0000-0000-000042920000}"/>
    <cellStyle name="Normalny 5 2 7 2 2 2 3 6" xfId="33031" xr:uid="{00000000-0005-0000-0000-000043920000}"/>
    <cellStyle name="Normalny 5 2 7 2 2 2 3 7" xfId="41036" xr:uid="{00000000-0005-0000-0000-000044920000}"/>
    <cellStyle name="Normalny 5 2 7 2 2 2 3 8" xfId="49041" xr:uid="{00000000-0005-0000-0000-000045920000}"/>
    <cellStyle name="Normalny 5 2 7 2 2 2 4" xfId="3247" xr:uid="{00000000-0005-0000-0000-000046920000}"/>
    <cellStyle name="Normalny 5 2 7 2 2 2 4 2" xfId="6543" xr:uid="{00000000-0005-0000-0000-000047920000}"/>
    <cellStyle name="Normalny 5 2 7 2 2 2 4 2 2" xfId="13135" xr:uid="{00000000-0005-0000-0000-000048920000}"/>
    <cellStyle name="Normalny 5 2 7 2 2 2 4 2 3" xfId="21141" xr:uid="{00000000-0005-0000-0000-000049920000}"/>
    <cellStyle name="Normalny 5 2 7 2 2 2 4 2 4" xfId="29146" xr:uid="{00000000-0005-0000-0000-00004A920000}"/>
    <cellStyle name="Normalny 5 2 7 2 2 2 4 2 5" xfId="37151" xr:uid="{00000000-0005-0000-0000-00004B920000}"/>
    <cellStyle name="Normalny 5 2 7 2 2 2 4 2 6" xfId="45156" xr:uid="{00000000-0005-0000-0000-00004C920000}"/>
    <cellStyle name="Normalny 5 2 7 2 2 2 4 2 7" xfId="53161" xr:uid="{00000000-0005-0000-0000-00004D920000}"/>
    <cellStyle name="Normalny 5 2 7 2 2 2 4 3" xfId="9839" xr:uid="{00000000-0005-0000-0000-00004E920000}"/>
    <cellStyle name="Normalny 5 2 7 2 2 2 4 4" xfId="17845" xr:uid="{00000000-0005-0000-0000-00004F920000}"/>
    <cellStyle name="Normalny 5 2 7 2 2 2 4 5" xfId="25850" xr:uid="{00000000-0005-0000-0000-000050920000}"/>
    <cellStyle name="Normalny 5 2 7 2 2 2 4 6" xfId="33855" xr:uid="{00000000-0005-0000-0000-000051920000}"/>
    <cellStyle name="Normalny 5 2 7 2 2 2 4 7" xfId="41860" xr:uid="{00000000-0005-0000-0000-000052920000}"/>
    <cellStyle name="Normalny 5 2 7 2 2 2 4 8" xfId="49865" xr:uid="{00000000-0005-0000-0000-000053920000}"/>
    <cellStyle name="Normalny 5 2 7 2 2 2 5" xfId="4071" xr:uid="{00000000-0005-0000-0000-000054920000}"/>
    <cellStyle name="Normalny 5 2 7 2 2 2 5 2" xfId="10663" xr:uid="{00000000-0005-0000-0000-000055920000}"/>
    <cellStyle name="Normalny 5 2 7 2 2 2 5 3" xfId="18669" xr:uid="{00000000-0005-0000-0000-000056920000}"/>
    <cellStyle name="Normalny 5 2 7 2 2 2 5 4" xfId="26674" xr:uid="{00000000-0005-0000-0000-000057920000}"/>
    <cellStyle name="Normalny 5 2 7 2 2 2 5 5" xfId="34679" xr:uid="{00000000-0005-0000-0000-000058920000}"/>
    <cellStyle name="Normalny 5 2 7 2 2 2 5 6" xfId="42684" xr:uid="{00000000-0005-0000-0000-000059920000}"/>
    <cellStyle name="Normalny 5 2 7 2 2 2 5 7" xfId="50689" xr:uid="{00000000-0005-0000-0000-00005A920000}"/>
    <cellStyle name="Normalny 5 2 7 2 2 2 6" xfId="14349" xr:uid="{00000000-0005-0000-0000-00005B920000}"/>
    <cellStyle name="Normalny 5 2 7 2 2 2 6 2" xfId="22354" xr:uid="{00000000-0005-0000-0000-00005C920000}"/>
    <cellStyle name="Normalny 5 2 7 2 2 2 6 3" xfId="30359" xr:uid="{00000000-0005-0000-0000-00005D920000}"/>
    <cellStyle name="Normalny 5 2 7 2 2 2 6 4" xfId="38364" xr:uid="{00000000-0005-0000-0000-00005E920000}"/>
    <cellStyle name="Normalny 5 2 7 2 2 2 6 5" xfId="46369" xr:uid="{00000000-0005-0000-0000-00005F920000}"/>
    <cellStyle name="Normalny 5 2 7 2 2 2 6 6" xfId="54374" xr:uid="{00000000-0005-0000-0000-000060920000}"/>
    <cellStyle name="Normalny 5 2 7 2 2 2 7" xfId="7367" xr:uid="{00000000-0005-0000-0000-000061920000}"/>
    <cellStyle name="Normalny 5 2 7 2 2 2 8" xfId="15373" xr:uid="{00000000-0005-0000-0000-000062920000}"/>
    <cellStyle name="Normalny 5 2 7 2 2 2 9" xfId="23378" xr:uid="{00000000-0005-0000-0000-000063920000}"/>
    <cellStyle name="Normalny 5 2 7 2 2 3" xfId="1187" xr:uid="{00000000-0005-0000-0000-000064920000}"/>
    <cellStyle name="Normalny 5 2 7 2 2 3 2" xfId="4483" xr:uid="{00000000-0005-0000-0000-000065920000}"/>
    <cellStyle name="Normalny 5 2 7 2 2 3 2 2" xfId="11075" xr:uid="{00000000-0005-0000-0000-000066920000}"/>
    <cellStyle name="Normalny 5 2 7 2 2 3 2 3" xfId="19081" xr:uid="{00000000-0005-0000-0000-000067920000}"/>
    <cellStyle name="Normalny 5 2 7 2 2 3 2 4" xfId="27086" xr:uid="{00000000-0005-0000-0000-000068920000}"/>
    <cellStyle name="Normalny 5 2 7 2 2 3 2 5" xfId="35091" xr:uid="{00000000-0005-0000-0000-000069920000}"/>
    <cellStyle name="Normalny 5 2 7 2 2 3 2 6" xfId="43096" xr:uid="{00000000-0005-0000-0000-00006A920000}"/>
    <cellStyle name="Normalny 5 2 7 2 2 3 2 7" xfId="51101" xr:uid="{00000000-0005-0000-0000-00006B920000}"/>
    <cellStyle name="Normalny 5 2 7 2 2 3 3" xfId="7779" xr:uid="{00000000-0005-0000-0000-00006C920000}"/>
    <cellStyle name="Normalny 5 2 7 2 2 3 4" xfId="15785" xr:uid="{00000000-0005-0000-0000-00006D920000}"/>
    <cellStyle name="Normalny 5 2 7 2 2 3 5" xfId="23790" xr:uid="{00000000-0005-0000-0000-00006E920000}"/>
    <cellStyle name="Normalny 5 2 7 2 2 3 6" xfId="31795" xr:uid="{00000000-0005-0000-0000-00006F920000}"/>
    <cellStyle name="Normalny 5 2 7 2 2 3 7" xfId="39800" xr:uid="{00000000-0005-0000-0000-000070920000}"/>
    <cellStyle name="Normalny 5 2 7 2 2 3 8" xfId="47805" xr:uid="{00000000-0005-0000-0000-000071920000}"/>
    <cellStyle name="Normalny 5 2 7 2 2 4" xfId="2011" xr:uid="{00000000-0005-0000-0000-000072920000}"/>
    <cellStyle name="Normalny 5 2 7 2 2 4 2" xfId="5307" xr:uid="{00000000-0005-0000-0000-000073920000}"/>
    <cellStyle name="Normalny 5 2 7 2 2 4 2 2" xfId="11899" xr:uid="{00000000-0005-0000-0000-000074920000}"/>
    <cellStyle name="Normalny 5 2 7 2 2 4 2 3" xfId="19905" xr:uid="{00000000-0005-0000-0000-000075920000}"/>
    <cellStyle name="Normalny 5 2 7 2 2 4 2 4" xfId="27910" xr:uid="{00000000-0005-0000-0000-000076920000}"/>
    <cellStyle name="Normalny 5 2 7 2 2 4 2 5" xfId="35915" xr:uid="{00000000-0005-0000-0000-000077920000}"/>
    <cellStyle name="Normalny 5 2 7 2 2 4 2 6" xfId="43920" xr:uid="{00000000-0005-0000-0000-000078920000}"/>
    <cellStyle name="Normalny 5 2 7 2 2 4 2 7" xfId="51925" xr:uid="{00000000-0005-0000-0000-000079920000}"/>
    <cellStyle name="Normalny 5 2 7 2 2 4 3" xfId="8603" xr:uid="{00000000-0005-0000-0000-00007A920000}"/>
    <cellStyle name="Normalny 5 2 7 2 2 4 4" xfId="16609" xr:uid="{00000000-0005-0000-0000-00007B920000}"/>
    <cellStyle name="Normalny 5 2 7 2 2 4 5" xfId="24614" xr:uid="{00000000-0005-0000-0000-00007C920000}"/>
    <cellStyle name="Normalny 5 2 7 2 2 4 6" xfId="32619" xr:uid="{00000000-0005-0000-0000-00007D920000}"/>
    <cellStyle name="Normalny 5 2 7 2 2 4 7" xfId="40624" xr:uid="{00000000-0005-0000-0000-00007E920000}"/>
    <cellStyle name="Normalny 5 2 7 2 2 4 8" xfId="48629" xr:uid="{00000000-0005-0000-0000-00007F920000}"/>
    <cellStyle name="Normalny 5 2 7 2 2 5" xfId="2835" xr:uid="{00000000-0005-0000-0000-000080920000}"/>
    <cellStyle name="Normalny 5 2 7 2 2 5 2" xfId="6131" xr:uid="{00000000-0005-0000-0000-000081920000}"/>
    <cellStyle name="Normalny 5 2 7 2 2 5 2 2" xfId="12723" xr:uid="{00000000-0005-0000-0000-000082920000}"/>
    <cellStyle name="Normalny 5 2 7 2 2 5 2 3" xfId="20729" xr:uid="{00000000-0005-0000-0000-000083920000}"/>
    <cellStyle name="Normalny 5 2 7 2 2 5 2 4" xfId="28734" xr:uid="{00000000-0005-0000-0000-000084920000}"/>
    <cellStyle name="Normalny 5 2 7 2 2 5 2 5" xfId="36739" xr:uid="{00000000-0005-0000-0000-000085920000}"/>
    <cellStyle name="Normalny 5 2 7 2 2 5 2 6" xfId="44744" xr:uid="{00000000-0005-0000-0000-000086920000}"/>
    <cellStyle name="Normalny 5 2 7 2 2 5 2 7" xfId="52749" xr:uid="{00000000-0005-0000-0000-000087920000}"/>
    <cellStyle name="Normalny 5 2 7 2 2 5 3" xfId="9427" xr:uid="{00000000-0005-0000-0000-000088920000}"/>
    <cellStyle name="Normalny 5 2 7 2 2 5 4" xfId="17433" xr:uid="{00000000-0005-0000-0000-000089920000}"/>
    <cellStyle name="Normalny 5 2 7 2 2 5 5" xfId="25438" xr:uid="{00000000-0005-0000-0000-00008A920000}"/>
    <cellStyle name="Normalny 5 2 7 2 2 5 6" xfId="33443" xr:uid="{00000000-0005-0000-0000-00008B920000}"/>
    <cellStyle name="Normalny 5 2 7 2 2 5 7" xfId="41448" xr:uid="{00000000-0005-0000-0000-00008C920000}"/>
    <cellStyle name="Normalny 5 2 7 2 2 5 8" xfId="49453" xr:uid="{00000000-0005-0000-0000-00008D920000}"/>
    <cellStyle name="Normalny 5 2 7 2 2 6" xfId="3659" xr:uid="{00000000-0005-0000-0000-00008E920000}"/>
    <cellStyle name="Normalny 5 2 7 2 2 6 2" xfId="10251" xr:uid="{00000000-0005-0000-0000-00008F920000}"/>
    <cellStyle name="Normalny 5 2 7 2 2 6 3" xfId="18257" xr:uid="{00000000-0005-0000-0000-000090920000}"/>
    <cellStyle name="Normalny 5 2 7 2 2 6 4" xfId="26262" xr:uid="{00000000-0005-0000-0000-000091920000}"/>
    <cellStyle name="Normalny 5 2 7 2 2 6 5" xfId="34267" xr:uid="{00000000-0005-0000-0000-000092920000}"/>
    <cellStyle name="Normalny 5 2 7 2 2 6 6" xfId="42272" xr:uid="{00000000-0005-0000-0000-000093920000}"/>
    <cellStyle name="Normalny 5 2 7 2 2 6 7" xfId="50277" xr:uid="{00000000-0005-0000-0000-000094920000}"/>
    <cellStyle name="Normalny 5 2 7 2 2 7" xfId="13746" xr:uid="{00000000-0005-0000-0000-000095920000}"/>
    <cellStyle name="Normalny 5 2 7 2 2 7 2" xfId="21751" xr:uid="{00000000-0005-0000-0000-000096920000}"/>
    <cellStyle name="Normalny 5 2 7 2 2 7 3" xfId="29756" xr:uid="{00000000-0005-0000-0000-000097920000}"/>
    <cellStyle name="Normalny 5 2 7 2 2 7 4" xfId="37761" xr:uid="{00000000-0005-0000-0000-000098920000}"/>
    <cellStyle name="Normalny 5 2 7 2 2 7 5" xfId="45766" xr:uid="{00000000-0005-0000-0000-000099920000}"/>
    <cellStyle name="Normalny 5 2 7 2 2 7 6" xfId="53771" xr:uid="{00000000-0005-0000-0000-00009A920000}"/>
    <cellStyle name="Normalny 5 2 7 2 2 8" xfId="6955" xr:uid="{00000000-0005-0000-0000-00009B920000}"/>
    <cellStyle name="Normalny 5 2 7 2 2 9" xfId="14961" xr:uid="{00000000-0005-0000-0000-00009C920000}"/>
    <cellStyle name="Normalny 5 2 7 2 3" xfId="569" xr:uid="{00000000-0005-0000-0000-00009D920000}"/>
    <cellStyle name="Normalny 5 2 7 2 3 10" xfId="31177" xr:uid="{00000000-0005-0000-0000-00009E920000}"/>
    <cellStyle name="Normalny 5 2 7 2 3 11" xfId="39182" xr:uid="{00000000-0005-0000-0000-00009F920000}"/>
    <cellStyle name="Normalny 5 2 7 2 3 12" xfId="47187" xr:uid="{00000000-0005-0000-0000-0000A0920000}"/>
    <cellStyle name="Normalny 5 2 7 2 3 2" xfId="1393" xr:uid="{00000000-0005-0000-0000-0000A1920000}"/>
    <cellStyle name="Normalny 5 2 7 2 3 2 2" xfId="4689" xr:uid="{00000000-0005-0000-0000-0000A2920000}"/>
    <cellStyle name="Normalny 5 2 7 2 3 2 2 2" xfId="11281" xr:uid="{00000000-0005-0000-0000-0000A3920000}"/>
    <cellStyle name="Normalny 5 2 7 2 3 2 2 3" xfId="19287" xr:uid="{00000000-0005-0000-0000-0000A4920000}"/>
    <cellStyle name="Normalny 5 2 7 2 3 2 2 4" xfId="27292" xr:uid="{00000000-0005-0000-0000-0000A5920000}"/>
    <cellStyle name="Normalny 5 2 7 2 3 2 2 5" xfId="35297" xr:uid="{00000000-0005-0000-0000-0000A6920000}"/>
    <cellStyle name="Normalny 5 2 7 2 3 2 2 6" xfId="43302" xr:uid="{00000000-0005-0000-0000-0000A7920000}"/>
    <cellStyle name="Normalny 5 2 7 2 3 2 2 7" xfId="51307" xr:uid="{00000000-0005-0000-0000-0000A8920000}"/>
    <cellStyle name="Normalny 5 2 7 2 3 2 3" xfId="14552" xr:uid="{00000000-0005-0000-0000-0000A9920000}"/>
    <cellStyle name="Normalny 5 2 7 2 3 2 3 2" xfId="22557" xr:uid="{00000000-0005-0000-0000-0000AA920000}"/>
    <cellStyle name="Normalny 5 2 7 2 3 2 3 3" xfId="30562" xr:uid="{00000000-0005-0000-0000-0000AB920000}"/>
    <cellStyle name="Normalny 5 2 7 2 3 2 3 4" xfId="38567" xr:uid="{00000000-0005-0000-0000-0000AC920000}"/>
    <cellStyle name="Normalny 5 2 7 2 3 2 3 5" xfId="46572" xr:uid="{00000000-0005-0000-0000-0000AD920000}"/>
    <cellStyle name="Normalny 5 2 7 2 3 2 3 6" xfId="54577" xr:uid="{00000000-0005-0000-0000-0000AE920000}"/>
    <cellStyle name="Normalny 5 2 7 2 3 2 4" xfId="7985" xr:uid="{00000000-0005-0000-0000-0000AF920000}"/>
    <cellStyle name="Normalny 5 2 7 2 3 2 5" xfId="15991" xr:uid="{00000000-0005-0000-0000-0000B0920000}"/>
    <cellStyle name="Normalny 5 2 7 2 3 2 6" xfId="23996" xr:uid="{00000000-0005-0000-0000-0000B1920000}"/>
    <cellStyle name="Normalny 5 2 7 2 3 2 7" xfId="32001" xr:uid="{00000000-0005-0000-0000-0000B2920000}"/>
    <cellStyle name="Normalny 5 2 7 2 3 2 8" xfId="40006" xr:uid="{00000000-0005-0000-0000-0000B3920000}"/>
    <cellStyle name="Normalny 5 2 7 2 3 2 9" xfId="48011" xr:uid="{00000000-0005-0000-0000-0000B4920000}"/>
    <cellStyle name="Normalny 5 2 7 2 3 3" xfId="2217" xr:uid="{00000000-0005-0000-0000-0000B5920000}"/>
    <cellStyle name="Normalny 5 2 7 2 3 3 2" xfId="5513" xr:uid="{00000000-0005-0000-0000-0000B6920000}"/>
    <cellStyle name="Normalny 5 2 7 2 3 3 2 2" xfId="12105" xr:uid="{00000000-0005-0000-0000-0000B7920000}"/>
    <cellStyle name="Normalny 5 2 7 2 3 3 2 3" xfId="20111" xr:uid="{00000000-0005-0000-0000-0000B8920000}"/>
    <cellStyle name="Normalny 5 2 7 2 3 3 2 4" xfId="28116" xr:uid="{00000000-0005-0000-0000-0000B9920000}"/>
    <cellStyle name="Normalny 5 2 7 2 3 3 2 5" xfId="36121" xr:uid="{00000000-0005-0000-0000-0000BA920000}"/>
    <cellStyle name="Normalny 5 2 7 2 3 3 2 6" xfId="44126" xr:uid="{00000000-0005-0000-0000-0000BB920000}"/>
    <cellStyle name="Normalny 5 2 7 2 3 3 2 7" xfId="52131" xr:uid="{00000000-0005-0000-0000-0000BC920000}"/>
    <cellStyle name="Normalny 5 2 7 2 3 3 3" xfId="8809" xr:uid="{00000000-0005-0000-0000-0000BD920000}"/>
    <cellStyle name="Normalny 5 2 7 2 3 3 4" xfId="16815" xr:uid="{00000000-0005-0000-0000-0000BE920000}"/>
    <cellStyle name="Normalny 5 2 7 2 3 3 5" xfId="24820" xr:uid="{00000000-0005-0000-0000-0000BF920000}"/>
    <cellStyle name="Normalny 5 2 7 2 3 3 6" xfId="32825" xr:uid="{00000000-0005-0000-0000-0000C0920000}"/>
    <cellStyle name="Normalny 5 2 7 2 3 3 7" xfId="40830" xr:uid="{00000000-0005-0000-0000-0000C1920000}"/>
    <cellStyle name="Normalny 5 2 7 2 3 3 8" xfId="48835" xr:uid="{00000000-0005-0000-0000-0000C2920000}"/>
    <cellStyle name="Normalny 5 2 7 2 3 4" xfId="3041" xr:uid="{00000000-0005-0000-0000-0000C3920000}"/>
    <cellStyle name="Normalny 5 2 7 2 3 4 2" xfId="6337" xr:uid="{00000000-0005-0000-0000-0000C4920000}"/>
    <cellStyle name="Normalny 5 2 7 2 3 4 2 2" xfId="12929" xr:uid="{00000000-0005-0000-0000-0000C5920000}"/>
    <cellStyle name="Normalny 5 2 7 2 3 4 2 3" xfId="20935" xr:uid="{00000000-0005-0000-0000-0000C6920000}"/>
    <cellStyle name="Normalny 5 2 7 2 3 4 2 4" xfId="28940" xr:uid="{00000000-0005-0000-0000-0000C7920000}"/>
    <cellStyle name="Normalny 5 2 7 2 3 4 2 5" xfId="36945" xr:uid="{00000000-0005-0000-0000-0000C8920000}"/>
    <cellStyle name="Normalny 5 2 7 2 3 4 2 6" xfId="44950" xr:uid="{00000000-0005-0000-0000-0000C9920000}"/>
    <cellStyle name="Normalny 5 2 7 2 3 4 2 7" xfId="52955" xr:uid="{00000000-0005-0000-0000-0000CA920000}"/>
    <cellStyle name="Normalny 5 2 7 2 3 4 3" xfId="9633" xr:uid="{00000000-0005-0000-0000-0000CB920000}"/>
    <cellStyle name="Normalny 5 2 7 2 3 4 4" xfId="17639" xr:uid="{00000000-0005-0000-0000-0000CC920000}"/>
    <cellStyle name="Normalny 5 2 7 2 3 4 5" xfId="25644" xr:uid="{00000000-0005-0000-0000-0000CD920000}"/>
    <cellStyle name="Normalny 5 2 7 2 3 4 6" xfId="33649" xr:uid="{00000000-0005-0000-0000-0000CE920000}"/>
    <cellStyle name="Normalny 5 2 7 2 3 4 7" xfId="41654" xr:uid="{00000000-0005-0000-0000-0000CF920000}"/>
    <cellStyle name="Normalny 5 2 7 2 3 4 8" xfId="49659" xr:uid="{00000000-0005-0000-0000-0000D0920000}"/>
    <cellStyle name="Normalny 5 2 7 2 3 5" xfId="3865" xr:uid="{00000000-0005-0000-0000-0000D1920000}"/>
    <cellStyle name="Normalny 5 2 7 2 3 5 2" xfId="10457" xr:uid="{00000000-0005-0000-0000-0000D2920000}"/>
    <cellStyle name="Normalny 5 2 7 2 3 5 3" xfId="18463" xr:uid="{00000000-0005-0000-0000-0000D3920000}"/>
    <cellStyle name="Normalny 5 2 7 2 3 5 4" xfId="26468" xr:uid="{00000000-0005-0000-0000-0000D4920000}"/>
    <cellStyle name="Normalny 5 2 7 2 3 5 5" xfId="34473" xr:uid="{00000000-0005-0000-0000-0000D5920000}"/>
    <cellStyle name="Normalny 5 2 7 2 3 5 6" xfId="42478" xr:uid="{00000000-0005-0000-0000-0000D6920000}"/>
    <cellStyle name="Normalny 5 2 7 2 3 5 7" xfId="50483" xr:uid="{00000000-0005-0000-0000-0000D7920000}"/>
    <cellStyle name="Normalny 5 2 7 2 3 6" xfId="13949" xr:uid="{00000000-0005-0000-0000-0000D8920000}"/>
    <cellStyle name="Normalny 5 2 7 2 3 6 2" xfId="21954" xr:uid="{00000000-0005-0000-0000-0000D9920000}"/>
    <cellStyle name="Normalny 5 2 7 2 3 6 3" xfId="29959" xr:uid="{00000000-0005-0000-0000-0000DA920000}"/>
    <cellStyle name="Normalny 5 2 7 2 3 6 4" xfId="37964" xr:uid="{00000000-0005-0000-0000-0000DB920000}"/>
    <cellStyle name="Normalny 5 2 7 2 3 6 5" xfId="45969" xr:uid="{00000000-0005-0000-0000-0000DC920000}"/>
    <cellStyle name="Normalny 5 2 7 2 3 6 6" xfId="53974" xr:uid="{00000000-0005-0000-0000-0000DD920000}"/>
    <cellStyle name="Normalny 5 2 7 2 3 7" xfId="7161" xr:uid="{00000000-0005-0000-0000-0000DE920000}"/>
    <cellStyle name="Normalny 5 2 7 2 3 8" xfId="15167" xr:uid="{00000000-0005-0000-0000-0000DF920000}"/>
    <cellStyle name="Normalny 5 2 7 2 3 9" xfId="23172" xr:uid="{00000000-0005-0000-0000-0000E0920000}"/>
    <cellStyle name="Normalny 5 2 7 2 4" xfId="981" xr:uid="{00000000-0005-0000-0000-0000E1920000}"/>
    <cellStyle name="Normalny 5 2 7 2 4 2" xfId="4277" xr:uid="{00000000-0005-0000-0000-0000E2920000}"/>
    <cellStyle name="Normalny 5 2 7 2 4 2 2" xfId="10869" xr:uid="{00000000-0005-0000-0000-0000E3920000}"/>
    <cellStyle name="Normalny 5 2 7 2 4 2 3" xfId="18875" xr:uid="{00000000-0005-0000-0000-0000E4920000}"/>
    <cellStyle name="Normalny 5 2 7 2 4 2 4" xfId="26880" xr:uid="{00000000-0005-0000-0000-0000E5920000}"/>
    <cellStyle name="Normalny 5 2 7 2 4 2 5" xfId="34885" xr:uid="{00000000-0005-0000-0000-0000E6920000}"/>
    <cellStyle name="Normalny 5 2 7 2 4 2 6" xfId="42890" xr:uid="{00000000-0005-0000-0000-0000E7920000}"/>
    <cellStyle name="Normalny 5 2 7 2 4 2 7" xfId="50895" xr:uid="{00000000-0005-0000-0000-0000E8920000}"/>
    <cellStyle name="Normalny 5 2 7 2 4 3" xfId="14152" xr:uid="{00000000-0005-0000-0000-0000E9920000}"/>
    <cellStyle name="Normalny 5 2 7 2 4 3 2" xfId="22157" xr:uid="{00000000-0005-0000-0000-0000EA920000}"/>
    <cellStyle name="Normalny 5 2 7 2 4 3 3" xfId="30162" xr:uid="{00000000-0005-0000-0000-0000EB920000}"/>
    <cellStyle name="Normalny 5 2 7 2 4 3 4" xfId="38167" xr:uid="{00000000-0005-0000-0000-0000EC920000}"/>
    <cellStyle name="Normalny 5 2 7 2 4 3 5" xfId="46172" xr:uid="{00000000-0005-0000-0000-0000ED920000}"/>
    <cellStyle name="Normalny 5 2 7 2 4 3 6" xfId="54177" xr:uid="{00000000-0005-0000-0000-0000EE920000}"/>
    <cellStyle name="Normalny 5 2 7 2 4 4" xfId="7573" xr:uid="{00000000-0005-0000-0000-0000EF920000}"/>
    <cellStyle name="Normalny 5 2 7 2 4 5" xfId="15579" xr:uid="{00000000-0005-0000-0000-0000F0920000}"/>
    <cellStyle name="Normalny 5 2 7 2 4 6" xfId="23584" xr:uid="{00000000-0005-0000-0000-0000F1920000}"/>
    <cellStyle name="Normalny 5 2 7 2 4 7" xfId="31589" xr:uid="{00000000-0005-0000-0000-0000F2920000}"/>
    <cellStyle name="Normalny 5 2 7 2 4 8" xfId="39594" xr:uid="{00000000-0005-0000-0000-0000F3920000}"/>
    <cellStyle name="Normalny 5 2 7 2 4 9" xfId="47599" xr:uid="{00000000-0005-0000-0000-0000F4920000}"/>
    <cellStyle name="Normalny 5 2 7 2 5" xfId="1805" xr:uid="{00000000-0005-0000-0000-0000F5920000}"/>
    <cellStyle name="Normalny 5 2 7 2 5 2" xfId="5101" xr:uid="{00000000-0005-0000-0000-0000F6920000}"/>
    <cellStyle name="Normalny 5 2 7 2 5 2 2" xfId="11693" xr:uid="{00000000-0005-0000-0000-0000F7920000}"/>
    <cellStyle name="Normalny 5 2 7 2 5 2 3" xfId="19699" xr:uid="{00000000-0005-0000-0000-0000F8920000}"/>
    <cellStyle name="Normalny 5 2 7 2 5 2 4" xfId="27704" xr:uid="{00000000-0005-0000-0000-0000F9920000}"/>
    <cellStyle name="Normalny 5 2 7 2 5 2 5" xfId="35709" xr:uid="{00000000-0005-0000-0000-0000FA920000}"/>
    <cellStyle name="Normalny 5 2 7 2 5 2 6" xfId="43714" xr:uid="{00000000-0005-0000-0000-0000FB920000}"/>
    <cellStyle name="Normalny 5 2 7 2 5 2 7" xfId="51719" xr:uid="{00000000-0005-0000-0000-0000FC920000}"/>
    <cellStyle name="Normalny 5 2 7 2 5 3" xfId="13549" xr:uid="{00000000-0005-0000-0000-0000FD920000}"/>
    <cellStyle name="Normalny 5 2 7 2 5 3 2" xfId="21554" xr:uid="{00000000-0005-0000-0000-0000FE920000}"/>
    <cellStyle name="Normalny 5 2 7 2 5 3 3" xfId="29559" xr:uid="{00000000-0005-0000-0000-0000FF920000}"/>
    <cellStyle name="Normalny 5 2 7 2 5 3 4" xfId="37564" xr:uid="{00000000-0005-0000-0000-000000930000}"/>
    <cellStyle name="Normalny 5 2 7 2 5 3 5" xfId="45569" xr:uid="{00000000-0005-0000-0000-000001930000}"/>
    <cellStyle name="Normalny 5 2 7 2 5 3 6" xfId="53574" xr:uid="{00000000-0005-0000-0000-000002930000}"/>
    <cellStyle name="Normalny 5 2 7 2 5 4" xfId="8397" xr:uid="{00000000-0005-0000-0000-000003930000}"/>
    <cellStyle name="Normalny 5 2 7 2 5 5" xfId="16403" xr:uid="{00000000-0005-0000-0000-000004930000}"/>
    <cellStyle name="Normalny 5 2 7 2 5 6" xfId="24408" xr:uid="{00000000-0005-0000-0000-000005930000}"/>
    <cellStyle name="Normalny 5 2 7 2 5 7" xfId="32413" xr:uid="{00000000-0005-0000-0000-000006930000}"/>
    <cellStyle name="Normalny 5 2 7 2 5 8" xfId="40418" xr:uid="{00000000-0005-0000-0000-000007930000}"/>
    <cellStyle name="Normalny 5 2 7 2 5 9" xfId="48423" xr:uid="{00000000-0005-0000-0000-000008930000}"/>
    <cellStyle name="Normalny 5 2 7 2 6" xfId="2629" xr:uid="{00000000-0005-0000-0000-000009930000}"/>
    <cellStyle name="Normalny 5 2 7 2 6 2" xfId="5925" xr:uid="{00000000-0005-0000-0000-00000A930000}"/>
    <cellStyle name="Normalny 5 2 7 2 6 2 2" xfId="12517" xr:uid="{00000000-0005-0000-0000-00000B930000}"/>
    <cellStyle name="Normalny 5 2 7 2 6 2 3" xfId="20523" xr:uid="{00000000-0005-0000-0000-00000C930000}"/>
    <cellStyle name="Normalny 5 2 7 2 6 2 4" xfId="28528" xr:uid="{00000000-0005-0000-0000-00000D930000}"/>
    <cellStyle name="Normalny 5 2 7 2 6 2 5" xfId="36533" xr:uid="{00000000-0005-0000-0000-00000E930000}"/>
    <cellStyle name="Normalny 5 2 7 2 6 2 6" xfId="44538" xr:uid="{00000000-0005-0000-0000-00000F930000}"/>
    <cellStyle name="Normalny 5 2 7 2 6 2 7" xfId="52543" xr:uid="{00000000-0005-0000-0000-000010930000}"/>
    <cellStyle name="Normalny 5 2 7 2 6 3" xfId="9221" xr:uid="{00000000-0005-0000-0000-000011930000}"/>
    <cellStyle name="Normalny 5 2 7 2 6 4" xfId="17227" xr:uid="{00000000-0005-0000-0000-000012930000}"/>
    <cellStyle name="Normalny 5 2 7 2 6 5" xfId="25232" xr:uid="{00000000-0005-0000-0000-000013930000}"/>
    <cellStyle name="Normalny 5 2 7 2 6 6" xfId="33237" xr:uid="{00000000-0005-0000-0000-000014930000}"/>
    <cellStyle name="Normalny 5 2 7 2 6 7" xfId="41242" xr:uid="{00000000-0005-0000-0000-000015930000}"/>
    <cellStyle name="Normalny 5 2 7 2 6 8" xfId="49247" xr:uid="{00000000-0005-0000-0000-000016930000}"/>
    <cellStyle name="Normalny 5 2 7 2 7" xfId="3453" xr:uid="{00000000-0005-0000-0000-000017930000}"/>
    <cellStyle name="Normalny 5 2 7 2 7 2" xfId="10045" xr:uid="{00000000-0005-0000-0000-000018930000}"/>
    <cellStyle name="Normalny 5 2 7 2 7 3" xfId="18051" xr:uid="{00000000-0005-0000-0000-000019930000}"/>
    <cellStyle name="Normalny 5 2 7 2 7 4" xfId="26056" xr:uid="{00000000-0005-0000-0000-00001A930000}"/>
    <cellStyle name="Normalny 5 2 7 2 7 5" xfId="34061" xr:uid="{00000000-0005-0000-0000-00001B930000}"/>
    <cellStyle name="Normalny 5 2 7 2 7 6" xfId="42066" xr:uid="{00000000-0005-0000-0000-00001C930000}"/>
    <cellStyle name="Normalny 5 2 7 2 7 7" xfId="50071" xr:uid="{00000000-0005-0000-0000-00001D930000}"/>
    <cellStyle name="Normalny 5 2 7 2 8" xfId="13343" xr:uid="{00000000-0005-0000-0000-00001E930000}"/>
    <cellStyle name="Normalny 5 2 7 2 8 2" xfId="21348" xr:uid="{00000000-0005-0000-0000-00001F930000}"/>
    <cellStyle name="Normalny 5 2 7 2 8 3" xfId="29353" xr:uid="{00000000-0005-0000-0000-000020930000}"/>
    <cellStyle name="Normalny 5 2 7 2 8 4" xfId="37358" xr:uid="{00000000-0005-0000-0000-000021930000}"/>
    <cellStyle name="Normalny 5 2 7 2 8 5" xfId="45363" xr:uid="{00000000-0005-0000-0000-000022930000}"/>
    <cellStyle name="Normalny 5 2 7 2 8 6" xfId="53368" xr:uid="{00000000-0005-0000-0000-000023930000}"/>
    <cellStyle name="Normalny 5 2 7 2 9" xfId="6749" xr:uid="{00000000-0005-0000-0000-000024930000}"/>
    <cellStyle name="Normalny 5 2 7 3" xfId="266" xr:uid="{00000000-0005-0000-0000-000025930000}"/>
    <cellStyle name="Normalny 5 2 7 3 10" xfId="22869" xr:uid="{00000000-0005-0000-0000-000026930000}"/>
    <cellStyle name="Normalny 5 2 7 3 11" xfId="30874" xr:uid="{00000000-0005-0000-0000-000027930000}"/>
    <cellStyle name="Normalny 5 2 7 3 12" xfId="38879" xr:uid="{00000000-0005-0000-0000-000028930000}"/>
    <cellStyle name="Normalny 5 2 7 3 13" xfId="46884" xr:uid="{00000000-0005-0000-0000-000029930000}"/>
    <cellStyle name="Normalny 5 2 7 3 2" xfId="678" xr:uid="{00000000-0005-0000-0000-00002A930000}"/>
    <cellStyle name="Normalny 5 2 7 3 2 10" xfId="31286" xr:uid="{00000000-0005-0000-0000-00002B930000}"/>
    <cellStyle name="Normalny 5 2 7 3 2 11" xfId="39291" xr:uid="{00000000-0005-0000-0000-00002C930000}"/>
    <cellStyle name="Normalny 5 2 7 3 2 12" xfId="47296" xr:uid="{00000000-0005-0000-0000-00002D930000}"/>
    <cellStyle name="Normalny 5 2 7 3 2 2" xfId="1502" xr:uid="{00000000-0005-0000-0000-00002E930000}"/>
    <cellStyle name="Normalny 5 2 7 3 2 2 2" xfId="4798" xr:uid="{00000000-0005-0000-0000-00002F930000}"/>
    <cellStyle name="Normalny 5 2 7 3 2 2 2 2" xfId="11390" xr:uid="{00000000-0005-0000-0000-000030930000}"/>
    <cellStyle name="Normalny 5 2 7 3 2 2 2 3" xfId="19396" xr:uid="{00000000-0005-0000-0000-000031930000}"/>
    <cellStyle name="Normalny 5 2 7 3 2 2 2 4" xfId="27401" xr:uid="{00000000-0005-0000-0000-000032930000}"/>
    <cellStyle name="Normalny 5 2 7 3 2 2 2 5" xfId="35406" xr:uid="{00000000-0005-0000-0000-000033930000}"/>
    <cellStyle name="Normalny 5 2 7 3 2 2 2 6" xfId="43411" xr:uid="{00000000-0005-0000-0000-000034930000}"/>
    <cellStyle name="Normalny 5 2 7 3 2 2 2 7" xfId="51416" xr:uid="{00000000-0005-0000-0000-000035930000}"/>
    <cellStyle name="Normalny 5 2 7 3 2 2 3" xfId="8094" xr:uid="{00000000-0005-0000-0000-000036930000}"/>
    <cellStyle name="Normalny 5 2 7 3 2 2 4" xfId="16100" xr:uid="{00000000-0005-0000-0000-000037930000}"/>
    <cellStyle name="Normalny 5 2 7 3 2 2 5" xfId="24105" xr:uid="{00000000-0005-0000-0000-000038930000}"/>
    <cellStyle name="Normalny 5 2 7 3 2 2 6" xfId="32110" xr:uid="{00000000-0005-0000-0000-000039930000}"/>
    <cellStyle name="Normalny 5 2 7 3 2 2 7" xfId="40115" xr:uid="{00000000-0005-0000-0000-00003A930000}"/>
    <cellStyle name="Normalny 5 2 7 3 2 2 8" xfId="48120" xr:uid="{00000000-0005-0000-0000-00003B930000}"/>
    <cellStyle name="Normalny 5 2 7 3 2 3" xfId="2326" xr:uid="{00000000-0005-0000-0000-00003C930000}"/>
    <cellStyle name="Normalny 5 2 7 3 2 3 2" xfId="5622" xr:uid="{00000000-0005-0000-0000-00003D930000}"/>
    <cellStyle name="Normalny 5 2 7 3 2 3 2 2" xfId="12214" xr:uid="{00000000-0005-0000-0000-00003E930000}"/>
    <cellStyle name="Normalny 5 2 7 3 2 3 2 3" xfId="20220" xr:uid="{00000000-0005-0000-0000-00003F930000}"/>
    <cellStyle name="Normalny 5 2 7 3 2 3 2 4" xfId="28225" xr:uid="{00000000-0005-0000-0000-000040930000}"/>
    <cellStyle name="Normalny 5 2 7 3 2 3 2 5" xfId="36230" xr:uid="{00000000-0005-0000-0000-000041930000}"/>
    <cellStyle name="Normalny 5 2 7 3 2 3 2 6" xfId="44235" xr:uid="{00000000-0005-0000-0000-000042930000}"/>
    <cellStyle name="Normalny 5 2 7 3 2 3 2 7" xfId="52240" xr:uid="{00000000-0005-0000-0000-000043930000}"/>
    <cellStyle name="Normalny 5 2 7 3 2 3 3" xfId="8918" xr:uid="{00000000-0005-0000-0000-000044930000}"/>
    <cellStyle name="Normalny 5 2 7 3 2 3 4" xfId="16924" xr:uid="{00000000-0005-0000-0000-000045930000}"/>
    <cellStyle name="Normalny 5 2 7 3 2 3 5" xfId="24929" xr:uid="{00000000-0005-0000-0000-000046930000}"/>
    <cellStyle name="Normalny 5 2 7 3 2 3 6" xfId="32934" xr:uid="{00000000-0005-0000-0000-000047930000}"/>
    <cellStyle name="Normalny 5 2 7 3 2 3 7" xfId="40939" xr:uid="{00000000-0005-0000-0000-000048930000}"/>
    <cellStyle name="Normalny 5 2 7 3 2 3 8" xfId="48944" xr:uid="{00000000-0005-0000-0000-000049930000}"/>
    <cellStyle name="Normalny 5 2 7 3 2 4" xfId="3150" xr:uid="{00000000-0005-0000-0000-00004A930000}"/>
    <cellStyle name="Normalny 5 2 7 3 2 4 2" xfId="6446" xr:uid="{00000000-0005-0000-0000-00004B930000}"/>
    <cellStyle name="Normalny 5 2 7 3 2 4 2 2" xfId="13038" xr:uid="{00000000-0005-0000-0000-00004C930000}"/>
    <cellStyle name="Normalny 5 2 7 3 2 4 2 3" xfId="21044" xr:uid="{00000000-0005-0000-0000-00004D930000}"/>
    <cellStyle name="Normalny 5 2 7 3 2 4 2 4" xfId="29049" xr:uid="{00000000-0005-0000-0000-00004E930000}"/>
    <cellStyle name="Normalny 5 2 7 3 2 4 2 5" xfId="37054" xr:uid="{00000000-0005-0000-0000-00004F930000}"/>
    <cellStyle name="Normalny 5 2 7 3 2 4 2 6" xfId="45059" xr:uid="{00000000-0005-0000-0000-000050930000}"/>
    <cellStyle name="Normalny 5 2 7 3 2 4 2 7" xfId="53064" xr:uid="{00000000-0005-0000-0000-000051930000}"/>
    <cellStyle name="Normalny 5 2 7 3 2 4 3" xfId="9742" xr:uid="{00000000-0005-0000-0000-000052930000}"/>
    <cellStyle name="Normalny 5 2 7 3 2 4 4" xfId="17748" xr:uid="{00000000-0005-0000-0000-000053930000}"/>
    <cellStyle name="Normalny 5 2 7 3 2 4 5" xfId="25753" xr:uid="{00000000-0005-0000-0000-000054930000}"/>
    <cellStyle name="Normalny 5 2 7 3 2 4 6" xfId="33758" xr:uid="{00000000-0005-0000-0000-000055930000}"/>
    <cellStyle name="Normalny 5 2 7 3 2 4 7" xfId="41763" xr:uid="{00000000-0005-0000-0000-000056930000}"/>
    <cellStyle name="Normalny 5 2 7 3 2 4 8" xfId="49768" xr:uid="{00000000-0005-0000-0000-000057930000}"/>
    <cellStyle name="Normalny 5 2 7 3 2 5" xfId="3974" xr:uid="{00000000-0005-0000-0000-000058930000}"/>
    <cellStyle name="Normalny 5 2 7 3 2 5 2" xfId="10566" xr:uid="{00000000-0005-0000-0000-000059930000}"/>
    <cellStyle name="Normalny 5 2 7 3 2 5 3" xfId="18572" xr:uid="{00000000-0005-0000-0000-00005A930000}"/>
    <cellStyle name="Normalny 5 2 7 3 2 5 4" xfId="26577" xr:uid="{00000000-0005-0000-0000-00005B930000}"/>
    <cellStyle name="Normalny 5 2 7 3 2 5 5" xfId="34582" xr:uid="{00000000-0005-0000-0000-00005C930000}"/>
    <cellStyle name="Normalny 5 2 7 3 2 5 6" xfId="42587" xr:uid="{00000000-0005-0000-0000-00005D930000}"/>
    <cellStyle name="Normalny 5 2 7 3 2 5 7" xfId="50592" xr:uid="{00000000-0005-0000-0000-00005E930000}"/>
    <cellStyle name="Normalny 5 2 7 3 2 6" xfId="14252" xr:uid="{00000000-0005-0000-0000-00005F930000}"/>
    <cellStyle name="Normalny 5 2 7 3 2 6 2" xfId="22257" xr:uid="{00000000-0005-0000-0000-000060930000}"/>
    <cellStyle name="Normalny 5 2 7 3 2 6 3" xfId="30262" xr:uid="{00000000-0005-0000-0000-000061930000}"/>
    <cellStyle name="Normalny 5 2 7 3 2 6 4" xfId="38267" xr:uid="{00000000-0005-0000-0000-000062930000}"/>
    <cellStyle name="Normalny 5 2 7 3 2 6 5" xfId="46272" xr:uid="{00000000-0005-0000-0000-000063930000}"/>
    <cellStyle name="Normalny 5 2 7 3 2 6 6" xfId="54277" xr:uid="{00000000-0005-0000-0000-000064930000}"/>
    <cellStyle name="Normalny 5 2 7 3 2 7" xfId="7270" xr:uid="{00000000-0005-0000-0000-000065930000}"/>
    <cellStyle name="Normalny 5 2 7 3 2 8" xfId="15276" xr:uid="{00000000-0005-0000-0000-000066930000}"/>
    <cellStyle name="Normalny 5 2 7 3 2 9" xfId="23281" xr:uid="{00000000-0005-0000-0000-000067930000}"/>
    <cellStyle name="Normalny 5 2 7 3 3" xfId="1090" xr:uid="{00000000-0005-0000-0000-000068930000}"/>
    <cellStyle name="Normalny 5 2 7 3 3 2" xfId="4386" xr:uid="{00000000-0005-0000-0000-000069930000}"/>
    <cellStyle name="Normalny 5 2 7 3 3 2 2" xfId="10978" xr:uid="{00000000-0005-0000-0000-00006A930000}"/>
    <cellStyle name="Normalny 5 2 7 3 3 2 3" xfId="18984" xr:uid="{00000000-0005-0000-0000-00006B930000}"/>
    <cellStyle name="Normalny 5 2 7 3 3 2 4" xfId="26989" xr:uid="{00000000-0005-0000-0000-00006C930000}"/>
    <cellStyle name="Normalny 5 2 7 3 3 2 5" xfId="34994" xr:uid="{00000000-0005-0000-0000-00006D930000}"/>
    <cellStyle name="Normalny 5 2 7 3 3 2 6" xfId="42999" xr:uid="{00000000-0005-0000-0000-00006E930000}"/>
    <cellStyle name="Normalny 5 2 7 3 3 2 7" xfId="51004" xr:uid="{00000000-0005-0000-0000-00006F930000}"/>
    <cellStyle name="Normalny 5 2 7 3 3 3" xfId="7682" xr:uid="{00000000-0005-0000-0000-000070930000}"/>
    <cellStyle name="Normalny 5 2 7 3 3 4" xfId="15688" xr:uid="{00000000-0005-0000-0000-000071930000}"/>
    <cellStyle name="Normalny 5 2 7 3 3 5" xfId="23693" xr:uid="{00000000-0005-0000-0000-000072930000}"/>
    <cellStyle name="Normalny 5 2 7 3 3 6" xfId="31698" xr:uid="{00000000-0005-0000-0000-000073930000}"/>
    <cellStyle name="Normalny 5 2 7 3 3 7" xfId="39703" xr:uid="{00000000-0005-0000-0000-000074930000}"/>
    <cellStyle name="Normalny 5 2 7 3 3 8" xfId="47708" xr:uid="{00000000-0005-0000-0000-000075930000}"/>
    <cellStyle name="Normalny 5 2 7 3 4" xfId="1914" xr:uid="{00000000-0005-0000-0000-000076930000}"/>
    <cellStyle name="Normalny 5 2 7 3 4 2" xfId="5210" xr:uid="{00000000-0005-0000-0000-000077930000}"/>
    <cellStyle name="Normalny 5 2 7 3 4 2 2" xfId="11802" xr:uid="{00000000-0005-0000-0000-000078930000}"/>
    <cellStyle name="Normalny 5 2 7 3 4 2 3" xfId="19808" xr:uid="{00000000-0005-0000-0000-000079930000}"/>
    <cellStyle name="Normalny 5 2 7 3 4 2 4" xfId="27813" xr:uid="{00000000-0005-0000-0000-00007A930000}"/>
    <cellStyle name="Normalny 5 2 7 3 4 2 5" xfId="35818" xr:uid="{00000000-0005-0000-0000-00007B930000}"/>
    <cellStyle name="Normalny 5 2 7 3 4 2 6" xfId="43823" xr:uid="{00000000-0005-0000-0000-00007C930000}"/>
    <cellStyle name="Normalny 5 2 7 3 4 2 7" xfId="51828" xr:uid="{00000000-0005-0000-0000-00007D930000}"/>
    <cellStyle name="Normalny 5 2 7 3 4 3" xfId="8506" xr:uid="{00000000-0005-0000-0000-00007E930000}"/>
    <cellStyle name="Normalny 5 2 7 3 4 4" xfId="16512" xr:uid="{00000000-0005-0000-0000-00007F930000}"/>
    <cellStyle name="Normalny 5 2 7 3 4 5" xfId="24517" xr:uid="{00000000-0005-0000-0000-000080930000}"/>
    <cellStyle name="Normalny 5 2 7 3 4 6" xfId="32522" xr:uid="{00000000-0005-0000-0000-000081930000}"/>
    <cellStyle name="Normalny 5 2 7 3 4 7" xfId="40527" xr:uid="{00000000-0005-0000-0000-000082930000}"/>
    <cellStyle name="Normalny 5 2 7 3 4 8" xfId="48532" xr:uid="{00000000-0005-0000-0000-000083930000}"/>
    <cellStyle name="Normalny 5 2 7 3 5" xfId="2738" xr:uid="{00000000-0005-0000-0000-000084930000}"/>
    <cellStyle name="Normalny 5 2 7 3 5 2" xfId="6034" xr:uid="{00000000-0005-0000-0000-000085930000}"/>
    <cellStyle name="Normalny 5 2 7 3 5 2 2" xfId="12626" xr:uid="{00000000-0005-0000-0000-000086930000}"/>
    <cellStyle name="Normalny 5 2 7 3 5 2 3" xfId="20632" xr:uid="{00000000-0005-0000-0000-000087930000}"/>
    <cellStyle name="Normalny 5 2 7 3 5 2 4" xfId="28637" xr:uid="{00000000-0005-0000-0000-000088930000}"/>
    <cellStyle name="Normalny 5 2 7 3 5 2 5" xfId="36642" xr:uid="{00000000-0005-0000-0000-000089930000}"/>
    <cellStyle name="Normalny 5 2 7 3 5 2 6" xfId="44647" xr:uid="{00000000-0005-0000-0000-00008A930000}"/>
    <cellStyle name="Normalny 5 2 7 3 5 2 7" xfId="52652" xr:uid="{00000000-0005-0000-0000-00008B930000}"/>
    <cellStyle name="Normalny 5 2 7 3 5 3" xfId="9330" xr:uid="{00000000-0005-0000-0000-00008C930000}"/>
    <cellStyle name="Normalny 5 2 7 3 5 4" xfId="17336" xr:uid="{00000000-0005-0000-0000-00008D930000}"/>
    <cellStyle name="Normalny 5 2 7 3 5 5" xfId="25341" xr:uid="{00000000-0005-0000-0000-00008E930000}"/>
    <cellStyle name="Normalny 5 2 7 3 5 6" xfId="33346" xr:uid="{00000000-0005-0000-0000-00008F930000}"/>
    <cellStyle name="Normalny 5 2 7 3 5 7" xfId="41351" xr:uid="{00000000-0005-0000-0000-000090930000}"/>
    <cellStyle name="Normalny 5 2 7 3 5 8" xfId="49356" xr:uid="{00000000-0005-0000-0000-000091930000}"/>
    <cellStyle name="Normalny 5 2 7 3 6" xfId="3562" xr:uid="{00000000-0005-0000-0000-000092930000}"/>
    <cellStyle name="Normalny 5 2 7 3 6 2" xfId="10154" xr:uid="{00000000-0005-0000-0000-000093930000}"/>
    <cellStyle name="Normalny 5 2 7 3 6 3" xfId="18160" xr:uid="{00000000-0005-0000-0000-000094930000}"/>
    <cellStyle name="Normalny 5 2 7 3 6 4" xfId="26165" xr:uid="{00000000-0005-0000-0000-000095930000}"/>
    <cellStyle name="Normalny 5 2 7 3 6 5" xfId="34170" xr:uid="{00000000-0005-0000-0000-000096930000}"/>
    <cellStyle name="Normalny 5 2 7 3 6 6" xfId="42175" xr:uid="{00000000-0005-0000-0000-000097930000}"/>
    <cellStyle name="Normalny 5 2 7 3 6 7" xfId="50180" xr:uid="{00000000-0005-0000-0000-000098930000}"/>
    <cellStyle name="Normalny 5 2 7 3 7" xfId="13649" xr:uid="{00000000-0005-0000-0000-000099930000}"/>
    <cellStyle name="Normalny 5 2 7 3 7 2" xfId="21654" xr:uid="{00000000-0005-0000-0000-00009A930000}"/>
    <cellStyle name="Normalny 5 2 7 3 7 3" xfId="29659" xr:uid="{00000000-0005-0000-0000-00009B930000}"/>
    <cellStyle name="Normalny 5 2 7 3 7 4" xfId="37664" xr:uid="{00000000-0005-0000-0000-00009C930000}"/>
    <cellStyle name="Normalny 5 2 7 3 7 5" xfId="45669" xr:uid="{00000000-0005-0000-0000-00009D930000}"/>
    <cellStyle name="Normalny 5 2 7 3 7 6" xfId="53674" xr:uid="{00000000-0005-0000-0000-00009E930000}"/>
    <cellStyle name="Normalny 5 2 7 3 8" xfId="6858" xr:uid="{00000000-0005-0000-0000-00009F930000}"/>
    <cellStyle name="Normalny 5 2 7 3 9" xfId="14864" xr:uid="{00000000-0005-0000-0000-0000A0930000}"/>
    <cellStyle name="Normalny 5 2 7 4" xfId="472" xr:uid="{00000000-0005-0000-0000-0000A1930000}"/>
    <cellStyle name="Normalny 5 2 7 4 10" xfId="31080" xr:uid="{00000000-0005-0000-0000-0000A2930000}"/>
    <cellStyle name="Normalny 5 2 7 4 11" xfId="39085" xr:uid="{00000000-0005-0000-0000-0000A3930000}"/>
    <cellStyle name="Normalny 5 2 7 4 12" xfId="47090" xr:uid="{00000000-0005-0000-0000-0000A4930000}"/>
    <cellStyle name="Normalny 5 2 7 4 2" xfId="1296" xr:uid="{00000000-0005-0000-0000-0000A5930000}"/>
    <cellStyle name="Normalny 5 2 7 4 2 2" xfId="4592" xr:uid="{00000000-0005-0000-0000-0000A6930000}"/>
    <cellStyle name="Normalny 5 2 7 4 2 2 2" xfId="11184" xr:uid="{00000000-0005-0000-0000-0000A7930000}"/>
    <cellStyle name="Normalny 5 2 7 4 2 2 3" xfId="19190" xr:uid="{00000000-0005-0000-0000-0000A8930000}"/>
    <cellStyle name="Normalny 5 2 7 4 2 2 4" xfId="27195" xr:uid="{00000000-0005-0000-0000-0000A9930000}"/>
    <cellStyle name="Normalny 5 2 7 4 2 2 5" xfId="35200" xr:uid="{00000000-0005-0000-0000-0000AA930000}"/>
    <cellStyle name="Normalny 5 2 7 4 2 2 6" xfId="43205" xr:uid="{00000000-0005-0000-0000-0000AB930000}"/>
    <cellStyle name="Normalny 5 2 7 4 2 2 7" xfId="51210" xr:uid="{00000000-0005-0000-0000-0000AC930000}"/>
    <cellStyle name="Normalny 5 2 7 4 2 3" xfId="14455" xr:uid="{00000000-0005-0000-0000-0000AD930000}"/>
    <cellStyle name="Normalny 5 2 7 4 2 3 2" xfId="22460" xr:uid="{00000000-0005-0000-0000-0000AE930000}"/>
    <cellStyle name="Normalny 5 2 7 4 2 3 3" xfId="30465" xr:uid="{00000000-0005-0000-0000-0000AF930000}"/>
    <cellStyle name="Normalny 5 2 7 4 2 3 4" xfId="38470" xr:uid="{00000000-0005-0000-0000-0000B0930000}"/>
    <cellStyle name="Normalny 5 2 7 4 2 3 5" xfId="46475" xr:uid="{00000000-0005-0000-0000-0000B1930000}"/>
    <cellStyle name="Normalny 5 2 7 4 2 3 6" xfId="54480" xr:uid="{00000000-0005-0000-0000-0000B2930000}"/>
    <cellStyle name="Normalny 5 2 7 4 2 4" xfId="7888" xr:uid="{00000000-0005-0000-0000-0000B3930000}"/>
    <cellStyle name="Normalny 5 2 7 4 2 5" xfId="15894" xr:uid="{00000000-0005-0000-0000-0000B4930000}"/>
    <cellStyle name="Normalny 5 2 7 4 2 6" xfId="23899" xr:uid="{00000000-0005-0000-0000-0000B5930000}"/>
    <cellStyle name="Normalny 5 2 7 4 2 7" xfId="31904" xr:uid="{00000000-0005-0000-0000-0000B6930000}"/>
    <cellStyle name="Normalny 5 2 7 4 2 8" xfId="39909" xr:uid="{00000000-0005-0000-0000-0000B7930000}"/>
    <cellStyle name="Normalny 5 2 7 4 2 9" xfId="47914" xr:uid="{00000000-0005-0000-0000-0000B8930000}"/>
    <cellStyle name="Normalny 5 2 7 4 3" xfId="2120" xr:uid="{00000000-0005-0000-0000-0000B9930000}"/>
    <cellStyle name="Normalny 5 2 7 4 3 2" xfId="5416" xr:uid="{00000000-0005-0000-0000-0000BA930000}"/>
    <cellStyle name="Normalny 5 2 7 4 3 2 2" xfId="12008" xr:uid="{00000000-0005-0000-0000-0000BB930000}"/>
    <cellStyle name="Normalny 5 2 7 4 3 2 3" xfId="20014" xr:uid="{00000000-0005-0000-0000-0000BC930000}"/>
    <cellStyle name="Normalny 5 2 7 4 3 2 4" xfId="28019" xr:uid="{00000000-0005-0000-0000-0000BD930000}"/>
    <cellStyle name="Normalny 5 2 7 4 3 2 5" xfId="36024" xr:uid="{00000000-0005-0000-0000-0000BE930000}"/>
    <cellStyle name="Normalny 5 2 7 4 3 2 6" xfId="44029" xr:uid="{00000000-0005-0000-0000-0000BF930000}"/>
    <cellStyle name="Normalny 5 2 7 4 3 2 7" xfId="52034" xr:uid="{00000000-0005-0000-0000-0000C0930000}"/>
    <cellStyle name="Normalny 5 2 7 4 3 3" xfId="8712" xr:uid="{00000000-0005-0000-0000-0000C1930000}"/>
    <cellStyle name="Normalny 5 2 7 4 3 4" xfId="16718" xr:uid="{00000000-0005-0000-0000-0000C2930000}"/>
    <cellStyle name="Normalny 5 2 7 4 3 5" xfId="24723" xr:uid="{00000000-0005-0000-0000-0000C3930000}"/>
    <cellStyle name="Normalny 5 2 7 4 3 6" xfId="32728" xr:uid="{00000000-0005-0000-0000-0000C4930000}"/>
    <cellStyle name="Normalny 5 2 7 4 3 7" xfId="40733" xr:uid="{00000000-0005-0000-0000-0000C5930000}"/>
    <cellStyle name="Normalny 5 2 7 4 3 8" xfId="48738" xr:uid="{00000000-0005-0000-0000-0000C6930000}"/>
    <cellStyle name="Normalny 5 2 7 4 4" xfId="2944" xr:uid="{00000000-0005-0000-0000-0000C7930000}"/>
    <cellStyle name="Normalny 5 2 7 4 4 2" xfId="6240" xr:uid="{00000000-0005-0000-0000-0000C8930000}"/>
    <cellStyle name="Normalny 5 2 7 4 4 2 2" xfId="12832" xr:uid="{00000000-0005-0000-0000-0000C9930000}"/>
    <cellStyle name="Normalny 5 2 7 4 4 2 3" xfId="20838" xr:uid="{00000000-0005-0000-0000-0000CA930000}"/>
    <cellStyle name="Normalny 5 2 7 4 4 2 4" xfId="28843" xr:uid="{00000000-0005-0000-0000-0000CB930000}"/>
    <cellStyle name="Normalny 5 2 7 4 4 2 5" xfId="36848" xr:uid="{00000000-0005-0000-0000-0000CC930000}"/>
    <cellStyle name="Normalny 5 2 7 4 4 2 6" xfId="44853" xr:uid="{00000000-0005-0000-0000-0000CD930000}"/>
    <cellStyle name="Normalny 5 2 7 4 4 2 7" xfId="52858" xr:uid="{00000000-0005-0000-0000-0000CE930000}"/>
    <cellStyle name="Normalny 5 2 7 4 4 3" xfId="9536" xr:uid="{00000000-0005-0000-0000-0000CF930000}"/>
    <cellStyle name="Normalny 5 2 7 4 4 4" xfId="17542" xr:uid="{00000000-0005-0000-0000-0000D0930000}"/>
    <cellStyle name="Normalny 5 2 7 4 4 5" xfId="25547" xr:uid="{00000000-0005-0000-0000-0000D1930000}"/>
    <cellStyle name="Normalny 5 2 7 4 4 6" xfId="33552" xr:uid="{00000000-0005-0000-0000-0000D2930000}"/>
    <cellStyle name="Normalny 5 2 7 4 4 7" xfId="41557" xr:uid="{00000000-0005-0000-0000-0000D3930000}"/>
    <cellStyle name="Normalny 5 2 7 4 4 8" xfId="49562" xr:uid="{00000000-0005-0000-0000-0000D4930000}"/>
    <cellStyle name="Normalny 5 2 7 4 5" xfId="3768" xr:uid="{00000000-0005-0000-0000-0000D5930000}"/>
    <cellStyle name="Normalny 5 2 7 4 5 2" xfId="10360" xr:uid="{00000000-0005-0000-0000-0000D6930000}"/>
    <cellStyle name="Normalny 5 2 7 4 5 3" xfId="18366" xr:uid="{00000000-0005-0000-0000-0000D7930000}"/>
    <cellStyle name="Normalny 5 2 7 4 5 4" xfId="26371" xr:uid="{00000000-0005-0000-0000-0000D8930000}"/>
    <cellStyle name="Normalny 5 2 7 4 5 5" xfId="34376" xr:uid="{00000000-0005-0000-0000-0000D9930000}"/>
    <cellStyle name="Normalny 5 2 7 4 5 6" xfId="42381" xr:uid="{00000000-0005-0000-0000-0000DA930000}"/>
    <cellStyle name="Normalny 5 2 7 4 5 7" xfId="50386" xr:uid="{00000000-0005-0000-0000-0000DB930000}"/>
    <cellStyle name="Normalny 5 2 7 4 6" xfId="13852" xr:uid="{00000000-0005-0000-0000-0000DC930000}"/>
    <cellStyle name="Normalny 5 2 7 4 6 2" xfId="21857" xr:uid="{00000000-0005-0000-0000-0000DD930000}"/>
    <cellStyle name="Normalny 5 2 7 4 6 3" xfId="29862" xr:uid="{00000000-0005-0000-0000-0000DE930000}"/>
    <cellStyle name="Normalny 5 2 7 4 6 4" xfId="37867" xr:uid="{00000000-0005-0000-0000-0000DF930000}"/>
    <cellStyle name="Normalny 5 2 7 4 6 5" xfId="45872" xr:uid="{00000000-0005-0000-0000-0000E0930000}"/>
    <cellStyle name="Normalny 5 2 7 4 6 6" xfId="53877" xr:uid="{00000000-0005-0000-0000-0000E1930000}"/>
    <cellStyle name="Normalny 5 2 7 4 7" xfId="7064" xr:uid="{00000000-0005-0000-0000-0000E2930000}"/>
    <cellStyle name="Normalny 5 2 7 4 8" xfId="15070" xr:uid="{00000000-0005-0000-0000-0000E3930000}"/>
    <cellStyle name="Normalny 5 2 7 4 9" xfId="23075" xr:uid="{00000000-0005-0000-0000-0000E4930000}"/>
    <cellStyle name="Normalny 5 2 7 5" xfId="884" xr:uid="{00000000-0005-0000-0000-0000E5930000}"/>
    <cellStyle name="Normalny 5 2 7 5 2" xfId="4180" xr:uid="{00000000-0005-0000-0000-0000E6930000}"/>
    <cellStyle name="Normalny 5 2 7 5 2 2" xfId="10772" xr:uid="{00000000-0005-0000-0000-0000E7930000}"/>
    <cellStyle name="Normalny 5 2 7 5 2 3" xfId="18778" xr:uid="{00000000-0005-0000-0000-0000E8930000}"/>
    <cellStyle name="Normalny 5 2 7 5 2 4" xfId="26783" xr:uid="{00000000-0005-0000-0000-0000E9930000}"/>
    <cellStyle name="Normalny 5 2 7 5 2 5" xfId="34788" xr:uid="{00000000-0005-0000-0000-0000EA930000}"/>
    <cellStyle name="Normalny 5 2 7 5 2 6" xfId="42793" xr:uid="{00000000-0005-0000-0000-0000EB930000}"/>
    <cellStyle name="Normalny 5 2 7 5 2 7" xfId="50798" xr:uid="{00000000-0005-0000-0000-0000EC930000}"/>
    <cellStyle name="Normalny 5 2 7 5 3" xfId="14055" xr:uid="{00000000-0005-0000-0000-0000ED930000}"/>
    <cellStyle name="Normalny 5 2 7 5 3 2" xfId="22060" xr:uid="{00000000-0005-0000-0000-0000EE930000}"/>
    <cellStyle name="Normalny 5 2 7 5 3 3" xfId="30065" xr:uid="{00000000-0005-0000-0000-0000EF930000}"/>
    <cellStyle name="Normalny 5 2 7 5 3 4" xfId="38070" xr:uid="{00000000-0005-0000-0000-0000F0930000}"/>
    <cellStyle name="Normalny 5 2 7 5 3 5" xfId="46075" xr:uid="{00000000-0005-0000-0000-0000F1930000}"/>
    <cellStyle name="Normalny 5 2 7 5 3 6" xfId="54080" xr:uid="{00000000-0005-0000-0000-0000F2930000}"/>
    <cellStyle name="Normalny 5 2 7 5 4" xfId="7476" xr:uid="{00000000-0005-0000-0000-0000F3930000}"/>
    <cellStyle name="Normalny 5 2 7 5 5" xfId="15482" xr:uid="{00000000-0005-0000-0000-0000F4930000}"/>
    <cellStyle name="Normalny 5 2 7 5 6" xfId="23487" xr:uid="{00000000-0005-0000-0000-0000F5930000}"/>
    <cellStyle name="Normalny 5 2 7 5 7" xfId="31492" xr:uid="{00000000-0005-0000-0000-0000F6930000}"/>
    <cellStyle name="Normalny 5 2 7 5 8" xfId="39497" xr:uid="{00000000-0005-0000-0000-0000F7930000}"/>
    <cellStyle name="Normalny 5 2 7 5 9" xfId="47502" xr:uid="{00000000-0005-0000-0000-0000F8930000}"/>
    <cellStyle name="Normalny 5 2 7 6" xfId="1708" xr:uid="{00000000-0005-0000-0000-0000F9930000}"/>
    <cellStyle name="Normalny 5 2 7 6 2" xfId="5004" xr:uid="{00000000-0005-0000-0000-0000FA930000}"/>
    <cellStyle name="Normalny 5 2 7 6 2 2" xfId="11596" xr:uid="{00000000-0005-0000-0000-0000FB930000}"/>
    <cellStyle name="Normalny 5 2 7 6 2 3" xfId="19602" xr:uid="{00000000-0005-0000-0000-0000FC930000}"/>
    <cellStyle name="Normalny 5 2 7 6 2 4" xfId="27607" xr:uid="{00000000-0005-0000-0000-0000FD930000}"/>
    <cellStyle name="Normalny 5 2 7 6 2 5" xfId="35612" xr:uid="{00000000-0005-0000-0000-0000FE930000}"/>
    <cellStyle name="Normalny 5 2 7 6 2 6" xfId="43617" xr:uid="{00000000-0005-0000-0000-0000FF930000}"/>
    <cellStyle name="Normalny 5 2 7 6 2 7" xfId="51622" xr:uid="{00000000-0005-0000-0000-000000940000}"/>
    <cellStyle name="Normalny 5 2 7 6 3" xfId="13452" xr:uid="{00000000-0005-0000-0000-000001940000}"/>
    <cellStyle name="Normalny 5 2 7 6 3 2" xfId="21457" xr:uid="{00000000-0005-0000-0000-000002940000}"/>
    <cellStyle name="Normalny 5 2 7 6 3 3" xfId="29462" xr:uid="{00000000-0005-0000-0000-000003940000}"/>
    <cellStyle name="Normalny 5 2 7 6 3 4" xfId="37467" xr:uid="{00000000-0005-0000-0000-000004940000}"/>
    <cellStyle name="Normalny 5 2 7 6 3 5" xfId="45472" xr:uid="{00000000-0005-0000-0000-000005940000}"/>
    <cellStyle name="Normalny 5 2 7 6 3 6" xfId="53477" xr:uid="{00000000-0005-0000-0000-000006940000}"/>
    <cellStyle name="Normalny 5 2 7 6 4" xfId="8300" xr:uid="{00000000-0005-0000-0000-000007940000}"/>
    <cellStyle name="Normalny 5 2 7 6 5" xfId="16306" xr:uid="{00000000-0005-0000-0000-000008940000}"/>
    <cellStyle name="Normalny 5 2 7 6 6" xfId="24311" xr:uid="{00000000-0005-0000-0000-000009940000}"/>
    <cellStyle name="Normalny 5 2 7 6 7" xfId="32316" xr:uid="{00000000-0005-0000-0000-00000A940000}"/>
    <cellStyle name="Normalny 5 2 7 6 8" xfId="40321" xr:uid="{00000000-0005-0000-0000-00000B940000}"/>
    <cellStyle name="Normalny 5 2 7 6 9" xfId="48326" xr:uid="{00000000-0005-0000-0000-00000C940000}"/>
    <cellStyle name="Normalny 5 2 7 7" xfId="2532" xr:uid="{00000000-0005-0000-0000-00000D940000}"/>
    <cellStyle name="Normalny 5 2 7 7 2" xfId="5828" xr:uid="{00000000-0005-0000-0000-00000E940000}"/>
    <cellStyle name="Normalny 5 2 7 7 2 2" xfId="12420" xr:uid="{00000000-0005-0000-0000-00000F940000}"/>
    <cellStyle name="Normalny 5 2 7 7 2 3" xfId="20426" xr:uid="{00000000-0005-0000-0000-000010940000}"/>
    <cellStyle name="Normalny 5 2 7 7 2 4" xfId="28431" xr:uid="{00000000-0005-0000-0000-000011940000}"/>
    <cellStyle name="Normalny 5 2 7 7 2 5" xfId="36436" xr:uid="{00000000-0005-0000-0000-000012940000}"/>
    <cellStyle name="Normalny 5 2 7 7 2 6" xfId="44441" xr:uid="{00000000-0005-0000-0000-000013940000}"/>
    <cellStyle name="Normalny 5 2 7 7 2 7" xfId="52446" xr:uid="{00000000-0005-0000-0000-000014940000}"/>
    <cellStyle name="Normalny 5 2 7 7 3" xfId="9124" xr:uid="{00000000-0005-0000-0000-000015940000}"/>
    <cellStyle name="Normalny 5 2 7 7 4" xfId="17130" xr:uid="{00000000-0005-0000-0000-000016940000}"/>
    <cellStyle name="Normalny 5 2 7 7 5" xfId="25135" xr:uid="{00000000-0005-0000-0000-000017940000}"/>
    <cellStyle name="Normalny 5 2 7 7 6" xfId="33140" xr:uid="{00000000-0005-0000-0000-000018940000}"/>
    <cellStyle name="Normalny 5 2 7 7 7" xfId="41145" xr:uid="{00000000-0005-0000-0000-000019940000}"/>
    <cellStyle name="Normalny 5 2 7 7 8" xfId="49150" xr:uid="{00000000-0005-0000-0000-00001A940000}"/>
    <cellStyle name="Normalny 5 2 7 8" xfId="3356" xr:uid="{00000000-0005-0000-0000-00001B940000}"/>
    <cellStyle name="Normalny 5 2 7 8 2" xfId="9948" xr:uid="{00000000-0005-0000-0000-00001C940000}"/>
    <cellStyle name="Normalny 5 2 7 8 3" xfId="17954" xr:uid="{00000000-0005-0000-0000-00001D940000}"/>
    <cellStyle name="Normalny 5 2 7 8 4" xfId="25959" xr:uid="{00000000-0005-0000-0000-00001E940000}"/>
    <cellStyle name="Normalny 5 2 7 8 5" xfId="33964" xr:uid="{00000000-0005-0000-0000-00001F940000}"/>
    <cellStyle name="Normalny 5 2 7 8 6" xfId="41969" xr:uid="{00000000-0005-0000-0000-000020940000}"/>
    <cellStyle name="Normalny 5 2 7 8 7" xfId="49974" xr:uid="{00000000-0005-0000-0000-000021940000}"/>
    <cellStyle name="Normalny 5 2 7 9" xfId="13246" xr:uid="{00000000-0005-0000-0000-000022940000}"/>
    <cellStyle name="Normalny 5 2 7 9 2" xfId="21251" xr:uid="{00000000-0005-0000-0000-000023940000}"/>
    <cellStyle name="Normalny 5 2 7 9 3" xfId="29256" xr:uid="{00000000-0005-0000-0000-000024940000}"/>
    <cellStyle name="Normalny 5 2 7 9 4" xfId="37261" xr:uid="{00000000-0005-0000-0000-000025940000}"/>
    <cellStyle name="Normalny 5 2 7 9 5" xfId="45266" xr:uid="{00000000-0005-0000-0000-000026940000}"/>
    <cellStyle name="Normalny 5 2 7 9 6" xfId="53271" xr:uid="{00000000-0005-0000-0000-000027940000}"/>
    <cellStyle name="Normalny 5 2 8" xfId="86" xr:uid="{00000000-0005-0000-0000-000028940000}"/>
    <cellStyle name="Normalny 5 2 8 10" xfId="6680" xr:uid="{00000000-0005-0000-0000-000029940000}"/>
    <cellStyle name="Normalny 5 2 8 11" xfId="14686" xr:uid="{00000000-0005-0000-0000-00002A940000}"/>
    <cellStyle name="Normalny 5 2 8 12" xfId="22691" xr:uid="{00000000-0005-0000-0000-00002B940000}"/>
    <cellStyle name="Normalny 5 2 8 13" xfId="30696" xr:uid="{00000000-0005-0000-0000-00002C940000}"/>
    <cellStyle name="Normalny 5 2 8 14" xfId="38701" xr:uid="{00000000-0005-0000-0000-00002D940000}"/>
    <cellStyle name="Normalny 5 2 8 15" xfId="46706" xr:uid="{00000000-0005-0000-0000-00002E940000}"/>
    <cellStyle name="Normalny 5 2 8 2" xfId="183" xr:uid="{00000000-0005-0000-0000-00002F940000}"/>
    <cellStyle name="Normalny 5 2 8 2 10" xfId="14783" xr:uid="{00000000-0005-0000-0000-000030940000}"/>
    <cellStyle name="Normalny 5 2 8 2 11" xfId="22788" xr:uid="{00000000-0005-0000-0000-000031940000}"/>
    <cellStyle name="Normalny 5 2 8 2 12" xfId="30793" xr:uid="{00000000-0005-0000-0000-000032940000}"/>
    <cellStyle name="Normalny 5 2 8 2 13" xfId="38798" xr:uid="{00000000-0005-0000-0000-000033940000}"/>
    <cellStyle name="Normalny 5 2 8 2 14" xfId="46803" xr:uid="{00000000-0005-0000-0000-000034940000}"/>
    <cellStyle name="Normalny 5 2 8 2 2" xfId="391" xr:uid="{00000000-0005-0000-0000-000035940000}"/>
    <cellStyle name="Normalny 5 2 8 2 2 10" xfId="22994" xr:uid="{00000000-0005-0000-0000-000036940000}"/>
    <cellStyle name="Normalny 5 2 8 2 2 11" xfId="30999" xr:uid="{00000000-0005-0000-0000-000037940000}"/>
    <cellStyle name="Normalny 5 2 8 2 2 12" xfId="39004" xr:uid="{00000000-0005-0000-0000-000038940000}"/>
    <cellStyle name="Normalny 5 2 8 2 2 13" xfId="47009" xr:uid="{00000000-0005-0000-0000-000039940000}"/>
    <cellStyle name="Normalny 5 2 8 2 2 2" xfId="803" xr:uid="{00000000-0005-0000-0000-00003A940000}"/>
    <cellStyle name="Normalny 5 2 8 2 2 2 10" xfId="31411" xr:uid="{00000000-0005-0000-0000-00003B940000}"/>
    <cellStyle name="Normalny 5 2 8 2 2 2 11" xfId="39416" xr:uid="{00000000-0005-0000-0000-00003C940000}"/>
    <cellStyle name="Normalny 5 2 8 2 2 2 12" xfId="47421" xr:uid="{00000000-0005-0000-0000-00003D940000}"/>
    <cellStyle name="Normalny 5 2 8 2 2 2 2" xfId="1627" xr:uid="{00000000-0005-0000-0000-00003E940000}"/>
    <cellStyle name="Normalny 5 2 8 2 2 2 2 2" xfId="4923" xr:uid="{00000000-0005-0000-0000-00003F940000}"/>
    <cellStyle name="Normalny 5 2 8 2 2 2 2 2 2" xfId="11515" xr:uid="{00000000-0005-0000-0000-000040940000}"/>
    <cellStyle name="Normalny 5 2 8 2 2 2 2 2 3" xfId="19521" xr:uid="{00000000-0005-0000-0000-000041940000}"/>
    <cellStyle name="Normalny 5 2 8 2 2 2 2 2 4" xfId="27526" xr:uid="{00000000-0005-0000-0000-000042940000}"/>
    <cellStyle name="Normalny 5 2 8 2 2 2 2 2 5" xfId="35531" xr:uid="{00000000-0005-0000-0000-000043940000}"/>
    <cellStyle name="Normalny 5 2 8 2 2 2 2 2 6" xfId="43536" xr:uid="{00000000-0005-0000-0000-000044940000}"/>
    <cellStyle name="Normalny 5 2 8 2 2 2 2 2 7" xfId="51541" xr:uid="{00000000-0005-0000-0000-000045940000}"/>
    <cellStyle name="Normalny 5 2 8 2 2 2 2 3" xfId="8219" xr:uid="{00000000-0005-0000-0000-000046940000}"/>
    <cellStyle name="Normalny 5 2 8 2 2 2 2 4" xfId="16225" xr:uid="{00000000-0005-0000-0000-000047940000}"/>
    <cellStyle name="Normalny 5 2 8 2 2 2 2 5" xfId="24230" xr:uid="{00000000-0005-0000-0000-000048940000}"/>
    <cellStyle name="Normalny 5 2 8 2 2 2 2 6" xfId="32235" xr:uid="{00000000-0005-0000-0000-000049940000}"/>
    <cellStyle name="Normalny 5 2 8 2 2 2 2 7" xfId="40240" xr:uid="{00000000-0005-0000-0000-00004A940000}"/>
    <cellStyle name="Normalny 5 2 8 2 2 2 2 8" xfId="48245" xr:uid="{00000000-0005-0000-0000-00004B940000}"/>
    <cellStyle name="Normalny 5 2 8 2 2 2 3" xfId="2451" xr:uid="{00000000-0005-0000-0000-00004C940000}"/>
    <cellStyle name="Normalny 5 2 8 2 2 2 3 2" xfId="5747" xr:uid="{00000000-0005-0000-0000-00004D940000}"/>
    <cellStyle name="Normalny 5 2 8 2 2 2 3 2 2" xfId="12339" xr:uid="{00000000-0005-0000-0000-00004E940000}"/>
    <cellStyle name="Normalny 5 2 8 2 2 2 3 2 3" xfId="20345" xr:uid="{00000000-0005-0000-0000-00004F940000}"/>
    <cellStyle name="Normalny 5 2 8 2 2 2 3 2 4" xfId="28350" xr:uid="{00000000-0005-0000-0000-000050940000}"/>
    <cellStyle name="Normalny 5 2 8 2 2 2 3 2 5" xfId="36355" xr:uid="{00000000-0005-0000-0000-000051940000}"/>
    <cellStyle name="Normalny 5 2 8 2 2 2 3 2 6" xfId="44360" xr:uid="{00000000-0005-0000-0000-000052940000}"/>
    <cellStyle name="Normalny 5 2 8 2 2 2 3 2 7" xfId="52365" xr:uid="{00000000-0005-0000-0000-000053940000}"/>
    <cellStyle name="Normalny 5 2 8 2 2 2 3 3" xfId="9043" xr:uid="{00000000-0005-0000-0000-000054940000}"/>
    <cellStyle name="Normalny 5 2 8 2 2 2 3 4" xfId="17049" xr:uid="{00000000-0005-0000-0000-000055940000}"/>
    <cellStyle name="Normalny 5 2 8 2 2 2 3 5" xfId="25054" xr:uid="{00000000-0005-0000-0000-000056940000}"/>
    <cellStyle name="Normalny 5 2 8 2 2 2 3 6" xfId="33059" xr:uid="{00000000-0005-0000-0000-000057940000}"/>
    <cellStyle name="Normalny 5 2 8 2 2 2 3 7" xfId="41064" xr:uid="{00000000-0005-0000-0000-000058940000}"/>
    <cellStyle name="Normalny 5 2 8 2 2 2 3 8" xfId="49069" xr:uid="{00000000-0005-0000-0000-000059940000}"/>
    <cellStyle name="Normalny 5 2 8 2 2 2 4" xfId="3275" xr:uid="{00000000-0005-0000-0000-00005A940000}"/>
    <cellStyle name="Normalny 5 2 8 2 2 2 4 2" xfId="6571" xr:uid="{00000000-0005-0000-0000-00005B940000}"/>
    <cellStyle name="Normalny 5 2 8 2 2 2 4 2 2" xfId="13163" xr:uid="{00000000-0005-0000-0000-00005C940000}"/>
    <cellStyle name="Normalny 5 2 8 2 2 2 4 2 3" xfId="21169" xr:uid="{00000000-0005-0000-0000-00005D940000}"/>
    <cellStyle name="Normalny 5 2 8 2 2 2 4 2 4" xfId="29174" xr:uid="{00000000-0005-0000-0000-00005E940000}"/>
    <cellStyle name="Normalny 5 2 8 2 2 2 4 2 5" xfId="37179" xr:uid="{00000000-0005-0000-0000-00005F940000}"/>
    <cellStyle name="Normalny 5 2 8 2 2 2 4 2 6" xfId="45184" xr:uid="{00000000-0005-0000-0000-000060940000}"/>
    <cellStyle name="Normalny 5 2 8 2 2 2 4 2 7" xfId="53189" xr:uid="{00000000-0005-0000-0000-000061940000}"/>
    <cellStyle name="Normalny 5 2 8 2 2 2 4 3" xfId="9867" xr:uid="{00000000-0005-0000-0000-000062940000}"/>
    <cellStyle name="Normalny 5 2 8 2 2 2 4 4" xfId="17873" xr:uid="{00000000-0005-0000-0000-000063940000}"/>
    <cellStyle name="Normalny 5 2 8 2 2 2 4 5" xfId="25878" xr:uid="{00000000-0005-0000-0000-000064940000}"/>
    <cellStyle name="Normalny 5 2 8 2 2 2 4 6" xfId="33883" xr:uid="{00000000-0005-0000-0000-000065940000}"/>
    <cellStyle name="Normalny 5 2 8 2 2 2 4 7" xfId="41888" xr:uid="{00000000-0005-0000-0000-000066940000}"/>
    <cellStyle name="Normalny 5 2 8 2 2 2 4 8" xfId="49893" xr:uid="{00000000-0005-0000-0000-000067940000}"/>
    <cellStyle name="Normalny 5 2 8 2 2 2 5" xfId="4099" xr:uid="{00000000-0005-0000-0000-000068940000}"/>
    <cellStyle name="Normalny 5 2 8 2 2 2 5 2" xfId="10691" xr:uid="{00000000-0005-0000-0000-000069940000}"/>
    <cellStyle name="Normalny 5 2 8 2 2 2 5 3" xfId="18697" xr:uid="{00000000-0005-0000-0000-00006A940000}"/>
    <cellStyle name="Normalny 5 2 8 2 2 2 5 4" xfId="26702" xr:uid="{00000000-0005-0000-0000-00006B940000}"/>
    <cellStyle name="Normalny 5 2 8 2 2 2 5 5" xfId="34707" xr:uid="{00000000-0005-0000-0000-00006C940000}"/>
    <cellStyle name="Normalny 5 2 8 2 2 2 5 6" xfId="42712" xr:uid="{00000000-0005-0000-0000-00006D940000}"/>
    <cellStyle name="Normalny 5 2 8 2 2 2 5 7" xfId="50717" xr:uid="{00000000-0005-0000-0000-00006E940000}"/>
    <cellStyle name="Normalny 5 2 8 2 2 2 6" xfId="14377" xr:uid="{00000000-0005-0000-0000-00006F940000}"/>
    <cellStyle name="Normalny 5 2 8 2 2 2 6 2" xfId="22382" xr:uid="{00000000-0005-0000-0000-000070940000}"/>
    <cellStyle name="Normalny 5 2 8 2 2 2 6 3" xfId="30387" xr:uid="{00000000-0005-0000-0000-000071940000}"/>
    <cellStyle name="Normalny 5 2 8 2 2 2 6 4" xfId="38392" xr:uid="{00000000-0005-0000-0000-000072940000}"/>
    <cellStyle name="Normalny 5 2 8 2 2 2 6 5" xfId="46397" xr:uid="{00000000-0005-0000-0000-000073940000}"/>
    <cellStyle name="Normalny 5 2 8 2 2 2 6 6" xfId="54402" xr:uid="{00000000-0005-0000-0000-000074940000}"/>
    <cellStyle name="Normalny 5 2 8 2 2 2 7" xfId="7395" xr:uid="{00000000-0005-0000-0000-000075940000}"/>
    <cellStyle name="Normalny 5 2 8 2 2 2 8" xfId="15401" xr:uid="{00000000-0005-0000-0000-000076940000}"/>
    <cellStyle name="Normalny 5 2 8 2 2 2 9" xfId="23406" xr:uid="{00000000-0005-0000-0000-000077940000}"/>
    <cellStyle name="Normalny 5 2 8 2 2 3" xfId="1215" xr:uid="{00000000-0005-0000-0000-000078940000}"/>
    <cellStyle name="Normalny 5 2 8 2 2 3 2" xfId="4511" xr:uid="{00000000-0005-0000-0000-000079940000}"/>
    <cellStyle name="Normalny 5 2 8 2 2 3 2 2" xfId="11103" xr:uid="{00000000-0005-0000-0000-00007A940000}"/>
    <cellStyle name="Normalny 5 2 8 2 2 3 2 3" xfId="19109" xr:uid="{00000000-0005-0000-0000-00007B940000}"/>
    <cellStyle name="Normalny 5 2 8 2 2 3 2 4" xfId="27114" xr:uid="{00000000-0005-0000-0000-00007C940000}"/>
    <cellStyle name="Normalny 5 2 8 2 2 3 2 5" xfId="35119" xr:uid="{00000000-0005-0000-0000-00007D940000}"/>
    <cellStyle name="Normalny 5 2 8 2 2 3 2 6" xfId="43124" xr:uid="{00000000-0005-0000-0000-00007E940000}"/>
    <cellStyle name="Normalny 5 2 8 2 2 3 2 7" xfId="51129" xr:uid="{00000000-0005-0000-0000-00007F940000}"/>
    <cellStyle name="Normalny 5 2 8 2 2 3 3" xfId="7807" xr:uid="{00000000-0005-0000-0000-000080940000}"/>
    <cellStyle name="Normalny 5 2 8 2 2 3 4" xfId="15813" xr:uid="{00000000-0005-0000-0000-000081940000}"/>
    <cellStyle name="Normalny 5 2 8 2 2 3 5" xfId="23818" xr:uid="{00000000-0005-0000-0000-000082940000}"/>
    <cellStyle name="Normalny 5 2 8 2 2 3 6" xfId="31823" xr:uid="{00000000-0005-0000-0000-000083940000}"/>
    <cellStyle name="Normalny 5 2 8 2 2 3 7" xfId="39828" xr:uid="{00000000-0005-0000-0000-000084940000}"/>
    <cellStyle name="Normalny 5 2 8 2 2 3 8" xfId="47833" xr:uid="{00000000-0005-0000-0000-000085940000}"/>
    <cellStyle name="Normalny 5 2 8 2 2 4" xfId="2039" xr:uid="{00000000-0005-0000-0000-000086940000}"/>
    <cellStyle name="Normalny 5 2 8 2 2 4 2" xfId="5335" xr:uid="{00000000-0005-0000-0000-000087940000}"/>
    <cellStyle name="Normalny 5 2 8 2 2 4 2 2" xfId="11927" xr:uid="{00000000-0005-0000-0000-000088940000}"/>
    <cellStyle name="Normalny 5 2 8 2 2 4 2 3" xfId="19933" xr:uid="{00000000-0005-0000-0000-000089940000}"/>
    <cellStyle name="Normalny 5 2 8 2 2 4 2 4" xfId="27938" xr:uid="{00000000-0005-0000-0000-00008A940000}"/>
    <cellStyle name="Normalny 5 2 8 2 2 4 2 5" xfId="35943" xr:uid="{00000000-0005-0000-0000-00008B940000}"/>
    <cellStyle name="Normalny 5 2 8 2 2 4 2 6" xfId="43948" xr:uid="{00000000-0005-0000-0000-00008C940000}"/>
    <cellStyle name="Normalny 5 2 8 2 2 4 2 7" xfId="51953" xr:uid="{00000000-0005-0000-0000-00008D940000}"/>
    <cellStyle name="Normalny 5 2 8 2 2 4 3" xfId="8631" xr:uid="{00000000-0005-0000-0000-00008E940000}"/>
    <cellStyle name="Normalny 5 2 8 2 2 4 4" xfId="16637" xr:uid="{00000000-0005-0000-0000-00008F940000}"/>
    <cellStyle name="Normalny 5 2 8 2 2 4 5" xfId="24642" xr:uid="{00000000-0005-0000-0000-000090940000}"/>
    <cellStyle name="Normalny 5 2 8 2 2 4 6" xfId="32647" xr:uid="{00000000-0005-0000-0000-000091940000}"/>
    <cellStyle name="Normalny 5 2 8 2 2 4 7" xfId="40652" xr:uid="{00000000-0005-0000-0000-000092940000}"/>
    <cellStyle name="Normalny 5 2 8 2 2 4 8" xfId="48657" xr:uid="{00000000-0005-0000-0000-000093940000}"/>
    <cellStyle name="Normalny 5 2 8 2 2 5" xfId="2863" xr:uid="{00000000-0005-0000-0000-000094940000}"/>
    <cellStyle name="Normalny 5 2 8 2 2 5 2" xfId="6159" xr:uid="{00000000-0005-0000-0000-000095940000}"/>
    <cellStyle name="Normalny 5 2 8 2 2 5 2 2" xfId="12751" xr:uid="{00000000-0005-0000-0000-000096940000}"/>
    <cellStyle name="Normalny 5 2 8 2 2 5 2 3" xfId="20757" xr:uid="{00000000-0005-0000-0000-000097940000}"/>
    <cellStyle name="Normalny 5 2 8 2 2 5 2 4" xfId="28762" xr:uid="{00000000-0005-0000-0000-000098940000}"/>
    <cellStyle name="Normalny 5 2 8 2 2 5 2 5" xfId="36767" xr:uid="{00000000-0005-0000-0000-000099940000}"/>
    <cellStyle name="Normalny 5 2 8 2 2 5 2 6" xfId="44772" xr:uid="{00000000-0005-0000-0000-00009A940000}"/>
    <cellStyle name="Normalny 5 2 8 2 2 5 2 7" xfId="52777" xr:uid="{00000000-0005-0000-0000-00009B940000}"/>
    <cellStyle name="Normalny 5 2 8 2 2 5 3" xfId="9455" xr:uid="{00000000-0005-0000-0000-00009C940000}"/>
    <cellStyle name="Normalny 5 2 8 2 2 5 4" xfId="17461" xr:uid="{00000000-0005-0000-0000-00009D940000}"/>
    <cellStyle name="Normalny 5 2 8 2 2 5 5" xfId="25466" xr:uid="{00000000-0005-0000-0000-00009E940000}"/>
    <cellStyle name="Normalny 5 2 8 2 2 5 6" xfId="33471" xr:uid="{00000000-0005-0000-0000-00009F940000}"/>
    <cellStyle name="Normalny 5 2 8 2 2 5 7" xfId="41476" xr:uid="{00000000-0005-0000-0000-0000A0940000}"/>
    <cellStyle name="Normalny 5 2 8 2 2 5 8" xfId="49481" xr:uid="{00000000-0005-0000-0000-0000A1940000}"/>
    <cellStyle name="Normalny 5 2 8 2 2 6" xfId="3687" xr:uid="{00000000-0005-0000-0000-0000A2940000}"/>
    <cellStyle name="Normalny 5 2 8 2 2 6 2" xfId="10279" xr:uid="{00000000-0005-0000-0000-0000A3940000}"/>
    <cellStyle name="Normalny 5 2 8 2 2 6 3" xfId="18285" xr:uid="{00000000-0005-0000-0000-0000A4940000}"/>
    <cellStyle name="Normalny 5 2 8 2 2 6 4" xfId="26290" xr:uid="{00000000-0005-0000-0000-0000A5940000}"/>
    <cellStyle name="Normalny 5 2 8 2 2 6 5" xfId="34295" xr:uid="{00000000-0005-0000-0000-0000A6940000}"/>
    <cellStyle name="Normalny 5 2 8 2 2 6 6" xfId="42300" xr:uid="{00000000-0005-0000-0000-0000A7940000}"/>
    <cellStyle name="Normalny 5 2 8 2 2 6 7" xfId="50305" xr:uid="{00000000-0005-0000-0000-0000A8940000}"/>
    <cellStyle name="Normalny 5 2 8 2 2 7" xfId="13774" xr:uid="{00000000-0005-0000-0000-0000A9940000}"/>
    <cellStyle name="Normalny 5 2 8 2 2 7 2" xfId="21779" xr:uid="{00000000-0005-0000-0000-0000AA940000}"/>
    <cellStyle name="Normalny 5 2 8 2 2 7 3" xfId="29784" xr:uid="{00000000-0005-0000-0000-0000AB940000}"/>
    <cellStyle name="Normalny 5 2 8 2 2 7 4" xfId="37789" xr:uid="{00000000-0005-0000-0000-0000AC940000}"/>
    <cellStyle name="Normalny 5 2 8 2 2 7 5" xfId="45794" xr:uid="{00000000-0005-0000-0000-0000AD940000}"/>
    <cellStyle name="Normalny 5 2 8 2 2 7 6" xfId="53799" xr:uid="{00000000-0005-0000-0000-0000AE940000}"/>
    <cellStyle name="Normalny 5 2 8 2 2 8" xfId="6983" xr:uid="{00000000-0005-0000-0000-0000AF940000}"/>
    <cellStyle name="Normalny 5 2 8 2 2 9" xfId="14989" xr:uid="{00000000-0005-0000-0000-0000B0940000}"/>
    <cellStyle name="Normalny 5 2 8 2 3" xfId="597" xr:uid="{00000000-0005-0000-0000-0000B1940000}"/>
    <cellStyle name="Normalny 5 2 8 2 3 10" xfId="31205" xr:uid="{00000000-0005-0000-0000-0000B2940000}"/>
    <cellStyle name="Normalny 5 2 8 2 3 11" xfId="39210" xr:uid="{00000000-0005-0000-0000-0000B3940000}"/>
    <cellStyle name="Normalny 5 2 8 2 3 12" xfId="47215" xr:uid="{00000000-0005-0000-0000-0000B4940000}"/>
    <cellStyle name="Normalny 5 2 8 2 3 2" xfId="1421" xr:uid="{00000000-0005-0000-0000-0000B5940000}"/>
    <cellStyle name="Normalny 5 2 8 2 3 2 2" xfId="4717" xr:uid="{00000000-0005-0000-0000-0000B6940000}"/>
    <cellStyle name="Normalny 5 2 8 2 3 2 2 2" xfId="11309" xr:uid="{00000000-0005-0000-0000-0000B7940000}"/>
    <cellStyle name="Normalny 5 2 8 2 3 2 2 3" xfId="19315" xr:uid="{00000000-0005-0000-0000-0000B8940000}"/>
    <cellStyle name="Normalny 5 2 8 2 3 2 2 4" xfId="27320" xr:uid="{00000000-0005-0000-0000-0000B9940000}"/>
    <cellStyle name="Normalny 5 2 8 2 3 2 2 5" xfId="35325" xr:uid="{00000000-0005-0000-0000-0000BA940000}"/>
    <cellStyle name="Normalny 5 2 8 2 3 2 2 6" xfId="43330" xr:uid="{00000000-0005-0000-0000-0000BB940000}"/>
    <cellStyle name="Normalny 5 2 8 2 3 2 2 7" xfId="51335" xr:uid="{00000000-0005-0000-0000-0000BC940000}"/>
    <cellStyle name="Normalny 5 2 8 2 3 2 3" xfId="14580" xr:uid="{00000000-0005-0000-0000-0000BD940000}"/>
    <cellStyle name="Normalny 5 2 8 2 3 2 3 2" xfId="22585" xr:uid="{00000000-0005-0000-0000-0000BE940000}"/>
    <cellStyle name="Normalny 5 2 8 2 3 2 3 3" xfId="30590" xr:uid="{00000000-0005-0000-0000-0000BF940000}"/>
    <cellStyle name="Normalny 5 2 8 2 3 2 3 4" xfId="38595" xr:uid="{00000000-0005-0000-0000-0000C0940000}"/>
    <cellStyle name="Normalny 5 2 8 2 3 2 3 5" xfId="46600" xr:uid="{00000000-0005-0000-0000-0000C1940000}"/>
    <cellStyle name="Normalny 5 2 8 2 3 2 3 6" xfId="54605" xr:uid="{00000000-0005-0000-0000-0000C2940000}"/>
    <cellStyle name="Normalny 5 2 8 2 3 2 4" xfId="8013" xr:uid="{00000000-0005-0000-0000-0000C3940000}"/>
    <cellStyle name="Normalny 5 2 8 2 3 2 5" xfId="16019" xr:uid="{00000000-0005-0000-0000-0000C4940000}"/>
    <cellStyle name="Normalny 5 2 8 2 3 2 6" xfId="24024" xr:uid="{00000000-0005-0000-0000-0000C5940000}"/>
    <cellStyle name="Normalny 5 2 8 2 3 2 7" xfId="32029" xr:uid="{00000000-0005-0000-0000-0000C6940000}"/>
    <cellStyle name="Normalny 5 2 8 2 3 2 8" xfId="40034" xr:uid="{00000000-0005-0000-0000-0000C7940000}"/>
    <cellStyle name="Normalny 5 2 8 2 3 2 9" xfId="48039" xr:uid="{00000000-0005-0000-0000-0000C8940000}"/>
    <cellStyle name="Normalny 5 2 8 2 3 3" xfId="2245" xr:uid="{00000000-0005-0000-0000-0000C9940000}"/>
    <cellStyle name="Normalny 5 2 8 2 3 3 2" xfId="5541" xr:uid="{00000000-0005-0000-0000-0000CA940000}"/>
    <cellStyle name="Normalny 5 2 8 2 3 3 2 2" xfId="12133" xr:uid="{00000000-0005-0000-0000-0000CB940000}"/>
    <cellStyle name="Normalny 5 2 8 2 3 3 2 3" xfId="20139" xr:uid="{00000000-0005-0000-0000-0000CC940000}"/>
    <cellStyle name="Normalny 5 2 8 2 3 3 2 4" xfId="28144" xr:uid="{00000000-0005-0000-0000-0000CD940000}"/>
    <cellStyle name="Normalny 5 2 8 2 3 3 2 5" xfId="36149" xr:uid="{00000000-0005-0000-0000-0000CE940000}"/>
    <cellStyle name="Normalny 5 2 8 2 3 3 2 6" xfId="44154" xr:uid="{00000000-0005-0000-0000-0000CF940000}"/>
    <cellStyle name="Normalny 5 2 8 2 3 3 2 7" xfId="52159" xr:uid="{00000000-0005-0000-0000-0000D0940000}"/>
    <cellStyle name="Normalny 5 2 8 2 3 3 3" xfId="8837" xr:uid="{00000000-0005-0000-0000-0000D1940000}"/>
    <cellStyle name="Normalny 5 2 8 2 3 3 4" xfId="16843" xr:uid="{00000000-0005-0000-0000-0000D2940000}"/>
    <cellStyle name="Normalny 5 2 8 2 3 3 5" xfId="24848" xr:uid="{00000000-0005-0000-0000-0000D3940000}"/>
    <cellStyle name="Normalny 5 2 8 2 3 3 6" xfId="32853" xr:uid="{00000000-0005-0000-0000-0000D4940000}"/>
    <cellStyle name="Normalny 5 2 8 2 3 3 7" xfId="40858" xr:uid="{00000000-0005-0000-0000-0000D5940000}"/>
    <cellStyle name="Normalny 5 2 8 2 3 3 8" xfId="48863" xr:uid="{00000000-0005-0000-0000-0000D6940000}"/>
    <cellStyle name="Normalny 5 2 8 2 3 4" xfId="3069" xr:uid="{00000000-0005-0000-0000-0000D7940000}"/>
    <cellStyle name="Normalny 5 2 8 2 3 4 2" xfId="6365" xr:uid="{00000000-0005-0000-0000-0000D8940000}"/>
    <cellStyle name="Normalny 5 2 8 2 3 4 2 2" xfId="12957" xr:uid="{00000000-0005-0000-0000-0000D9940000}"/>
    <cellStyle name="Normalny 5 2 8 2 3 4 2 3" xfId="20963" xr:uid="{00000000-0005-0000-0000-0000DA940000}"/>
    <cellStyle name="Normalny 5 2 8 2 3 4 2 4" xfId="28968" xr:uid="{00000000-0005-0000-0000-0000DB940000}"/>
    <cellStyle name="Normalny 5 2 8 2 3 4 2 5" xfId="36973" xr:uid="{00000000-0005-0000-0000-0000DC940000}"/>
    <cellStyle name="Normalny 5 2 8 2 3 4 2 6" xfId="44978" xr:uid="{00000000-0005-0000-0000-0000DD940000}"/>
    <cellStyle name="Normalny 5 2 8 2 3 4 2 7" xfId="52983" xr:uid="{00000000-0005-0000-0000-0000DE940000}"/>
    <cellStyle name="Normalny 5 2 8 2 3 4 3" xfId="9661" xr:uid="{00000000-0005-0000-0000-0000DF940000}"/>
    <cellStyle name="Normalny 5 2 8 2 3 4 4" xfId="17667" xr:uid="{00000000-0005-0000-0000-0000E0940000}"/>
    <cellStyle name="Normalny 5 2 8 2 3 4 5" xfId="25672" xr:uid="{00000000-0005-0000-0000-0000E1940000}"/>
    <cellStyle name="Normalny 5 2 8 2 3 4 6" xfId="33677" xr:uid="{00000000-0005-0000-0000-0000E2940000}"/>
    <cellStyle name="Normalny 5 2 8 2 3 4 7" xfId="41682" xr:uid="{00000000-0005-0000-0000-0000E3940000}"/>
    <cellStyle name="Normalny 5 2 8 2 3 4 8" xfId="49687" xr:uid="{00000000-0005-0000-0000-0000E4940000}"/>
    <cellStyle name="Normalny 5 2 8 2 3 5" xfId="3893" xr:uid="{00000000-0005-0000-0000-0000E5940000}"/>
    <cellStyle name="Normalny 5 2 8 2 3 5 2" xfId="10485" xr:uid="{00000000-0005-0000-0000-0000E6940000}"/>
    <cellStyle name="Normalny 5 2 8 2 3 5 3" xfId="18491" xr:uid="{00000000-0005-0000-0000-0000E7940000}"/>
    <cellStyle name="Normalny 5 2 8 2 3 5 4" xfId="26496" xr:uid="{00000000-0005-0000-0000-0000E8940000}"/>
    <cellStyle name="Normalny 5 2 8 2 3 5 5" xfId="34501" xr:uid="{00000000-0005-0000-0000-0000E9940000}"/>
    <cellStyle name="Normalny 5 2 8 2 3 5 6" xfId="42506" xr:uid="{00000000-0005-0000-0000-0000EA940000}"/>
    <cellStyle name="Normalny 5 2 8 2 3 5 7" xfId="50511" xr:uid="{00000000-0005-0000-0000-0000EB940000}"/>
    <cellStyle name="Normalny 5 2 8 2 3 6" xfId="13977" xr:uid="{00000000-0005-0000-0000-0000EC940000}"/>
    <cellStyle name="Normalny 5 2 8 2 3 6 2" xfId="21982" xr:uid="{00000000-0005-0000-0000-0000ED940000}"/>
    <cellStyle name="Normalny 5 2 8 2 3 6 3" xfId="29987" xr:uid="{00000000-0005-0000-0000-0000EE940000}"/>
    <cellStyle name="Normalny 5 2 8 2 3 6 4" xfId="37992" xr:uid="{00000000-0005-0000-0000-0000EF940000}"/>
    <cellStyle name="Normalny 5 2 8 2 3 6 5" xfId="45997" xr:uid="{00000000-0005-0000-0000-0000F0940000}"/>
    <cellStyle name="Normalny 5 2 8 2 3 6 6" xfId="54002" xr:uid="{00000000-0005-0000-0000-0000F1940000}"/>
    <cellStyle name="Normalny 5 2 8 2 3 7" xfId="7189" xr:uid="{00000000-0005-0000-0000-0000F2940000}"/>
    <cellStyle name="Normalny 5 2 8 2 3 8" xfId="15195" xr:uid="{00000000-0005-0000-0000-0000F3940000}"/>
    <cellStyle name="Normalny 5 2 8 2 3 9" xfId="23200" xr:uid="{00000000-0005-0000-0000-0000F4940000}"/>
    <cellStyle name="Normalny 5 2 8 2 4" xfId="1009" xr:uid="{00000000-0005-0000-0000-0000F5940000}"/>
    <cellStyle name="Normalny 5 2 8 2 4 2" xfId="4305" xr:uid="{00000000-0005-0000-0000-0000F6940000}"/>
    <cellStyle name="Normalny 5 2 8 2 4 2 2" xfId="10897" xr:uid="{00000000-0005-0000-0000-0000F7940000}"/>
    <cellStyle name="Normalny 5 2 8 2 4 2 3" xfId="18903" xr:uid="{00000000-0005-0000-0000-0000F8940000}"/>
    <cellStyle name="Normalny 5 2 8 2 4 2 4" xfId="26908" xr:uid="{00000000-0005-0000-0000-0000F9940000}"/>
    <cellStyle name="Normalny 5 2 8 2 4 2 5" xfId="34913" xr:uid="{00000000-0005-0000-0000-0000FA940000}"/>
    <cellStyle name="Normalny 5 2 8 2 4 2 6" xfId="42918" xr:uid="{00000000-0005-0000-0000-0000FB940000}"/>
    <cellStyle name="Normalny 5 2 8 2 4 2 7" xfId="50923" xr:uid="{00000000-0005-0000-0000-0000FC940000}"/>
    <cellStyle name="Normalny 5 2 8 2 4 3" xfId="14180" xr:uid="{00000000-0005-0000-0000-0000FD940000}"/>
    <cellStyle name="Normalny 5 2 8 2 4 3 2" xfId="22185" xr:uid="{00000000-0005-0000-0000-0000FE940000}"/>
    <cellStyle name="Normalny 5 2 8 2 4 3 3" xfId="30190" xr:uid="{00000000-0005-0000-0000-0000FF940000}"/>
    <cellStyle name="Normalny 5 2 8 2 4 3 4" xfId="38195" xr:uid="{00000000-0005-0000-0000-000000950000}"/>
    <cellStyle name="Normalny 5 2 8 2 4 3 5" xfId="46200" xr:uid="{00000000-0005-0000-0000-000001950000}"/>
    <cellStyle name="Normalny 5 2 8 2 4 3 6" xfId="54205" xr:uid="{00000000-0005-0000-0000-000002950000}"/>
    <cellStyle name="Normalny 5 2 8 2 4 4" xfId="7601" xr:uid="{00000000-0005-0000-0000-000003950000}"/>
    <cellStyle name="Normalny 5 2 8 2 4 5" xfId="15607" xr:uid="{00000000-0005-0000-0000-000004950000}"/>
    <cellStyle name="Normalny 5 2 8 2 4 6" xfId="23612" xr:uid="{00000000-0005-0000-0000-000005950000}"/>
    <cellStyle name="Normalny 5 2 8 2 4 7" xfId="31617" xr:uid="{00000000-0005-0000-0000-000006950000}"/>
    <cellStyle name="Normalny 5 2 8 2 4 8" xfId="39622" xr:uid="{00000000-0005-0000-0000-000007950000}"/>
    <cellStyle name="Normalny 5 2 8 2 4 9" xfId="47627" xr:uid="{00000000-0005-0000-0000-000008950000}"/>
    <cellStyle name="Normalny 5 2 8 2 5" xfId="1833" xr:uid="{00000000-0005-0000-0000-000009950000}"/>
    <cellStyle name="Normalny 5 2 8 2 5 2" xfId="5129" xr:uid="{00000000-0005-0000-0000-00000A950000}"/>
    <cellStyle name="Normalny 5 2 8 2 5 2 2" xfId="11721" xr:uid="{00000000-0005-0000-0000-00000B950000}"/>
    <cellStyle name="Normalny 5 2 8 2 5 2 3" xfId="19727" xr:uid="{00000000-0005-0000-0000-00000C950000}"/>
    <cellStyle name="Normalny 5 2 8 2 5 2 4" xfId="27732" xr:uid="{00000000-0005-0000-0000-00000D950000}"/>
    <cellStyle name="Normalny 5 2 8 2 5 2 5" xfId="35737" xr:uid="{00000000-0005-0000-0000-00000E950000}"/>
    <cellStyle name="Normalny 5 2 8 2 5 2 6" xfId="43742" xr:uid="{00000000-0005-0000-0000-00000F950000}"/>
    <cellStyle name="Normalny 5 2 8 2 5 2 7" xfId="51747" xr:uid="{00000000-0005-0000-0000-000010950000}"/>
    <cellStyle name="Normalny 5 2 8 2 5 3" xfId="13577" xr:uid="{00000000-0005-0000-0000-000011950000}"/>
    <cellStyle name="Normalny 5 2 8 2 5 3 2" xfId="21582" xr:uid="{00000000-0005-0000-0000-000012950000}"/>
    <cellStyle name="Normalny 5 2 8 2 5 3 3" xfId="29587" xr:uid="{00000000-0005-0000-0000-000013950000}"/>
    <cellStyle name="Normalny 5 2 8 2 5 3 4" xfId="37592" xr:uid="{00000000-0005-0000-0000-000014950000}"/>
    <cellStyle name="Normalny 5 2 8 2 5 3 5" xfId="45597" xr:uid="{00000000-0005-0000-0000-000015950000}"/>
    <cellStyle name="Normalny 5 2 8 2 5 3 6" xfId="53602" xr:uid="{00000000-0005-0000-0000-000016950000}"/>
    <cellStyle name="Normalny 5 2 8 2 5 4" xfId="8425" xr:uid="{00000000-0005-0000-0000-000017950000}"/>
    <cellStyle name="Normalny 5 2 8 2 5 5" xfId="16431" xr:uid="{00000000-0005-0000-0000-000018950000}"/>
    <cellStyle name="Normalny 5 2 8 2 5 6" xfId="24436" xr:uid="{00000000-0005-0000-0000-000019950000}"/>
    <cellStyle name="Normalny 5 2 8 2 5 7" xfId="32441" xr:uid="{00000000-0005-0000-0000-00001A950000}"/>
    <cellStyle name="Normalny 5 2 8 2 5 8" xfId="40446" xr:uid="{00000000-0005-0000-0000-00001B950000}"/>
    <cellStyle name="Normalny 5 2 8 2 5 9" xfId="48451" xr:uid="{00000000-0005-0000-0000-00001C950000}"/>
    <cellStyle name="Normalny 5 2 8 2 6" xfId="2657" xr:uid="{00000000-0005-0000-0000-00001D950000}"/>
    <cellStyle name="Normalny 5 2 8 2 6 2" xfId="5953" xr:uid="{00000000-0005-0000-0000-00001E950000}"/>
    <cellStyle name="Normalny 5 2 8 2 6 2 2" xfId="12545" xr:uid="{00000000-0005-0000-0000-00001F950000}"/>
    <cellStyle name="Normalny 5 2 8 2 6 2 3" xfId="20551" xr:uid="{00000000-0005-0000-0000-000020950000}"/>
    <cellStyle name="Normalny 5 2 8 2 6 2 4" xfId="28556" xr:uid="{00000000-0005-0000-0000-000021950000}"/>
    <cellStyle name="Normalny 5 2 8 2 6 2 5" xfId="36561" xr:uid="{00000000-0005-0000-0000-000022950000}"/>
    <cellStyle name="Normalny 5 2 8 2 6 2 6" xfId="44566" xr:uid="{00000000-0005-0000-0000-000023950000}"/>
    <cellStyle name="Normalny 5 2 8 2 6 2 7" xfId="52571" xr:uid="{00000000-0005-0000-0000-000024950000}"/>
    <cellStyle name="Normalny 5 2 8 2 6 3" xfId="9249" xr:uid="{00000000-0005-0000-0000-000025950000}"/>
    <cellStyle name="Normalny 5 2 8 2 6 4" xfId="17255" xr:uid="{00000000-0005-0000-0000-000026950000}"/>
    <cellStyle name="Normalny 5 2 8 2 6 5" xfId="25260" xr:uid="{00000000-0005-0000-0000-000027950000}"/>
    <cellStyle name="Normalny 5 2 8 2 6 6" xfId="33265" xr:uid="{00000000-0005-0000-0000-000028950000}"/>
    <cellStyle name="Normalny 5 2 8 2 6 7" xfId="41270" xr:uid="{00000000-0005-0000-0000-000029950000}"/>
    <cellStyle name="Normalny 5 2 8 2 6 8" xfId="49275" xr:uid="{00000000-0005-0000-0000-00002A950000}"/>
    <cellStyle name="Normalny 5 2 8 2 7" xfId="3481" xr:uid="{00000000-0005-0000-0000-00002B950000}"/>
    <cellStyle name="Normalny 5 2 8 2 7 2" xfId="10073" xr:uid="{00000000-0005-0000-0000-00002C950000}"/>
    <cellStyle name="Normalny 5 2 8 2 7 3" xfId="18079" xr:uid="{00000000-0005-0000-0000-00002D950000}"/>
    <cellStyle name="Normalny 5 2 8 2 7 4" xfId="26084" xr:uid="{00000000-0005-0000-0000-00002E950000}"/>
    <cellStyle name="Normalny 5 2 8 2 7 5" xfId="34089" xr:uid="{00000000-0005-0000-0000-00002F950000}"/>
    <cellStyle name="Normalny 5 2 8 2 7 6" xfId="42094" xr:uid="{00000000-0005-0000-0000-000030950000}"/>
    <cellStyle name="Normalny 5 2 8 2 7 7" xfId="50099" xr:uid="{00000000-0005-0000-0000-000031950000}"/>
    <cellStyle name="Normalny 5 2 8 2 8" xfId="13371" xr:uid="{00000000-0005-0000-0000-000032950000}"/>
    <cellStyle name="Normalny 5 2 8 2 8 2" xfId="21376" xr:uid="{00000000-0005-0000-0000-000033950000}"/>
    <cellStyle name="Normalny 5 2 8 2 8 3" xfId="29381" xr:uid="{00000000-0005-0000-0000-000034950000}"/>
    <cellStyle name="Normalny 5 2 8 2 8 4" xfId="37386" xr:uid="{00000000-0005-0000-0000-000035950000}"/>
    <cellStyle name="Normalny 5 2 8 2 8 5" xfId="45391" xr:uid="{00000000-0005-0000-0000-000036950000}"/>
    <cellStyle name="Normalny 5 2 8 2 8 6" xfId="53396" xr:uid="{00000000-0005-0000-0000-000037950000}"/>
    <cellStyle name="Normalny 5 2 8 2 9" xfId="6777" xr:uid="{00000000-0005-0000-0000-000038950000}"/>
    <cellStyle name="Normalny 5 2 8 3" xfId="294" xr:uid="{00000000-0005-0000-0000-000039950000}"/>
    <cellStyle name="Normalny 5 2 8 3 10" xfId="22897" xr:uid="{00000000-0005-0000-0000-00003A950000}"/>
    <cellStyle name="Normalny 5 2 8 3 11" xfId="30902" xr:uid="{00000000-0005-0000-0000-00003B950000}"/>
    <cellStyle name="Normalny 5 2 8 3 12" xfId="38907" xr:uid="{00000000-0005-0000-0000-00003C950000}"/>
    <cellStyle name="Normalny 5 2 8 3 13" xfId="46912" xr:uid="{00000000-0005-0000-0000-00003D950000}"/>
    <cellStyle name="Normalny 5 2 8 3 2" xfId="706" xr:uid="{00000000-0005-0000-0000-00003E950000}"/>
    <cellStyle name="Normalny 5 2 8 3 2 10" xfId="31314" xr:uid="{00000000-0005-0000-0000-00003F950000}"/>
    <cellStyle name="Normalny 5 2 8 3 2 11" xfId="39319" xr:uid="{00000000-0005-0000-0000-000040950000}"/>
    <cellStyle name="Normalny 5 2 8 3 2 12" xfId="47324" xr:uid="{00000000-0005-0000-0000-000041950000}"/>
    <cellStyle name="Normalny 5 2 8 3 2 2" xfId="1530" xr:uid="{00000000-0005-0000-0000-000042950000}"/>
    <cellStyle name="Normalny 5 2 8 3 2 2 2" xfId="4826" xr:uid="{00000000-0005-0000-0000-000043950000}"/>
    <cellStyle name="Normalny 5 2 8 3 2 2 2 2" xfId="11418" xr:uid="{00000000-0005-0000-0000-000044950000}"/>
    <cellStyle name="Normalny 5 2 8 3 2 2 2 3" xfId="19424" xr:uid="{00000000-0005-0000-0000-000045950000}"/>
    <cellStyle name="Normalny 5 2 8 3 2 2 2 4" xfId="27429" xr:uid="{00000000-0005-0000-0000-000046950000}"/>
    <cellStyle name="Normalny 5 2 8 3 2 2 2 5" xfId="35434" xr:uid="{00000000-0005-0000-0000-000047950000}"/>
    <cellStyle name="Normalny 5 2 8 3 2 2 2 6" xfId="43439" xr:uid="{00000000-0005-0000-0000-000048950000}"/>
    <cellStyle name="Normalny 5 2 8 3 2 2 2 7" xfId="51444" xr:uid="{00000000-0005-0000-0000-000049950000}"/>
    <cellStyle name="Normalny 5 2 8 3 2 2 3" xfId="8122" xr:uid="{00000000-0005-0000-0000-00004A950000}"/>
    <cellStyle name="Normalny 5 2 8 3 2 2 4" xfId="16128" xr:uid="{00000000-0005-0000-0000-00004B950000}"/>
    <cellStyle name="Normalny 5 2 8 3 2 2 5" xfId="24133" xr:uid="{00000000-0005-0000-0000-00004C950000}"/>
    <cellStyle name="Normalny 5 2 8 3 2 2 6" xfId="32138" xr:uid="{00000000-0005-0000-0000-00004D950000}"/>
    <cellStyle name="Normalny 5 2 8 3 2 2 7" xfId="40143" xr:uid="{00000000-0005-0000-0000-00004E950000}"/>
    <cellStyle name="Normalny 5 2 8 3 2 2 8" xfId="48148" xr:uid="{00000000-0005-0000-0000-00004F950000}"/>
    <cellStyle name="Normalny 5 2 8 3 2 3" xfId="2354" xr:uid="{00000000-0005-0000-0000-000050950000}"/>
    <cellStyle name="Normalny 5 2 8 3 2 3 2" xfId="5650" xr:uid="{00000000-0005-0000-0000-000051950000}"/>
    <cellStyle name="Normalny 5 2 8 3 2 3 2 2" xfId="12242" xr:uid="{00000000-0005-0000-0000-000052950000}"/>
    <cellStyle name="Normalny 5 2 8 3 2 3 2 3" xfId="20248" xr:uid="{00000000-0005-0000-0000-000053950000}"/>
    <cellStyle name="Normalny 5 2 8 3 2 3 2 4" xfId="28253" xr:uid="{00000000-0005-0000-0000-000054950000}"/>
    <cellStyle name="Normalny 5 2 8 3 2 3 2 5" xfId="36258" xr:uid="{00000000-0005-0000-0000-000055950000}"/>
    <cellStyle name="Normalny 5 2 8 3 2 3 2 6" xfId="44263" xr:uid="{00000000-0005-0000-0000-000056950000}"/>
    <cellStyle name="Normalny 5 2 8 3 2 3 2 7" xfId="52268" xr:uid="{00000000-0005-0000-0000-000057950000}"/>
    <cellStyle name="Normalny 5 2 8 3 2 3 3" xfId="8946" xr:uid="{00000000-0005-0000-0000-000058950000}"/>
    <cellStyle name="Normalny 5 2 8 3 2 3 4" xfId="16952" xr:uid="{00000000-0005-0000-0000-000059950000}"/>
    <cellStyle name="Normalny 5 2 8 3 2 3 5" xfId="24957" xr:uid="{00000000-0005-0000-0000-00005A950000}"/>
    <cellStyle name="Normalny 5 2 8 3 2 3 6" xfId="32962" xr:uid="{00000000-0005-0000-0000-00005B950000}"/>
    <cellStyle name="Normalny 5 2 8 3 2 3 7" xfId="40967" xr:uid="{00000000-0005-0000-0000-00005C950000}"/>
    <cellStyle name="Normalny 5 2 8 3 2 3 8" xfId="48972" xr:uid="{00000000-0005-0000-0000-00005D950000}"/>
    <cellStyle name="Normalny 5 2 8 3 2 4" xfId="3178" xr:uid="{00000000-0005-0000-0000-00005E950000}"/>
    <cellStyle name="Normalny 5 2 8 3 2 4 2" xfId="6474" xr:uid="{00000000-0005-0000-0000-00005F950000}"/>
    <cellStyle name="Normalny 5 2 8 3 2 4 2 2" xfId="13066" xr:uid="{00000000-0005-0000-0000-000060950000}"/>
    <cellStyle name="Normalny 5 2 8 3 2 4 2 3" xfId="21072" xr:uid="{00000000-0005-0000-0000-000061950000}"/>
    <cellStyle name="Normalny 5 2 8 3 2 4 2 4" xfId="29077" xr:uid="{00000000-0005-0000-0000-000062950000}"/>
    <cellStyle name="Normalny 5 2 8 3 2 4 2 5" xfId="37082" xr:uid="{00000000-0005-0000-0000-000063950000}"/>
    <cellStyle name="Normalny 5 2 8 3 2 4 2 6" xfId="45087" xr:uid="{00000000-0005-0000-0000-000064950000}"/>
    <cellStyle name="Normalny 5 2 8 3 2 4 2 7" xfId="53092" xr:uid="{00000000-0005-0000-0000-000065950000}"/>
    <cellStyle name="Normalny 5 2 8 3 2 4 3" xfId="9770" xr:uid="{00000000-0005-0000-0000-000066950000}"/>
    <cellStyle name="Normalny 5 2 8 3 2 4 4" xfId="17776" xr:uid="{00000000-0005-0000-0000-000067950000}"/>
    <cellStyle name="Normalny 5 2 8 3 2 4 5" xfId="25781" xr:uid="{00000000-0005-0000-0000-000068950000}"/>
    <cellStyle name="Normalny 5 2 8 3 2 4 6" xfId="33786" xr:uid="{00000000-0005-0000-0000-000069950000}"/>
    <cellStyle name="Normalny 5 2 8 3 2 4 7" xfId="41791" xr:uid="{00000000-0005-0000-0000-00006A950000}"/>
    <cellStyle name="Normalny 5 2 8 3 2 4 8" xfId="49796" xr:uid="{00000000-0005-0000-0000-00006B950000}"/>
    <cellStyle name="Normalny 5 2 8 3 2 5" xfId="4002" xr:uid="{00000000-0005-0000-0000-00006C950000}"/>
    <cellStyle name="Normalny 5 2 8 3 2 5 2" xfId="10594" xr:uid="{00000000-0005-0000-0000-00006D950000}"/>
    <cellStyle name="Normalny 5 2 8 3 2 5 3" xfId="18600" xr:uid="{00000000-0005-0000-0000-00006E950000}"/>
    <cellStyle name="Normalny 5 2 8 3 2 5 4" xfId="26605" xr:uid="{00000000-0005-0000-0000-00006F950000}"/>
    <cellStyle name="Normalny 5 2 8 3 2 5 5" xfId="34610" xr:uid="{00000000-0005-0000-0000-000070950000}"/>
    <cellStyle name="Normalny 5 2 8 3 2 5 6" xfId="42615" xr:uid="{00000000-0005-0000-0000-000071950000}"/>
    <cellStyle name="Normalny 5 2 8 3 2 5 7" xfId="50620" xr:uid="{00000000-0005-0000-0000-000072950000}"/>
    <cellStyle name="Normalny 5 2 8 3 2 6" xfId="14280" xr:uid="{00000000-0005-0000-0000-000073950000}"/>
    <cellStyle name="Normalny 5 2 8 3 2 6 2" xfId="22285" xr:uid="{00000000-0005-0000-0000-000074950000}"/>
    <cellStyle name="Normalny 5 2 8 3 2 6 3" xfId="30290" xr:uid="{00000000-0005-0000-0000-000075950000}"/>
    <cellStyle name="Normalny 5 2 8 3 2 6 4" xfId="38295" xr:uid="{00000000-0005-0000-0000-000076950000}"/>
    <cellStyle name="Normalny 5 2 8 3 2 6 5" xfId="46300" xr:uid="{00000000-0005-0000-0000-000077950000}"/>
    <cellStyle name="Normalny 5 2 8 3 2 6 6" xfId="54305" xr:uid="{00000000-0005-0000-0000-000078950000}"/>
    <cellStyle name="Normalny 5 2 8 3 2 7" xfId="7298" xr:uid="{00000000-0005-0000-0000-000079950000}"/>
    <cellStyle name="Normalny 5 2 8 3 2 8" xfId="15304" xr:uid="{00000000-0005-0000-0000-00007A950000}"/>
    <cellStyle name="Normalny 5 2 8 3 2 9" xfId="23309" xr:uid="{00000000-0005-0000-0000-00007B950000}"/>
    <cellStyle name="Normalny 5 2 8 3 3" xfId="1118" xr:uid="{00000000-0005-0000-0000-00007C950000}"/>
    <cellStyle name="Normalny 5 2 8 3 3 2" xfId="4414" xr:uid="{00000000-0005-0000-0000-00007D950000}"/>
    <cellStyle name="Normalny 5 2 8 3 3 2 2" xfId="11006" xr:uid="{00000000-0005-0000-0000-00007E950000}"/>
    <cellStyle name="Normalny 5 2 8 3 3 2 3" xfId="19012" xr:uid="{00000000-0005-0000-0000-00007F950000}"/>
    <cellStyle name="Normalny 5 2 8 3 3 2 4" xfId="27017" xr:uid="{00000000-0005-0000-0000-000080950000}"/>
    <cellStyle name="Normalny 5 2 8 3 3 2 5" xfId="35022" xr:uid="{00000000-0005-0000-0000-000081950000}"/>
    <cellStyle name="Normalny 5 2 8 3 3 2 6" xfId="43027" xr:uid="{00000000-0005-0000-0000-000082950000}"/>
    <cellStyle name="Normalny 5 2 8 3 3 2 7" xfId="51032" xr:uid="{00000000-0005-0000-0000-000083950000}"/>
    <cellStyle name="Normalny 5 2 8 3 3 3" xfId="7710" xr:uid="{00000000-0005-0000-0000-000084950000}"/>
    <cellStyle name="Normalny 5 2 8 3 3 4" xfId="15716" xr:uid="{00000000-0005-0000-0000-000085950000}"/>
    <cellStyle name="Normalny 5 2 8 3 3 5" xfId="23721" xr:uid="{00000000-0005-0000-0000-000086950000}"/>
    <cellStyle name="Normalny 5 2 8 3 3 6" xfId="31726" xr:uid="{00000000-0005-0000-0000-000087950000}"/>
    <cellStyle name="Normalny 5 2 8 3 3 7" xfId="39731" xr:uid="{00000000-0005-0000-0000-000088950000}"/>
    <cellStyle name="Normalny 5 2 8 3 3 8" xfId="47736" xr:uid="{00000000-0005-0000-0000-000089950000}"/>
    <cellStyle name="Normalny 5 2 8 3 4" xfId="1942" xr:uid="{00000000-0005-0000-0000-00008A950000}"/>
    <cellStyle name="Normalny 5 2 8 3 4 2" xfId="5238" xr:uid="{00000000-0005-0000-0000-00008B950000}"/>
    <cellStyle name="Normalny 5 2 8 3 4 2 2" xfId="11830" xr:uid="{00000000-0005-0000-0000-00008C950000}"/>
    <cellStyle name="Normalny 5 2 8 3 4 2 3" xfId="19836" xr:uid="{00000000-0005-0000-0000-00008D950000}"/>
    <cellStyle name="Normalny 5 2 8 3 4 2 4" xfId="27841" xr:uid="{00000000-0005-0000-0000-00008E950000}"/>
    <cellStyle name="Normalny 5 2 8 3 4 2 5" xfId="35846" xr:uid="{00000000-0005-0000-0000-00008F950000}"/>
    <cellStyle name="Normalny 5 2 8 3 4 2 6" xfId="43851" xr:uid="{00000000-0005-0000-0000-000090950000}"/>
    <cellStyle name="Normalny 5 2 8 3 4 2 7" xfId="51856" xr:uid="{00000000-0005-0000-0000-000091950000}"/>
    <cellStyle name="Normalny 5 2 8 3 4 3" xfId="8534" xr:uid="{00000000-0005-0000-0000-000092950000}"/>
    <cellStyle name="Normalny 5 2 8 3 4 4" xfId="16540" xr:uid="{00000000-0005-0000-0000-000093950000}"/>
    <cellStyle name="Normalny 5 2 8 3 4 5" xfId="24545" xr:uid="{00000000-0005-0000-0000-000094950000}"/>
    <cellStyle name="Normalny 5 2 8 3 4 6" xfId="32550" xr:uid="{00000000-0005-0000-0000-000095950000}"/>
    <cellStyle name="Normalny 5 2 8 3 4 7" xfId="40555" xr:uid="{00000000-0005-0000-0000-000096950000}"/>
    <cellStyle name="Normalny 5 2 8 3 4 8" xfId="48560" xr:uid="{00000000-0005-0000-0000-000097950000}"/>
    <cellStyle name="Normalny 5 2 8 3 5" xfId="2766" xr:uid="{00000000-0005-0000-0000-000098950000}"/>
    <cellStyle name="Normalny 5 2 8 3 5 2" xfId="6062" xr:uid="{00000000-0005-0000-0000-000099950000}"/>
    <cellStyle name="Normalny 5 2 8 3 5 2 2" xfId="12654" xr:uid="{00000000-0005-0000-0000-00009A950000}"/>
    <cellStyle name="Normalny 5 2 8 3 5 2 3" xfId="20660" xr:uid="{00000000-0005-0000-0000-00009B950000}"/>
    <cellStyle name="Normalny 5 2 8 3 5 2 4" xfId="28665" xr:uid="{00000000-0005-0000-0000-00009C950000}"/>
    <cellStyle name="Normalny 5 2 8 3 5 2 5" xfId="36670" xr:uid="{00000000-0005-0000-0000-00009D950000}"/>
    <cellStyle name="Normalny 5 2 8 3 5 2 6" xfId="44675" xr:uid="{00000000-0005-0000-0000-00009E950000}"/>
    <cellStyle name="Normalny 5 2 8 3 5 2 7" xfId="52680" xr:uid="{00000000-0005-0000-0000-00009F950000}"/>
    <cellStyle name="Normalny 5 2 8 3 5 3" xfId="9358" xr:uid="{00000000-0005-0000-0000-0000A0950000}"/>
    <cellStyle name="Normalny 5 2 8 3 5 4" xfId="17364" xr:uid="{00000000-0005-0000-0000-0000A1950000}"/>
    <cellStyle name="Normalny 5 2 8 3 5 5" xfId="25369" xr:uid="{00000000-0005-0000-0000-0000A2950000}"/>
    <cellStyle name="Normalny 5 2 8 3 5 6" xfId="33374" xr:uid="{00000000-0005-0000-0000-0000A3950000}"/>
    <cellStyle name="Normalny 5 2 8 3 5 7" xfId="41379" xr:uid="{00000000-0005-0000-0000-0000A4950000}"/>
    <cellStyle name="Normalny 5 2 8 3 5 8" xfId="49384" xr:uid="{00000000-0005-0000-0000-0000A5950000}"/>
    <cellStyle name="Normalny 5 2 8 3 6" xfId="3590" xr:uid="{00000000-0005-0000-0000-0000A6950000}"/>
    <cellStyle name="Normalny 5 2 8 3 6 2" xfId="10182" xr:uid="{00000000-0005-0000-0000-0000A7950000}"/>
    <cellStyle name="Normalny 5 2 8 3 6 3" xfId="18188" xr:uid="{00000000-0005-0000-0000-0000A8950000}"/>
    <cellStyle name="Normalny 5 2 8 3 6 4" xfId="26193" xr:uid="{00000000-0005-0000-0000-0000A9950000}"/>
    <cellStyle name="Normalny 5 2 8 3 6 5" xfId="34198" xr:uid="{00000000-0005-0000-0000-0000AA950000}"/>
    <cellStyle name="Normalny 5 2 8 3 6 6" xfId="42203" xr:uid="{00000000-0005-0000-0000-0000AB950000}"/>
    <cellStyle name="Normalny 5 2 8 3 6 7" xfId="50208" xr:uid="{00000000-0005-0000-0000-0000AC950000}"/>
    <cellStyle name="Normalny 5 2 8 3 7" xfId="13677" xr:uid="{00000000-0005-0000-0000-0000AD950000}"/>
    <cellStyle name="Normalny 5 2 8 3 7 2" xfId="21682" xr:uid="{00000000-0005-0000-0000-0000AE950000}"/>
    <cellStyle name="Normalny 5 2 8 3 7 3" xfId="29687" xr:uid="{00000000-0005-0000-0000-0000AF950000}"/>
    <cellStyle name="Normalny 5 2 8 3 7 4" xfId="37692" xr:uid="{00000000-0005-0000-0000-0000B0950000}"/>
    <cellStyle name="Normalny 5 2 8 3 7 5" xfId="45697" xr:uid="{00000000-0005-0000-0000-0000B1950000}"/>
    <cellStyle name="Normalny 5 2 8 3 7 6" xfId="53702" xr:uid="{00000000-0005-0000-0000-0000B2950000}"/>
    <cellStyle name="Normalny 5 2 8 3 8" xfId="6886" xr:uid="{00000000-0005-0000-0000-0000B3950000}"/>
    <cellStyle name="Normalny 5 2 8 3 9" xfId="14892" xr:uid="{00000000-0005-0000-0000-0000B4950000}"/>
    <cellStyle name="Normalny 5 2 8 4" xfId="500" xr:uid="{00000000-0005-0000-0000-0000B5950000}"/>
    <cellStyle name="Normalny 5 2 8 4 10" xfId="31108" xr:uid="{00000000-0005-0000-0000-0000B6950000}"/>
    <cellStyle name="Normalny 5 2 8 4 11" xfId="39113" xr:uid="{00000000-0005-0000-0000-0000B7950000}"/>
    <cellStyle name="Normalny 5 2 8 4 12" xfId="47118" xr:uid="{00000000-0005-0000-0000-0000B8950000}"/>
    <cellStyle name="Normalny 5 2 8 4 2" xfId="1324" xr:uid="{00000000-0005-0000-0000-0000B9950000}"/>
    <cellStyle name="Normalny 5 2 8 4 2 2" xfId="4620" xr:uid="{00000000-0005-0000-0000-0000BA950000}"/>
    <cellStyle name="Normalny 5 2 8 4 2 2 2" xfId="11212" xr:uid="{00000000-0005-0000-0000-0000BB950000}"/>
    <cellStyle name="Normalny 5 2 8 4 2 2 3" xfId="19218" xr:uid="{00000000-0005-0000-0000-0000BC950000}"/>
    <cellStyle name="Normalny 5 2 8 4 2 2 4" xfId="27223" xr:uid="{00000000-0005-0000-0000-0000BD950000}"/>
    <cellStyle name="Normalny 5 2 8 4 2 2 5" xfId="35228" xr:uid="{00000000-0005-0000-0000-0000BE950000}"/>
    <cellStyle name="Normalny 5 2 8 4 2 2 6" xfId="43233" xr:uid="{00000000-0005-0000-0000-0000BF950000}"/>
    <cellStyle name="Normalny 5 2 8 4 2 2 7" xfId="51238" xr:uid="{00000000-0005-0000-0000-0000C0950000}"/>
    <cellStyle name="Normalny 5 2 8 4 2 3" xfId="14483" xr:uid="{00000000-0005-0000-0000-0000C1950000}"/>
    <cellStyle name="Normalny 5 2 8 4 2 3 2" xfId="22488" xr:uid="{00000000-0005-0000-0000-0000C2950000}"/>
    <cellStyle name="Normalny 5 2 8 4 2 3 3" xfId="30493" xr:uid="{00000000-0005-0000-0000-0000C3950000}"/>
    <cellStyle name="Normalny 5 2 8 4 2 3 4" xfId="38498" xr:uid="{00000000-0005-0000-0000-0000C4950000}"/>
    <cellStyle name="Normalny 5 2 8 4 2 3 5" xfId="46503" xr:uid="{00000000-0005-0000-0000-0000C5950000}"/>
    <cellStyle name="Normalny 5 2 8 4 2 3 6" xfId="54508" xr:uid="{00000000-0005-0000-0000-0000C6950000}"/>
    <cellStyle name="Normalny 5 2 8 4 2 4" xfId="7916" xr:uid="{00000000-0005-0000-0000-0000C7950000}"/>
    <cellStyle name="Normalny 5 2 8 4 2 5" xfId="15922" xr:uid="{00000000-0005-0000-0000-0000C8950000}"/>
    <cellStyle name="Normalny 5 2 8 4 2 6" xfId="23927" xr:uid="{00000000-0005-0000-0000-0000C9950000}"/>
    <cellStyle name="Normalny 5 2 8 4 2 7" xfId="31932" xr:uid="{00000000-0005-0000-0000-0000CA950000}"/>
    <cellStyle name="Normalny 5 2 8 4 2 8" xfId="39937" xr:uid="{00000000-0005-0000-0000-0000CB950000}"/>
    <cellStyle name="Normalny 5 2 8 4 2 9" xfId="47942" xr:uid="{00000000-0005-0000-0000-0000CC950000}"/>
    <cellStyle name="Normalny 5 2 8 4 3" xfId="2148" xr:uid="{00000000-0005-0000-0000-0000CD950000}"/>
    <cellStyle name="Normalny 5 2 8 4 3 2" xfId="5444" xr:uid="{00000000-0005-0000-0000-0000CE950000}"/>
    <cellStyle name="Normalny 5 2 8 4 3 2 2" xfId="12036" xr:uid="{00000000-0005-0000-0000-0000CF950000}"/>
    <cellStyle name="Normalny 5 2 8 4 3 2 3" xfId="20042" xr:uid="{00000000-0005-0000-0000-0000D0950000}"/>
    <cellStyle name="Normalny 5 2 8 4 3 2 4" xfId="28047" xr:uid="{00000000-0005-0000-0000-0000D1950000}"/>
    <cellStyle name="Normalny 5 2 8 4 3 2 5" xfId="36052" xr:uid="{00000000-0005-0000-0000-0000D2950000}"/>
    <cellStyle name="Normalny 5 2 8 4 3 2 6" xfId="44057" xr:uid="{00000000-0005-0000-0000-0000D3950000}"/>
    <cellStyle name="Normalny 5 2 8 4 3 2 7" xfId="52062" xr:uid="{00000000-0005-0000-0000-0000D4950000}"/>
    <cellStyle name="Normalny 5 2 8 4 3 3" xfId="8740" xr:uid="{00000000-0005-0000-0000-0000D5950000}"/>
    <cellStyle name="Normalny 5 2 8 4 3 4" xfId="16746" xr:uid="{00000000-0005-0000-0000-0000D6950000}"/>
    <cellStyle name="Normalny 5 2 8 4 3 5" xfId="24751" xr:uid="{00000000-0005-0000-0000-0000D7950000}"/>
    <cellStyle name="Normalny 5 2 8 4 3 6" xfId="32756" xr:uid="{00000000-0005-0000-0000-0000D8950000}"/>
    <cellStyle name="Normalny 5 2 8 4 3 7" xfId="40761" xr:uid="{00000000-0005-0000-0000-0000D9950000}"/>
    <cellStyle name="Normalny 5 2 8 4 3 8" xfId="48766" xr:uid="{00000000-0005-0000-0000-0000DA950000}"/>
    <cellStyle name="Normalny 5 2 8 4 4" xfId="2972" xr:uid="{00000000-0005-0000-0000-0000DB950000}"/>
    <cellStyle name="Normalny 5 2 8 4 4 2" xfId="6268" xr:uid="{00000000-0005-0000-0000-0000DC950000}"/>
    <cellStyle name="Normalny 5 2 8 4 4 2 2" xfId="12860" xr:uid="{00000000-0005-0000-0000-0000DD950000}"/>
    <cellStyle name="Normalny 5 2 8 4 4 2 3" xfId="20866" xr:uid="{00000000-0005-0000-0000-0000DE950000}"/>
    <cellStyle name="Normalny 5 2 8 4 4 2 4" xfId="28871" xr:uid="{00000000-0005-0000-0000-0000DF950000}"/>
    <cellStyle name="Normalny 5 2 8 4 4 2 5" xfId="36876" xr:uid="{00000000-0005-0000-0000-0000E0950000}"/>
    <cellStyle name="Normalny 5 2 8 4 4 2 6" xfId="44881" xr:uid="{00000000-0005-0000-0000-0000E1950000}"/>
    <cellStyle name="Normalny 5 2 8 4 4 2 7" xfId="52886" xr:uid="{00000000-0005-0000-0000-0000E2950000}"/>
    <cellStyle name="Normalny 5 2 8 4 4 3" xfId="9564" xr:uid="{00000000-0005-0000-0000-0000E3950000}"/>
    <cellStyle name="Normalny 5 2 8 4 4 4" xfId="17570" xr:uid="{00000000-0005-0000-0000-0000E4950000}"/>
    <cellStyle name="Normalny 5 2 8 4 4 5" xfId="25575" xr:uid="{00000000-0005-0000-0000-0000E5950000}"/>
    <cellStyle name="Normalny 5 2 8 4 4 6" xfId="33580" xr:uid="{00000000-0005-0000-0000-0000E6950000}"/>
    <cellStyle name="Normalny 5 2 8 4 4 7" xfId="41585" xr:uid="{00000000-0005-0000-0000-0000E7950000}"/>
    <cellStyle name="Normalny 5 2 8 4 4 8" xfId="49590" xr:uid="{00000000-0005-0000-0000-0000E8950000}"/>
    <cellStyle name="Normalny 5 2 8 4 5" xfId="3796" xr:uid="{00000000-0005-0000-0000-0000E9950000}"/>
    <cellStyle name="Normalny 5 2 8 4 5 2" xfId="10388" xr:uid="{00000000-0005-0000-0000-0000EA950000}"/>
    <cellStyle name="Normalny 5 2 8 4 5 3" xfId="18394" xr:uid="{00000000-0005-0000-0000-0000EB950000}"/>
    <cellStyle name="Normalny 5 2 8 4 5 4" xfId="26399" xr:uid="{00000000-0005-0000-0000-0000EC950000}"/>
    <cellStyle name="Normalny 5 2 8 4 5 5" xfId="34404" xr:uid="{00000000-0005-0000-0000-0000ED950000}"/>
    <cellStyle name="Normalny 5 2 8 4 5 6" xfId="42409" xr:uid="{00000000-0005-0000-0000-0000EE950000}"/>
    <cellStyle name="Normalny 5 2 8 4 5 7" xfId="50414" xr:uid="{00000000-0005-0000-0000-0000EF950000}"/>
    <cellStyle name="Normalny 5 2 8 4 6" xfId="13880" xr:uid="{00000000-0005-0000-0000-0000F0950000}"/>
    <cellStyle name="Normalny 5 2 8 4 6 2" xfId="21885" xr:uid="{00000000-0005-0000-0000-0000F1950000}"/>
    <cellStyle name="Normalny 5 2 8 4 6 3" xfId="29890" xr:uid="{00000000-0005-0000-0000-0000F2950000}"/>
    <cellStyle name="Normalny 5 2 8 4 6 4" xfId="37895" xr:uid="{00000000-0005-0000-0000-0000F3950000}"/>
    <cellStyle name="Normalny 5 2 8 4 6 5" xfId="45900" xr:uid="{00000000-0005-0000-0000-0000F4950000}"/>
    <cellStyle name="Normalny 5 2 8 4 6 6" xfId="53905" xr:uid="{00000000-0005-0000-0000-0000F5950000}"/>
    <cellStyle name="Normalny 5 2 8 4 7" xfId="7092" xr:uid="{00000000-0005-0000-0000-0000F6950000}"/>
    <cellStyle name="Normalny 5 2 8 4 8" xfId="15098" xr:uid="{00000000-0005-0000-0000-0000F7950000}"/>
    <cellStyle name="Normalny 5 2 8 4 9" xfId="23103" xr:uid="{00000000-0005-0000-0000-0000F8950000}"/>
    <cellStyle name="Normalny 5 2 8 5" xfId="912" xr:uid="{00000000-0005-0000-0000-0000F9950000}"/>
    <cellStyle name="Normalny 5 2 8 5 2" xfId="4208" xr:uid="{00000000-0005-0000-0000-0000FA950000}"/>
    <cellStyle name="Normalny 5 2 8 5 2 2" xfId="10800" xr:uid="{00000000-0005-0000-0000-0000FB950000}"/>
    <cellStyle name="Normalny 5 2 8 5 2 3" xfId="18806" xr:uid="{00000000-0005-0000-0000-0000FC950000}"/>
    <cellStyle name="Normalny 5 2 8 5 2 4" xfId="26811" xr:uid="{00000000-0005-0000-0000-0000FD950000}"/>
    <cellStyle name="Normalny 5 2 8 5 2 5" xfId="34816" xr:uid="{00000000-0005-0000-0000-0000FE950000}"/>
    <cellStyle name="Normalny 5 2 8 5 2 6" xfId="42821" xr:uid="{00000000-0005-0000-0000-0000FF950000}"/>
    <cellStyle name="Normalny 5 2 8 5 2 7" xfId="50826" xr:uid="{00000000-0005-0000-0000-000000960000}"/>
    <cellStyle name="Normalny 5 2 8 5 3" xfId="14083" xr:uid="{00000000-0005-0000-0000-000001960000}"/>
    <cellStyle name="Normalny 5 2 8 5 3 2" xfId="22088" xr:uid="{00000000-0005-0000-0000-000002960000}"/>
    <cellStyle name="Normalny 5 2 8 5 3 3" xfId="30093" xr:uid="{00000000-0005-0000-0000-000003960000}"/>
    <cellStyle name="Normalny 5 2 8 5 3 4" xfId="38098" xr:uid="{00000000-0005-0000-0000-000004960000}"/>
    <cellStyle name="Normalny 5 2 8 5 3 5" xfId="46103" xr:uid="{00000000-0005-0000-0000-000005960000}"/>
    <cellStyle name="Normalny 5 2 8 5 3 6" xfId="54108" xr:uid="{00000000-0005-0000-0000-000006960000}"/>
    <cellStyle name="Normalny 5 2 8 5 4" xfId="7504" xr:uid="{00000000-0005-0000-0000-000007960000}"/>
    <cellStyle name="Normalny 5 2 8 5 5" xfId="15510" xr:uid="{00000000-0005-0000-0000-000008960000}"/>
    <cellStyle name="Normalny 5 2 8 5 6" xfId="23515" xr:uid="{00000000-0005-0000-0000-000009960000}"/>
    <cellStyle name="Normalny 5 2 8 5 7" xfId="31520" xr:uid="{00000000-0005-0000-0000-00000A960000}"/>
    <cellStyle name="Normalny 5 2 8 5 8" xfId="39525" xr:uid="{00000000-0005-0000-0000-00000B960000}"/>
    <cellStyle name="Normalny 5 2 8 5 9" xfId="47530" xr:uid="{00000000-0005-0000-0000-00000C960000}"/>
    <cellStyle name="Normalny 5 2 8 6" xfId="1736" xr:uid="{00000000-0005-0000-0000-00000D960000}"/>
    <cellStyle name="Normalny 5 2 8 6 2" xfId="5032" xr:uid="{00000000-0005-0000-0000-00000E960000}"/>
    <cellStyle name="Normalny 5 2 8 6 2 2" xfId="11624" xr:uid="{00000000-0005-0000-0000-00000F960000}"/>
    <cellStyle name="Normalny 5 2 8 6 2 3" xfId="19630" xr:uid="{00000000-0005-0000-0000-000010960000}"/>
    <cellStyle name="Normalny 5 2 8 6 2 4" xfId="27635" xr:uid="{00000000-0005-0000-0000-000011960000}"/>
    <cellStyle name="Normalny 5 2 8 6 2 5" xfId="35640" xr:uid="{00000000-0005-0000-0000-000012960000}"/>
    <cellStyle name="Normalny 5 2 8 6 2 6" xfId="43645" xr:uid="{00000000-0005-0000-0000-000013960000}"/>
    <cellStyle name="Normalny 5 2 8 6 2 7" xfId="51650" xr:uid="{00000000-0005-0000-0000-000014960000}"/>
    <cellStyle name="Normalny 5 2 8 6 3" xfId="13480" xr:uid="{00000000-0005-0000-0000-000015960000}"/>
    <cellStyle name="Normalny 5 2 8 6 3 2" xfId="21485" xr:uid="{00000000-0005-0000-0000-000016960000}"/>
    <cellStyle name="Normalny 5 2 8 6 3 3" xfId="29490" xr:uid="{00000000-0005-0000-0000-000017960000}"/>
    <cellStyle name="Normalny 5 2 8 6 3 4" xfId="37495" xr:uid="{00000000-0005-0000-0000-000018960000}"/>
    <cellStyle name="Normalny 5 2 8 6 3 5" xfId="45500" xr:uid="{00000000-0005-0000-0000-000019960000}"/>
    <cellStyle name="Normalny 5 2 8 6 3 6" xfId="53505" xr:uid="{00000000-0005-0000-0000-00001A960000}"/>
    <cellStyle name="Normalny 5 2 8 6 4" xfId="8328" xr:uid="{00000000-0005-0000-0000-00001B960000}"/>
    <cellStyle name="Normalny 5 2 8 6 5" xfId="16334" xr:uid="{00000000-0005-0000-0000-00001C960000}"/>
    <cellStyle name="Normalny 5 2 8 6 6" xfId="24339" xr:uid="{00000000-0005-0000-0000-00001D960000}"/>
    <cellStyle name="Normalny 5 2 8 6 7" xfId="32344" xr:uid="{00000000-0005-0000-0000-00001E960000}"/>
    <cellStyle name="Normalny 5 2 8 6 8" xfId="40349" xr:uid="{00000000-0005-0000-0000-00001F960000}"/>
    <cellStyle name="Normalny 5 2 8 6 9" xfId="48354" xr:uid="{00000000-0005-0000-0000-000020960000}"/>
    <cellStyle name="Normalny 5 2 8 7" xfId="2560" xr:uid="{00000000-0005-0000-0000-000021960000}"/>
    <cellStyle name="Normalny 5 2 8 7 2" xfId="5856" xr:uid="{00000000-0005-0000-0000-000022960000}"/>
    <cellStyle name="Normalny 5 2 8 7 2 2" xfId="12448" xr:uid="{00000000-0005-0000-0000-000023960000}"/>
    <cellStyle name="Normalny 5 2 8 7 2 3" xfId="20454" xr:uid="{00000000-0005-0000-0000-000024960000}"/>
    <cellStyle name="Normalny 5 2 8 7 2 4" xfId="28459" xr:uid="{00000000-0005-0000-0000-000025960000}"/>
    <cellStyle name="Normalny 5 2 8 7 2 5" xfId="36464" xr:uid="{00000000-0005-0000-0000-000026960000}"/>
    <cellStyle name="Normalny 5 2 8 7 2 6" xfId="44469" xr:uid="{00000000-0005-0000-0000-000027960000}"/>
    <cellStyle name="Normalny 5 2 8 7 2 7" xfId="52474" xr:uid="{00000000-0005-0000-0000-000028960000}"/>
    <cellStyle name="Normalny 5 2 8 7 3" xfId="9152" xr:uid="{00000000-0005-0000-0000-000029960000}"/>
    <cellStyle name="Normalny 5 2 8 7 4" xfId="17158" xr:uid="{00000000-0005-0000-0000-00002A960000}"/>
    <cellStyle name="Normalny 5 2 8 7 5" xfId="25163" xr:uid="{00000000-0005-0000-0000-00002B960000}"/>
    <cellStyle name="Normalny 5 2 8 7 6" xfId="33168" xr:uid="{00000000-0005-0000-0000-00002C960000}"/>
    <cellStyle name="Normalny 5 2 8 7 7" xfId="41173" xr:uid="{00000000-0005-0000-0000-00002D960000}"/>
    <cellStyle name="Normalny 5 2 8 7 8" xfId="49178" xr:uid="{00000000-0005-0000-0000-00002E960000}"/>
    <cellStyle name="Normalny 5 2 8 8" xfId="3384" xr:uid="{00000000-0005-0000-0000-00002F960000}"/>
    <cellStyle name="Normalny 5 2 8 8 2" xfId="9976" xr:uid="{00000000-0005-0000-0000-000030960000}"/>
    <cellStyle name="Normalny 5 2 8 8 3" xfId="17982" xr:uid="{00000000-0005-0000-0000-000031960000}"/>
    <cellStyle name="Normalny 5 2 8 8 4" xfId="25987" xr:uid="{00000000-0005-0000-0000-000032960000}"/>
    <cellStyle name="Normalny 5 2 8 8 5" xfId="33992" xr:uid="{00000000-0005-0000-0000-000033960000}"/>
    <cellStyle name="Normalny 5 2 8 8 6" xfId="41997" xr:uid="{00000000-0005-0000-0000-000034960000}"/>
    <cellStyle name="Normalny 5 2 8 8 7" xfId="50002" xr:uid="{00000000-0005-0000-0000-000035960000}"/>
    <cellStyle name="Normalny 5 2 8 9" xfId="13274" xr:uid="{00000000-0005-0000-0000-000036960000}"/>
    <cellStyle name="Normalny 5 2 8 9 2" xfId="21279" xr:uid="{00000000-0005-0000-0000-000037960000}"/>
    <cellStyle name="Normalny 5 2 8 9 3" xfId="29284" xr:uid="{00000000-0005-0000-0000-000038960000}"/>
    <cellStyle name="Normalny 5 2 8 9 4" xfId="37289" xr:uid="{00000000-0005-0000-0000-000039960000}"/>
    <cellStyle name="Normalny 5 2 8 9 5" xfId="45294" xr:uid="{00000000-0005-0000-0000-00003A960000}"/>
    <cellStyle name="Normalny 5 2 8 9 6" xfId="53299" xr:uid="{00000000-0005-0000-0000-00003B960000}"/>
    <cellStyle name="Normalny 5 2 9" xfId="114" xr:uid="{00000000-0005-0000-0000-00003C960000}"/>
    <cellStyle name="Normalny 5 2 9 10" xfId="14714" xr:uid="{00000000-0005-0000-0000-00003D960000}"/>
    <cellStyle name="Normalny 5 2 9 11" xfId="22719" xr:uid="{00000000-0005-0000-0000-00003E960000}"/>
    <cellStyle name="Normalny 5 2 9 12" xfId="30724" xr:uid="{00000000-0005-0000-0000-00003F960000}"/>
    <cellStyle name="Normalny 5 2 9 13" xfId="38729" xr:uid="{00000000-0005-0000-0000-000040960000}"/>
    <cellStyle name="Normalny 5 2 9 14" xfId="46734" xr:uid="{00000000-0005-0000-0000-000041960000}"/>
    <cellStyle name="Normalny 5 2 9 2" xfId="322" xr:uid="{00000000-0005-0000-0000-000042960000}"/>
    <cellStyle name="Normalny 5 2 9 2 10" xfId="22925" xr:uid="{00000000-0005-0000-0000-000043960000}"/>
    <cellStyle name="Normalny 5 2 9 2 11" xfId="30930" xr:uid="{00000000-0005-0000-0000-000044960000}"/>
    <cellStyle name="Normalny 5 2 9 2 12" xfId="38935" xr:uid="{00000000-0005-0000-0000-000045960000}"/>
    <cellStyle name="Normalny 5 2 9 2 13" xfId="46940" xr:uid="{00000000-0005-0000-0000-000046960000}"/>
    <cellStyle name="Normalny 5 2 9 2 2" xfId="734" xr:uid="{00000000-0005-0000-0000-000047960000}"/>
    <cellStyle name="Normalny 5 2 9 2 2 10" xfId="31342" xr:uid="{00000000-0005-0000-0000-000048960000}"/>
    <cellStyle name="Normalny 5 2 9 2 2 11" xfId="39347" xr:uid="{00000000-0005-0000-0000-000049960000}"/>
    <cellStyle name="Normalny 5 2 9 2 2 12" xfId="47352" xr:uid="{00000000-0005-0000-0000-00004A960000}"/>
    <cellStyle name="Normalny 5 2 9 2 2 2" xfId="1558" xr:uid="{00000000-0005-0000-0000-00004B960000}"/>
    <cellStyle name="Normalny 5 2 9 2 2 2 2" xfId="4854" xr:uid="{00000000-0005-0000-0000-00004C960000}"/>
    <cellStyle name="Normalny 5 2 9 2 2 2 2 2" xfId="11446" xr:uid="{00000000-0005-0000-0000-00004D960000}"/>
    <cellStyle name="Normalny 5 2 9 2 2 2 2 3" xfId="19452" xr:uid="{00000000-0005-0000-0000-00004E960000}"/>
    <cellStyle name="Normalny 5 2 9 2 2 2 2 4" xfId="27457" xr:uid="{00000000-0005-0000-0000-00004F960000}"/>
    <cellStyle name="Normalny 5 2 9 2 2 2 2 5" xfId="35462" xr:uid="{00000000-0005-0000-0000-000050960000}"/>
    <cellStyle name="Normalny 5 2 9 2 2 2 2 6" xfId="43467" xr:uid="{00000000-0005-0000-0000-000051960000}"/>
    <cellStyle name="Normalny 5 2 9 2 2 2 2 7" xfId="51472" xr:uid="{00000000-0005-0000-0000-000052960000}"/>
    <cellStyle name="Normalny 5 2 9 2 2 2 3" xfId="8150" xr:uid="{00000000-0005-0000-0000-000053960000}"/>
    <cellStyle name="Normalny 5 2 9 2 2 2 4" xfId="16156" xr:uid="{00000000-0005-0000-0000-000054960000}"/>
    <cellStyle name="Normalny 5 2 9 2 2 2 5" xfId="24161" xr:uid="{00000000-0005-0000-0000-000055960000}"/>
    <cellStyle name="Normalny 5 2 9 2 2 2 6" xfId="32166" xr:uid="{00000000-0005-0000-0000-000056960000}"/>
    <cellStyle name="Normalny 5 2 9 2 2 2 7" xfId="40171" xr:uid="{00000000-0005-0000-0000-000057960000}"/>
    <cellStyle name="Normalny 5 2 9 2 2 2 8" xfId="48176" xr:uid="{00000000-0005-0000-0000-000058960000}"/>
    <cellStyle name="Normalny 5 2 9 2 2 3" xfId="2382" xr:uid="{00000000-0005-0000-0000-000059960000}"/>
    <cellStyle name="Normalny 5 2 9 2 2 3 2" xfId="5678" xr:uid="{00000000-0005-0000-0000-00005A960000}"/>
    <cellStyle name="Normalny 5 2 9 2 2 3 2 2" xfId="12270" xr:uid="{00000000-0005-0000-0000-00005B960000}"/>
    <cellStyle name="Normalny 5 2 9 2 2 3 2 3" xfId="20276" xr:uid="{00000000-0005-0000-0000-00005C960000}"/>
    <cellStyle name="Normalny 5 2 9 2 2 3 2 4" xfId="28281" xr:uid="{00000000-0005-0000-0000-00005D960000}"/>
    <cellStyle name="Normalny 5 2 9 2 2 3 2 5" xfId="36286" xr:uid="{00000000-0005-0000-0000-00005E960000}"/>
    <cellStyle name="Normalny 5 2 9 2 2 3 2 6" xfId="44291" xr:uid="{00000000-0005-0000-0000-00005F960000}"/>
    <cellStyle name="Normalny 5 2 9 2 2 3 2 7" xfId="52296" xr:uid="{00000000-0005-0000-0000-000060960000}"/>
    <cellStyle name="Normalny 5 2 9 2 2 3 3" xfId="8974" xr:uid="{00000000-0005-0000-0000-000061960000}"/>
    <cellStyle name="Normalny 5 2 9 2 2 3 4" xfId="16980" xr:uid="{00000000-0005-0000-0000-000062960000}"/>
    <cellStyle name="Normalny 5 2 9 2 2 3 5" xfId="24985" xr:uid="{00000000-0005-0000-0000-000063960000}"/>
    <cellStyle name="Normalny 5 2 9 2 2 3 6" xfId="32990" xr:uid="{00000000-0005-0000-0000-000064960000}"/>
    <cellStyle name="Normalny 5 2 9 2 2 3 7" xfId="40995" xr:uid="{00000000-0005-0000-0000-000065960000}"/>
    <cellStyle name="Normalny 5 2 9 2 2 3 8" xfId="49000" xr:uid="{00000000-0005-0000-0000-000066960000}"/>
    <cellStyle name="Normalny 5 2 9 2 2 4" xfId="3206" xr:uid="{00000000-0005-0000-0000-000067960000}"/>
    <cellStyle name="Normalny 5 2 9 2 2 4 2" xfId="6502" xr:uid="{00000000-0005-0000-0000-000068960000}"/>
    <cellStyle name="Normalny 5 2 9 2 2 4 2 2" xfId="13094" xr:uid="{00000000-0005-0000-0000-000069960000}"/>
    <cellStyle name="Normalny 5 2 9 2 2 4 2 3" xfId="21100" xr:uid="{00000000-0005-0000-0000-00006A960000}"/>
    <cellStyle name="Normalny 5 2 9 2 2 4 2 4" xfId="29105" xr:uid="{00000000-0005-0000-0000-00006B960000}"/>
    <cellStyle name="Normalny 5 2 9 2 2 4 2 5" xfId="37110" xr:uid="{00000000-0005-0000-0000-00006C960000}"/>
    <cellStyle name="Normalny 5 2 9 2 2 4 2 6" xfId="45115" xr:uid="{00000000-0005-0000-0000-00006D960000}"/>
    <cellStyle name="Normalny 5 2 9 2 2 4 2 7" xfId="53120" xr:uid="{00000000-0005-0000-0000-00006E960000}"/>
    <cellStyle name="Normalny 5 2 9 2 2 4 3" xfId="9798" xr:uid="{00000000-0005-0000-0000-00006F960000}"/>
    <cellStyle name="Normalny 5 2 9 2 2 4 4" xfId="17804" xr:uid="{00000000-0005-0000-0000-000070960000}"/>
    <cellStyle name="Normalny 5 2 9 2 2 4 5" xfId="25809" xr:uid="{00000000-0005-0000-0000-000071960000}"/>
    <cellStyle name="Normalny 5 2 9 2 2 4 6" xfId="33814" xr:uid="{00000000-0005-0000-0000-000072960000}"/>
    <cellStyle name="Normalny 5 2 9 2 2 4 7" xfId="41819" xr:uid="{00000000-0005-0000-0000-000073960000}"/>
    <cellStyle name="Normalny 5 2 9 2 2 4 8" xfId="49824" xr:uid="{00000000-0005-0000-0000-000074960000}"/>
    <cellStyle name="Normalny 5 2 9 2 2 5" xfId="4030" xr:uid="{00000000-0005-0000-0000-000075960000}"/>
    <cellStyle name="Normalny 5 2 9 2 2 5 2" xfId="10622" xr:uid="{00000000-0005-0000-0000-000076960000}"/>
    <cellStyle name="Normalny 5 2 9 2 2 5 3" xfId="18628" xr:uid="{00000000-0005-0000-0000-000077960000}"/>
    <cellStyle name="Normalny 5 2 9 2 2 5 4" xfId="26633" xr:uid="{00000000-0005-0000-0000-000078960000}"/>
    <cellStyle name="Normalny 5 2 9 2 2 5 5" xfId="34638" xr:uid="{00000000-0005-0000-0000-000079960000}"/>
    <cellStyle name="Normalny 5 2 9 2 2 5 6" xfId="42643" xr:uid="{00000000-0005-0000-0000-00007A960000}"/>
    <cellStyle name="Normalny 5 2 9 2 2 5 7" xfId="50648" xr:uid="{00000000-0005-0000-0000-00007B960000}"/>
    <cellStyle name="Normalny 5 2 9 2 2 6" xfId="14308" xr:uid="{00000000-0005-0000-0000-00007C960000}"/>
    <cellStyle name="Normalny 5 2 9 2 2 6 2" xfId="22313" xr:uid="{00000000-0005-0000-0000-00007D960000}"/>
    <cellStyle name="Normalny 5 2 9 2 2 6 3" xfId="30318" xr:uid="{00000000-0005-0000-0000-00007E960000}"/>
    <cellStyle name="Normalny 5 2 9 2 2 6 4" xfId="38323" xr:uid="{00000000-0005-0000-0000-00007F960000}"/>
    <cellStyle name="Normalny 5 2 9 2 2 6 5" xfId="46328" xr:uid="{00000000-0005-0000-0000-000080960000}"/>
    <cellStyle name="Normalny 5 2 9 2 2 6 6" xfId="54333" xr:uid="{00000000-0005-0000-0000-000081960000}"/>
    <cellStyle name="Normalny 5 2 9 2 2 7" xfId="7326" xr:uid="{00000000-0005-0000-0000-000082960000}"/>
    <cellStyle name="Normalny 5 2 9 2 2 8" xfId="15332" xr:uid="{00000000-0005-0000-0000-000083960000}"/>
    <cellStyle name="Normalny 5 2 9 2 2 9" xfId="23337" xr:uid="{00000000-0005-0000-0000-000084960000}"/>
    <cellStyle name="Normalny 5 2 9 2 3" xfId="1146" xr:uid="{00000000-0005-0000-0000-000085960000}"/>
    <cellStyle name="Normalny 5 2 9 2 3 2" xfId="4442" xr:uid="{00000000-0005-0000-0000-000086960000}"/>
    <cellStyle name="Normalny 5 2 9 2 3 2 2" xfId="11034" xr:uid="{00000000-0005-0000-0000-000087960000}"/>
    <cellStyle name="Normalny 5 2 9 2 3 2 3" xfId="19040" xr:uid="{00000000-0005-0000-0000-000088960000}"/>
    <cellStyle name="Normalny 5 2 9 2 3 2 4" xfId="27045" xr:uid="{00000000-0005-0000-0000-000089960000}"/>
    <cellStyle name="Normalny 5 2 9 2 3 2 5" xfId="35050" xr:uid="{00000000-0005-0000-0000-00008A960000}"/>
    <cellStyle name="Normalny 5 2 9 2 3 2 6" xfId="43055" xr:uid="{00000000-0005-0000-0000-00008B960000}"/>
    <cellStyle name="Normalny 5 2 9 2 3 2 7" xfId="51060" xr:uid="{00000000-0005-0000-0000-00008C960000}"/>
    <cellStyle name="Normalny 5 2 9 2 3 3" xfId="7738" xr:uid="{00000000-0005-0000-0000-00008D960000}"/>
    <cellStyle name="Normalny 5 2 9 2 3 4" xfId="15744" xr:uid="{00000000-0005-0000-0000-00008E960000}"/>
    <cellStyle name="Normalny 5 2 9 2 3 5" xfId="23749" xr:uid="{00000000-0005-0000-0000-00008F960000}"/>
    <cellStyle name="Normalny 5 2 9 2 3 6" xfId="31754" xr:uid="{00000000-0005-0000-0000-000090960000}"/>
    <cellStyle name="Normalny 5 2 9 2 3 7" xfId="39759" xr:uid="{00000000-0005-0000-0000-000091960000}"/>
    <cellStyle name="Normalny 5 2 9 2 3 8" xfId="47764" xr:uid="{00000000-0005-0000-0000-000092960000}"/>
    <cellStyle name="Normalny 5 2 9 2 4" xfId="1970" xr:uid="{00000000-0005-0000-0000-000093960000}"/>
    <cellStyle name="Normalny 5 2 9 2 4 2" xfId="5266" xr:uid="{00000000-0005-0000-0000-000094960000}"/>
    <cellStyle name="Normalny 5 2 9 2 4 2 2" xfId="11858" xr:uid="{00000000-0005-0000-0000-000095960000}"/>
    <cellStyle name="Normalny 5 2 9 2 4 2 3" xfId="19864" xr:uid="{00000000-0005-0000-0000-000096960000}"/>
    <cellStyle name="Normalny 5 2 9 2 4 2 4" xfId="27869" xr:uid="{00000000-0005-0000-0000-000097960000}"/>
    <cellStyle name="Normalny 5 2 9 2 4 2 5" xfId="35874" xr:uid="{00000000-0005-0000-0000-000098960000}"/>
    <cellStyle name="Normalny 5 2 9 2 4 2 6" xfId="43879" xr:uid="{00000000-0005-0000-0000-000099960000}"/>
    <cellStyle name="Normalny 5 2 9 2 4 2 7" xfId="51884" xr:uid="{00000000-0005-0000-0000-00009A960000}"/>
    <cellStyle name="Normalny 5 2 9 2 4 3" xfId="8562" xr:uid="{00000000-0005-0000-0000-00009B960000}"/>
    <cellStyle name="Normalny 5 2 9 2 4 4" xfId="16568" xr:uid="{00000000-0005-0000-0000-00009C960000}"/>
    <cellStyle name="Normalny 5 2 9 2 4 5" xfId="24573" xr:uid="{00000000-0005-0000-0000-00009D960000}"/>
    <cellStyle name="Normalny 5 2 9 2 4 6" xfId="32578" xr:uid="{00000000-0005-0000-0000-00009E960000}"/>
    <cellStyle name="Normalny 5 2 9 2 4 7" xfId="40583" xr:uid="{00000000-0005-0000-0000-00009F960000}"/>
    <cellStyle name="Normalny 5 2 9 2 4 8" xfId="48588" xr:uid="{00000000-0005-0000-0000-0000A0960000}"/>
    <cellStyle name="Normalny 5 2 9 2 5" xfId="2794" xr:uid="{00000000-0005-0000-0000-0000A1960000}"/>
    <cellStyle name="Normalny 5 2 9 2 5 2" xfId="6090" xr:uid="{00000000-0005-0000-0000-0000A2960000}"/>
    <cellStyle name="Normalny 5 2 9 2 5 2 2" xfId="12682" xr:uid="{00000000-0005-0000-0000-0000A3960000}"/>
    <cellStyle name="Normalny 5 2 9 2 5 2 3" xfId="20688" xr:uid="{00000000-0005-0000-0000-0000A4960000}"/>
    <cellStyle name="Normalny 5 2 9 2 5 2 4" xfId="28693" xr:uid="{00000000-0005-0000-0000-0000A5960000}"/>
    <cellStyle name="Normalny 5 2 9 2 5 2 5" xfId="36698" xr:uid="{00000000-0005-0000-0000-0000A6960000}"/>
    <cellStyle name="Normalny 5 2 9 2 5 2 6" xfId="44703" xr:uid="{00000000-0005-0000-0000-0000A7960000}"/>
    <cellStyle name="Normalny 5 2 9 2 5 2 7" xfId="52708" xr:uid="{00000000-0005-0000-0000-0000A8960000}"/>
    <cellStyle name="Normalny 5 2 9 2 5 3" xfId="9386" xr:uid="{00000000-0005-0000-0000-0000A9960000}"/>
    <cellStyle name="Normalny 5 2 9 2 5 4" xfId="17392" xr:uid="{00000000-0005-0000-0000-0000AA960000}"/>
    <cellStyle name="Normalny 5 2 9 2 5 5" xfId="25397" xr:uid="{00000000-0005-0000-0000-0000AB960000}"/>
    <cellStyle name="Normalny 5 2 9 2 5 6" xfId="33402" xr:uid="{00000000-0005-0000-0000-0000AC960000}"/>
    <cellStyle name="Normalny 5 2 9 2 5 7" xfId="41407" xr:uid="{00000000-0005-0000-0000-0000AD960000}"/>
    <cellStyle name="Normalny 5 2 9 2 5 8" xfId="49412" xr:uid="{00000000-0005-0000-0000-0000AE960000}"/>
    <cellStyle name="Normalny 5 2 9 2 6" xfId="3618" xr:uid="{00000000-0005-0000-0000-0000AF960000}"/>
    <cellStyle name="Normalny 5 2 9 2 6 2" xfId="10210" xr:uid="{00000000-0005-0000-0000-0000B0960000}"/>
    <cellStyle name="Normalny 5 2 9 2 6 3" xfId="18216" xr:uid="{00000000-0005-0000-0000-0000B1960000}"/>
    <cellStyle name="Normalny 5 2 9 2 6 4" xfId="26221" xr:uid="{00000000-0005-0000-0000-0000B2960000}"/>
    <cellStyle name="Normalny 5 2 9 2 6 5" xfId="34226" xr:uid="{00000000-0005-0000-0000-0000B3960000}"/>
    <cellStyle name="Normalny 5 2 9 2 6 6" xfId="42231" xr:uid="{00000000-0005-0000-0000-0000B4960000}"/>
    <cellStyle name="Normalny 5 2 9 2 6 7" xfId="50236" xr:uid="{00000000-0005-0000-0000-0000B5960000}"/>
    <cellStyle name="Normalny 5 2 9 2 7" xfId="13705" xr:uid="{00000000-0005-0000-0000-0000B6960000}"/>
    <cellStyle name="Normalny 5 2 9 2 7 2" xfId="21710" xr:uid="{00000000-0005-0000-0000-0000B7960000}"/>
    <cellStyle name="Normalny 5 2 9 2 7 3" xfId="29715" xr:uid="{00000000-0005-0000-0000-0000B8960000}"/>
    <cellStyle name="Normalny 5 2 9 2 7 4" xfId="37720" xr:uid="{00000000-0005-0000-0000-0000B9960000}"/>
    <cellStyle name="Normalny 5 2 9 2 7 5" xfId="45725" xr:uid="{00000000-0005-0000-0000-0000BA960000}"/>
    <cellStyle name="Normalny 5 2 9 2 7 6" xfId="53730" xr:uid="{00000000-0005-0000-0000-0000BB960000}"/>
    <cellStyle name="Normalny 5 2 9 2 8" xfId="6914" xr:uid="{00000000-0005-0000-0000-0000BC960000}"/>
    <cellStyle name="Normalny 5 2 9 2 9" xfId="14920" xr:uid="{00000000-0005-0000-0000-0000BD960000}"/>
    <cellStyle name="Normalny 5 2 9 3" xfId="528" xr:uid="{00000000-0005-0000-0000-0000BE960000}"/>
    <cellStyle name="Normalny 5 2 9 3 10" xfId="31136" xr:uid="{00000000-0005-0000-0000-0000BF960000}"/>
    <cellStyle name="Normalny 5 2 9 3 11" xfId="39141" xr:uid="{00000000-0005-0000-0000-0000C0960000}"/>
    <cellStyle name="Normalny 5 2 9 3 12" xfId="47146" xr:uid="{00000000-0005-0000-0000-0000C1960000}"/>
    <cellStyle name="Normalny 5 2 9 3 2" xfId="1352" xr:uid="{00000000-0005-0000-0000-0000C2960000}"/>
    <cellStyle name="Normalny 5 2 9 3 2 2" xfId="4648" xr:uid="{00000000-0005-0000-0000-0000C3960000}"/>
    <cellStyle name="Normalny 5 2 9 3 2 2 2" xfId="11240" xr:uid="{00000000-0005-0000-0000-0000C4960000}"/>
    <cellStyle name="Normalny 5 2 9 3 2 2 3" xfId="19246" xr:uid="{00000000-0005-0000-0000-0000C5960000}"/>
    <cellStyle name="Normalny 5 2 9 3 2 2 4" xfId="27251" xr:uid="{00000000-0005-0000-0000-0000C6960000}"/>
    <cellStyle name="Normalny 5 2 9 3 2 2 5" xfId="35256" xr:uid="{00000000-0005-0000-0000-0000C7960000}"/>
    <cellStyle name="Normalny 5 2 9 3 2 2 6" xfId="43261" xr:uid="{00000000-0005-0000-0000-0000C8960000}"/>
    <cellStyle name="Normalny 5 2 9 3 2 2 7" xfId="51266" xr:uid="{00000000-0005-0000-0000-0000C9960000}"/>
    <cellStyle name="Normalny 5 2 9 3 2 3" xfId="14511" xr:uid="{00000000-0005-0000-0000-0000CA960000}"/>
    <cellStyle name="Normalny 5 2 9 3 2 3 2" xfId="22516" xr:uid="{00000000-0005-0000-0000-0000CB960000}"/>
    <cellStyle name="Normalny 5 2 9 3 2 3 3" xfId="30521" xr:uid="{00000000-0005-0000-0000-0000CC960000}"/>
    <cellStyle name="Normalny 5 2 9 3 2 3 4" xfId="38526" xr:uid="{00000000-0005-0000-0000-0000CD960000}"/>
    <cellStyle name="Normalny 5 2 9 3 2 3 5" xfId="46531" xr:uid="{00000000-0005-0000-0000-0000CE960000}"/>
    <cellStyle name="Normalny 5 2 9 3 2 3 6" xfId="54536" xr:uid="{00000000-0005-0000-0000-0000CF960000}"/>
    <cellStyle name="Normalny 5 2 9 3 2 4" xfId="7944" xr:uid="{00000000-0005-0000-0000-0000D0960000}"/>
    <cellStyle name="Normalny 5 2 9 3 2 5" xfId="15950" xr:uid="{00000000-0005-0000-0000-0000D1960000}"/>
    <cellStyle name="Normalny 5 2 9 3 2 6" xfId="23955" xr:uid="{00000000-0005-0000-0000-0000D2960000}"/>
    <cellStyle name="Normalny 5 2 9 3 2 7" xfId="31960" xr:uid="{00000000-0005-0000-0000-0000D3960000}"/>
    <cellStyle name="Normalny 5 2 9 3 2 8" xfId="39965" xr:uid="{00000000-0005-0000-0000-0000D4960000}"/>
    <cellStyle name="Normalny 5 2 9 3 2 9" xfId="47970" xr:uid="{00000000-0005-0000-0000-0000D5960000}"/>
    <cellStyle name="Normalny 5 2 9 3 3" xfId="2176" xr:uid="{00000000-0005-0000-0000-0000D6960000}"/>
    <cellStyle name="Normalny 5 2 9 3 3 2" xfId="5472" xr:uid="{00000000-0005-0000-0000-0000D7960000}"/>
    <cellStyle name="Normalny 5 2 9 3 3 2 2" xfId="12064" xr:uid="{00000000-0005-0000-0000-0000D8960000}"/>
    <cellStyle name="Normalny 5 2 9 3 3 2 3" xfId="20070" xr:uid="{00000000-0005-0000-0000-0000D9960000}"/>
    <cellStyle name="Normalny 5 2 9 3 3 2 4" xfId="28075" xr:uid="{00000000-0005-0000-0000-0000DA960000}"/>
    <cellStyle name="Normalny 5 2 9 3 3 2 5" xfId="36080" xr:uid="{00000000-0005-0000-0000-0000DB960000}"/>
    <cellStyle name="Normalny 5 2 9 3 3 2 6" xfId="44085" xr:uid="{00000000-0005-0000-0000-0000DC960000}"/>
    <cellStyle name="Normalny 5 2 9 3 3 2 7" xfId="52090" xr:uid="{00000000-0005-0000-0000-0000DD960000}"/>
    <cellStyle name="Normalny 5 2 9 3 3 3" xfId="8768" xr:uid="{00000000-0005-0000-0000-0000DE960000}"/>
    <cellStyle name="Normalny 5 2 9 3 3 4" xfId="16774" xr:uid="{00000000-0005-0000-0000-0000DF960000}"/>
    <cellStyle name="Normalny 5 2 9 3 3 5" xfId="24779" xr:uid="{00000000-0005-0000-0000-0000E0960000}"/>
    <cellStyle name="Normalny 5 2 9 3 3 6" xfId="32784" xr:uid="{00000000-0005-0000-0000-0000E1960000}"/>
    <cellStyle name="Normalny 5 2 9 3 3 7" xfId="40789" xr:uid="{00000000-0005-0000-0000-0000E2960000}"/>
    <cellStyle name="Normalny 5 2 9 3 3 8" xfId="48794" xr:uid="{00000000-0005-0000-0000-0000E3960000}"/>
    <cellStyle name="Normalny 5 2 9 3 4" xfId="3000" xr:uid="{00000000-0005-0000-0000-0000E4960000}"/>
    <cellStyle name="Normalny 5 2 9 3 4 2" xfId="6296" xr:uid="{00000000-0005-0000-0000-0000E5960000}"/>
    <cellStyle name="Normalny 5 2 9 3 4 2 2" xfId="12888" xr:uid="{00000000-0005-0000-0000-0000E6960000}"/>
    <cellStyle name="Normalny 5 2 9 3 4 2 3" xfId="20894" xr:uid="{00000000-0005-0000-0000-0000E7960000}"/>
    <cellStyle name="Normalny 5 2 9 3 4 2 4" xfId="28899" xr:uid="{00000000-0005-0000-0000-0000E8960000}"/>
    <cellStyle name="Normalny 5 2 9 3 4 2 5" xfId="36904" xr:uid="{00000000-0005-0000-0000-0000E9960000}"/>
    <cellStyle name="Normalny 5 2 9 3 4 2 6" xfId="44909" xr:uid="{00000000-0005-0000-0000-0000EA960000}"/>
    <cellStyle name="Normalny 5 2 9 3 4 2 7" xfId="52914" xr:uid="{00000000-0005-0000-0000-0000EB960000}"/>
    <cellStyle name="Normalny 5 2 9 3 4 3" xfId="9592" xr:uid="{00000000-0005-0000-0000-0000EC960000}"/>
    <cellStyle name="Normalny 5 2 9 3 4 4" xfId="17598" xr:uid="{00000000-0005-0000-0000-0000ED960000}"/>
    <cellStyle name="Normalny 5 2 9 3 4 5" xfId="25603" xr:uid="{00000000-0005-0000-0000-0000EE960000}"/>
    <cellStyle name="Normalny 5 2 9 3 4 6" xfId="33608" xr:uid="{00000000-0005-0000-0000-0000EF960000}"/>
    <cellStyle name="Normalny 5 2 9 3 4 7" xfId="41613" xr:uid="{00000000-0005-0000-0000-0000F0960000}"/>
    <cellStyle name="Normalny 5 2 9 3 4 8" xfId="49618" xr:uid="{00000000-0005-0000-0000-0000F1960000}"/>
    <cellStyle name="Normalny 5 2 9 3 5" xfId="3824" xr:uid="{00000000-0005-0000-0000-0000F2960000}"/>
    <cellStyle name="Normalny 5 2 9 3 5 2" xfId="10416" xr:uid="{00000000-0005-0000-0000-0000F3960000}"/>
    <cellStyle name="Normalny 5 2 9 3 5 3" xfId="18422" xr:uid="{00000000-0005-0000-0000-0000F4960000}"/>
    <cellStyle name="Normalny 5 2 9 3 5 4" xfId="26427" xr:uid="{00000000-0005-0000-0000-0000F5960000}"/>
    <cellStyle name="Normalny 5 2 9 3 5 5" xfId="34432" xr:uid="{00000000-0005-0000-0000-0000F6960000}"/>
    <cellStyle name="Normalny 5 2 9 3 5 6" xfId="42437" xr:uid="{00000000-0005-0000-0000-0000F7960000}"/>
    <cellStyle name="Normalny 5 2 9 3 5 7" xfId="50442" xr:uid="{00000000-0005-0000-0000-0000F8960000}"/>
    <cellStyle name="Normalny 5 2 9 3 6" xfId="13908" xr:uid="{00000000-0005-0000-0000-0000F9960000}"/>
    <cellStyle name="Normalny 5 2 9 3 6 2" xfId="21913" xr:uid="{00000000-0005-0000-0000-0000FA960000}"/>
    <cellStyle name="Normalny 5 2 9 3 6 3" xfId="29918" xr:uid="{00000000-0005-0000-0000-0000FB960000}"/>
    <cellStyle name="Normalny 5 2 9 3 6 4" xfId="37923" xr:uid="{00000000-0005-0000-0000-0000FC960000}"/>
    <cellStyle name="Normalny 5 2 9 3 6 5" xfId="45928" xr:uid="{00000000-0005-0000-0000-0000FD960000}"/>
    <cellStyle name="Normalny 5 2 9 3 6 6" xfId="53933" xr:uid="{00000000-0005-0000-0000-0000FE960000}"/>
    <cellStyle name="Normalny 5 2 9 3 7" xfId="7120" xr:uid="{00000000-0005-0000-0000-0000FF960000}"/>
    <cellStyle name="Normalny 5 2 9 3 8" xfId="15126" xr:uid="{00000000-0005-0000-0000-000000970000}"/>
    <cellStyle name="Normalny 5 2 9 3 9" xfId="23131" xr:uid="{00000000-0005-0000-0000-000001970000}"/>
    <cellStyle name="Normalny 5 2 9 4" xfId="940" xr:uid="{00000000-0005-0000-0000-000002970000}"/>
    <cellStyle name="Normalny 5 2 9 4 2" xfId="4236" xr:uid="{00000000-0005-0000-0000-000003970000}"/>
    <cellStyle name="Normalny 5 2 9 4 2 2" xfId="10828" xr:uid="{00000000-0005-0000-0000-000004970000}"/>
    <cellStyle name="Normalny 5 2 9 4 2 3" xfId="18834" xr:uid="{00000000-0005-0000-0000-000005970000}"/>
    <cellStyle name="Normalny 5 2 9 4 2 4" xfId="26839" xr:uid="{00000000-0005-0000-0000-000006970000}"/>
    <cellStyle name="Normalny 5 2 9 4 2 5" xfId="34844" xr:uid="{00000000-0005-0000-0000-000007970000}"/>
    <cellStyle name="Normalny 5 2 9 4 2 6" xfId="42849" xr:uid="{00000000-0005-0000-0000-000008970000}"/>
    <cellStyle name="Normalny 5 2 9 4 2 7" xfId="50854" xr:uid="{00000000-0005-0000-0000-000009970000}"/>
    <cellStyle name="Normalny 5 2 9 4 3" xfId="14111" xr:uid="{00000000-0005-0000-0000-00000A970000}"/>
    <cellStyle name="Normalny 5 2 9 4 3 2" xfId="22116" xr:uid="{00000000-0005-0000-0000-00000B970000}"/>
    <cellStyle name="Normalny 5 2 9 4 3 3" xfId="30121" xr:uid="{00000000-0005-0000-0000-00000C970000}"/>
    <cellStyle name="Normalny 5 2 9 4 3 4" xfId="38126" xr:uid="{00000000-0005-0000-0000-00000D970000}"/>
    <cellStyle name="Normalny 5 2 9 4 3 5" xfId="46131" xr:uid="{00000000-0005-0000-0000-00000E970000}"/>
    <cellStyle name="Normalny 5 2 9 4 3 6" xfId="54136" xr:uid="{00000000-0005-0000-0000-00000F970000}"/>
    <cellStyle name="Normalny 5 2 9 4 4" xfId="7532" xr:uid="{00000000-0005-0000-0000-000010970000}"/>
    <cellStyle name="Normalny 5 2 9 4 5" xfId="15538" xr:uid="{00000000-0005-0000-0000-000011970000}"/>
    <cellStyle name="Normalny 5 2 9 4 6" xfId="23543" xr:uid="{00000000-0005-0000-0000-000012970000}"/>
    <cellStyle name="Normalny 5 2 9 4 7" xfId="31548" xr:uid="{00000000-0005-0000-0000-000013970000}"/>
    <cellStyle name="Normalny 5 2 9 4 8" xfId="39553" xr:uid="{00000000-0005-0000-0000-000014970000}"/>
    <cellStyle name="Normalny 5 2 9 4 9" xfId="47558" xr:uid="{00000000-0005-0000-0000-000015970000}"/>
    <cellStyle name="Normalny 5 2 9 5" xfId="1764" xr:uid="{00000000-0005-0000-0000-000016970000}"/>
    <cellStyle name="Normalny 5 2 9 5 2" xfId="5060" xr:uid="{00000000-0005-0000-0000-000017970000}"/>
    <cellStyle name="Normalny 5 2 9 5 2 2" xfId="11652" xr:uid="{00000000-0005-0000-0000-000018970000}"/>
    <cellStyle name="Normalny 5 2 9 5 2 3" xfId="19658" xr:uid="{00000000-0005-0000-0000-000019970000}"/>
    <cellStyle name="Normalny 5 2 9 5 2 4" xfId="27663" xr:uid="{00000000-0005-0000-0000-00001A970000}"/>
    <cellStyle name="Normalny 5 2 9 5 2 5" xfId="35668" xr:uid="{00000000-0005-0000-0000-00001B970000}"/>
    <cellStyle name="Normalny 5 2 9 5 2 6" xfId="43673" xr:uid="{00000000-0005-0000-0000-00001C970000}"/>
    <cellStyle name="Normalny 5 2 9 5 2 7" xfId="51678" xr:uid="{00000000-0005-0000-0000-00001D970000}"/>
    <cellStyle name="Normalny 5 2 9 5 3" xfId="13508" xr:uid="{00000000-0005-0000-0000-00001E970000}"/>
    <cellStyle name="Normalny 5 2 9 5 3 2" xfId="21513" xr:uid="{00000000-0005-0000-0000-00001F970000}"/>
    <cellStyle name="Normalny 5 2 9 5 3 3" xfId="29518" xr:uid="{00000000-0005-0000-0000-000020970000}"/>
    <cellStyle name="Normalny 5 2 9 5 3 4" xfId="37523" xr:uid="{00000000-0005-0000-0000-000021970000}"/>
    <cellStyle name="Normalny 5 2 9 5 3 5" xfId="45528" xr:uid="{00000000-0005-0000-0000-000022970000}"/>
    <cellStyle name="Normalny 5 2 9 5 3 6" xfId="53533" xr:uid="{00000000-0005-0000-0000-000023970000}"/>
    <cellStyle name="Normalny 5 2 9 5 4" xfId="8356" xr:uid="{00000000-0005-0000-0000-000024970000}"/>
    <cellStyle name="Normalny 5 2 9 5 5" xfId="16362" xr:uid="{00000000-0005-0000-0000-000025970000}"/>
    <cellStyle name="Normalny 5 2 9 5 6" xfId="24367" xr:uid="{00000000-0005-0000-0000-000026970000}"/>
    <cellStyle name="Normalny 5 2 9 5 7" xfId="32372" xr:uid="{00000000-0005-0000-0000-000027970000}"/>
    <cellStyle name="Normalny 5 2 9 5 8" xfId="40377" xr:uid="{00000000-0005-0000-0000-000028970000}"/>
    <cellStyle name="Normalny 5 2 9 5 9" xfId="48382" xr:uid="{00000000-0005-0000-0000-000029970000}"/>
    <cellStyle name="Normalny 5 2 9 6" xfId="2588" xr:uid="{00000000-0005-0000-0000-00002A970000}"/>
    <cellStyle name="Normalny 5 2 9 6 2" xfId="5884" xr:uid="{00000000-0005-0000-0000-00002B970000}"/>
    <cellStyle name="Normalny 5 2 9 6 2 2" xfId="12476" xr:uid="{00000000-0005-0000-0000-00002C970000}"/>
    <cellStyle name="Normalny 5 2 9 6 2 3" xfId="20482" xr:uid="{00000000-0005-0000-0000-00002D970000}"/>
    <cellStyle name="Normalny 5 2 9 6 2 4" xfId="28487" xr:uid="{00000000-0005-0000-0000-00002E970000}"/>
    <cellStyle name="Normalny 5 2 9 6 2 5" xfId="36492" xr:uid="{00000000-0005-0000-0000-00002F970000}"/>
    <cellStyle name="Normalny 5 2 9 6 2 6" xfId="44497" xr:uid="{00000000-0005-0000-0000-000030970000}"/>
    <cellStyle name="Normalny 5 2 9 6 2 7" xfId="52502" xr:uid="{00000000-0005-0000-0000-000031970000}"/>
    <cellStyle name="Normalny 5 2 9 6 3" xfId="9180" xr:uid="{00000000-0005-0000-0000-000032970000}"/>
    <cellStyle name="Normalny 5 2 9 6 4" xfId="17186" xr:uid="{00000000-0005-0000-0000-000033970000}"/>
    <cellStyle name="Normalny 5 2 9 6 5" xfId="25191" xr:uid="{00000000-0005-0000-0000-000034970000}"/>
    <cellStyle name="Normalny 5 2 9 6 6" xfId="33196" xr:uid="{00000000-0005-0000-0000-000035970000}"/>
    <cellStyle name="Normalny 5 2 9 6 7" xfId="41201" xr:uid="{00000000-0005-0000-0000-000036970000}"/>
    <cellStyle name="Normalny 5 2 9 6 8" xfId="49206" xr:uid="{00000000-0005-0000-0000-000037970000}"/>
    <cellStyle name="Normalny 5 2 9 7" xfId="3412" xr:uid="{00000000-0005-0000-0000-000038970000}"/>
    <cellStyle name="Normalny 5 2 9 7 2" xfId="10004" xr:uid="{00000000-0005-0000-0000-000039970000}"/>
    <cellStyle name="Normalny 5 2 9 7 3" xfId="18010" xr:uid="{00000000-0005-0000-0000-00003A970000}"/>
    <cellStyle name="Normalny 5 2 9 7 4" xfId="26015" xr:uid="{00000000-0005-0000-0000-00003B970000}"/>
    <cellStyle name="Normalny 5 2 9 7 5" xfId="34020" xr:uid="{00000000-0005-0000-0000-00003C970000}"/>
    <cellStyle name="Normalny 5 2 9 7 6" xfId="42025" xr:uid="{00000000-0005-0000-0000-00003D970000}"/>
    <cellStyle name="Normalny 5 2 9 7 7" xfId="50030" xr:uid="{00000000-0005-0000-0000-00003E970000}"/>
    <cellStyle name="Normalny 5 2 9 8" xfId="13302" xr:uid="{00000000-0005-0000-0000-00003F970000}"/>
    <cellStyle name="Normalny 5 2 9 8 2" xfId="21307" xr:uid="{00000000-0005-0000-0000-000040970000}"/>
    <cellStyle name="Normalny 5 2 9 8 3" xfId="29312" xr:uid="{00000000-0005-0000-0000-000041970000}"/>
    <cellStyle name="Normalny 5 2 9 8 4" xfId="37317" xr:uid="{00000000-0005-0000-0000-000042970000}"/>
    <cellStyle name="Normalny 5 2 9 8 5" xfId="45322" xr:uid="{00000000-0005-0000-0000-000043970000}"/>
    <cellStyle name="Normalny 5 2 9 8 6" xfId="53327" xr:uid="{00000000-0005-0000-0000-000044970000}"/>
    <cellStyle name="Normalny 5 2 9 9" xfId="6708" xr:uid="{00000000-0005-0000-0000-000045970000}"/>
    <cellStyle name="Normalny 5 20" xfId="22621" xr:uid="{00000000-0005-0000-0000-000046970000}"/>
    <cellStyle name="Normalny 5 21" xfId="30626" xr:uid="{00000000-0005-0000-0000-000047970000}"/>
    <cellStyle name="Normalny 5 22" xfId="38631" xr:uid="{00000000-0005-0000-0000-000048970000}"/>
    <cellStyle name="Normalny 5 23" xfId="46636" xr:uid="{00000000-0005-0000-0000-000049970000}"/>
    <cellStyle name="Normalny 5 3" xfId="23" xr:uid="{00000000-0005-0000-0000-00004A970000}"/>
    <cellStyle name="Normalny 5 3 10" xfId="3321" xr:uid="{00000000-0005-0000-0000-00004B970000}"/>
    <cellStyle name="Normalny 5 3 10 2" xfId="9913" xr:uid="{00000000-0005-0000-0000-00004C970000}"/>
    <cellStyle name="Normalny 5 3 10 3" xfId="17919" xr:uid="{00000000-0005-0000-0000-00004D970000}"/>
    <cellStyle name="Normalny 5 3 10 4" xfId="25924" xr:uid="{00000000-0005-0000-0000-00004E970000}"/>
    <cellStyle name="Normalny 5 3 10 5" xfId="33929" xr:uid="{00000000-0005-0000-0000-00004F970000}"/>
    <cellStyle name="Normalny 5 3 10 6" xfId="41934" xr:uid="{00000000-0005-0000-0000-000050970000}"/>
    <cellStyle name="Normalny 5 3 10 7" xfId="49939" xr:uid="{00000000-0005-0000-0000-000051970000}"/>
    <cellStyle name="Normalny 5 3 11" xfId="13211" xr:uid="{00000000-0005-0000-0000-000052970000}"/>
    <cellStyle name="Normalny 5 3 11 2" xfId="21216" xr:uid="{00000000-0005-0000-0000-000053970000}"/>
    <cellStyle name="Normalny 5 3 11 3" xfId="29221" xr:uid="{00000000-0005-0000-0000-000054970000}"/>
    <cellStyle name="Normalny 5 3 11 4" xfId="37226" xr:uid="{00000000-0005-0000-0000-000055970000}"/>
    <cellStyle name="Normalny 5 3 11 5" xfId="45231" xr:uid="{00000000-0005-0000-0000-000056970000}"/>
    <cellStyle name="Normalny 5 3 11 6" xfId="53236" xr:uid="{00000000-0005-0000-0000-000057970000}"/>
    <cellStyle name="Normalny 5 3 12" xfId="6617" xr:uid="{00000000-0005-0000-0000-000058970000}"/>
    <cellStyle name="Normalny 5 3 13" xfId="14623" xr:uid="{00000000-0005-0000-0000-000059970000}"/>
    <cellStyle name="Normalny 5 3 14" xfId="22628" xr:uid="{00000000-0005-0000-0000-00005A970000}"/>
    <cellStyle name="Normalny 5 3 15" xfId="30633" xr:uid="{00000000-0005-0000-0000-00005B970000}"/>
    <cellStyle name="Normalny 5 3 16" xfId="38638" xr:uid="{00000000-0005-0000-0000-00005C970000}"/>
    <cellStyle name="Normalny 5 3 17" xfId="46643" xr:uid="{00000000-0005-0000-0000-00005D970000}"/>
    <cellStyle name="Normalny 5 3 2" xfId="64" xr:uid="{00000000-0005-0000-0000-00005E970000}"/>
    <cellStyle name="Normalny 5 3 2 10" xfId="6658" xr:uid="{00000000-0005-0000-0000-00005F970000}"/>
    <cellStyle name="Normalny 5 3 2 11" xfId="14664" xr:uid="{00000000-0005-0000-0000-000060970000}"/>
    <cellStyle name="Normalny 5 3 2 12" xfId="22669" xr:uid="{00000000-0005-0000-0000-000061970000}"/>
    <cellStyle name="Normalny 5 3 2 13" xfId="30674" xr:uid="{00000000-0005-0000-0000-000062970000}"/>
    <cellStyle name="Normalny 5 3 2 14" xfId="38679" xr:uid="{00000000-0005-0000-0000-000063970000}"/>
    <cellStyle name="Normalny 5 3 2 15" xfId="46684" xr:uid="{00000000-0005-0000-0000-000064970000}"/>
    <cellStyle name="Normalny 5 3 2 2" xfId="161" xr:uid="{00000000-0005-0000-0000-000065970000}"/>
    <cellStyle name="Normalny 5 3 2 2 10" xfId="14761" xr:uid="{00000000-0005-0000-0000-000066970000}"/>
    <cellStyle name="Normalny 5 3 2 2 11" xfId="22766" xr:uid="{00000000-0005-0000-0000-000067970000}"/>
    <cellStyle name="Normalny 5 3 2 2 12" xfId="30771" xr:uid="{00000000-0005-0000-0000-000068970000}"/>
    <cellStyle name="Normalny 5 3 2 2 13" xfId="38776" xr:uid="{00000000-0005-0000-0000-000069970000}"/>
    <cellStyle name="Normalny 5 3 2 2 14" xfId="46781" xr:uid="{00000000-0005-0000-0000-00006A970000}"/>
    <cellStyle name="Normalny 5 3 2 2 2" xfId="369" xr:uid="{00000000-0005-0000-0000-00006B970000}"/>
    <cellStyle name="Normalny 5 3 2 2 2 10" xfId="22972" xr:uid="{00000000-0005-0000-0000-00006C970000}"/>
    <cellStyle name="Normalny 5 3 2 2 2 11" xfId="30977" xr:uid="{00000000-0005-0000-0000-00006D970000}"/>
    <cellStyle name="Normalny 5 3 2 2 2 12" xfId="38982" xr:uid="{00000000-0005-0000-0000-00006E970000}"/>
    <cellStyle name="Normalny 5 3 2 2 2 13" xfId="46987" xr:uid="{00000000-0005-0000-0000-00006F970000}"/>
    <cellStyle name="Normalny 5 3 2 2 2 2" xfId="781" xr:uid="{00000000-0005-0000-0000-000070970000}"/>
    <cellStyle name="Normalny 5 3 2 2 2 2 10" xfId="31389" xr:uid="{00000000-0005-0000-0000-000071970000}"/>
    <cellStyle name="Normalny 5 3 2 2 2 2 11" xfId="39394" xr:uid="{00000000-0005-0000-0000-000072970000}"/>
    <cellStyle name="Normalny 5 3 2 2 2 2 12" xfId="47399" xr:uid="{00000000-0005-0000-0000-000073970000}"/>
    <cellStyle name="Normalny 5 3 2 2 2 2 2" xfId="1605" xr:uid="{00000000-0005-0000-0000-000074970000}"/>
    <cellStyle name="Normalny 5 3 2 2 2 2 2 2" xfId="4901" xr:uid="{00000000-0005-0000-0000-000075970000}"/>
    <cellStyle name="Normalny 5 3 2 2 2 2 2 2 2" xfId="11493" xr:uid="{00000000-0005-0000-0000-000076970000}"/>
    <cellStyle name="Normalny 5 3 2 2 2 2 2 2 3" xfId="19499" xr:uid="{00000000-0005-0000-0000-000077970000}"/>
    <cellStyle name="Normalny 5 3 2 2 2 2 2 2 4" xfId="27504" xr:uid="{00000000-0005-0000-0000-000078970000}"/>
    <cellStyle name="Normalny 5 3 2 2 2 2 2 2 5" xfId="35509" xr:uid="{00000000-0005-0000-0000-000079970000}"/>
    <cellStyle name="Normalny 5 3 2 2 2 2 2 2 6" xfId="43514" xr:uid="{00000000-0005-0000-0000-00007A970000}"/>
    <cellStyle name="Normalny 5 3 2 2 2 2 2 2 7" xfId="51519" xr:uid="{00000000-0005-0000-0000-00007B970000}"/>
    <cellStyle name="Normalny 5 3 2 2 2 2 2 3" xfId="8197" xr:uid="{00000000-0005-0000-0000-00007C970000}"/>
    <cellStyle name="Normalny 5 3 2 2 2 2 2 4" xfId="16203" xr:uid="{00000000-0005-0000-0000-00007D970000}"/>
    <cellStyle name="Normalny 5 3 2 2 2 2 2 5" xfId="24208" xr:uid="{00000000-0005-0000-0000-00007E970000}"/>
    <cellStyle name="Normalny 5 3 2 2 2 2 2 6" xfId="32213" xr:uid="{00000000-0005-0000-0000-00007F970000}"/>
    <cellStyle name="Normalny 5 3 2 2 2 2 2 7" xfId="40218" xr:uid="{00000000-0005-0000-0000-000080970000}"/>
    <cellStyle name="Normalny 5 3 2 2 2 2 2 8" xfId="48223" xr:uid="{00000000-0005-0000-0000-000081970000}"/>
    <cellStyle name="Normalny 5 3 2 2 2 2 3" xfId="2429" xr:uid="{00000000-0005-0000-0000-000082970000}"/>
    <cellStyle name="Normalny 5 3 2 2 2 2 3 2" xfId="5725" xr:uid="{00000000-0005-0000-0000-000083970000}"/>
    <cellStyle name="Normalny 5 3 2 2 2 2 3 2 2" xfId="12317" xr:uid="{00000000-0005-0000-0000-000084970000}"/>
    <cellStyle name="Normalny 5 3 2 2 2 2 3 2 3" xfId="20323" xr:uid="{00000000-0005-0000-0000-000085970000}"/>
    <cellStyle name="Normalny 5 3 2 2 2 2 3 2 4" xfId="28328" xr:uid="{00000000-0005-0000-0000-000086970000}"/>
    <cellStyle name="Normalny 5 3 2 2 2 2 3 2 5" xfId="36333" xr:uid="{00000000-0005-0000-0000-000087970000}"/>
    <cellStyle name="Normalny 5 3 2 2 2 2 3 2 6" xfId="44338" xr:uid="{00000000-0005-0000-0000-000088970000}"/>
    <cellStyle name="Normalny 5 3 2 2 2 2 3 2 7" xfId="52343" xr:uid="{00000000-0005-0000-0000-000089970000}"/>
    <cellStyle name="Normalny 5 3 2 2 2 2 3 3" xfId="9021" xr:uid="{00000000-0005-0000-0000-00008A970000}"/>
    <cellStyle name="Normalny 5 3 2 2 2 2 3 4" xfId="17027" xr:uid="{00000000-0005-0000-0000-00008B970000}"/>
    <cellStyle name="Normalny 5 3 2 2 2 2 3 5" xfId="25032" xr:uid="{00000000-0005-0000-0000-00008C970000}"/>
    <cellStyle name="Normalny 5 3 2 2 2 2 3 6" xfId="33037" xr:uid="{00000000-0005-0000-0000-00008D970000}"/>
    <cellStyle name="Normalny 5 3 2 2 2 2 3 7" xfId="41042" xr:uid="{00000000-0005-0000-0000-00008E970000}"/>
    <cellStyle name="Normalny 5 3 2 2 2 2 3 8" xfId="49047" xr:uid="{00000000-0005-0000-0000-00008F970000}"/>
    <cellStyle name="Normalny 5 3 2 2 2 2 4" xfId="3253" xr:uid="{00000000-0005-0000-0000-000090970000}"/>
    <cellStyle name="Normalny 5 3 2 2 2 2 4 2" xfId="6549" xr:uid="{00000000-0005-0000-0000-000091970000}"/>
    <cellStyle name="Normalny 5 3 2 2 2 2 4 2 2" xfId="13141" xr:uid="{00000000-0005-0000-0000-000092970000}"/>
    <cellStyle name="Normalny 5 3 2 2 2 2 4 2 3" xfId="21147" xr:uid="{00000000-0005-0000-0000-000093970000}"/>
    <cellStyle name="Normalny 5 3 2 2 2 2 4 2 4" xfId="29152" xr:uid="{00000000-0005-0000-0000-000094970000}"/>
    <cellStyle name="Normalny 5 3 2 2 2 2 4 2 5" xfId="37157" xr:uid="{00000000-0005-0000-0000-000095970000}"/>
    <cellStyle name="Normalny 5 3 2 2 2 2 4 2 6" xfId="45162" xr:uid="{00000000-0005-0000-0000-000096970000}"/>
    <cellStyle name="Normalny 5 3 2 2 2 2 4 2 7" xfId="53167" xr:uid="{00000000-0005-0000-0000-000097970000}"/>
    <cellStyle name="Normalny 5 3 2 2 2 2 4 3" xfId="9845" xr:uid="{00000000-0005-0000-0000-000098970000}"/>
    <cellStyle name="Normalny 5 3 2 2 2 2 4 4" xfId="17851" xr:uid="{00000000-0005-0000-0000-000099970000}"/>
    <cellStyle name="Normalny 5 3 2 2 2 2 4 5" xfId="25856" xr:uid="{00000000-0005-0000-0000-00009A970000}"/>
    <cellStyle name="Normalny 5 3 2 2 2 2 4 6" xfId="33861" xr:uid="{00000000-0005-0000-0000-00009B970000}"/>
    <cellStyle name="Normalny 5 3 2 2 2 2 4 7" xfId="41866" xr:uid="{00000000-0005-0000-0000-00009C970000}"/>
    <cellStyle name="Normalny 5 3 2 2 2 2 4 8" xfId="49871" xr:uid="{00000000-0005-0000-0000-00009D970000}"/>
    <cellStyle name="Normalny 5 3 2 2 2 2 5" xfId="4077" xr:uid="{00000000-0005-0000-0000-00009E970000}"/>
    <cellStyle name="Normalny 5 3 2 2 2 2 5 2" xfId="10669" xr:uid="{00000000-0005-0000-0000-00009F970000}"/>
    <cellStyle name="Normalny 5 3 2 2 2 2 5 3" xfId="18675" xr:uid="{00000000-0005-0000-0000-0000A0970000}"/>
    <cellStyle name="Normalny 5 3 2 2 2 2 5 4" xfId="26680" xr:uid="{00000000-0005-0000-0000-0000A1970000}"/>
    <cellStyle name="Normalny 5 3 2 2 2 2 5 5" xfId="34685" xr:uid="{00000000-0005-0000-0000-0000A2970000}"/>
    <cellStyle name="Normalny 5 3 2 2 2 2 5 6" xfId="42690" xr:uid="{00000000-0005-0000-0000-0000A3970000}"/>
    <cellStyle name="Normalny 5 3 2 2 2 2 5 7" xfId="50695" xr:uid="{00000000-0005-0000-0000-0000A4970000}"/>
    <cellStyle name="Normalny 5 3 2 2 2 2 6" xfId="14355" xr:uid="{00000000-0005-0000-0000-0000A5970000}"/>
    <cellStyle name="Normalny 5 3 2 2 2 2 6 2" xfId="22360" xr:uid="{00000000-0005-0000-0000-0000A6970000}"/>
    <cellStyle name="Normalny 5 3 2 2 2 2 6 3" xfId="30365" xr:uid="{00000000-0005-0000-0000-0000A7970000}"/>
    <cellStyle name="Normalny 5 3 2 2 2 2 6 4" xfId="38370" xr:uid="{00000000-0005-0000-0000-0000A8970000}"/>
    <cellStyle name="Normalny 5 3 2 2 2 2 6 5" xfId="46375" xr:uid="{00000000-0005-0000-0000-0000A9970000}"/>
    <cellStyle name="Normalny 5 3 2 2 2 2 6 6" xfId="54380" xr:uid="{00000000-0005-0000-0000-0000AA970000}"/>
    <cellStyle name="Normalny 5 3 2 2 2 2 7" xfId="7373" xr:uid="{00000000-0005-0000-0000-0000AB970000}"/>
    <cellStyle name="Normalny 5 3 2 2 2 2 8" xfId="15379" xr:uid="{00000000-0005-0000-0000-0000AC970000}"/>
    <cellStyle name="Normalny 5 3 2 2 2 2 9" xfId="23384" xr:uid="{00000000-0005-0000-0000-0000AD970000}"/>
    <cellStyle name="Normalny 5 3 2 2 2 3" xfId="1193" xr:uid="{00000000-0005-0000-0000-0000AE970000}"/>
    <cellStyle name="Normalny 5 3 2 2 2 3 2" xfId="4489" xr:uid="{00000000-0005-0000-0000-0000AF970000}"/>
    <cellStyle name="Normalny 5 3 2 2 2 3 2 2" xfId="11081" xr:uid="{00000000-0005-0000-0000-0000B0970000}"/>
    <cellStyle name="Normalny 5 3 2 2 2 3 2 3" xfId="19087" xr:uid="{00000000-0005-0000-0000-0000B1970000}"/>
    <cellStyle name="Normalny 5 3 2 2 2 3 2 4" xfId="27092" xr:uid="{00000000-0005-0000-0000-0000B2970000}"/>
    <cellStyle name="Normalny 5 3 2 2 2 3 2 5" xfId="35097" xr:uid="{00000000-0005-0000-0000-0000B3970000}"/>
    <cellStyle name="Normalny 5 3 2 2 2 3 2 6" xfId="43102" xr:uid="{00000000-0005-0000-0000-0000B4970000}"/>
    <cellStyle name="Normalny 5 3 2 2 2 3 2 7" xfId="51107" xr:uid="{00000000-0005-0000-0000-0000B5970000}"/>
    <cellStyle name="Normalny 5 3 2 2 2 3 3" xfId="7785" xr:uid="{00000000-0005-0000-0000-0000B6970000}"/>
    <cellStyle name="Normalny 5 3 2 2 2 3 4" xfId="15791" xr:uid="{00000000-0005-0000-0000-0000B7970000}"/>
    <cellStyle name="Normalny 5 3 2 2 2 3 5" xfId="23796" xr:uid="{00000000-0005-0000-0000-0000B8970000}"/>
    <cellStyle name="Normalny 5 3 2 2 2 3 6" xfId="31801" xr:uid="{00000000-0005-0000-0000-0000B9970000}"/>
    <cellStyle name="Normalny 5 3 2 2 2 3 7" xfId="39806" xr:uid="{00000000-0005-0000-0000-0000BA970000}"/>
    <cellStyle name="Normalny 5 3 2 2 2 3 8" xfId="47811" xr:uid="{00000000-0005-0000-0000-0000BB970000}"/>
    <cellStyle name="Normalny 5 3 2 2 2 4" xfId="2017" xr:uid="{00000000-0005-0000-0000-0000BC970000}"/>
    <cellStyle name="Normalny 5 3 2 2 2 4 2" xfId="5313" xr:uid="{00000000-0005-0000-0000-0000BD970000}"/>
    <cellStyle name="Normalny 5 3 2 2 2 4 2 2" xfId="11905" xr:uid="{00000000-0005-0000-0000-0000BE970000}"/>
    <cellStyle name="Normalny 5 3 2 2 2 4 2 3" xfId="19911" xr:uid="{00000000-0005-0000-0000-0000BF970000}"/>
    <cellStyle name="Normalny 5 3 2 2 2 4 2 4" xfId="27916" xr:uid="{00000000-0005-0000-0000-0000C0970000}"/>
    <cellStyle name="Normalny 5 3 2 2 2 4 2 5" xfId="35921" xr:uid="{00000000-0005-0000-0000-0000C1970000}"/>
    <cellStyle name="Normalny 5 3 2 2 2 4 2 6" xfId="43926" xr:uid="{00000000-0005-0000-0000-0000C2970000}"/>
    <cellStyle name="Normalny 5 3 2 2 2 4 2 7" xfId="51931" xr:uid="{00000000-0005-0000-0000-0000C3970000}"/>
    <cellStyle name="Normalny 5 3 2 2 2 4 3" xfId="8609" xr:uid="{00000000-0005-0000-0000-0000C4970000}"/>
    <cellStyle name="Normalny 5 3 2 2 2 4 4" xfId="16615" xr:uid="{00000000-0005-0000-0000-0000C5970000}"/>
    <cellStyle name="Normalny 5 3 2 2 2 4 5" xfId="24620" xr:uid="{00000000-0005-0000-0000-0000C6970000}"/>
    <cellStyle name="Normalny 5 3 2 2 2 4 6" xfId="32625" xr:uid="{00000000-0005-0000-0000-0000C7970000}"/>
    <cellStyle name="Normalny 5 3 2 2 2 4 7" xfId="40630" xr:uid="{00000000-0005-0000-0000-0000C8970000}"/>
    <cellStyle name="Normalny 5 3 2 2 2 4 8" xfId="48635" xr:uid="{00000000-0005-0000-0000-0000C9970000}"/>
    <cellStyle name="Normalny 5 3 2 2 2 5" xfId="2841" xr:uid="{00000000-0005-0000-0000-0000CA970000}"/>
    <cellStyle name="Normalny 5 3 2 2 2 5 2" xfId="6137" xr:uid="{00000000-0005-0000-0000-0000CB970000}"/>
    <cellStyle name="Normalny 5 3 2 2 2 5 2 2" xfId="12729" xr:uid="{00000000-0005-0000-0000-0000CC970000}"/>
    <cellStyle name="Normalny 5 3 2 2 2 5 2 3" xfId="20735" xr:uid="{00000000-0005-0000-0000-0000CD970000}"/>
    <cellStyle name="Normalny 5 3 2 2 2 5 2 4" xfId="28740" xr:uid="{00000000-0005-0000-0000-0000CE970000}"/>
    <cellStyle name="Normalny 5 3 2 2 2 5 2 5" xfId="36745" xr:uid="{00000000-0005-0000-0000-0000CF970000}"/>
    <cellStyle name="Normalny 5 3 2 2 2 5 2 6" xfId="44750" xr:uid="{00000000-0005-0000-0000-0000D0970000}"/>
    <cellStyle name="Normalny 5 3 2 2 2 5 2 7" xfId="52755" xr:uid="{00000000-0005-0000-0000-0000D1970000}"/>
    <cellStyle name="Normalny 5 3 2 2 2 5 3" xfId="9433" xr:uid="{00000000-0005-0000-0000-0000D2970000}"/>
    <cellStyle name="Normalny 5 3 2 2 2 5 4" xfId="17439" xr:uid="{00000000-0005-0000-0000-0000D3970000}"/>
    <cellStyle name="Normalny 5 3 2 2 2 5 5" xfId="25444" xr:uid="{00000000-0005-0000-0000-0000D4970000}"/>
    <cellStyle name="Normalny 5 3 2 2 2 5 6" xfId="33449" xr:uid="{00000000-0005-0000-0000-0000D5970000}"/>
    <cellStyle name="Normalny 5 3 2 2 2 5 7" xfId="41454" xr:uid="{00000000-0005-0000-0000-0000D6970000}"/>
    <cellStyle name="Normalny 5 3 2 2 2 5 8" xfId="49459" xr:uid="{00000000-0005-0000-0000-0000D7970000}"/>
    <cellStyle name="Normalny 5 3 2 2 2 6" xfId="3665" xr:uid="{00000000-0005-0000-0000-0000D8970000}"/>
    <cellStyle name="Normalny 5 3 2 2 2 6 2" xfId="10257" xr:uid="{00000000-0005-0000-0000-0000D9970000}"/>
    <cellStyle name="Normalny 5 3 2 2 2 6 3" xfId="18263" xr:uid="{00000000-0005-0000-0000-0000DA970000}"/>
    <cellStyle name="Normalny 5 3 2 2 2 6 4" xfId="26268" xr:uid="{00000000-0005-0000-0000-0000DB970000}"/>
    <cellStyle name="Normalny 5 3 2 2 2 6 5" xfId="34273" xr:uid="{00000000-0005-0000-0000-0000DC970000}"/>
    <cellStyle name="Normalny 5 3 2 2 2 6 6" xfId="42278" xr:uid="{00000000-0005-0000-0000-0000DD970000}"/>
    <cellStyle name="Normalny 5 3 2 2 2 6 7" xfId="50283" xr:uid="{00000000-0005-0000-0000-0000DE970000}"/>
    <cellStyle name="Normalny 5 3 2 2 2 7" xfId="13752" xr:uid="{00000000-0005-0000-0000-0000DF970000}"/>
    <cellStyle name="Normalny 5 3 2 2 2 7 2" xfId="21757" xr:uid="{00000000-0005-0000-0000-0000E0970000}"/>
    <cellStyle name="Normalny 5 3 2 2 2 7 3" xfId="29762" xr:uid="{00000000-0005-0000-0000-0000E1970000}"/>
    <cellStyle name="Normalny 5 3 2 2 2 7 4" xfId="37767" xr:uid="{00000000-0005-0000-0000-0000E2970000}"/>
    <cellStyle name="Normalny 5 3 2 2 2 7 5" xfId="45772" xr:uid="{00000000-0005-0000-0000-0000E3970000}"/>
    <cellStyle name="Normalny 5 3 2 2 2 7 6" xfId="53777" xr:uid="{00000000-0005-0000-0000-0000E4970000}"/>
    <cellStyle name="Normalny 5 3 2 2 2 8" xfId="6961" xr:uid="{00000000-0005-0000-0000-0000E5970000}"/>
    <cellStyle name="Normalny 5 3 2 2 2 9" xfId="14967" xr:uid="{00000000-0005-0000-0000-0000E6970000}"/>
    <cellStyle name="Normalny 5 3 2 2 3" xfId="575" xr:uid="{00000000-0005-0000-0000-0000E7970000}"/>
    <cellStyle name="Normalny 5 3 2 2 3 10" xfId="31183" xr:uid="{00000000-0005-0000-0000-0000E8970000}"/>
    <cellStyle name="Normalny 5 3 2 2 3 11" xfId="39188" xr:uid="{00000000-0005-0000-0000-0000E9970000}"/>
    <cellStyle name="Normalny 5 3 2 2 3 12" xfId="47193" xr:uid="{00000000-0005-0000-0000-0000EA970000}"/>
    <cellStyle name="Normalny 5 3 2 2 3 2" xfId="1399" xr:uid="{00000000-0005-0000-0000-0000EB970000}"/>
    <cellStyle name="Normalny 5 3 2 2 3 2 2" xfId="4695" xr:uid="{00000000-0005-0000-0000-0000EC970000}"/>
    <cellStyle name="Normalny 5 3 2 2 3 2 2 2" xfId="11287" xr:uid="{00000000-0005-0000-0000-0000ED970000}"/>
    <cellStyle name="Normalny 5 3 2 2 3 2 2 3" xfId="19293" xr:uid="{00000000-0005-0000-0000-0000EE970000}"/>
    <cellStyle name="Normalny 5 3 2 2 3 2 2 4" xfId="27298" xr:uid="{00000000-0005-0000-0000-0000EF970000}"/>
    <cellStyle name="Normalny 5 3 2 2 3 2 2 5" xfId="35303" xr:uid="{00000000-0005-0000-0000-0000F0970000}"/>
    <cellStyle name="Normalny 5 3 2 2 3 2 2 6" xfId="43308" xr:uid="{00000000-0005-0000-0000-0000F1970000}"/>
    <cellStyle name="Normalny 5 3 2 2 3 2 2 7" xfId="51313" xr:uid="{00000000-0005-0000-0000-0000F2970000}"/>
    <cellStyle name="Normalny 5 3 2 2 3 2 3" xfId="14558" xr:uid="{00000000-0005-0000-0000-0000F3970000}"/>
    <cellStyle name="Normalny 5 3 2 2 3 2 3 2" xfId="22563" xr:uid="{00000000-0005-0000-0000-0000F4970000}"/>
    <cellStyle name="Normalny 5 3 2 2 3 2 3 3" xfId="30568" xr:uid="{00000000-0005-0000-0000-0000F5970000}"/>
    <cellStyle name="Normalny 5 3 2 2 3 2 3 4" xfId="38573" xr:uid="{00000000-0005-0000-0000-0000F6970000}"/>
    <cellStyle name="Normalny 5 3 2 2 3 2 3 5" xfId="46578" xr:uid="{00000000-0005-0000-0000-0000F7970000}"/>
    <cellStyle name="Normalny 5 3 2 2 3 2 3 6" xfId="54583" xr:uid="{00000000-0005-0000-0000-0000F8970000}"/>
    <cellStyle name="Normalny 5 3 2 2 3 2 4" xfId="7991" xr:uid="{00000000-0005-0000-0000-0000F9970000}"/>
    <cellStyle name="Normalny 5 3 2 2 3 2 5" xfId="15997" xr:uid="{00000000-0005-0000-0000-0000FA970000}"/>
    <cellStyle name="Normalny 5 3 2 2 3 2 6" xfId="24002" xr:uid="{00000000-0005-0000-0000-0000FB970000}"/>
    <cellStyle name="Normalny 5 3 2 2 3 2 7" xfId="32007" xr:uid="{00000000-0005-0000-0000-0000FC970000}"/>
    <cellStyle name="Normalny 5 3 2 2 3 2 8" xfId="40012" xr:uid="{00000000-0005-0000-0000-0000FD970000}"/>
    <cellStyle name="Normalny 5 3 2 2 3 2 9" xfId="48017" xr:uid="{00000000-0005-0000-0000-0000FE970000}"/>
    <cellStyle name="Normalny 5 3 2 2 3 3" xfId="2223" xr:uid="{00000000-0005-0000-0000-0000FF970000}"/>
    <cellStyle name="Normalny 5 3 2 2 3 3 2" xfId="5519" xr:uid="{00000000-0005-0000-0000-000000980000}"/>
    <cellStyle name="Normalny 5 3 2 2 3 3 2 2" xfId="12111" xr:uid="{00000000-0005-0000-0000-000001980000}"/>
    <cellStyle name="Normalny 5 3 2 2 3 3 2 3" xfId="20117" xr:uid="{00000000-0005-0000-0000-000002980000}"/>
    <cellStyle name="Normalny 5 3 2 2 3 3 2 4" xfId="28122" xr:uid="{00000000-0005-0000-0000-000003980000}"/>
    <cellStyle name="Normalny 5 3 2 2 3 3 2 5" xfId="36127" xr:uid="{00000000-0005-0000-0000-000004980000}"/>
    <cellStyle name="Normalny 5 3 2 2 3 3 2 6" xfId="44132" xr:uid="{00000000-0005-0000-0000-000005980000}"/>
    <cellStyle name="Normalny 5 3 2 2 3 3 2 7" xfId="52137" xr:uid="{00000000-0005-0000-0000-000006980000}"/>
    <cellStyle name="Normalny 5 3 2 2 3 3 3" xfId="8815" xr:uid="{00000000-0005-0000-0000-000007980000}"/>
    <cellStyle name="Normalny 5 3 2 2 3 3 4" xfId="16821" xr:uid="{00000000-0005-0000-0000-000008980000}"/>
    <cellStyle name="Normalny 5 3 2 2 3 3 5" xfId="24826" xr:uid="{00000000-0005-0000-0000-000009980000}"/>
    <cellStyle name="Normalny 5 3 2 2 3 3 6" xfId="32831" xr:uid="{00000000-0005-0000-0000-00000A980000}"/>
    <cellStyle name="Normalny 5 3 2 2 3 3 7" xfId="40836" xr:uid="{00000000-0005-0000-0000-00000B980000}"/>
    <cellStyle name="Normalny 5 3 2 2 3 3 8" xfId="48841" xr:uid="{00000000-0005-0000-0000-00000C980000}"/>
    <cellStyle name="Normalny 5 3 2 2 3 4" xfId="3047" xr:uid="{00000000-0005-0000-0000-00000D980000}"/>
    <cellStyle name="Normalny 5 3 2 2 3 4 2" xfId="6343" xr:uid="{00000000-0005-0000-0000-00000E980000}"/>
    <cellStyle name="Normalny 5 3 2 2 3 4 2 2" xfId="12935" xr:uid="{00000000-0005-0000-0000-00000F980000}"/>
    <cellStyle name="Normalny 5 3 2 2 3 4 2 3" xfId="20941" xr:uid="{00000000-0005-0000-0000-000010980000}"/>
    <cellStyle name="Normalny 5 3 2 2 3 4 2 4" xfId="28946" xr:uid="{00000000-0005-0000-0000-000011980000}"/>
    <cellStyle name="Normalny 5 3 2 2 3 4 2 5" xfId="36951" xr:uid="{00000000-0005-0000-0000-000012980000}"/>
    <cellStyle name="Normalny 5 3 2 2 3 4 2 6" xfId="44956" xr:uid="{00000000-0005-0000-0000-000013980000}"/>
    <cellStyle name="Normalny 5 3 2 2 3 4 2 7" xfId="52961" xr:uid="{00000000-0005-0000-0000-000014980000}"/>
    <cellStyle name="Normalny 5 3 2 2 3 4 3" xfId="9639" xr:uid="{00000000-0005-0000-0000-000015980000}"/>
    <cellStyle name="Normalny 5 3 2 2 3 4 4" xfId="17645" xr:uid="{00000000-0005-0000-0000-000016980000}"/>
    <cellStyle name="Normalny 5 3 2 2 3 4 5" xfId="25650" xr:uid="{00000000-0005-0000-0000-000017980000}"/>
    <cellStyle name="Normalny 5 3 2 2 3 4 6" xfId="33655" xr:uid="{00000000-0005-0000-0000-000018980000}"/>
    <cellStyle name="Normalny 5 3 2 2 3 4 7" xfId="41660" xr:uid="{00000000-0005-0000-0000-000019980000}"/>
    <cellStyle name="Normalny 5 3 2 2 3 4 8" xfId="49665" xr:uid="{00000000-0005-0000-0000-00001A980000}"/>
    <cellStyle name="Normalny 5 3 2 2 3 5" xfId="3871" xr:uid="{00000000-0005-0000-0000-00001B980000}"/>
    <cellStyle name="Normalny 5 3 2 2 3 5 2" xfId="10463" xr:uid="{00000000-0005-0000-0000-00001C980000}"/>
    <cellStyle name="Normalny 5 3 2 2 3 5 3" xfId="18469" xr:uid="{00000000-0005-0000-0000-00001D980000}"/>
    <cellStyle name="Normalny 5 3 2 2 3 5 4" xfId="26474" xr:uid="{00000000-0005-0000-0000-00001E980000}"/>
    <cellStyle name="Normalny 5 3 2 2 3 5 5" xfId="34479" xr:uid="{00000000-0005-0000-0000-00001F980000}"/>
    <cellStyle name="Normalny 5 3 2 2 3 5 6" xfId="42484" xr:uid="{00000000-0005-0000-0000-000020980000}"/>
    <cellStyle name="Normalny 5 3 2 2 3 5 7" xfId="50489" xr:uid="{00000000-0005-0000-0000-000021980000}"/>
    <cellStyle name="Normalny 5 3 2 2 3 6" xfId="13955" xr:uid="{00000000-0005-0000-0000-000022980000}"/>
    <cellStyle name="Normalny 5 3 2 2 3 6 2" xfId="21960" xr:uid="{00000000-0005-0000-0000-000023980000}"/>
    <cellStyle name="Normalny 5 3 2 2 3 6 3" xfId="29965" xr:uid="{00000000-0005-0000-0000-000024980000}"/>
    <cellStyle name="Normalny 5 3 2 2 3 6 4" xfId="37970" xr:uid="{00000000-0005-0000-0000-000025980000}"/>
    <cellStyle name="Normalny 5 3 2 2 3 6 5" xfId="45975" xr:uid="{00000000-0005-0000-0000-000026980000}"/>
    <cellStyle name="Normalny 5 3 2 2 3 6 6" xfId="53980" xr:uid="{00000000-0005-0000-0000-000027980000}"/>
    <cellStyle name="Normalny 5 3 2 2 3 7" xfId="7167" xr:uid="{00000000-0005-0000-0000-000028980000}"/>
    <cellStyle name="Normalny 5 3 2 2 3 8" xfId="15173" xr:uid="{00000000-0005-0000-0000-000029980000}"/>
    <cellStyle name="Normalny 5 3 2 2 3 9" xfId="23178" xr:uid="{00000000-0005-0000-0000-00002A980000}"/>
    <cellStyle name="Normalny 5 3 2 2 4" xfId="987" xr:uid="{00000000-0005-0000-0000-00002B980000}"/>
    <cellStyle name="Normalny 5 3 2 2 4 2" xfId="4283" xr:uid="{00000000-0005-0000-0000-00002C980000}"/>
    <cellStyle name="Normalny 5 3 2 2 4 2 2" xfId="10875" xr:uid="{00000000-0005-0000-0000-00002D980000}"/>
    <cellStyle name="Normalny 5 3 2 2 4 2 3" xfId="18881" xr:uid="{00000000-0005-0000-0000-00002E980000}"/>
    <cellStyle name="Normalny 5 3 2 2 4 2 4" xfId="26886" xr:uid="{00000000-0005-0000-0000-00002F980000}"/>
    <cellStyle name="Normalny 5 3 2 2 4 2 5" xfId="34891" xr:uid="{00000000-0005-0000-0000-000030980000}"/>
    <cellStyle name="Normalny 5 3 2 2 4 2 6" xfId="42896" xr:uid="{00000000-0005-0000-0000-000031980000}"/>
    <cellStyle name="Normalny 5 3 2 2 4 2 7" xfId="50901" xr:uid="{00000000-0005-0000-0000-000032980000}"/>
    <cellStyle name="Normalny 5 3 2 2 4 3" xfId="14158" xr:uid="{00000000-0005-0000-0000-000033980000}"/>
    <cellStyle name="Normalny 5 3 2 2 4 3 2" xfId="22163" xr:uid="{00000000-0005-0000-0000-000034980000}"/>
    <cellStyle name="Normalny 5 3 2 2 4 3 3" xfId="30168" xr:uid="{00000000-0005-0000-0000-000035980000}"/>
    <cellStyle name="Normalny 5 3 2 2 4 3 4" xfId="38173" xr:uid="{00000000-0005-0000-0000-000036980000}"/>
    <cellStyle name="Normalny 5 3 2 2 4 3 5" xfId="46178" xr:uid="{00000000-0005-0000-0000-000037980000}"/>
    <cellStyle name="Normalny 5 3 2 2 4 3 6" xfId="54183" xr:uid="{00000000-0005-0000-0000-000038980000}"/>
    <cellStyle name="Normalny 5 3 2 2 4 4" xfId="7579" xr:uid="{00000000-0005-0000-0000-000039980000}"/>
    <cellStyle name="Normalny 5 3 2 2 4 5" xfId="15585" xr:uid="{00000000-0005-0000-0000-00003A980000}"/>
    <cellStyle name="Normalny 5 3 2 2 4 6" xfId="23590" xr:uid="{00000000-0005-0000-0000-00003B980000}"/>
    <cellStyle name="Normalny 5 3 2 2 4 7" xfId="31595" xr:uid="{00000000-0005-0000-0000-00003C980000}"/>
    <cellStyle name="Normalny 5 3 2 2 4 8" xfId="39600" xr:uid="{00000000-0005-0000-0000-00003D980000}"/>
    <cellStyle name="Normalny 5 3 2 2 4 9" xfId="47605" xr:uid="{00000000-0005-0000-0000-00003E980000}"/>
    <cellStyle name="Normalny 5 3 2 2 5" xfId="1811" xr:uid="{00000000-0005-0000-0000-00003F980000}"/>
    <cellStyle name="Normalny 5 3 2 2 5 2" xfId="5107" xr:uid="{00000000-0005-0000-0000-000040980000}"/>
    <cellStyle name="Normalny 5 3 2 2 5 2 2" xfId="11699" xr:uid="{00000000-0005-0000-0000-000041980000}"/>
    <cellStyle name="Normalny 5 3 2 2 5 2 3" xfId="19705" xr:uid="{00000000-0005-0000-0000-000042980000}"/>
    <cellStyle name="Normalny 5 3 2 2 5 2 4" xfId="27710" xr:uid="{00000000-0005-0000-0000-000043980000}"/>
    <cellStyle name="Normalny 5 3 2 2 5 2 5" xfId="35715" xr:uid="{00000000-0005-0000-0000-000044980000}"/>
    <cellStyle name="Normalny 5 3 2 2 5 2 6" xfId="43720" xr:uid="{00000000-0005-0000-0000-000045980000}"/>
    <cellStyle name="Normalny 5 3 2 2 5 2 7" xfId="51725" xr:uid="{00000000-0005-0000-0000-000046980000}"/>
    <cellStyle name="Normalny 5 3 2 2 5 3" xfId="13555" xr:uid="{00000000-0005-0000-0000-000047980000}"/>
    <cellStyle name="Normalny 5 3 2 2 5 3 2" xfId="21560" xr:uid="{00000000-0005-0000-0000-000048980000}"/>
    <cellStyle name="Normalny 5 3 2 2 5 3 3" xfId="29565" xr:uid="{00000000-0005-0000-0000-000049980000}"/>
    <cellStyle name="Normalny 5 3 2 2 5 3 4" xfId="37570" xr:uid="{00000000-0005-0000-0000-00004A980000}"/>
    <cellStyle name="Normalny 5 3 2 2 5 3 5" xfId="45575" xr:uid="{00000000-0005-0000-0000-00004B980000}"/>
    <cellStyle name="Normalny 5 3 2 2 5 3 6" xfId="53580" xr:uid="{00000000-0005-0000-0000-00004C980000}"/>
    <cellStyle name="Normalny 5 3 2 2 5 4" xfId="8403" xr:uid="{00000000-0005-0000-0000-00004D980000}"/>
    <cellStyle name="Normalny 5 3 2 2 5 5" xfId="16409" xr:uid="{00000000-0005-0000-0000-00004E980000}"/>
    <cellStyle name="Normalny 5 3 2 2 5 6" xfId="24414" xr:uid="{00000000-0005-0000-0000-00004F980000}"/>
    <cellStyle name="Normalny 5 3 2 2 5 7" xfId="32419" xr:uid="{00000000-0005-0000-0000-000050980000}"/>
    <cellStyle name="Normalny 5 3 2 2 5 8" xfId="40424" xr:uid="{00000000-0005-0000-0000-000051980000}"/>
    <cellStyle name="Normalny 5 3 2 2 5 9" xfId="48429" xr:uid="{00000000-0005-0000-0000-000052980000}"/>
    <cellStyle name="Normalny 5 3 2 2 6" xfId="2635" xr:uid="{00000000-0005-0000-0000-000053980000}"/>
    <cellStyle name="Normalny 5 3 2 2 6 2" xfId="5931" xr:uid="{00000000-0005-0000-0000-000054980000}"/>
    <cellStyle name="Normalny 5 3 2 2 6 2 2" xfId="12523" xr:uid="{00000000-0005-0000-0000-000055980000}"/>
    <cellStyle name="Normalny 5 3 2 2 6 2 3" xfId="20529" xr:uid="{00000000-0005-0000-0000-000056980000}"/>
    <cellStyle name="Normalny 5 3 2 2 6 2 4" xfId="28534" xr:uid="{00000000-0005-0000-0000-000057980000}"/>
    <cellStyle name="Normalny 5 3 2 2 6 2 5" xfId="36539" xr:uid="{00000000-0005-0000-0000-000058980000}"/>
    <cellStyle name="Normalny 5 3 2 2 6 2 6" xfId="44544" xr:uid="{00000000-0005-0000-0000-000059980000}"/>
    <cellStyle name="Normalny 5 3 2 2 6 2 7" xfId="52549" xr:uid="{00000000-0005-0000-0000-00005A980000}"/>
    <cellStyle name="Normalny 5 3 2 2 6 3" xfId="9227" xr:uid="{00000000-0005-0000-0000-00005B980000}"/>
    <cellStyle name="Normalny 5 3 2 2 6 4" xfId="17233" xr:uid="{00000000-0005-0000-0000-00005C980000}"/>
    <cellStyle name="Normalny 5 3 2 2 6 5" xfId="25238" xr:uid="{00000000-0005-0000-0000-00005D980000}"/>
    <cellStyle name="Normalny 5 3 2 2 6 6" xfId="33243" xr:uid="{00000000-0005-0000-0000-00005E980000}"/>
    <cellStyle name="Normalny 5 3 2 2 6 7" xfId="41248" xr:uid="{00000000-0005-0000-0000-00005F980000}"/>
    <cellStyle name="Normalny 5 3 2 2 6 8" xfId="49253" xr:uid="{00000000-0005-0000-0000-000060980000}"/>
    <cellStyle name="Normalny 5 3 2 2 7" xfId="3459" xr:uid="{00000000-0005-0000-0000-000061980000}"/>
    <cellStyle name="Normalny 5 3 2 2 7 2" xfId="10051" xr:uid="{00000000-0005-0000-0000-000062980000}"/>
    <cellStyle name="Normalny 5 3 2 2 7 3" xfId="18057" xr:uid="{00000000-0005-0000-0000-000063980000}"/>
    <cellStyle name="Normalny 5 3 2 2 7 4" xfId="26062" xr:uid="{00000000-0005-0000-0000-000064980000}"/>
    <cellStyle name="Normalny 5 3 2 2 7 5" xfId="34067" xr:uid="{00000000-0005-0000-0000-000065980000}"/>
    <cellStyle name="Normalny 5 3 2 2 7 6" xfId="42072" xr:uid="{00000000-0005-0000-0000-000066980000}"/>
    <cellStyle name="Normalny 5 3 2 2 7 7" xfId="50077" xr:uid="{00000000-0005-0000-0000-000067980000}"/>
    <cellStyle name="Normalny 5 3 2 2 8" xfId="13349" xr:uid="{00000000-0005-0000-0000-000068980000}"/>
    <cellStyle name="Normalny 5 3 2 2 8 2" xfId="21354" xr:uid="{00000000-0005-0000-0000-000069980000}"/>
    <cellStyle name="Normalny 5 3 2 2 8 3" xfId="29359" xr:uid="{00000000-0005-0000-0000-00006A980000}"/>
    <cellStyle name="Normalny 5 3 2 2 8 4" xfId="37364" xr:uid="{00000000-0005-0000-0000-00006B980000}"/>
    <cellStyle name="Normalny 5 3 2 2 8 5" xfId="45369" xr:uid="{00000000-0005-0000-0000-00006C980000}"/>
    <cellStyle name="Normalny 5 3 2 2 8 6" xfId="53374" xr:uid="{00000000-0005-0000-0000-00006D980000}"/>
    <cellStyle name="Normalny 5 3 2 2 9" xfId="6755" xr:uid="{00000000-0005-0000-0000-00006E980000}"/>
    <cellStyle name="Normalny 5 3 2 3" xfId="272" xr:uid="{00000000-0005-0000-0000-00006F980000}"/>
    <cellStyle name="Normalny 5 3 2 3 10" xfId="22875" xr:uid="{00000000-0005-0000-0000-000070980000}"/>
    <cellStyle name="Normalny 5 3 2 3 11" xfId="30880" xr:uid="{00000000-0005-0000-0000-000071980000}"/>
    <cellStyle name="Normalny 5 3 2 3 12" xfId="38885" xr:uid="{00000000-0005-0000-0000-000072980000}"/>
    <cellStyle name="Normalny 5 3 2 3 13" xfId="46890" xr:uid="{00000000-0005-0000-0000-000073980000}"/>
    <cellStyle name="Normalny 5 3 2 3 2" xfId="684" xr:uid="{00000000-0005-0000-0000-000074980000}"/>
    <cellStyle name="Normalny 5 3 2 3 2 10" xfId="31292" xr:uid="{00000000-0005-0000-0000-000075980000}"/>
    <cellStyle name="Normalny 5 3 2 3 2 11" xfId="39297" xr:uid="{00000000-0005-0000-0000-000076980000}"/>
    <cellStyle name="Normalny 5 3 2 3 2 12" xfId="47302" xr:uid="{00000000-0005-0000-0000-000077980000}"/>
    <cellStyle name="Normalny 5 3 2 3 2 2" xfId="1508" xr:uid="{00000000-0005-0000-0000-000078980000}"/>
    <cellStyle name="Normalny 5 3 2 3 2 2 2" xfId="4804" xr:uid="{00000000-0005-0000-0000-000079980000}"/>
    <cellStyle name="Normalny 5 3 2 3 2 2 2 2" xfId="11396" xr:uid="{00000000-0005-0000-0000-00007A980000}"/>
    <cellStyle name="Normalny 5 3 2 3 2 2 2 3" xfId="19402" xr:uid="{00000000-0005-0000-0000-00007B980000}"/>
    <cellStyle name="Normalny 5 3 2 3 2 2 2 4" xfId="27407" xr:uid="{00000000-0005-0000-0000-00007C980000}"/>
    <cellStyle name="Normalny 5 3 2 3 2 2 2 5" xfId="35412" xr:uid="{00000000-0005-0000-0000-00007D980000}"/>
    <cellStyle name="Normalny 5 3 2 3 2 2 2 6" xfId="43417" xr:uid="{00000000-0005-0000-0000-00007E980000}"/>
    <cellStyle name="Normalny 5 3 2 3 2 2 2 7" xfId="51422" xr:uid="{00000000-0005-0000-0000-00007F980000}"/>
    <cellStyle name="Normalny 5 3 2 3 2 2 3" xfId="8100" xr:uid="{00000000-0005-0000-0000-000080980000}"/>
    <cellStyle name="Normalny 5 3 2 3 2 2 4" xfId="16106" xr:uid="{00000000-0005-0000-0000-000081980000}"/>
    <cellStyle name="Normalny 5 3 2 3 2 2 5" xfId="24111" xr:uid="{00000000-0005-0000-0000-000082980000}"/>
    <cellStyle name="Normalny 5 3 2 3 2 2 6" xfId="32116" xr:uid="{00000000-0005-0000-0000-000083980000}"/>
    <cellStyle name="Normalny 5 3 2 3 2 2 7" xfId="40121" xr:uid="{00000000-0005-0000-0000-000084980000}"/>
    <cellStyle name="Normalny 5 3 2 3 2 2 8" xfId="48126" xr:uid="{00000000-0005-0000-0000-000085980000}"/>
    <cellStyle name="Normalny 5 3 2 3 2 3" xfId="2332" xr:uid="{00000000-0005-0000-0000-000086980000}"/>
    <cellStyle name="Normalny 5 3 2 3 2 3 2" xfId="5628" xr:uid="{00000000-0005-0000-0000-000087980000}"/>
    <cellStyle name="Normalny 5 3 2 3 2 3 2 2" xfId="12220" xr:uid="{00000000-0005-0000-0000-000088980000}"/>
    <cellStyle name="Normalny 5 3 2 3 2 3 2 3" xfId="20226" xr:uid="{00000000-0005-0000-0000-000089980000}"/>
    <cellStyle name="Normalny 5 3 2 3 2 3 2 4" xfId="28231" xr:uid="{00000000-0005-0000-0000-00008A980000}"/>
    <cellStyle name="Normalny 5 3 2 3 2 3 2 5" xfId="36236" xr:uid="{00000000-0005-0000-0000-00008B980000}"/>
    <cellStyle name="Normalny 5 3 2 3 2 3 2 6" xfId="44241" xr:uid="{00000000-0005-0000-0000-00008C980000}"/>
    <cellStyle name="Normalny 5 3 2 3 2 3 2 7" xfId="52246" xr:uid="{00000000-0005-0000-0000-00008D980000}"/>
    <cellStyle name="Normalny 5 3 2 3 2 3 3" xfId="8924" xr:uid="{00000000-0005-0000-0000-00008E980000}"/>
    <cellStyle name="Normalny 5 3 2 3 2 3 4" xfId="16930" xr:uid="{00000000-0005-0000-0000-00008F980000}"/>
    <cellStyle name="Normalny 5 3 2 3 2 3 5" xfId="24935" xr:uid="{00000000-0005-0000-0000-000090980000}"/>
    <cellStyle name="Normalny 5 3 2 3 2 3 6" xfId="32940" xr:uid="{00000000-0005-0000-0000-000091980000}"/>
    <cellStyle name="Normalny 5 3 2 3 2 3 7" xfId="40945" xr:uid="{00000000-0005-0000-0000-000092980000}"/>
    <cellStyle name="Normalny 5 3 2 3 2 3 8" xfId="48950" xr:uid="{00000000-0005-0000-0000-000093980000}"/>
    <cellStyle name="Normalny 5 3 2 3 2 4" xfId="3156" xr:uid="{00000000-0005-0000-0000-000094980000}"/>
    <cellStyle name="Normalny 5 3 2 3 2 4 2" xfId="6452" xr:uid="{00000000-0005-0000-0000-000095980000}"/>
    <cellStyle name="Normalny 5 3 2 3 2 4 2 2" xfId="13044" xr:uid="{00000000-0005-0000-0000-000096980000}"/>
    <cellStyle name="Normalny 5 3 2 3 2 4 2 3" xfId="21050" xr:uid="{00000000-0005-0000-0000-000097980000}"/>
    <cellStyle name="Normalny 5 3 2 3 2 4 2 4" xfId="29055" xr:uid="{00000000-0005-0000-0000-000098980000}"/>
    <cellStyle name="Normalny 5 3 2 3 2 4 2 5" xfId="37060" xr:uid="{00000000-0005-0000-0000-000099980000}"/>
    <cellStyle name="Normalny 5 3 2 3 2 4 2 6" xfId="45065" xr:uid="{00000000-0005-0000-0000-00009A980000}"/>
    <cellStyle name="Normalny 5 3 2 3 2 4 2 7" xfId="53070" xr:uid="{00000000-0005-0000-0000-00009B980000}"/>
    <cellStyle name="Normalny 5 3 2 3 2 4 3" xfId="9748" xr:uid="{00000000-0005-0000-0000-00009C980000}"/>
    <cellStyle name="Normalny 5 3 2 3 2 4 4" xfId="17754" xr:uid="{00000000-0005-0000-0000-00009D980000}"/>
    <cellStyle name="Normalny 5 3 2 3 2 4 5" xfId="25759" xr:uid="{00000000-0005-0000-0000-00009E980000}"/>
    <cellStyle name="Normalny 5 3 2 3 2 4 6" xfId="33764" xr:uid="{00000000-0005-0000-0000-00009F980000}"/>
    <cellStyle name="Normalny 5 3 2 3 2 4 7" xfId="41769" xr:uid="{00000000-0005-0000-0000-0000A0980000}"/>
    <cellStyle name="Normalny 5 3 2 3 2 4 8" xfId="49774" xr:uid="{00000000-0005-0000-0000-0000A1980000}"/>
    <cellStyle name="Normalny 5 3 2 3 2 5" xfId="3980" xr:uid="{00000000-0005-0000-0000-0000A2980000}"/>
    <cellStyle name="Normalny 5 3 2 3 2 5 2" xfId="10572" xr:uid="{00000000-0005-0000-0000-0000A3980000}"/>
    <cellStyle name="Normalny 5 3 2 3 2 5 3" xfId="18578" xr:uid="{00000000-0005-0000-0000-0000A4980000}"/>
    <cellStyle name="Normalny 5 3 2 3 2 5 4" xfId="26583" xr:uid="{00000000-0005-0000-0000-0000A5980000}"/>
    <cellStyle name="Normalny 5 3 2 3 2 5 5" xfId="34588" xr:uid="{00000000-0005-0000-0000-0000A6980000}"/>
    <cellStyle name="Normalny 5 3 2 3 2 5 6" xfId="42593" xr:uid="{00000000-0005-0000-0000-0000A7980000}"/>
    <cellStyle name="Normalny 5 3 2 3 2 5 7" xfId="50598" xr:uid="{00000000-0005-0000-0000-0000A8980000}"/>
    <cellStyle name="Normalny 5 3 2 3 2 6" xfId="14258" xr:uid="{00000000-0005-0000-0000-0000A9980000}"/>
    <cellStyle name="Normalny 5 3 2 3 2 6 2" xfId="22263" xr:uid="{00000000-0005-0000-0000-0000AA980000}"/>
    <cellStyle name="Normalny 5 3 2 3 2 6 3" xfId="30268" xr:uid="{00000000-0005-0000-0000-0000AB980000}"/>
    <cellStyle name="Normalny 5 3 2 3 2 6 4" xfId="38273" xr:uid="{00000000-0005-0000-0000-0000AC980000}"/>
    <cellStyle name="Normalny 5 3 2 3 2 6 5" xfId="46278" xr:uid="{00000000-0005-0000-0000-0000AD980000}"/>
    <cellStyle name="Normalny 5 3 2 3 2 6 6" xfId="54283" xr:uid="{00000000-0005-0000-0000-0000AE980000}"/>
    <cellStyle name="Normalny 5 3 2 3 2 7" xfId="7276" xr:uid="{00000000-0005-0000-0000-0000AF980000}"/>
    <cellStyle name="Normalny 5 3 2 3 2 8" xfId="15282" xr:uid="{00000000-0005-0000-0000-0000B0980000}"/>
    <cellStyle name="Normalny 5 3 2 3 2 9" xfId="23287" xr:uid="{00000000-0005-0000-0000-0000B1980000}"/>
    <cellStyle name="Normalny 5 3 2 3 3" xfId="1096" xr:uid="{00000000-0005-0000-0000-0000B2980000}"/>
    <cellStyle name="Normalny 5 3 2 3 3 2" xfId="4392" xr:uid="{00000000-0005-0000-0000-0000B3980000}"/>
    <cellStyle name="Normalny 5 3 2 3 3 2 2" xfId="10984" xr:uid="{00000000-0005-0000-0000-0000B4980000}"/>
    <cellStyle name="Normalny 5 3 2 3 3 2 3" xfId="18990" xr:uid="{00000000-0005-0000-0000-0000B5980000}"/>
    <cellStyle name="Normalny 5 3 2 3 3 2 4" xfId="26995" xr:uid="{00000000-0005-0000-0000-0000B6980000}"/>
    <cellStyle name="Normalny 5 3 2 3 3 2 5" xfId="35000" xr:uid="{00000000-0005-0000-0000-0000B7980000}"/>
    <cellStyle name="Normalny 5 3 2 3 3 2 6" xfId="43005" xr:uid="{00000000-0005-0000-0000-0000B8980000}"/>
    <cellStyle name="Normalny 5 3 2 3 3 2 7" xfId="51010" xr:uid="{00000000-0005-0000-0000-0000B9980000}"/>
    <cellStyle name="Normalny 5 3 2 3 3 3" xfId="7688" xr:uid="{00000000-0005-0000-0000-0000BA980000}"/>
    <cellStyle name="Normalny 5 3 2 3 3 4" xfId="15694" xr:uid="{00000000-0005-0000-0000-0000BB980000}"/>
    <cellStyle name="Normalny 5 3 2 3 3 5" xfId="23699" xr:uid="{00000000-0005-0000-0000-0000BC980000}"/>
    <cellStyle name="Normalny 5 3 2 3 3 6" xfId="31704" xr:uid="{00000000-0005-0000-0000-0000BD980000}"/>
    <cellStyle name="Normalny 5 3 2 3 3 7" xfId="39709" xr:uid="{00000000-0005-0000-0000-0000BE980000}"/>
    <cellStyle name="Normalny 5 3 2 3 3 8" xfId="47714" xr:uid="{00000000-0005-0000-0000-0000BF980000}"/>
    <cellStyle name="Normalny 5 3 2 3 4" xfId="1920" xr:uid="{00000000-0005-0000-0000-0000C0980000}"/>
    <cellStyle name="Normalny 5 3 2 3 4 2" xfId="5216" xr:uid="{00000000-0005-0000-0000-0000C1980000}"/>
    <cellStyle name="Normalny 5 3 2 3 4 2 2" xfId="11808" xr:uid="{00000000-0005-0000-0000-0000C2980000}"/>
    <cellStyle name="Normalny 5 3 2 3 4 2 3" xfId="19814" xr:uid="{00000000-0005-0000-0000-0000C3980000}"/>
    <cellStyle name="Normalny 5 3 2 3 4 2 4" xfId="27819" xr:uid="{00000000-0005-0000-0000-0000C4980000}"/>
    <cellStyle name="Normalny 5 3 2 3 4 2 5" xfId="35824" xr:uid="{00000000-0005-0000-0000-0000C5980000}"/>
    <cellStyle name="Normalny 5 3 2 3 4 2 6" xfId="43829" xr:uid="{00000000-0005-0000-0000-0000C6980000}"/>
    <cellStyle name="Normalny 5 3 2 3 4 2 7" xfId="51834" xr:uid="{00000000-0005-0000-0000-0000C7980000}"/>
    <cellStyle name="Normalny 5 3 2 3 4 3" xfId="8512" xr:uid="{00000000-0005-0000-0000-0000C8980000}"/>
    <cellStyle name="Normalny 5 3 2 3 4 4" xfId="16518" xr:uid="{00000000-0005-0000-0000-0000C9980000}"/>
    <cellStyle name="Normalny 5 3 2 3 4 5" xfId="24523" xr:uid="{00000000-0005-0000-0000-0000CA980000}"/>
    <cellStyle name="Normalny 5 3 2 3 4 6" xfId="32528" xr:uid="{00000000-0005-0000-0000-0000CB980000}"/>
    <cellStyle name="Normalny 5 3 2 3 4 7" xfId="40533" xr:uid="{00000000-0005-0000-0000-0000CC980000}"/>
    <cellStyle name="Normalny 5 3 2 3 4 8" xfId="48538" xr:uid="{00000000-0005-0000-0000-0000CD980000}"/>
    <cellStyle name="Normalny 5 3 2 3 5" xfId="2744" xr:uid="{00000000-0005-0000-0000-0000CE980000}"/>
    <cellStyle name="Normalny 5 3 2 3 5 2" xfId="6040" xr:uid="{00000000-0005-0000-0000-0000CF980000}"/>
    <cellStyle name="Normalny 5 3 2 3 5 2 2" xfId="12632" xr:uid="{00000000-0005-0000-0000-0000D0980000}"/>
    <cellStyle name="Normalny 5 3 2 3 5 2 3" xfId="20638" xr:uid="{00000000-0005-0000-0000-0000D1980000}"/>
    <cellStyle name="Normalny 5 3 2 3 5 2 4" xfId="28643" xr:uid="{00000000-0005-0000-0000-0000D2980000}"/>
    <cellStyle name="Normalny 5 3 2 3 5 2 5" xfId="36648" xr:uid="{00000000-0005-0000-0000-0000D3980000}"/>
    <cellStyle name="Normalny 5 3 2 3 5 2 6" xfId="44653" xr:uid="{00000000-0005-0000-0000-0000D4980000}"/>
    <cellStyle name="Normalny 5 3 2 3 5 2 7" xfId="52658" xr:uid="{00000000-0005-0000-0000-0000D5980000}"/>
    <cellStyle name="Normalny 5 3 2 3 5 3" xfId="9336" xr:uid="{00000000-0005-0000-0000-0000D6980000}"/>
    <cellStyle name="Normalny 5 3 2 3 5 4" xfId="17342" xr:uid="{00000000-0005-0000-0000-0000D7980000}"/>
    <cellStyle name="Normalny 5 3 2 3 5 5" xfId="25347" xr:uid="{00000000-0005-0000-0000-0000D8980000}"/>
    <cellStyle name="Normalny 5 3 2 3 5 6" xfId="33352" xr:uid="{00000000-0005-0000-0000-0000D9980000}"/>
    <cellStyle name="Normalny 5 3 2 3 5 7" xfId="41357" xr:uid="{00000000-0005-0000-0000-0000DA980000}"/>
    <cellStyle name="Normalny 5 3 2 3 5 8" xfId="49362" xr:uid="{00000000-0005-0000-0000-0000DB980000}"/>
    <cellStyle name="Normalny 5 3 2 3 6" xfId="3568" xr:uid="{00000000-0005-0000-0000-0000DC980000}"/>
    <cellStyle name="Normalny 5 3 2 3 6 2" xfId="10160" xr:uid="{00000000-0005-0000-0000-0000DD980000}"/>
    <cellStyle name="Normalny 5 3 2 3 6 3" xfId="18166" xr:uid="{00000000-0005-0000-0000-0000DE980000}"/>
    <cellStyle name="Normalny 5 3 2 3 6 4" xfId="26171" xr:uid="{00000000-0005-0000-0000-0000DF980000}"/>
    <cellStyle name="Normalny 5 3 2 3 6 5" xfId="34176" xr:uid="{00000000-0005-0000-0000-0000E0980000}"/>
    <cellStyle name="Normalny 5 3 2 3 6 6" xfId="42181" xr:uid="{00000000-0005-0000-0000-0000E1980000}"/>
    <cellStyle name="Normalny 5 3 2 3 6 7" xfId="50186" xr:uid="{00000000-0005-0000-0000-0000E2980000}"/>
    <cellStyle name="Normalny 5 3 2 3 7" xfId="13655" xr:uid="{00000000-0005-0000-0000-0000E3980000}"/>
    <cellStyle name="Normalny 5 3 2 3 7 2" xfId="21660" xr:uid="{00000000-0005-0000-0000-0000E4980000}"/>
    <cellStyle name="Normalny 5 3 2 3 7 3" xfId="29665" xr:uid="{00000000-0005-0000-0000-0000E5980000}"/>
    <cellStyle name="Normalny 5 3 2 3 7 4" xfId="37670" xr:uid="{00000000-0005-0000-0000-0000E6980000}"/>
    <cellStyle name="Normalny 5 3 2 3 7 5" xfId="45675" xr:uid="{00000000-0005-0000-0000-0000E7980000}"/>
    <cellStyle name="Normalny 5 3 2 3 7 6" xfId="53680" xr:uid="{00000000-0005-0000-0000-0000E8980000}"/>
    <cellStyle name="Normalny 5 3 2 3 8" xfId="6864" xr:uid="{00000000-0005-0000-0000-0000E9980000}"/>
    <cellStyle name="Normalny 5 3 2 3 9" xfId="14870" xr:uid="{00000000-0005-0000-0000-0000EA980000}"/>
    <cellStyle name="Normalny 5 3 2 4" xfId="478" xr:uid="{00000000-0005-0000-0000-0000EB980000}"/>
    <cellStyle name="Normalny 5 3 2 4 10" xfId="31086" xr:uid="{00000000-0005-0000-0000-0000EC980000}"/>
    <cellStyle name="Normalny 5 3 2 4 11" xfId="39091" xr:uid="{00000000-0005-0000-0000-0000ED980000}"/>
    <cellStyle name="Normalny 5 3 2 4 12" xfId="47096" xr:uid="{00000000-0005-0000-0000-0000EE980000}"/>
    <cellStyle name="Normalny 5 3 2 4 2" xfId="1302" xr:uid="{00000000-0005-0000-0000-0000EF980000}"/>
    <cellStyle name="Normalny 5 3 2 4 2 2" xfId="4598" xr:uid="{00000000-0005-0000-0000-0000F0980000}"/>
    <cellStyle name="Normalny 5 3 2 4 2 2 2" xfId="11190" xr:uid="{00000000-0005-0000-0000-0000F1980000}"/>
    <cellStyle name="Normalny 5 3 2 4 2 2 3" xfId="19196" xr:uid="{00000000-0005-0000-0000-0000F2980000}"/>
    <cellStyle name="Normalny 5 3 2 4 2 2 4" xfId="27201" xr:uid="{00000000-0005-0000-0000-0000F3980000}"/>
    <cellStyle name="Normalny 5 3 2 4 2 2 5" xfId="35206" xr:uid="{00000000-0005-0000-0000-0000F4980000}"/>
    <cellStyle name="Normalny 5 3 2 4 2 2 6" xfId="43211" xr:uid="{00000000-0005-0000-0000-0000F5980000}"/>
    <cellStyle name="Normalny 5 3 2 4 2 2 7" xfId="51216" xr:uid="{00000000-0005-0000-0000-0000F6980000}"/>
    <cellStyle name="Normalny 5 3 2 4 2 3" xfId="14461" xr:uid="{00000000-0005-0000-0000-0000F7980000}"/>
    <cellStyle name="Normalny 5 3 2 4 2 3 2" xfId="22466" xr:uid="{00000000-0005-0000-0000-0000F8980000}"/>
    <cellStyle name="Normalny 5 3 2 4 2 3 3" xfId="30471" xr:uid="{00000000-0005-0000-0000-0000F9980000}"/>
    <cellStyle name="Normalny 5 3 2 4 2 3 4" xfId="38476" xr:uid="{00000000-0005-0000-0000-0000FA980000}"/>
    <cellStyle name="Normalny 5 3 2 4 2 3 5" xfId="46481" xr:uid="{00000000-0005-0000-0000-0000FB980000}"/>
    <cellStyle name="Normalny 5 3 2 4 2 3 6" xfId="54486" xr:uid="{00000000-0005-0000-0000-0000FC980000}"/>
    <cellStyle name="Normalny 5 3 2 4 2 4" xfId="7894" xr:uid="{00000000-0005-0000-0000-0000FD980000}"/>
    <cellStyle name="Normalny 5 3 2 4 2 5" xfId="15900" xr:uid="{00000000-0005-0000-0000-0000FE980000}"/>
    <cellStyle name="Normalny 5 3 2 4 2 6" xfId="23905" xr:uid="{00000000-0005-0000-0000-0000FF980000}"/>
    <cellStyle name="Normalny 5 3 2 4 2 7" xfId="31910" xr:uid="{00000000-0005-0000-0000-000000990000}"/>
    <cellStyle name="Normalny 5 3 2 4 2 8" xfId="39915" xr:uid="{00000000-0005-0000-0000-000001990000}"/>
    <cellStyle name="Normalny 5 3 2 4 2 9" xfId="47920" xr:uid="{00000000-0005-0000-0000-000002990000}"/>
    <cellStyle name="Normalny 5 3 2 4 3" xfId="2126" xr:uid="{00000000-0005-0000-0000-000003990000}"/>
    <cellStyle name="Normalny 5 3 2 4 3 2" xfId="5422" xr:uid="{00000000-0005-0000-0000-000004990000}"/>
    <cellStyle name="Normalny 5 3 2 4 3 2 2" xfId="12014" xr:uid="{00000000-0005-0000-0000-000005990000}"/>
    <cellStyle name="Normalny 5 3 2 4 3 2 3" xfId="20020" xr:uid="{00000000-0005-0000-0000-000006990000}"/>
    <cellStyle name="Normalny 5 3 2 4 3 2 4" xfId="28025" xr:uid="{00000000-0005-0000-0000-000007990000}"/>
    <cellStyle name="Normalny 5 3 2 4 3 2 5" xfId="36030" xr:uid="{00000000-0005-0000-0000-000008990000}"/>
    <cellStyle name="Normalny 5 3 2 4 3 2 6" xfId="44035" xr:uid="{00000000-0005-0000-0000-000009990000}"/>
    <cellStyle name="Normalny 5 3 2 4 3 2 7" xfId="52040" xr:uid="{00000000-0005-0000-0000-00000A990000}"/>
    <cellStyle name="Normalny 5 3 2 4 3 3" xfId="8718" xr:uid="{00000000-0005-0000-0000-00000B990000}"/>
    <cellStyle name="Normalny 5 3 2 4 3 4" xfId="16724" xr:uid="{00000000-0005-0000-0000-00000C990000}"/>
    <cellStyle name="Normalny 5 3 2 4 3 5" xfId="24729" xr:uid="{00000000-0005-0000-0000-00000D990000}"/>
    <cellStyle name="Normalny 5 3 2 4 3 6" xfId="32734" xr:uid="{00000000-0005-0000-0000-00000E990000}"/>
    <cellStyle name="Normalny 5 3 2 4 3 7" xfId="40739" xr:uid="{00000000-0005-0000-0000-00000F990000}"/>
    <cellStyle name="Normalny 5 3 2 4 3 8" xfId="48744" xr:uid="{00000000-0005-0000-0000-000010990000}"/>
    <cellStyle name="Normalny 5 3 2 4 4" xfId="2950" xr:uid="{00000000-0005-0000-0000-000011990000}"/>
    <cellStyle name="Normalny 5 3 2 4 4 2" xfId="6246" xr:uid="{00000000-0005-0000-0000-000012990000}"/>
    <cellStyle name="Normalny 5 3 2 4 4 2 2" xfId="12838" xr:uid="{00000000-0005-0000-0000-000013990000}"/>
    <cellStyle name="Normalny 5 3 2 4 4 2 3" xfId="20844" xr:uid="{00000000-0005-0000-0000-000014990000}"/>
    <cellStyle name="Normalny 5 3 2 4 4 2 4" xfId="28849" xr:uid="{00000000-0005-0000-0000-000015990000}"/>
    <cellStyle name="Normalny 5 3 2 4 4 2 5" xfId="36854" xr:uid="{00000000-0005-0000-0000-000016990000}"/>
    <cellStyle name="Normalny 5 3 2 4 4 2 6" xfId="44859" xr:uid="{00000000-0005-0000-0000-000017990000}"/>
    <cellStyle name="Normalny 5 3 2 4 4 2 7" xfId="52864" xr:uid="{00000000-0005-0000-0000-000018990000}"/>
    <cellStyle name="Normalny 5 3 2 4 4 3" xfId="9542" xr:uid="{00000000-0005-0000-0000-000019990000}"/>
    <cellStyle name="Normalny 5 3 2 4 4 4" xfId="17548" xr:uid="{00000000-0005-0000-0000-00001A990000}"/>
    <cellStyle name="Normalny 5 3 2 4 4 5" xfId="25553" xr:uid="{00000000-0005-0000-0000-00001B990000}"/>
    <cellStyle name="Normalny 5 3 2 4 4 6" xfId="33558" xr:uid="{00000000-0005-0000-0000-00001C990000}"/>
    <cellStyle name="Normalny 5 3 2 4 4 7" xfId="41563" xr:uid="{00000000-0005-0000-0000-00001D990000}"/>
    <cellStyle name="Normalny 5 3 2 4 4 8" xfId="49568" xr:uid="{00000000-0005-0000-0000-00001E990000}"/>
    <cellStyle name="Normalny 5 3 2 4 5" xfId="3774" xr:uid="{00000000-0005-0000-0000-00001F990000}"/>
    <cellStyle name="Normalny 5 3 2 4 5 2" xfId="10366" xr:uid="{00000000-0005-0000-0000-000020990000}"/>
    <cellStyle name="Normalny 5 3 2 4 5 3" xfId="18372" xr:uid="{00000000-0005-0000-0000-000021990000}"/>
    <cellStyle name="Normalny 5 3 2 4 5 4" xfId="26377" xr:uid="{00000000-0005-0000-0000-000022990000}"/>
    <cellStyle name="Normalny 5 3 2 4 5 5" xfId="34382" xr:uid="{00000000-0005-0000-0000-000023990000}"/>
    <cellStyle name="Normalny 5 3 2 4 5 6" xfId="42387" xr:uid="{00000000-0005-0000-0000-000024990000}"/>
    <cellStyle name="Normalny 5 3 2 4 5 7" xfId="50392" xr:uid="{00000000-0005-0000-0000-000025990000}"/>
    <cellStyle name="Normalny 5 3 2 4 6" xfId="13858" xr:uid="{00000000-0005-0000-0000-000026990000}"/>
    <cellStyle name="Normalny 5 3 2 4 6 2" xfId="21863" xr:uid="{00000000-0005-0000-0000-000027990000}"/>
    <cellStyle name="Normalny 5 3 2 4 6 3" xfId="29868" xr:uid="{00000000-0005-0000-0000-000028990000}"/>
    <cellStyle name="Normalny 5 3 2 4 6 4" xfId="37873" xr:uid="{00000000-0005-0000-0000-000029990000}"/>
    <cellStyle name="Normalny 5 3 2 4 6 5" xfId="45878" xr:uid="{00000000-0005-0000-0000-00002A990000}"/>
    <cellStyle name="Normalny 5 3 2 4 6 6" xfId="53883" xr:uid="{00000000-0005-0000-0000-00002B990000}"/>
    <cellStyle name="Normalny 5 3 2 4 7" xfId="7070" xr:uid="{00000000-0005-0000-0000-00002C990000}"/>
    <cellStyle name="Normalny 5 3 2 4 8" xfId="15076" xr:uid="{00000000-0005-0000-0000-00002D990000}"/>
    <cellStyle name="Normalny 5 3 2 4 9" xfId="23081" xr:uid="{00000000-0005-0000-0000-00002E990000}"/>
    <cellStyle name="Normalny 5 3 2 5" xfId="890" xr:uid="{00000000-0005-0000-0000-00002F990000}"/>
    <cellStyle name="Normalny 5 3 2 5 2" xfId="4186" xr:uid="{00000000-0005-0000-0000-000030990000}"/>
    <cellStyle name="Normalny 5 3 2 5 2 2" xfId="10778" xr:uid="{00000000-0005-0000-0000-000031990000}"/>
    <cellStyle name="Normalny 5 3 2 5 2 3" xfId="18784" xr:uid="{00000000-0005-0000-0000-000032990000}"/>
    <cellStyle name="Normalny 5 3 2 5 2 4" xfId="26789" xr:uid="{00000000-0005-0000-0000-000033990000}"/>
    <cellStyle name="Normalny 5 3 2 5 2 5" xfId="34794" xr:uid="{00000000-0005-0000-0000-000034990000}"/>
    <cellStyle name="Normalny 5 3 2 5 2 6" xfId="42799" xr:uid="{00000000-0005-0000-0000-000035990000}"/>
    <cellStyle name="Normalny 5 3 2 5 2 7" xfId="50804" xr:uid="{00000000-0005-0000-0000-000036990000}"/>
    <cellStyle name="Normalny 5 3 2 5 3" xfId="14061" xr:uid="{00000000-0005-0000-0000-000037990000}"/>
    <cellStyle name="Normalny 5 3 2 5 3 2" xfId="22066" xr:uid="{00000000-0005-0000-0000-000038990000}"/>
    <cellStyle name="Normalny 5 3 2 5 3 3" xfId="30071" xr:uid="{00000000-0005-0000-0000-000039990000}"/>
    <cellStyle name="Normalny 5 3 2 5 3 4" xfId="38076" xr:uid="{00000000-0005-0000-0000-00003A990000}"/>
    <cellStyle name="Normalny 5 3 2 5 3 5" xfId="46081" xr:uid="{00000000-0005-0000-0000-00003B990000}"/>
    <cellStyle name="Normalny 5 3 2 5 3 6" xfId="54086" xr:uid="{00000000-0005-0000-0000-00003C990000}"/>
    <cellStyle name="Normalny 5 3 2 5 4" xfId="7482" xr:uid="{00000000-0005-0000-0000-00003D990000}"/>
    <cellStyle name="Normalny 5 3 2 5 5" xfId="15488" xr:uid="{00000000-0005-0000-0000-00003E990000}"/>
    <cellStyle name="Normalny 5 3 2 5 6" xfId="23493" xr:uid="{00000000-0005-0000-0000-00003F990000}"/>
    <cellStyle name="Normalny 5 3 2 5 7" xfId="31498" xr:uid="{00000000-0005-0000-0000-000040990000}"/>
    <cellStyle name="Normalny 5 3 2 5 8" xfId="39503" xr:uid="{00000000-0005-0000-0000-000041990000}"/>
    <cellStyle name="Normalny 5 3 2 5 9" xfId="47508" xr:uid="{00000000-0005-0000-0000-000042990000}"/>
    <cellStyle name="Normalny 5 3 2 6" xfId="1714" xr:uid="{00000000-0005-0000-0000-000043990000}"/>
    <cellStyle name="Normalny 5 3 2 6 2" xfId="5010" xr:uid="{00000000-0005-0000-0000-000044990000}"/>
    <cellStyle name="Normalny 5 3 2 6 2 2" xfId="11602" xr:uid="{00000000-0005-0000-0000-000045990000}"/>
    <cellStyle name="Normalny 5 3 2 6 2 3" xfId="19608" xr:uid="{00000000-0005-0000-0000-000046990000}"/>
    <cellStyle name="Normalny 5 3 2 6 2 4" xfId="27613" xr:uid="{00000000-0005-0000-0000-000047990000}"/>
    <cellStyle name="Normalny 5 3 2 6 2 5" xfId="35618" xr:uid="{00000000-0005-0000-0000-000048990000}"/>
    <cellStyle name="Normalny 5 3 2 6 2 6" xfId="43623" xr:uid="{00000000-0005-0000-0000-000049990000}"/>
    <cellStyle name="Normalny 5 3 2 6 2 7" xfId="51628" xr:uid="{00000000-0005-0000-0000-00004A990000}"/>
    <cellStyle name="Normalny 5 3 2 6 3" xfId="13458" xr:uid="{00000000-0005-0000-0000-00004B990000}"/>
    <cellStyle name="Normalny 5 3 2 6 3 2" xfId="21463" xr:uid="{00000000-0005-0000-0000-00004C990000}"/>
    <cellStyle name="Normalny 5 3 2 6 3 3" xfId="29468" xr:uid="{00000000-0005-0000-0000-00004D990000}"/>
    <cellStyle name="Normalny 5 3 2 6 3 4" xfId="37473" xr:uid="{00000000-0005-0000-0000-00004E990000}"/>
    <cellStyle name="Normalny 5 3 2 6 3 5" xfId="45478" xr:uid="{00000000-0005-0000-0000-00004F990000}"/>
    <cellStyle name="Normalny 5 3 2 6 3 6" xfId="53483" xr:uid="{00000000-0005-0000-0000-000050990000}"/>
    <cellStyle name="Normalny 5 3 2 6 4" xfId="8306" xr:uid="{00000000-0005-0000-0000-000051990000}"/>
    <cellStyle name="Normalny 5 3 2 6 5" xfId="16312" xr:uid="{00000000-0005-0000-0000-000052990000}"/>
    <cellStyle name="Normalny 5 3 2 6 6" xfId="24317" xr:uid="{00000000-0005-0000-0000-000053990000}"/>
    <cellStyle name="Normalny 5 3 2 6 7" xfId="32322" xr:uid="{00000000-0005-0000-0000-000054990000}"/>
    <cellStyle name="Normalny 5 3 2 6 8" xfId="40327" xr:uid="{00000000-0005-0000-0000-000055990000}"/>
    <cellStyle name="Normalny 5 3 2 6 9" xfId="48332" xr:uid="{00000000-0005-0000-0000-000056990000}"/>
    <cellStyle name="Normalny 5 3 2 7" xfId="2538" xr:uid="{00000000-0005-0000-0000-000057990000}"/>
    <cellStyle name="Normalny 5 3 2 7 2" xfId="5834" xr:uid="{00000000-0005-0000-0000-000058990000}"/>
    <cellStyle name="Normalny 5 3 2 7 2 2" xfId="12426" xr:uid="{00000000-0005-0000-0000-000059990000}"/>
    <cellStyle name="Normalny 5 3 2 7 2 3" xfId="20432" xr:uid="{00000000-0005-0000-0000-00005A990000}"/>
    <cellStyle name="Normalny 5 3 2 7 2 4" xfId="28437" xr:uid="{00000000-0005-0000-0000-00005B990000}"/>
    <cellStyle name="Normalny 5 3 2 7 2 5" xfId="36442" xr:uid="{00000000-0005-0000-0000-00005C990000}"/>
    <cellStyle name="Normalny 5 3 2 7 2 6" xfId="44447" xr:uid="{00000000-0005-0000-0000-00005D990000}"/>
    <cellStyle name="Normalny 5 3 2 7 2 7" xfId="52452" xr:uid="{00000000-0005-0000-0000-00005E990000}"/>
    <cellStyle name="Normalny 5 3 2 7 3" xfId="9130" xr:uid="{00000000-0005-0000-0000-00005F990000}"/>
    <cellStyle name="Normalny 5 3 2 7 4" xfId="17136" xr:uid="{00000000-0005-0000-0000-000060990000}"/>
    <cellStyle name="Normalny 5 3 2 7 5" xfId="25141" xr:uid="{00000000-0005-0000-0000-000061990000}"/>
    <cellStyle name="Normalny 5 3 2 7 6" xfId="33146" xr:uid="{00000000-0005-0000-0000-000062990000}"/>
    <cellStyle name="Normalny 5 3 2 7 7" xfId="41151" xr:uid="{00000000-0005-0000-0000-000063990000}"/>
    <cellStyle name="Normalny 5 3 2 7 8" xfId="49156" xr:uid="{00000000-0005-0000-0000-000064990000}"/>
    <cellStyle name="Normalny 5 3 2 8" xfId="3362" xr:uid="{00000000-0005-0000-0000-000065990000}"/>
    <cellStyle name="Normalny 5 3 2 8 2" xfId="9954" xr:uid="{00000000-0005-0000-0000-000066990000}"/>
    <cellStyle name="Normalny 5 3 2 8 3" xfId="17960" xr:uid="{00000000-0005-0000-0000-000067990000}"/>
    <cellStyle name="Normalny 5 3 2 8 4" xfId="25965" xr:uid="{00000000-0005-0000-0000-000068990000}"/>
    <cellStyle name="Normalny 5 3 2 8 5" xfId="33970" xr:uid="{00000000-0005-0000-0000-000069990000}"/>
    <cellStyle name="Normalny 5 3 2 8 6" xfId="41975" xr:uid="{00000000-0005-0000-0000-00006A990000}"/>
    <cellStyle name="Normalny 5 3 2 8 7" xfId="49980" xr:uid="{00000000-0005-0000-0000-00006B990000}"/>
    <cellStyle name="Normalny 5 3 2 9" xfId="13252" xr:uid="{00000000-0005-0000-0000-00006C990000}"/>
    <cellStyle name="Normalny 5 3 2 9 2" xfId="21257" xr:uid="{00000000-0005-0000-0000-00006D990000}"/>
    <cellStyle name="Normalny 5 3 2 9 3" xfId="29262" xr:uid="{00000000-0005-0000-0000-00006E990000}"/>
    <cellStyle name="Normalny 5 3 2 9 4" xfId="37267" xr:uid="{00000000-0005-0000-0000-00006F990000}"/>
    <cellStyle name="Normalny 5 3 2 9 5" xfId="45272" xr:uid="{00000000-0005-0000-0000-000070990000}"/>
    <cellStyle name="Normalny 5 3 2 9 6" xfId="53277" xr:uid="{00000000-0005-0000-0000-000071990000}"/>
    <cellStyle name="Normalny 5 3 3" xfId="92" xr:uid="{00000000-0005-0000-0000-000072990000}"/>
    <cellStyle name="Normalny 5 3 3 10" xfId="6686" xr:uid="{00000000-0005-0000-0000-000073990000}"/>
    <cellStyle name="Normalny 5 3 3 11" xfId="14692" xr:uid="{00000000-0005-0000-0000-000074990000}"/>
    <cellStyle name="Normalny 5 3 3 12" xfId="22697" xr:uid="{00000000-0005-0000-0000-000075990000}"/>
    <cellStyle name="Normalny 5 3 3 13" xfId="30702" xr:uid="{00000000-0005-0000-0000-000076990000}"/>
    <cellStyle name="Normalny 5 3 3 14" xfId="38707" xr:uid="{00000000-0005-0000-0000-000077990000}"/>
    <cellStyle name="Normalny 5 3 3 15" xfId="46712" xr:uid="{00000000-0005-0000-0000-000078990000}"/>
    <cellStyle name="Normalny 5 3 3 2" xfId="189" xr:uid="{00000000-0005-0000-0000-000079990000}"/>
    <cellStyle name="Normalny 5 3 3 2 10" xfId="14789" xr:uid="{00000000-0005-0000-0000-00007A990000}"/>
    <cellStyle name="Normalny 5 3 3 2 11" xfId="22794" xr:uid="{00000000-0005-0000-0000-00007B990000}"/>
    <cellStyle name="Normalny 5 3 3 2 12" xfId="30799" xr:uid="{00000000-0005-0000-0000-00007C990000}"/>
    <cellStyle name="Normalny 5 3 3 2 13" xfId="38804" xr:uid="{00000000-0005-0000-0000-00007D990000}"/>
    <cellStyle name="Normalny 5 3 3 2 14" xfId="46809" xr:uid="{00000000-0005-0000-0000-00007E990000}"/>
    <cellStyle name="Normalny 5 3 3 2 2" xfId="397" xr:uid="{00000000-0005-0000-0000-00007F990000}"/>
    <cellStyle name="Normalny 5 3 3 2 2 10" xfId="23000" xr:uid="{00000000-0005-0000-0000-000080990000}"/>
    <cellStyle name="Normalny 5 3 3 2 2 11" xfId="31005" xr:uid="{00000000-0005-0000-0000-000081990000}"/>
    <cellStyle name="Normalny 5 3 3 2 2 12" xfId="39010" xr:uid="{00000000-0005-0000-0000-000082990000}"/>
    <cellStyle name="Normalny 5 3 3 2 2 13" xfId="47015" xr:uid="{00000000-0005-0000-0000-000083990000}"/>
    <cellStyle name="Normalny 5 3 3 2 2 2" xfId="809" xr:uid="{00000000-0005-0000-0000-000084990000}"/>
    <cellStyle name="Normalny 5 3 3 2 2 2 10" xfId="31417" xr:uid="{00000000-0005-0000-0000-000085990000}"/>
    <cellStyle name="Normalny 5 3 3 2 2 2 11" xfId="39422" xr:uid="{00000000-0005-0000-0000-000086990000}"/>
    <cellStyle name="Normalny 5 3 3 2 2 2 12" xfId="47427" xr:uid="{00000000-0005-0000-0000-000087990000}"/>
    <cellStyle name="Normalny 5 3 3 2 2 2 2" xfId="1633" xr:uid="{00000000-0005-0000-0000-000088990000}"/>
    <cellStyle name="Normalny 5 3 3 2 2 2 2 2" xfId="4929" xr:uid="{00000000-0005-0000-0000-000089990000}"/>
    <cellStyle name="Normalny 5 3 3 2 2 2 2 2 2" xfId="11521" xr:uid="{00000000-0005-0000-0000-00008A990000}"/>
    <cellStyle name="Normalny 5 3 3 2 2 2 2 2 3" xfId="19527" xr:uid="{00000000-0005-0000-0000-00008B990000}"/>
    <cellStyle name="Normalny 5 3 3 2 2 2 2 2 4" xfId="27532" xr:uid="{00000000-0005-0000-0000-00008C990000}"/>
    <cellStyle name="Normalny 5 3 3 2 2 2 2 2 5" xfId="35537" xr:uid="{00000000-0005-0000-0000-00008D990000}"/>
    <cellStyle name="Normalny 5 3 3 2 2 2 2 2 6" xfId="43542" xr:uid="{00000000-0005-0000-0000-00008E990000}"/>
    <cellStyle name="Normalny 5 3 3 2 2 2 2 2 7" xfId="51547" xr:uid="{00000000-0005-0000-0000-00008F990000}"/>
    <cellStyle name="Normalny 5 3 3 2 2 2 2 3" xfId="8225" xr:uid="{00000000-0005-0000-0000-000090990000}"/>
    <cellStyle name="Normalny 5 3 3 2 2 2 2 4" xfId="16231" xr:uid="{00000000-0005-0000-0000-000091990000}"/>
    <cellStyle name="Normalny 5 3 3 2 2 2 2 5" xfId="24236" xr:uid="{00000000-0005-0000-0000-000092990000}"/>
    <cellStyle name="Normalny 5 3 3 2 2 2 2 6" xfId="32241" xr:uid="{00000000-0005-0000-0000-000093990000}"/>
    <cellStyle name="Normalny 5 3 3 2 2 2 2 7" xfId="40246" xr:uid="{00000000-0005-0000-0000-000094990000}"/>
    <cellStyle name="Normalny 5 3 3 2 2 2 2 8" xfId="48251" xr:uid="{00000000-0005-0000-0000-000095990000}"/>
    <cellStyle name="Normalny 5 3 3 2 2 2 3" xfId="2457" xr:uid="{00000000-0005-0000-0000-000096990000}"/>
    <cellStyle name="Normalny 5 3 3 2 2 2 3 2" xfId="5753" xr:uid="{00000000-0005-0000-0000-000097990000}"/>
    <cellStyle name="Normalny 5 3 3 2 2 2 3 2 2" xfId="12345" xr:uid="{00000000-0005-0000-0000-000098990000}"/>
    <cellStyle name="Normalny 5 3 3 2 2 2 3 2 3" xfId="20351" xr:uid="{00000000-0005-0000-0000-000099990000}"/>
    <cellStyle name="Normalny 5 3 3 2 2 2 3 2 4" xfId="28356" xr:uid="{00000000-0005-0000-0000-00009A990000}"/>
    <cellStyle name="Normalny 5 3 3 2 2 2 3 2 5" xfId="36361" xr:uid="{00000000-0005-0000-0000-00009B990000}"/>
    <cellStyle name="Normalny 5 3 3 2 2 2 3 2 6" xfId="44366" xr:uid="{00000000-0005-0000-0000-00009C990000}"/>
    <cellStyle name="Normalny 5 3 3 2 2 2 3 2 7" xfId="52371" xr:uid="{00000000-0005-0000-0000-00009D990000}"/>
    <cellStyle name="Normalny 5 3 3 2 2 2 3 3" xfId="9049" xr:uid="{00000000-0005-0000-0000-00009E990000}"/>
    <cellStyle name="Normalny 5 3 3 2 2 2 3 4" xfId="17055" xr:uid="{00000000-0005-0000-0000-00009F990000}"/>
    <cellStyle name="Normalny 5 3 3 2 2 2 3 5" xfId="25060" xr:uid="{00000000-0005-0000-0000-0000A0990000}"/>
    <cellStyle name="Normalny 5 3 3 2 2 2 3 6" xfId="33065" xr:uid="{00000000-0005-0000-0000-0000A1990000}"/>
    <cellStyle name="Normalny 5 3 3 2 2 2 3 7" xfId="41070" xr:uid="{00000000-0005-0000-0000-0000A2990000}"/>
    <cellStyle name="Normalny 5 3 3 2 2 2 3 8" xfId="49075" xr:uid="{00000000-0005-0000-0000-0000A3990000}"/>
    <cellStyle name="Normalny 5 3 3 2 2 2 4" xfId="3281" xr:uid="{00000000-0005-0000-0000-0000A4990000}"/>
    <cellStyle name="Normalny 5 3 3 2 2 2 4 2" xfId="6577" xr:uid="{00000000-0005-0000-0000-0000A5990000}"/>
    <cellStyle name="Normalny 5 3 3 2 2 2 4 2 2" xfId="13169" xr:uid="{00000000-0005-0000-0000-0000A6990000}"/>
    <cellStyle name="Normalny 5 3 3 2 2 2 4 2 3" xfId="21175" xr:uid="{00000000-0005-0000-0000-0000A7990000}"/>
    <cellStyle name="Normalny 5 3 3 2 2 2 4 2 4" xfId="29180" xr:uid="{00000000-0005-0000-0000-0000A8990000}"/>
    <cellStyle name="Normalny 5 3 3 2 2 2 4 2 5" xfId="37185" xr:uid="{00000000-0005-0000-0000-0000A9990000}"/>
    <cellStyle name="Normalny 5 3 3 2 2 2 4 2 6" xfId="45190" xr:uid="{00000000-0005-0000-0000-0000AA990000}"/>
    <cellStyle name="Normalny 5 3 3 2 2 2 4 2 7" xfId="53195" xr:uid="{00000000-0005-0000-0000-0000AB990000}"/>
    <cellStyle name="Normalny 5 3 3 2 2 2 4 3" xfId="9873" xr:uid="{00000000-0005-0000-0000-0000AC990000}"/>
    <cellStyle name="Normalny 5 3 3 2 2 2 4 4" xfId="17879" xr:uid="{00000000-0005-0000-0000-0000AD990000}"/>
    <cellStyle name="Normalny 5 3 3 2 2 2 4 5" xfId="25884" xr:uid="{00000000-0005-0000-0000-0000AE990000}"/>
    <cellStyle name="Normalny 5 3 3 2 2 2 4 6" xfId="33889" xr:uid="{00000000-0005-0000-0000-0000AF990000}"/>
    <cellStyle name="Normalny 5 3 3 2 2 2 4 7" xfId="41894" xr:uid="{00000000-0005-0000-0000-0000B0990000}"/>
    <cellStyle name="Normalny 5 3 3 2 2 2 4 8" xfId="49899" xr:uid="{00000000-0005-0000-0000-0000B1990000}"/>
    <cellStyle name="Normalny 5 3 3 2 2 2 5" xfId="4105" xr:uid="{00000000-0005-0000-0000-0000B2990000}"/>
    <cellStyle name="Normalny 5 3 3 2 2 2 5 2" xfId="10697" xr:uid="{00000000-0005-0000-0000-0000B3990000}"/>
    <cellStyle name="Normalny 5 3 3 2 2 2 5 3" xfId="18703" xr:uid="{00000000-0005-0000-0000-0000B4990000}"/>
    <cellStyle name="Normalny 5 3 3 2 2 2 5 4" xfId="26708" xr:uid="{00000000-0005-0000-0000-0000B5990000}"/>
    <cellStyle name="Normalny 5 3 3 2 2 2 5 5" xfId="34713" xr:uid="{00000000-0005-0000-0000-0000B6990000}"/>
    <cellStyle name="Normalny 5 3 3 2 2 2 5 6" xfId="42718" xr:uid="{00000000-0005-0000-0000-0000B7990000}"/>
    <cellStyle name="Normalny 5 3 3 2 2 2 5 7" xfId="50723" xr:uid="{00000000-0005-0000-0000-0000B8990000}"/>
    <cellStyle name="Normalny 5 3 3 2 2 2 6" xfId="14383" xr:uid="{00000000-0005-0000-0000-0000B9990000}"/>
    <cellStyle name="Normalny 5 3 3 2 2 2 6 2" xfId="22388" xr:uid="{00000000-0005-0000-0000-0000BA990000}"/>
    <cellStyle name="Normalny 5 3 3 2 2 2 6 3" xfId="30393" xr:uid="{00000000-0005-0000-0000-0000BB990000}"/>
    <cellStyle name="Normalny 5 3 3 2 2 2 6 4" xfId="38398" xr:uid="{00000000-0005-0000-0000-0000BC990000}"/>
    <cellStyle name="Normalny 5 3 3 2 2 2 6 5" xfId="46403" xr:uid="{00000000-0005-0000-0000-0000BD990000}"/>
    <cellStyle name="Normalny 5 3 3 2 2 2 6 6" xfId="54408" xr:uid="{00000000-0005-0000-0000-0000BE990000}"/>
    <cellStyle name="Normalny 5 3 3 2 2 2 7" xfId="7401" xr:uid="{00000000-0005-0000-0000-0000BF990000}"/>
    <cellStyle name="Normalny 5 3 3 2 2 2 8" xfId="15407" xr:uid="{00000000-0005-0000-0000-0000C0990000}"/>
    <cellStyle name="Normalny 5 3 3 2 2 2 9" xfId="23412" xr:uid="{00000000-0005-0000-0000-0000C1990000}"/>
    <cellStyle name="Normalny 5 3 3 2 2 3" xfId="1221" xr:uid="{00000000-0005-0000-0000-0000C2990000}"/>
    <cellStyle name="Normalny 5 3 3 2 2 3 2" xfId="4517" xr:uid="{00000000-0005-0000-0000-0000C3990000}"/>
    <cellStyle name="Normalny 5 3 3 2 2 3 2 2" xfId="11109" xr:uid="{00000000-0005-0000-0000-0000C4990000}"/>
    <cellStyle name="Normalny 5 3 3 2 2 3 2 3" xfId="19115" xr:uid="{00000000-0005-0000-0000-0000C5990000}"/>
    <cellStyle name="Normalny 5 3 3 2 2 3 2 4" xfId="27120" xr:uid="{00000000-0005-0000-0000-0000C6990000}"/>
    <cellStyle name="Normalny 5 3 3 2 2 3 2 5" xfId="35125" xr:uid="{00000000-0005-0000-0000-0000C7990000}"/>
    <cellStyle name="Normalny 5 3 3 2 2 3 2 6" xfId="43130" xr:uid="{00000000-0005-0000-0000-0000C8990000}"/>
    <cellStyle name="Normalny 5 3 3 2 2 3 2 7" xfId="51135" xr:uid="{00000000-0005-0000-0000-0000C9990000}"/>
    <cellStyle name="Normalny 5 3 3 2 2 3 3" xfId="7813" xr:uid="{00000000-0005-0000-0000-0000CA990000}"/>
    <cellStyle name="Normalny 5 3 3 2 2 3 4" xfId="15819" xr:uid="{00000000-0005-0000-0000-0000CB990000}"/>
    <cellStyle name="Normalny 5 3 3 2 2 3 5" xfId="23824" xr:uid="{00000000-0005-0000-0000-0000CC990000}"/>
    <cellStyle name="Normalny 5 3 3 2 2 3 6" xfId="31829" xr:uid="{00000000-0005-0000-0000-0000CD990000}"/>
    <cellStyle name="Normalny 5 3 3 2 2 3 7" xfId="39834" xr:uid="{00000000-0005-0000-0000-0000CE990000}"/>
    <cellStyle name="Normalny 5 3 3 2 2 3 8" xfId="47839" xr:uid="{00000000-0005-0000-0000-0000CF990000}"/>
    <cellStyle name="Normalny 5 3 3 2 2 4" xfId="2045" xr:uid="{00000000-0005-0000-0000-0000D0990000}"/>
    <cellStyle name="Normalny 5 3 3 2 2 4 2" xfId="5341" xr:uid="{00000000-0005-0000-0000-0000D1990000}"/>
    <cellStyle name="Normalny 5 3 3 2 2 4 2 2" xfId="11933" xr:uid="{00000000-0005-0000-0000-0000D2990000}"/>
    <cellStyle name="Normalny 5 3 3 2 2 4 2 3" xfId="19939" xr:uid="{00000000-0005-0000-0000-0000D3990000}"/>
    <cellStyle name="Normalny 5 3 3 2 2 4 2 4" xfId="27944" xr:uid="{00000000-0005-0000-0000-0000D4990000}"/>
    <cellStyle name="Normalny 5 3 3 2 2 4 2 5" xfId="35949" xr:uid="{00000000-0005-0000-0000-0000D5990000}"/>
    <cellStyle name="Normalny 5 3 3 2 2 4 2 6" xfId="43954" xr:uid="{00000000-0005-0000-0000-0000D6990000}"/>
    <cellStyle name="Normalny 5 3 3 2 2 4 2 7" xfId="51959" xr:uid="{00000000-0005-0000-0000-0000D7990000}"/>
    <cellStyle name="Normalny 5 3 3 2 2 4 3" xfId="8637" xr:uid="{00000000-0005-0000-0000-0000D8990000}"/>
    <cellStyle name="Normalny 5 3 3 2 2 4 4" xfId="16643" xr:uid="{00000000-0005-0000-0000-0000D9990000}"/>
    <cellStyle name="Normalny 5 3 3 2 2 4 5" xfId="24648" xr:uid="{00000000-0005-0000-0000-0000DA990000}"/>
    <cellStyle name="Normalny 5 3 3 2 2 4 6" xfId="32653" xr:uid="{00000000-0005-0000-0000-0000DB990000}"/>
    <cellStyle name="Normalny 5 3 3 2 2 4 7" xfId="40658" xr:uid="{00000000-0005-0000-0000-0000DC990000}"/>
    <cellStyle name="Normalny 5 3 3 2 2 4 8" xfId="48663" xr:uid="{00000000-0005-0000-0000-0000DD990000}"/>
    <cellStyle name="Normalny 5 3 3 2 2 5" xfId="2869" xr:uid="{00000000-0005-0000-0000-0000DE990000}"/>
    <cellStyle name="Normalny 5 3 3 2 2 5 2" xfId="6165" xr:uid="{00000000-0005-0000-0000-0000DF990000}"/>
    <cellStyle name="Normalny 5 3 3 2 2 5 2 2" xfId="12757" xr:uid="{00000000-0005-0000-0000-0000E0990000}"/>
    <cellStyle name="Normalny 5 3 3 2 2 5 2 3" xfId="20763" xr:uid="{00000000-0005-0000-0000-0000E1990000}"/>
    <cellStyle name="Normalny 5 3 3 2 2 5 2 4" xfId="28768" xr:uid="{00000000-0005-0000-0000-0000E2990000}"/>
    <cellStyle name="Normalny 5 3 3 2 2 5 2 5" xfId="36773" xr:uid="{00000000-0005-0000-0000-0000E3990000}"/>
    <cellStyle name="Normalny 5 3 3 2 2 5 2 6" xfId="44778" xr:uid="{00000000-0005-0000-0000-0000E4990000}"/>
    <cellStyle name="Normalny 5 3 3 2 2 5 2 7" xfId="52783" xr:uid="{00000000-0005-0000-0000-0000E5990000}"/>
    <cellStyle name="Normalny 5 3 3 2 2 5 3" xfId="9461" xr:uid="{00000000-0005-0000-0000-0000E6990000}"/>
    <cellStyle name="Normalny 5 3 3 2 2 5 4" xfId="17467" xr:uid="{00000000-0005-0000-0000-0000E7990000}"/>
    <cellStyle name="Normalny 5 3 3 2 2 5 5" xfId="25472" xr:uid="{00000000-0005-0000-0000-0000E8990000}"/>
    <cellStyle name="Normalny 5 3 3 2 2 5 6" xfId="33477" xr:uid="{00000000-0005-0000-0000-0000E9990000}"/>
    <cellStyle name="Normalny 5 3 3 2 2 5 7" xfId="41482" xr:uid="{00000000-0005-0000-0000-0000EA990000}"/>
    <cellStyle name="Normalny 5 3 3 2 2 5 8" xfId="49487" xr:uid="{00000000-0005-0000-0000-0000EB990000}"/>
    <cellStyle name="Normalny 5 3 3 2 2 6" xfId="3693" xr:uid="{00000000-0005-0000-0000-0000EC990000}"/>
    <cellStyle name="Normalny 5 3 3 2 2 6 2" xfId="10285" xr:uid="{00000000-0005-0000-0000-0000ED990000}"/>
    <cellStyle name="Normalny 5 3 3 2 2 6 3" xfId="18291" xr:uid="{00000000-0005-0000-0000-0000EE990000}"/>
    <cellStyle name="Normalny 5 3 3 2 2 6 4" xfId="26296" xr:uid="{00000000-0005-0000-0000-0000EF990000}"/>
    <cellStyle name="Normalny 5 3 3 2 2 6 5" xfId="34301" xr:uid="{00000000-0005-0000-0000-0000F0990000}"/>
    <cellStyle name="Normalny 5 3 3 2 2 6 6" xfId="42306" xr:uid="{00000000-0005-0000-0000-0000F1990000}"/>
    <cellStyle name="Normalny 5 3 3 2 2 6 7" xfId="50311" xr:uid="{00000000-0005-0000-0000-0000F2990000}"/>
    <cellStyle name="Normalny 5 3 3 2 2 7" xfId="13780" xr:uid="{00000000-0005-0000-0000-0000F3990000}"/>
    <cellStyle name="Normalny 5 3 3 2 2 7 2" xfId="21785" xr:uid="{00000000-0005-0000-0000-0000F4990000}"/>
    <cellStyle name="Normalny 5 3 3 2 2 7 3" xfId="29790" xr:uid="{00000000-0005-0000-0000-0000F5990000}"/>
    <cellStyle name="Normalny 5 3 3 2 2 7 4" xfId="37795" xr:uid="{00000000-0005-0000-0000-0000F6990000}"/>
    <cellStyle name="Normalny 5 3 3 2 2 7 5" xfId="45800" xr:uid="{00000000-0005-0000-0000-0000F7990000}"/>
    <cellStyle name="Normalny 5 3 3 2 2 7 6" xfId="53805" xr:uid="{00000000-0005-0000-0000-0000F8990000}"/>
    <cellStyle name="Normalny 5 3 3 2 2 8" xfId="6989" xr:uid="{00000000-0005-0000-0000-0000F9990000}"/>
    <cellStyle name="Normalny 5 3 3 2 2 9" xfId="14995" xr:uid="{00000000-0005-0000-0000-0000FA990000}"/>
    <cellStyle name="Normalny 5 3 3 2 3" xfId="603" xr:uid="{00000000-0005-0000-0000-0000FB990000}"/>
    <cellStyle name="Normalny 5 3 3 2 3 10" xfId="31211" xr:uid="{00000000-0005-0000-0000-0000FC990000}"/>
    <cellStyle name="Normalny 5 3 3 2 3 11" xfId="39216" xr:uid="{00000000-0005-0000-0000-0000FD990000}"/>
    <cellStyle name="Normalny 5 3 3 2 3 12" xfId="47221" xr:uid="{00000000-0005-0000-0000-0000FE990000}"/>
    <cellStyle name="Normalny 5 3 3 2 3 2" xfId="1427" xr:uid="{00000000-0005-0000-0000-0000FF990000}"/>
    <cellStyle name="Normalny 5 3 3 2 3 2 2" xfId="4723" xr:uid="{00000000-0005-0000-0000-0000009A0000}"/>
    <cellStyle name="Normalny 5 3 3 2 3 2 2 2" xfId="11315" xr:uid="{00000000-0005-0000-0000-0000019A0000}"/>
    <cellStyle name="Normalny 5 3 3 2 3 2 2 3" xfId="19321" xr:uid="{00000000-0005-0000-0000-0000029A0000}"/>
    <cellStyle name="Normalny 5 3 3 2 3 2 2 4" xfId="27326" xr:uid="{00000000-0005-0000-0000-0000039A0000}"/>
    <cellStyle name="Normalny 5 3 3 2 3 2 2 5" xfId="35331" xr:uid="{00000000-0005-0000-0000-0000049A0000}"/>
    <cellStyle name="Normalny 5 3 3 2 3 2 2 6" xfId="43336" xr:uid="{00000000-0005-0000-0000-0000059A0000}"/>
    <cellStyle name="Normalny 5 3 3 2 3 2 2 7" xfId="51341" xr:uid="{00000000-0005-0000-0000-0000069A0000}"/>
    <cellStyle name="Normalny 5 3 3 2 3 2 3" xfId="14586" xr:uid="{00000000-0005-0000-0000-0000079A0000}"/>
    <cellStyle name="Normalny 5 3 3 2 3 2 3 2" xfId="22591" xr:uid="{00000000-0005-0000-0000-0000089A0000}"/>
    <cellStyle name="Normalny 5 3 3 2 3 2 3 3" xfId="30596" xr:uid="{00000000-0005-0000-0000-0000099A0000}"/>
    <cellStyle name="Normalny 5 3 3 2 3 2 3 4" xfId="38601" xr:uid="{00000000-0005-0000-0000-00000A9A0000}"/>
    <cellStyle name="Normalny 5 3 3 2 3 2 3 5" xfId="46606" xr:uid="{00000000-0005-0000-0000-00000B9A0000}"/>
    <cellStyle name="Normalny 5 3 3 2 3 2 3 6" xfId="54611" xr:uid="{00000000-0005-0000-0000-00000C9A0000}"/>
    <cellStyle name="Normalny 5 3 3 2 3 2 4" xfId="8019" xr:uid="{00000000-0005-0000-0000-00000D9A0000}"/>
    <cellStyle name="Normalny 5 3 3 2 3 2 5" xfId="16025" xr:uid="{00000000-0005-0000-0000-00000E9A0000}"/>
    <cellStyle name="Normalny 5 3 3 2 3 2 6" xfId="24030" xr:uid="{00000000-0005-0000-0000-00000F9A0000}"/>
    <cellStyle name="Normalny 5 3 3 2 3 2 7" xfId="32035" xr:uid="{00000000-0005-0000-0000-0000109A0000}"/>
    <cellStyle name="Normalny 5 3 3 2 3 2 8" xfId="40040" xr:uid="{00000000-0005-0000-0000-0000119A0000}"/>
    <cellStyle name="Normalny 5 3 3 2 3 2 9" xfId="48045" xr:uid="{00000000-0005-0000-0000-0000129A0000}"/>
    <cellStyle name="Normalny 5 3 3 2 3 3" xfId="2251" xr:uid="{00000000-0005-0000-0000-0000139A0000}"/>
    <cellStyle name="Normalny 5 3 3 2 3 3 2" xfId="5547" xr:uid="{00000000-0005-0000-0000-0000149A0000}"/>
    <cellStyle name="Normalny 5 3 3 2 3 3 2 2" xfId="12139" xr:uid="{00000000-0005-0000-0000-0000159A0000}"/>
    <cellStyle name="Normalny 5 3 3 2 3 3 2 3" xfId="20145" xr:uid="{00000000-0005-0000-0000-0000169A0000}"/>
    <cellStyle name="Normalny 5 3 3 2 3 3 2 4" xfId="28150" xr:uid="{00000000-0005-0000-0000-0000179A0000}"/>
    <cellStyle name="Normalny 5 3 3 2 3 3 2 5" xfId="36155" xr:uid="{00000000-0005-0000-0000-0000189A0000}"/>
    <cellStyle name="Normalny 5 3 3 2 3 3 2 6" xfId="44160" xr:uid="{00000000-0005-0000-0000-0000199A0000}"/>
    <cellStyle name="Normalny 5 3 3 2 3 3 2 7" xfId="52165" xr:uid="{00000000-0005-0000-0000-00001A9A0000}"/>
    <cellStyle name="Normalny 5 3 3 2 3 3 3" xfId="8843" xr:uid="{00000000-0005-0000-0000-00001B9A0000}"/>
    <cellStyle name="Normalny 5 3 3 2 3 3 4" xfId="16849" xr:uid="{00000000-0005-0000-0000-00001C9A0000}"/>
    <cellStyle name="Normalny 5 3 3 2 3 3 5" xfId="24854" xr:uid="{00000000-0005-0000-0000-00001D9A0000}"/>
    <cellStyle name="Normalny 5 3 3 2 3 3 6" xfId="32859" xr:uid="{00000000-0005-0000-0000-00001E9A0000}"/>
    <cellStyle name="Normalny 5 3 3 2 3 3 7" xfId="40864" xr:uid="{00000000-0005-0000-0000-00001F9A0000}"/>
    <cellStyle name="Normalny 5 3 3 2 3 3 8" xfId="48869" xr:uid="{00000000-0005-0000-0000-0000209A0000}"/>
    <cellStyle name="Normalny 5 3 3 2 3 4" xfId="3075" xr:uid="{00000000-0005-0000-0000-0000219A0000}"/>
    <cellStyle name="Normalny 5 3 3 2 3 4 2" xfId="6371" xr:uid="{00000000-0005-0000-0000-0000229A0000}"/>
    <cellStyle name="Normalny 5 3 3 2 3 4 2 2" xfId="12963" xr:uid="{00000000-0005-0000-0000-0000239A0000}"/>
    <cellStyle name="Normalny 5 3 3 2 3 4 2 3" xfId="20969" xr:uid="{00000000-0005-0000-0000-0000249A0000}"/>
    <cellStyle name="Normalny 5 3 3 2 3 4 2 4" xfId="28974" xr:uid="{00000000-0005-0000-0000-0000259A0000}"/>
    <cellStyle name="Normalny 5 3 3 2 3 4 2 5" xfId="36979" xr:uid="{00000000-0005-0000-0000-0000269A0000}"/>
    <cellStyle name="Normalny 5 3 3 2 3 4 2 6" xfId="44984" xr:uid="{00000000-0005-0000-0000-0000279A0000}"/>
    <cellStyle name="Normalny 5 3 3 2 3 4 2 7" xfId="52989" xr:uid="{00000000-0005-0000-0000-0000289A0000}"/>
    <cellStyle name="Normalny 5 3 3 2 3 4 3" xfId="9667" xr:uid="{00000000-0005-0000-0000-0000299A0000}"/>
    <cellStyle name="Normalny 5 3 3 2 3 4 4" xfId="17673" xr:uid="{00000000-0005-0000-0000-00002A9A0000}"/>
    <cellStyle name="Normalny 5 3 3 2 3 4 5" xfId="25678" xr:uid="{00000000-0005-0000-0000-00002B9A0000}"/>
    <cellStyle name="Normalny 5 3 3 2 3 4 6" xfId="33683" xr:uid="{00000000-0005-0000-0000-00002C9A0000}"/>
    <cellStyle name="Normalny 5 3 3 2 3 4 7" xfId="41688" xr:uid="{00000000-0005-0000-0000-00002D9A0000}"/>
    <cellStyle name="Normalny 5 3 3 2 3 4 8" xfId="49693" xr:uid="{00000000-0005-0000-0000-00002E9A0000}"/>
    <cellStyle name="Normalny 5 3 3 2 3 5" xfId="3899" xr:uid="{00000000-0005-0000-0000-00002F9A0000}"/>
    <cellStyle name="Normalny 5 3 3 2 3 5 2" xfId="10491" xr:uid="{00000000-0005-0000-0000-0000309A0000}"/>
    <cellStyle name="Normalny 5 3 3 2 3 5 3" xfId="18497" xr:uid="{00000000-0005-0000-0000-0000319A0000}"/>
    <cellStyle name="Normalny 5 3 3 2 3 5 4" xfId="26502" xr:uid="{00000000-0005-0000-0000-0000329A0000}"/>
    <cellStyle name="Normalny 5 3 3 2 3 5 5" xfId="34507" xr:uid="{00000000-0005-0000-0000-0000339A0000}"/>
    <cellStyle name="Normalny 5 3 3 2 3 5 6" xfId="42512" xr:uid="{00000000-0005-0000-0000-0000349A0000}"/>
    <cellStyle name="Normalny 5 3 3 2 3 5 7" xfId="50517" xr:uid="{00000000-0005-0000-0000-0000359A0000}"/>
    <cellStyle name="Normalny 5 3 3 2 3 6" xfId="13983" xr:uid="{00000000-0005-0000-0000-0000369A0000}"/>
    <cellStyle name="Normalny 5 3 3 2 3 6 2" xfId="21988" xr:uid="{00000000-0005-0000-0000-0000379A0000}"/>
    <cellStyle name="Normalny 5 3 3 2 3 6 3" xfId="29993" xr:uid="{00000000-0005-0000-0000-0000389A0000}"/>
    <cellStyle name="Normalny 5 3 3 2 3 6 4" xfId="37998" xr:uid="{00000000-0005-0000-0000-0000399A0000}"/>
    <cellStyle name="Normalny 5 3 3 2 3 6 5" xfId="46003" xr:uid="{00000000-0005-0000-0000-00003A9A0000}"/>
    <cellStyle name="Normalny 5 3 3 2 3 6 6" xfId="54008" xr:uid="{00000000-0005-0000-0000-00003B9A0000}"/>
    <cellStyle name="Normalny 5 3 3 2 3 7" xfId="7195" xr:uid="{00000000-0005-0000-0000-00003C9A0000}"/>
    <cellStyle name="Normalny 5 3 3 2 3 8" xfId="15201" xr:uid="{00000000-0005-0000-0000-00003D9A0000}"/>
    <cellStyle name="Normalny 5 3 3 2 3 9" xfId="23206" xr:uid="{00000000-0005-0000-0000-00003E9A0000}"/>
    <cellStyle name="Normalny 5 3 3 2 4" xfId="1015" xr:uid="{00000000-0005-0000-0000-00003F9A0000}"/>
    <cellStyle name="Normalny 5 3 3 2 4 2" xfId="4311" xr:uid="{00000000-0005-0000-0000-0000409A0000}"/>
    <cellStyle name="Normalny 5 3 3 2 4 2 2" xfId="10903" xr:uid="{00000000-0005-0000-0000-0000419A0000}"/>
    <cellStyle name="Normalny 5 3 3 2 4 2 3" xfId="18909" xr:uid="{00000000-0005-0000-0000-0000429A0000}"/>
    <cellStyle name="Normalny 5 3 3 2 4 2 4" xfId="26914" xr:uid="{00000000-0005-0000-0000-0000439A0000}"/>
    <cellStyle name="Normalny 5 3 3 2 4 2 5" xfId="34919" xr:uid="{00000000-0005-0000-0000-0000449A0000}"/>
    <cellStyle name="Normalny 5 3 3 2 4 2 6" xfId="42924" xr:uid="{00000000-0005-0000-0000-0000459A0000}"/>
    <cellStyle name="Normalny 5 3 3 2 4 2 7" xfId="50929" xr:uid="{00000000-0005-0000-0000-0000469A0000}"/>
    <cellStyle name="Normalny 5 3 3 2 4 3" xfId="14186" xr:uid="{00000000-0005-0000-0000-0000479A0000}"/>
    <cellStyle name="Normalny 5 3 3 2 4 3 2" xfId="22191" xr:uid="{00000000-0005-0000-0000-0000489A0000}"/>
    <cellStyle name="Normalny 5 3 3 2 4 3 3" xfId="30196" xr:uid="{00000000-0005-0000-0000-0000499A0000}"/>
    <cellStyle name="Normalny 5 3 3 2 4 3 4" xfId="38201" xr:uid="{00000000-0005-0000-0000-00004A9A0000}"/>
    <cellStyle name="Normalny 5 3 3 2 4 3 5" xfId="46206" xr:uid="{00000000-0005-0000-0000-00004B9A0000}"/>
    <cellStyle name="Normalny 5 3 3 2 4 3 6" xfId="54211" xr:uid="{00000000-0005-0000-0000-00004C9A0000}"/>
    <cellStyle name="Normalny 5 3 3 2 4 4" xfId="7607" xr:uid="{00000000-0005-0000-0000-00004D9A0000}"/>
    <cellStyle name="Normalny 5 3 3 2 4 5" xfId="15613" xr:uid="{00000000-0005-0000-0000-00004E9A0000}"/>
    <cellStyle name="Normalny 5 3 3 2 4 6" xfId="23618" xr:uid="{00000000-0005-0000-0000-00004F9A0000}"/>
    <cellStyle name="Normalny 5 3 3 2 4 7" xfId="31623" xr:uid="{00000000-0005-0000-0000-0000509A0000}"/>
    <cellStyle name="Normalny 5 3 3 2 4 8" xfId="39628" xr:uid="{00000000-0005-0000-0000-0000519A0000}"/>
    <cellStyle name="Normalny 5 3 3 2 4 9" xfId="47633" xr:uid="{00000000-0005-0000-0000-0000529A0000}"/>
    <cellStyle name="Normalny 5 3 3 2 5" xfId="1839" xr:uid="{00000000-0005-0000-0000-0000539A0000}"/>
    <cellStyle name="Normalny 5 3 3 2 5 2" xfId="5135" xr:uid="{00000000-0005-0000-0000-0000549A0000}"/>
    <cellStyle name="Normalny 5 3 3 2 5 2 2" xfId="11727" xr:uid="{00000000-0005-0000-0000-0000559A0000}"/>
    <cellStyle name="Normalny 5 3 3 2 5 2 3" xfId="19733" xr:uid="{00000000-0005-0000-0000-0000569A0000}"/>
    <cellStyle name="Normalny 5 3 3 2 5 2 4" xfId="27738" xr:uid="{00000000-0005-0000-0000-0000579A0000}"/>
    <cellStyle name="Normalny 5 3 3 2 5 2 5" xfId="35743" xr:uid="{00000000-0005-0000-0000-0000589A0000}"/>
    <cellStyle name="Normalny 5 3 3 2 5 2 6" xfId="43748" xr:uid="{00000000-0005-0000-0000-0000599A0000}"/>
    <cellStyle name="Normalny 5 3 3 2 5 2 7" xfId="51753" xr:uid="{00000000-0005-0000-0000-00005A9A0000}"/>
    <cellStyle name="Normalny 5 3 3 2 5 3" xfId="13583" xr:uid="{00000000-0005-0000-0000-00005B9A0000}"/>
    <cellStyle name="Normalny 5 3 3 2 5 3 2" xfId="21588" xr:uid="{00000000-0005-0000-0000-00005C9A0000}"/>
    <cellStyle name="Normalny 5 3 3 2 5 3 3" xfId="29593" xr:uid="{00000000-0005-0000-0000-00005D9A0000}"/>
    <cellStyle name="Normalny 5 3 3 2 5 3 4" xfId="37598" xr:uid="{00000000-0005-0000-0000-00005E9A0000}"/>
    <cellStyle name="Normalny 5 3 3 2 5 3 5" xfId="45603" xr:uid="{00000000-0005-0000-0000-00005F9A0000}"/>
    <cellStyle name="Normalny 5 3 3 2 5 3 6" xfId="53608" xr:uid="{00000000-0005-0000-0000-0000609A0000}"/>
    <cellStyle name="Normalny 5 3 3 2 5 4" xfId="8431" xr:uid="{00000000-0005-0000-0000-0000619A0000}"/>
    <cellStyle name="Normalny 5 3 3 2 5 5" xfId="16437" xr:uid="{00000000-0005-0000-0000-0000629A0000}"/>
    <cellStyle name="Normalny 5 3 3 2 5 6" xfId="24442" xr:uid="{00000000-0005-0000-0000-0000639A0000}"/>
    <cellStyle name="Normalny 5 3 3 2 5 7" xfId="32447" xr:uid="{00000000-0005-0000-0000-0000649A0000}"/>
    <cellStyle name="Normalny 5 3 3 2 5 8" xfId="40452" xr:uid="{00000000-0005-0000-0000-0000659A0000}"/>
    <cellStyle name="Normalny 5 3 3 2 5 9" xfId="48457" xr:uid="{00000000-0005-0000-0000-0000669A0000}"/>
    <cellStyle name="Normalny 5 3 3 2 6" xfId="2663" xr:uid="{00000000-0005-0000-0000-0000679A0000}"/>
    <cellStyle name="Normalny 5 3 3 2 6 2" xfId="5959" xr:uid="{00000000-0005-0000-0000-0000689A0000}"/>
    <cellStyle name="Normalny 5 3 3 2 6 2 2" xfId="12551" xr:uid="{00000000-0005-0000-0000-0000699A0000}"/>
    <cellStyle name="Normalny 5 3 3 2 6 2 3" xfId="20557" xr:uid="{00000000-0005-0000-0000-00006A9A0000}"/>
    <cellStyle name="Normalny 5 3 3 2 6 2 4" xfId="28562" xr:uid="{00000000-0005-0000-0000-00006B9A0000}"/>
    <cellStyle name="Normalny 5 3 3 2 6 2 5" xfId="36567" xr:uid="{00000000-0005-0000-0000-00006C9A0000}"/>
    <cellStyle name="Normalny 5 3 3 2 6 2 6" xfId="44572" xr:uid="{00000000-0005-0000-0000-00006D9A0000}"/>
    <cellStyle name="Normalny 5 3 3 2 6 2 7" xfId="52577" xr:uid="{00000000-0005-0000-0000-00006E9A0000}"/>
    <cellStyle name="Normalny 5 3 3 2 6 3" xfId="9255" xr:uid="{00000000-0005-0000-0000-00006F9A0000}"/>
    <cellStyle name="Normalny 5 3 3 2 6 4" xfId="17261" xr:uid="{00000000-0005-0000-0000-0000709A0000}"/>
    <cellStyle name="Normalny 5 3 3 2 6 5" xfId="25266" xr:uid="{00000000-0005-0000-0000-0000719A0000}"/>
    <cellStyle name="Normalny 5 3 3 2 6 6" xfId="33271" xr:uid="{00000000-0005-0000-0000-0000729A0000}"/>
    <cellStyle name="Normalny 5 3 3 2 6 7" xfId="41276" xr:uid="{00000000-0005-0000-0000-0000739A0000}"/>
    <cellStyle name="Normalny 5 3 3 2 6 8" xfId="49281" xr:uid="{00000000-0005-0000-0000-0000749A0000}"/>
    <cellStyle name="Normalny 5 3 3 2 7" xfId="3487" xr:uid="{00000000-0005-0000-0000-0000759A0000}"/>
    <cellStyle name="Normalny 5 3 3 2 7 2" xfId="10079" xr:uid="{00000000-0005-0000-0000-0000769A0000}"/>
    <cellStyle name="Normalny 5 3 3 2 7 3" xfId="18085" xr:uid="{00000000-0005-0000-0000-0000779A0000}"/>
    <cellStyle name="Normalny 5 3 3 2 7 4" xfId="26090" xr:uid="{00000000-0005-0000-0000-0000789A0000}"/>
    <cellStyle name="Normalny 5 3 3 2 7 5" xfId="34095" xr:uid="{00000000-0005-0000-0000-0000799A0000}"/>
    <cellStyle name="Normalny 5 3 3 2 7 6" xfId="42100" xr:uid="{00000000-0005-0000-0000-00007A9A0000}"/>
    <cellStyle name="Normalny 5 3 3 2 7 7" xfId="50105" xr:uid="{00000000-0005-0000-0000-00007B9A0000}"/>
    <cellStyle name="Normalny 5 3 3 2 8" xfId="13377" xr:uid="{00000000-0005-0000-0000-00007C9A0000}"/>
    <cellStyle name="Normalny 5 3 3 2 8 2" xfId="21382" xr:uid="{00000000-0005-0000-0000-00007D9A0000}"/>
    <cellStyle name="Normalny 5 3 3 2 8 3" xfId="29387" xr:uid="{00000000-0005-0000-0000-00007E9A0000}"/>
    <cellStyle name="Normalny 5 3 3 2 8 4" xfId="37392" xr:uid="{00000000-0005-0000-0000-00007F9A0000}"/>
    <cellStyle name="Normalny 5 3 3 2 8 5" xfId="45397" xr:uid="{00000000-0005-0000-0000-0000809A0000}"/>
    <cellStyle name="Normalny 5 3 3 2 8 6" xfId="53402" xr:uid="{00000000-0005-0000-0000-0000819A0000}"/>
    <cellStyle name="Normalny 5 3 3 2 9" xfId="6783" xr:uid="{00000000-0005-0000-0000-0000829A0000}"/>
    <cellStyle name="Normalny 5 3 3 3" xfId="300" xr:uid="{00000000-0005-0000-0000-0000839A0000}"/>
    <cellStyle name="Normalny 5 3 3 3 10" xfId="22903" xr:uid="{00000000-0005-0000-0000-0000849A0000}"/>
    <cellStyle name="Normalny 5 3 3 3 11" xfId="30908" xr:uid="{00000000-0005-0000-0000-0000859A0000}"/>
    <cellStyle name="Normalny 5 3 3 3 12" xfId="38913" xr:uid="{00000000-0005-0000-0000-0000869A0000}"/>
    <cellStyle name="Normalny 5 3 3 3 13" xfId="46918" xr:uid="{00000000-0005-0000-0000-0000879A0000}"/>
    <cellStyle name="Normalny 5 3 3 3 2" xfId="712" xr:uid="{00000000-0005-0000-0000-0000889A0000}"/>
    <cellStyle name="Normalny 5 3 3 3 2 10" xfId="31320" xr:uid="{00000000-0005-0000-0000-0000899A0000}"/>
    <cellStyle name="Normalny 5 3 3 3 2 11" xfId="39325" xr:uid="{00000000-0005-0000-0000-00008A9A0000}"/>
    <cellStyle name="Normalny 5 3 3 3 2 12" xfId="47330" xr:uid="{00000000-0005-0000-0000-00008B9A0000}"/>
    <cellStyle name="Normalny 5 3 3 3 2 2" xfId="1536" xr:uid="{00000000-0005-0000-0000-00008C9A0000}"/>
    <cellStyle name="Normalny 5 3 3 3 2 2 2" xfId="4832" xr:uid="{00000000-0005-0000-0000-00008D9A0000}"/>
    <cellStyle name="Normalny 5 3 3 3 2 2 2 2" xfId="11424" xr:uid="{00000000-0005-0000-0000-00008E9A0000}"/>
    <cellStyle name="Normalny 5 3 3 3 2 2 2 3" xfId="19430" xr:uid="{00000000-0005-0000-0000-00008F9A0000}"/>
    <cellStyle name="Normalny 5 3 3 3 2 2 2 4" xfId="27435" xr:uid="{00000000-0005-0000-0000-0000909A0000}"/>
    <cellStyle name="Normalny 5 3 3 3 2 2 2 5" xfId="35440" xr:uid="{00000000-0005-0000-0000-0000919A0000}"/>
    <cellStyle name="Normalny 5 3 3 3 2 2 2 6" xfId="43445" xr:uid="{00000000-0005-0000-0000-0000929A0000}"/>
    <cellStyle name="Normalny 5 3 3 3 2 2 2 7" xfId="51450" xr:uid="{00000000-0005-0000-0000-0000939A0000}"/>
    <cellStyle name="Normalny 5 3 3 3 2 2 3" xfId="8128" xr:uid="{00000000-0005-0000-0000-0000949A0000}"/>
    <cellStyle name="Normalny 5 3 3 3 2 2 4" xfId="16134" xr:uid="{00000000-0005-0000-0000-0000959A0000}"/>
    <cellStyle name="Normalny 5 3 3 3 2 2 5" xfId="24139" xr:uid="{00000000-0005-0000-0000-0000969A0000}"/>
    <cellStyle name="Normalny 5 3 3 3 2 2 6" xfId="32144" xr:uid="{00000000-0005-0000-0000-0000979A0000}"/>
    <cellStyle name="Normalny 5 3 3 3 2 2 7" xfId="40149" xr:uid="{00000000-0005-0000-0000-0000989A0000}"/>
    <cellStyle name="Normalny 5 3 3 3 2 2 8" xfId="48154" xr:uid="{00000000-0005-0000-0000-0000999A0000}"/>
    <cellStyle name="Normalny 5 3 3 3 2 3" xfId="2360" xr:uid="{00000000-0005-0000-0000-00009A9A0000}"/>
    <cellStyle name="Normalny 5 3 3 3 2 3 2" xfId="5656" xr:uid="{00000000-0005-0000-0000-00009B9A0000}"/>
    <cellStyle name="Normalny 5 3 3 3 2 3 2 2" xfId="12248" xr:uid="{00000000-0005-0000-0000-00009C9A0000}"/>
    <cellStyle name="Normalny 5 3 3 3 2 3 2 3" xfId="20254" xr:uid="{00000000-0005-0000-0000-00009D9A0000}"/>
    <cellStyle name="Normalny 5 3 3 3 2 3 2 4" xfId="28259" xr:uid="{00000000-0005-0000-0000-00009E9A0000}"/>
    <cellStyle name="Normalny 5 3 3 3 2 3 2 5" xfId="36264" xr:uid="{00000000-0005-0000-0000-00009F9A0000}"/>
    <cellStyle name="Normalny 5 3 3 3 2 3 2 6" xfId="44269" xr:uid="{00000000-0005-0000-0000-0000A09A0000}"/>
    <cellStyle name="Normalny 5 3 3 3 2 3 2 7" xfId="52274" xr:uid="{00000000-0005-0000-0000-0000A19A0000}"/>
    <cellStyle name="Normalny 5 3 3 3 2 3 3" xfId="8952" xr:uid="{00000000-0005-0000-0000-0000A29A0000}"/>
    <cellStyle name="Normalny 5 3 3 3 2 3 4" xfId="16958" xr:uid="{00000000-0005-0000-0000-0000A39A0000}"/>
    <cellStyle name="Normalny 5 3 3 3 2 3 5" xfId="24963" xr:uid="{00000000-0005-0000-0000-0000A49A0000}"/>
    <cellStyle name="Normalny 5 3 3 3 2 3 6" xfId="32968" xr:uid="{00000000-0005-0000-0000-0000A59A0000}"/>
    <cellStyle name="Normalny 5 3 3 3 2 3 7" xfId="40973" xr:uid="{00000000-0005-0000-0000-0000A69A0000}"/>
    <cellStyle name="Normalny 5 3 3 3 2 3 8" xfId="48978" xr:uid="{00000000-0005-0000-0000-0000A79A0000}"/>
    <cellStyle name="Normalny 5 3 3 3 2 4" xfId="3184" xr:uid="{00000000-0005-0000-0000-0000A89A0000}"/>
    <cellStyle name="Normalny 5 3 3 3 2 4 2" xfId="6480" xr:uid="{00000000-0005-0000-0000-0000A99A0000}"/>
    <cellStyle name="Normalny 5 3 3 3 2 4 2 2" xfId="13072" xr:uid="{00000000-0005-0000-0000-0000AA9A0000}"/>
    <cellStyle name="Normalny 5 3 3 3 2 4 2 3" xfId="21078" xr:uid="{00000000-0005-0000-0000-0000AB9A0000}"/>
    <cellStyle name="Normalny 5 3 3 3 2 4 2 4" xfId="29083" xr:uid="{00000000-0005-0000-0000-0000AC9A0000}"/>
    <cellStyle name="Normalny 5 3 3 3 2 4 2 5" xfId="37088" xr:uid="{00000000-0005-0000-0000-0000AD9A0000}"/>
    <cellStyle name="Normalny 5 3 3 3 2 4 2 6" xfId="45093" xr:uid="{00000000-0005-0000-0000-0000AE9A0000}"/>
    <cellStyle name="Normalny 5 3 3 3 2 4 2 7" xfId="53098" xr:uid="{00000000-0005-0000-0000-0000AF9A0000}"/>
    <cellStyle name="Normalny 5 3 3 3 2 4 3" xfId="9776" xr:uid="{00000000-0005-0000-0000-0000B09A0000}"/>
    <cellStyle name="Normalny 5 3 3 3 2 4 4" xfId="17782" xr:uid="{00000000-0005-0000-0000-0000B19A0000}"/>
    <cellStyle name="Normalny 5 3 3 3 2 4 5" xfId="25787" xr:uid="{00000000-0005-0000-0000-0000B29A0000}"/>
    <cellStyle name="Normalny 5 3 3 3 2 4 6" xfId="33792" xr:uid="{00000000-0005-0000-0000-0000B39A0000}"/>
    <cellStyle name="Normalny 5 3 3 3 2 4 7" xfId="41797" xr:uid="{00000000-0005-0000-0000-0000B49A0000}"/>
    <cellStyle name="Normalny 5 3 3 3 2 4 8" xfId="49802" xr:uid="{00000000-0005-0000-0000-0000B59A0000}"/>
    <cellStyle name="Normalny 5 3 3 3 2 5" xfId="4008" xr:uid="{00000000-0005-0000-0000-0000B69A0000}"/>
    <cellStyle name="Normalny 5 3 3 3 2 5 2" xfId="10600" xr:uid="{00000000-0005-0000-0000-0000B79A0000}"/>
    <cellStyle name="Normalny 5 3 3 3 2 5 3" xfId="18606" xr:uid="{00000000-0005-0000-0000-0000B89A0000}"/>
    <cellStyle name="Normalny 5 3 3 3 2 5 4" xfId="26611" xr:uid="{00000000-0005-0000-0000-0000B99A0000}"/>
    <cellStyle name="Normalny 5 3 3 3 2 5 5" xfId="34616" xr:uid="{00000000-0005-0000-0000-0000BA9A0000}"/>
    <cellStyle name="Normalny 5 3 3 3 2 5 6" xfId="42621" xr:uid="{00000000-0005-0000-0000-0000BB9A0000}"/>
    <cellStyle name="Normalny 5 3 3 3 2 5 7" xfId="50626" xr:uid="{00000000-0005-0000-0000-0000BC9A0000}"/>
    <cellStyle name="Normalny 5 3 3 3 2 6" xfId="14286" xr:uid="{00000000-0005-0000-0000-0000BD9A0000}"/>
    <cellStyle name="Normalny 5 3 3 3 2 6 2" xfId="22291" xr:uid="{00000000-0005-0000-0000-0000BE9A0000}"/>
    <cellStyle name="Normalny 5 3 3 3 2 6 3" xfId="30296" xr:uid="{00000000-0005-0000-0000-0000BF9A0000}"/>
    <cellStyle name="Normalny 5 3 3 3 2 6 4" xfId="38301" xr:uid="{00000000-0005-0000-0000-0000C09A0000}"/>
    <cellStyle name="Normalny 5 3 3 3 2 6 5" xfId="46306" xr:uid="{00000000-0005-0000-0000-0000C19A0000}"/>
    <cellStyle name="Normalny 5 3 3 3 2 6 6" xfId="54311" xr:uid="{00000000-0005-0000-0000-0000C29A0000}"/>
    <cellStyle name="Normalny 5 3 3 3 2 7" xfId="7304" xr:uid="{00000000-0005-0000-0000-0000C39A0000}"/>
    <cellStyle name="Normalny 5 3 3 3 2 8" xfId="15310" xr:uid="{00000000-0005-0000-0000-0000C49A0000}"/>
    <cellStyle name="Normalny 5 3 3 3 2 9" xfId="23315" xr:uid="{00000000-0005-0000-0000-0000C59A0000}"/>
    <cellStyle name="Normalny 5 3 3 3 3" xfId="1124" xr:uid="{00000000-0005-0000-0000-0000C69A0000}"/>
    <cellStyle name="Normalny 5 3 3 3 3 2" xfId="4420" xr:uid="{00000000-0005-0000-0000-0000C79A0000}"/>
    <cellStyle name="Normalny 5 3 3 3 3 2 2" xfId="11012" xr:uid="{00000000-0005-0000-0000-0000C89A0000}"/>
    <cellStyle name="Normalny 5 3 3 3 3 2 3" xfId="19018" xr:uid="{00000000-0005-0000-0000-0000C99A0000}"/>
    <cellStyle name="Normalny 5 3 3 3 3 2 4" xfId="27023" xr:uid="{00000000-0005-0000-0000-0000CA9A0000}"/>
    <cellStyle name="Normalny 5 3 3 3 3 2 5" xfId="35028" xr:uid="{00000000-0005-0000-0000-0000CB9A0000}"/>
    <cellStyle name="Normalny 5 3 3 3 3 2 6" xfId="43033" xr:uid="{00000000-0005-0000-0000-0000CC9A0000}"/>
    <cellStyle name="Normalny 5 3 3 3 3 2 7" xfId="51038" xr:uid="{00000000-0005-0000-0000-0000CD9A0000}"/>
    <cellStyle name="Normalny 5 3 3 3 3 3" xfId="7716" xr:uid="{00000000-0005-0000-0000-0000CE9A0000}"/>
    <cellStyle name="Normalny 5 3 3 3 3 4" xfId="15722" xr:uid="{00000000-0005-0000-0000-0000CF9A0000}"/>
    <cellStyle name="Normalny 5 3 3 3 3 5" xfId="23727" xr:uid="{00000000-0005-0000-0000-0000D09A0000}"/>
    <cellStyle name="Normalny 5 3 3 3 3 6" xfId="31732" xr:uid="{00000000-0005-0000-0000-0000D19A0000}"/>
    <cellStyle name="Normalny 5 3 3 3 3 7" xfId="39737" xr:uid="{00000000-0005-0000-0000-0000D29A0000}"/>
    <cellStyle name="Normalny 5 3 3 3 3 8" xfId="47742" xr:uid="{00000000-0005-0000-0000-0000D39A0000}"/>
    <cellStyle name="Normalny 5 3 3 3 4" xfId="1948" xr:uid="{00000000-0005-0000-0000-0000D49A0000}"/>
    <cellStyle name="Normalny 5 3 3 3 4 2" xfId="5244" xr:uid="{00000000-0005-0000-0000-0000D59A0000}"/>
    <cellStyle name="Normalny 5 3 3 3 4 2 2" xfId="11836" xr:uid="{00000000-0005-0000-0000-0000D69A0000}"/>
    <cellStyle name="Normalny 5 3 3 3 4 2 3" xfId="19842" xr:uid="{00000000-0005-0000-0000-0000D79A0000}"/>
    <cellStyle name="Normalny 5 3 3 3 4 2 4" xfId="27847" xr:uid="{00000000-0005-0000-0000-0000D89A0000}"/>
    <cellStyle name="Normalny 5 3 3 3 4 2 5" xfId="35852" xr:uid="{00000000-0005-0000-0000-0000D99A0000}"/>
    <cellStyle name="Normalny 5 3 3 3 4 2 6" xfId="43857" xr:uid="{00000000-0005-0000-0000-0000DA9A0000}"/>
    <cellStyle name="Normalny 5 3 3 3 4 2 7" xfId="51862" xr:uid="{00000000-0005-0000-0000-0000DB9A0000}"/>
    <cellStyle name="Normalny 5 3 3 3 4 3" xfId="8540" xr:uid="{00000000-0005-0000-0000-0000DC9A0000}"/>
    <cellStyle name="Normalny 5 3 3 3 4 4" xfId="16546" xr:uid="{00000000-0005-0000-0000-0000DD9A0000}"/>
    <cellStyle name="Normalny 5 3 3 3 4 5" xfId="24551" xr:uid="{00000000-0005-0000-0000-0000DE9A0000}"/>
    <cellStyle name="Normalny 5 3 3 3 4 6" xfId="32556" xr:uid="{00000000-0005-0000-0000-0000DF9A0000}"/>
    <cellStyle name="Normalny 5 3 3 3 4 7" xfId="40561" xr:uid="{00000000-0005-0000-0000-0000E09A0000}"/>
    <cellStyle name="Normalny 5 3 3 3 4 8" xfId="48566" xr:uid="{00000000-0005-0000-0000-0000E19A0000}"/>
    <cellStyle name="Normalny 5 3 3 3 5" xfId="2772" xr:uid="{00000000-0005-0000-0000-0000E29A0000}"/>
    <cellStyle name="Normalny 5 3 3 3 5 2" xfId="6068" xr:uid="{00000000-0005-0000-0000-0000E39A0000}"/>
    <cellStyle name="Normalny 5 3 3 3 5 2 2" xfId="12660" xr:uid="{00000000-0005-0000-0000-0000E49A0000}"/>
    <cellStyle name="Normalny 5 3 3 3 5 2 3" xfId="20666" xr:uid="{00000000-0005-0000-0000-0000E59A0000}"/>
    <cellStyle name="Normalny 5 3 3 3 5 2 4" xfId="28671" xr:uid="{00000000-0005-0000-0000-0000E69A0000}"/>
    <cellStyle name="Normalny 5 3 3 3 5 2 5" xfId="36676" xr:uid="{00000000-0005-0000-0000-0000E79A0000}"/>
    <cellStyle name="Normalny 5 3 3 3 5 2 6" xfId="44681" xr:uid="{00000000-0005-0000-0000-0000E89A0000}"/>
    <cellStyle name="Normalny 5 3 3 3 5 2 7" xfId="52686" xr:uid="{00000000-0005-0000-0000-0000E99A0000}"/>
    <cellStyle name="Normalny 5 3 3 3 5 3" xfId="9364" xr:uid="{00000000-0005-0000-0000-0000EA9A0000}"/>
    <cellStyle name="Normalny 5 3 3 3 5 4" xfId="17370" xr:uid="{00000000-0005-0000-0000-0000EB9A0000}"/>
    <cellStyle name="Normalny 5 3 3 3 5 5" xfId="25375" xr:uid="{00000000-0005-0000-0000-0000EC9A0000}"/>
    <cellStyle name="Normalny 5 3 3 3 5 6" xfId="33380" xr:uid="{00000000-0005-0000-0000-0000ED9A0000}"/>
    <cellStyle name="Normalny 5 3 3 3 5 7" xfId="41385" xr:uid="{00000000-0005-0000-0000-0000EE9A0000}"/>
    <cellStyle name="Normalny 5 3 3 3 5 8" xfId="49390" xr:uid="{00000000-0005-0000-0000-0000EF9A0000}"/>
    <cellStyle name="Normalny 5 3 3 3 6" xfId="3596" xr:uid="{00000000-0005-0000-0000-0000F09A0000}"/>
    <cellStyle name="Normalny 5 3 3 3 6 2" xfId="10188" xr:uid="{00000000-0005-0000-0000-0000F19A0000}"/>
    <cellStyle name="Normalny 5 3 3 3 6 3" xfId="18194" xr:uid="{00000000-0005-0000-0000-0000F29A0000}"/>
    <cellStyle name="Normalny 5 3 3 3 6 4" xfId="26199" xr:uid="{00000000-0005-0000-0000-0000F39A0000}"/>
    <cellStyle name="Normalny 5 3 3 3 6 5" xfId="34204" xr:uid="{00000000-0005-0000-0000-0000F49A0000}"/>
    <cellStyle name="Normalny 5 3 3 3 6 6" xfId="42209" xr:uid="{00000000-0005-0000-0000-0000F59A0000}"/>
    <cellStyle name="Normalny 5 3 3 3 6 7" xfId="50214" xr:uid="{00000000-0005-0000-0000-0000F69A0000}"/>
    <cellStyle name="Normalny 5 3 3 3 7" xfId="13683" xr:uid="{00000000-0005-0000-0000-0000F79A0000}"/>
    <cellStyle name="Normalny 5 3 3 3 7 2" xfId="21688" xr:uid="{00000000-0005-0000-0000-0000F89A0000}"/>
    <cellStyle name="Normalny 5 3 3 3 7 3" xfId="29693" xr:uid="{00000000-0005-0000-0000-0000F99A0000}"/>
    <cellStyle name="Normalny 5 3 3 3 7 4" xfId="37698" xr:uid="{00000000-0005-0000-0000-0000FA9A0000}"/>
    <cellStyle name="Normalny 5 3 3 3 7 5" xfId="45703" xr:uid="{00000000-0005-0000-0000-0000FB9A0000}"/>
    <cellStyle name="Normalny 5 3 3 3 7 6" xfId="53708" xr:uid="{00000000-0005-0000-0000-0000FC9A0000}"/>
    <cellStyle name="Normalny 5 3 3 3 8" xfId="6892" xr:uid="{00000000-0005-0000-0000-0000FD9A0000}"/>
    <cellStyle name="Normalny 5 3 3 3 9" xfId="14898" xr:uid="{00000000-0005-0000-0000-0000FE9A0000}"/>
    <cellStyle name="Normalny 5 3 3 4" xfId="506" xr:uid="{00000000-0005-0000-0000-0000FF9A0000}"/>
    <cellStyle name="Normalny 5 3 3 4 10" xfId="31114" xr:uid="{00000000-0005-0000-0000-0000009B0000}"/>
    <cellStyle name="Normalny 5 3 3 4 11" xfId="39119" xr:uid="{00000000-0005-0000-0000-0000019B0000}"/>
    <cellStyle name="Normalny 5 3 3 4 12" xfId="47124" xr:uid="{00000000-0005-0000-0000-0000029B0000}"/>
    <cellStyle name="Normalny 5 3 3 4 2" xfId="1330" xr:uid="{00000000-0005-0000-0000-0000039B0000}"/>
    <cellStyle name="Normalny 5 3 3 4 2 2" xfId="4626" xr:uid="{00000000-0005-0000-0000-0000049B0000}"/>
    <cellStyle name="Normalny 5 3 3 4 2 2 2" xfId="11218" xr:uid="{00000000-0005-0000-0000-0000059B0000}"/>
    <cellStyle name="Normalny 5 3 3 4 2 2 3" xfId="19224" xr:uid="{00000000-0005-0000-0000-0000069B0000}"/>
    <cellStyle name="Normalny 5 3 3 4 2 2 4" xfId="27229" xr:uid="{00000000-0005-0000-0000-0000079B0000}"/>
    <cellStyle name="Normalny 5 3 3 4 2 2 5" xfId="35234" xr:uid="{00000000-0005-0000-0000-0000089B0000}"/>
    <cellStyle name="Normalny 5 3 3 4 2 2 6" xfId="43239" xr:uid="{00000000-0005-0000-0000-0000099B0000}"/>
    <cellStyle name="Normalny 5 3 3 4 2 2 7" xfId="51244" xr:uid="{00000000-0005-0000-0000-00000A9B0000}"/>
    <cellStyle name="Normalny 5 3 3 4 2 3" xfId="14489" xr:uid="{00000000-0005-0000-0000-00000B9B0000}"/>
    <cellStyle name="Normalny 5 3 3 4 2 3 2" xfId="22494" xr:uid="{00000000-0005-0000-0000-00000C9B0000}"/>
    <cellStyle name="Normalny 5 3 3 4 2 3 3" xfId="30499" xr:uid="{00000000-0005-0000-0000-00000D9B0000}"/>
    <cellStyle name="Normalny 5 3 3 4 2 3 4" xfId="38504" xr:uid="{00000000-0005-0000-0000-00000E9B0000}"/>
    <cellStyle name="Normalny 5 3 3 4 2 3 5" xfId="46509" xr:uid="{00000000-0005-0000-0000-00000F9B0000}"/>
    <cellStyle name="Normalny 5 3 3 4 2 3 6" xfId="54514" xr:uid="{00000000-0005-0000-0000-0000109B0000}"/>
    <cellStyle name="Normalny 5 3 3 4 2 4" xfId="7922" xr:uid="{00000000-0005-0000-0000-0000119B0000}"/>
    <cellStyle name="Normalny 5 3 3 4 2 5" xfId="15928" xr:uid="{00000000-0005-0000-0000-0000129B0000}"/>
    <cellStyle name="Normalny 5 3 3 4 2 6" xfId="23933" xr:uid="{00000000-0005-0000-0000-0000139B0000}"/>
    <cellStyle name="Normalny 5 3 3 4 2 7" xfId="31938" xr:uid="{00000000-0005-0000-0000-0000149B0000}"/>
    <cellStyle name="Normalny 5 3 3 4 2 8" xfId="39943" xr:uid="{00000000-0005-0000-0000-0000159B0000}"/>
    <cellStyle name="Normalny 5 3 3 4 2 9" xfId="47948" xr:uid="{00000000-0005-0000-0000-0000169B0000}"/>
    <cellStyle name="Normalny 5 3 3 4 3" xfId="2154" xr:uid="{00000000-0005-0000-0000-0000179B0000}"/>
    <cellStyle name="Normalny 5 3 3 4 3 2" xfId="5450" xr:uid="{00000000-0005-0000-0000-0000189B0000}"/>
    <cellStyle name="Normalny 5 3 3 4 3 2 2" xfId="12042" xr:uid="{00000000-0005-0000-0000-0000199B0000}"/>
    <cellStyle name="Normalny 5 3 3 4 3 2 3" xfId="20048" xr:uid="{00000000-0005-0000-0000-00001A9B0000}"/>
    <cellStyle name="Normalny 5 3 3 4 3 2 4" xfId="28053" xr:uid="{00000000-0005-0000-0000-00001B9B0000}"/>
    <cellStyle name="Normalny 5 3 3 4 3 2 5" xfId="36058" xr:uid="{00000000-0005-0000-0000-00001C9B0000}"/>
    <cellStyle name="Normalny 5 3 3 4 3 2 6" xfId="44063" xr:uid="{00000000-0005-0000-0000-00001D9B0000}"/>
    <cellStyle name="Normalny 5 3 3 4 3 2 7" xfId="52068" xr:uid="{00000000-0005-0000-0000-00001E9B0000}"/>
    <cellStyle name="Normalny 5 3 3 4 3 3" xfId="8746" xr:uid="{00000000-0005-0000-0000-00001F9B0000}"/>
    <cellStyle name="Normalny 5 3 3 4 3 4" xfId="16752" xr:uid="{00000000-0005-0000-0000-0000209B0000}"/>
    <cellStyle name="Normalny 5 3 3 4 3 5" xfId="24757" xr:uid="{00000000-0005-0000-0000-0000219B0000}"/>
    <cellStyle name="Normalny 5 3 3 4 3 6" xfId="32762" xr:uid="{00000000-0005-0000-0000-0000229B0000}"/>
    <cellStyle name="Normalny 5 3 3 4 3 7" xfId="40767" xr:uid="{00000000-0005-0000-0000-0000239B0000}"/>
    <cellStyle name="Normalny 5 3 3 4 3 8" xfId="48772" xr:uid="{00000000-0005-0000-0000-0000249B0000}"/>
    <cellStyle name="Normalny 5 3 3 4 4" xfId="2978" xr:uid="{00000000-0005-0000-0000-0000259B0000}"/>
    <cellStyle name="Normalny 5 3 3 4 4 2" xfId="6274" xr:uid="{00000000-0005-0000-0000-0000269B0000}"/>
    <cellStyle name="Normalny 5 3 3 4 4 2 2" xfId="12866" xr:uid="{00000000-0005-0000-0000-0000279B0000}"/>
    <cellStyle name="Normalny 5 3 3 4 4 2 3" xfId="20872" xr:uid="{00000000-0005-0000-0000-0000289B0000}"/>
    <cellStyle name="Normalny 5 3 3 4 4 2 4" xfId="28877" xr:uid="{00000000-0005-0000-0000-0000299B0000}"/>
    <cellStyle name="Normalny 5 3 3 4 4 2 5" xfId="36882" xr:uid="{00000000-0005-0000-0000-00002A9B0000}"/>
    <cellStyle name="Normalny 5 3 3 4 4 2 6" xfId="44887" xr:uid="{00000000-0005-0000-0000-00002B9B0000}"/>
    <cellStyle name="Normalny 5 3 3 4 4 2 7" xfId="52892" xr:uid="{00000000-0005-0000-0000-00002C9B0000}"/>
    <cellStyle name="Normalny 5 3 3 4 4 3" xfId="9570" xr:uid="{00000000-0005-0000-0000-00002D9B0000}"/>
    <cellStyle name="Normalny 5 3 3 4 4 4" xfId="17576" xr:uid="{00000000-0005-0000-0000-00002E9B0000}"/>
    <cellStyle name="Normalny 5 3 3 4 4 5" xfId="25581" xr:uid="{00000000-0005-0000-0000-00002F9B0000}"/>
    <cellStyle name="Normalny 5 3 3 4 4 6" xfId="33586" xr:uid="{00000000-0005-0000-0000-0000309B0000}"/>
    <cellStyle name="Normalny 5 3 3 4 4 7" xfId="41591" xr:uid="{00000000-0005-0000-0000-0000319B0000}"/>
    <cellStyle name="Normalny 5 3 3 4 4 8" xfId="49596" xr:uid="{00000000-0005-0000-0000-0000329B0000}"/>
    <cellStyle name="Normalny 5 3 3 4 5" xfId="3802" xr:uid="{00000000-0005-0000-0000-0000339B0000}"/>
    <cellStyle name="Normalny 5 3 3 4 5 2" xfId="10394" xr:uid="{00000000-0005-0000-0000-0000349B0000}"/>
    <cellStyle name="Normalny 5 3 3 4 5 3" xfId="18400" xr:uid="{00000000-0005-0000-0000-0000359B0000}"/>
    <cellStyle name="Normalny 5 3 3 4 5 4" xfId="26405" xr:uid="{00000000-0005-0000-0000-0000369B0000}"/>
    <cellStyle name="Normalny 5 3 3 4 5 5" xfId="34410" xr:uid="{00000000-0005-0000-0000-0000379B0000}"/>
    <cellStyle name="Normalny 5 3 3 4 5 6" xfId="42415" xr:uid="{00000000-0005-0000-0000-0000389B0000}"/>
    <cellStyle name="Normalny 5 3 3 4 5 7" xfId="50420" xr:uid="{00000000-0005-0000-0000-0000399B0000}"/>
    <cellStyle name="Normalny 5 3 3 4 6" xfId="13886" xr:uid="{00000000-0005-0000-0000-00003A9B0000}"/>
    <cellStyle name="Normalny 5 3 3 4 6 2" xfId="21891" xr:uid="{00000000-0005-0000-0000-00003B9B0000}"/>
    <cellStyle name="Normalny 5 3 3 4 6 3" xfId="29896" xr:uid="{00000000-0005-0000-0000-00003C9B0000}"/>
    <cellStyle name="Normalny 5 3 3 4 6 4" xfId="37901" xr:uid="{00000000-0005-0000-0000-00003D9B0000}"/>
    <cellStyle name="Normalny 5 3 3 4 6 5" xfId="45906" xr:uid="{00000000-0005-0000-0000-00003E9B0000}"/>
    <cellStyle name="Normalny 5 3 3 4 6 6" xfId="53911" xr:uid="{00000000-0005-0000-0000-00003F9B0000}"/>
    <cellStyle name="Normalny 5 3 3 4 7" xfId="7098" xr:uid="{00000000-0005-0000-0000-0000409B0000}"/>
    <cellStyle name="Normalny 5 3 3 4 8" xfId="15104" xr:uid="{00000000-0005-0000-0000-0000419B0000}"/>
    <cellStyle name="Normalny 5 3 3 4 9" xfId="23109" xr:uid="{00000000-0005-0000-0000-0000429B0000}"/>
    <cellStyle name="Normalny 5 3 3 5" xfId="918" xr:uid="{00000000-0005-0000-0000-0000439B0000}"/>
    <cellStyle name="Normalny 5 3 3 5 2" xfId="4214" xr:uid="{00000000-0005-0000-0000-0000449B0000}"/>
    <cellStyle name="Normalny 5 3 3 5 2 2" xfId="10806" xr:uid="{00000000-0005-0000-0000-0000459B0000}"/>
    <cellStyle name="Normalny 5 3 3 5 2 3" xfId="18812" xr:uid="{00000000-0005-0000-0000-0000469B0000}"/>
    <cellStyle name="Normalny 5 3 3 5 2 4" xfId="26817" xr:uid="{00000000-0005-0000-0000-0000479B0000}"/>
    <cellStyle name="Normalny 5 3 3 5 2 5" xfId="34822" xr:uid="{00000000-0005-0000-0000-0000489B0000}"/>
    <cellStyle name="Normalny 5 3 3 5 2 6" xfId="42827" xr:uid="{00000000-0005-0000-0000-0000499B0000}"/>
    <cellStyle name="Normalny 5 3 3 5 2 7" xfId="50832" xr:uid="{00000000-0005-0000-0000-00004A9B0000}"/>
    <cellStyle name="Normalny 5 3 3 5 3" xfId="14089" xr:uid="{00000000-0005-0000-0000-00004B9B0000}"/>
    <cellStyle name="Normalny 5 3 3 5 3 2" xfId="22094" xr:uid="{00000000-0005-0000-0000-00004C9B0000}"/>
    <cellStyle name="Normalny 5 3 3 5 3 3" xfId="30099" xr:uid="{00000000-0005-0000-0000-00004D9B0000}"/>
    <cellStyle name="Normalny 5 3 3 5 3 4" xfId="38104" xr:uid="{00000000-0005-0000-0000-00004E9B0000}"/>
    <cellStyle name="Normalny 5 3 3 5 3 5" xfId="46109" xr:uid="{00000000-0005-0000-0000-00004F9B0000}"/>
    <cellStyle name="Normalny 5 3 3 5 3 6" xfId="54114" xr:uid="{00000000-0005-0000-0000-0000509B0000}"/>
    <cellStyle name="Normalny 5 3 3 5 4" xfId="7510" xr:uid="{00000000-0005-0000-0000-0000519B0000}"/>
    <cellStyle name="Normalny 5 3 3 5 5" xfId="15516" xr:uid="{00000000-0005-0000-0000-0000529B0000}"/>
    <cellStyle name="Normalny 5 3 3 5 6" xfId="23521" xr:uid="{00000000-0005-0000-0000-0000539B0000}"/>
    <cellStyle name="Normalny 5 3 3 5 7" xfId="31526" xr:uid="{00000000-0005-0000-0000-0000549B0000}"/>
    <cellStyle name="Normalny 5 3 3 5 8" xfId="39531" xr:uid="{00000000-0005-0000-0000-0000559B0000}"/>
    <cellStyle name="Normalny 5 3 3 5 9" xfId="47536" xr:uid="{00000000-0005-0000-0000-0000569B0000}"/>
    <cellStyle name="Normalny 5 3 3 6" xfId="1742" xr:uid="{00000000-0005-0000-0000-0000579B0000}"/>
    <cellStyle name="Normalny 5 3 3 6 2" xfId="5038" xr:uid="{00000000-0005-0000-0000-0000589B0000}"/>
    <cellStyle name="Normalny 5 3 3 6 2 2" xfId="11630" xr:uid="{00000000-0005-0000-0000-0000599B0000}"/>
    <cellStyle name="Normalny 5 3 3 6 2 3" xfId="19636" xr:uid="{00000000-0005-0000-0000-00005A9B0000}"/>
    <cellStyle name="Normalny 5 3 3 6 2 4" xfId="27641" xr:uid="{00000000-0005-0000-0000-00005B9B0000}"/>
    <cellStyle name="Normalny 5 3 3 6 2 5" xfId="35646" xr:uid="{00000000-0005-0000-0000-00005C9B0000}"/>
    <cellStyle name="Normalny 5 3 3 6 2 6" xfId="43651" xr:uid="{00000000-0005-0000-0000-00005D9B0000}"/>
    <cellStyle name="Normalny 5 3 3 6 2 7" xfId="51656" xr:uid="{00000000-0005-0000-0000-00005E9B0000}"/>
    <cellStyle name="Normalny 5 3 3 6 3" xfId="13486" xr:uid="{00000000-0005-0000-0000-00005F9B0000}"/>
    <cellStyle name="Normalny 5 3 3 6 3 2" xfId="21491" xr:uid="{00000000-0005-0000-0000-0000609B0000}"/>
    <cellStyle name="Normalny 5 3 3 6 3 3" xfId="29496" xr:uid="{00000000-0005-0000-0000-0000619B0000}"/>
    <cellStyle name="Normalny 5 3 3 6 3 4" xfId="37501" xr:uid="{00000000-0005-0000-0000-0000629B0000}"/>
    <cellStyle name="Normalny 5 3 3 6 3 5" xfId="45506" xr:uid="{00000000-0005-0000-0000-0000639B0000}"/>
    <cellStyle name="Normalny 5 3 3 6 3 6" xfId="53511" xr:uid="{00000000-0005-0000-0000-0000649B0000}"/>
    <cellStyle name="Normalny 5 3 3 6 4" xfId="8334" xr:uid="{00000000-0005-0000-0000-0000659B0000}"/>
    <cellStyle name="Normalny 5 3 3 6 5" xfId="16340" xr:uid="{00000000-0005-0000-0000-0000669B0000}"/>
    <cellStyle name="Normalny 5 3 3 6 6" xfId="24345" xr:uid="{00000000-0005-0000-0000-0000679B0000}"/>
    <cellStyle name="Normalny 5 3 3 6 7" xfId="32350" xr:uid="{00000000-0005-0000-0000-0000689B0000}"/>
    <cellStyle name="Normalny 5 3 3 6 8" xfId="40355" xr:uid="{00000000-0005-0000-0000-0000699B0000}"/>
    <cellStyle name="Normalny 5 3 3 6 9" xfId="48360" xr:uid="{00000000-0005-0000-0000-00006A9B0000}"/>
    <cellStyle name="Normalny 5 3 3 7" xfId="2566" xr:uid="{00000000-0005-0000-0000-00006B9B0000}"/>
    <cellStyle name="Normalny 5 3 3 7 2" xfId="5862" xr:uid="{00000000-0005-0000-0000-00006C9B0000}"/>
    <cellStyle name="Normalny 5 3 3 7 2 2" xfId="12454" xr:uid="{00000000-0005-0000-0000-00006D9B0000}"/>
    <cellStyle name="Normalny 5 3 3 7 2 3" xfId="20460" xr:uid="{00000000-0005-0000-0000-00006E9B0000}"/>
    <cellStyle name="Normalny 5 3 3 7 2 4" xfId="28465" xr:uid="{00000000-0005-0000-0000-00006F9B0000}"/>
    <cellStyle name="Normalny 5 3 3 7 2 5" xfId="36470" xr:uid="{00000000-0005-0000-0000-0000709B0000}"/>
    <cellStyle name="Normalny 5 3 3 7 2 6" xfId="44475" xr:uid="{00000000-0005-0000-0000-0000719B0000}"/>
    <cellStyle name="Normalny 5 3 3 7 2 7" xfId="52480" xr:uid="{00000000-0005-0000-0000-0000729B0000}"/>
    <cellStyle name="Normalny 5 3 3 7 3" xfId="9158" xr:uid="{00000000-0005-0000-0000-0000739B0000}"/>
    <cellStyle name="Normalny 5 3 3 7 4" xfId="17164" xr:uid="{00000000-0005-0000-0000-0000749B0000}"/>
    <cellStyle name="Normalny 5 3 3 7 5" xfId="25169" xr:uid="{00000000-0005-0000-0000-0000759B0000}"/>
    <cellStyle name="Normalny 5 3 3 7 6" xfId="33174" xr:uid="{00000000-0005-0000-0000-0000769B0000}"/>
    <cellStyle name="Normalny 5 3 3 7 7" xfId="41179" xr:uid="{00000000-0005-0000-0000-0000779B0000}"/>
    <cellStyle name="Normalny 5 3 3 7 8" xfId="49184" xr:uid="{00000000-0005-0000-0000-0000789B0000}"/>
    <cellStyle name="Normalny 5 3 3 8" xfId="3390" xr:uid="{00000000-0005-0000-0000-0000799B0000}"/>
    <cellStyle name="Normalny 5 3 3 8 2" xfId="9982" xr:uid="{00000000-0005-0000-0000-00007A9B0000}"/>
    <cellStyle name="Normalny 5 3 3 8 3" xfId="17988" xr:uid="{00000000-0005-0000-0000-00007B9B0000}"/>
    <cellStyle name="Normalny 5 3 3 8 4" xfId="25993" xr:uid="{00000000-0005-0000-0000-00007C9B0000}"/>
    <cellStyle name="Normalny 5 3 3 8 5" xfId="33998" xr:uid="{00000000-0005-0000-0000-00007D9B0000}"/>
    <cellStyle name="Normalny 5 3 3 8 6" xfId="42003" xr:uid="{00000000-0005-0000-0000-00007E9B0000}"/>
    <cellStyle name="Normalny 5 3 3 8 7" xfId="50008" xr:uid="{00000000-0005-0000-0000-00007F9B0000}"/>
    <cellStyle name="Normalny 5 3 3 9" xfId="13280" xr:uid="{00000000-0005-0000-0000-0000809B0000}"/>
    <cellStyle name="Normalny 5 3 3 9 2" xfId="21285" xr:uid="{00000000-0005-0000-0000-0000819B0000}"/>
    <cellStyle name="Normalny 5 3 3 9 3" xfId="29290" xr:uid="{00000000-0005-0000-0000-0000829B0000}"/>
    <cellStyle name="Normalny 5 3 3 9 4" xfId="37295" xr:uid="{00000000-0005-0000-0000-0000839B0000}"/>
    <cellStyle name="Normalny 5 3 3 9 5" xfId="45300" xr:uid="{00000000-0005-0000-0000-0000849B0000}"/>
    <cellStyle name="Normalny 5 3 3 9 6" xfId="53305" xr:uid="{00000000-0005-0000-0000-0000859B0000}"/>
    <cellStyle name="Normalny 5 3 4" xfId="120" xr:uid="{00000000-0005-0000-0000-0000869B0000}"/>
    <cellStyle name="Normalny 5 3 4 10" xfId="14720" xr:uid="{00000000-0005-0000-0000-0000879B0000}"/>
    <cellStyle name="Normalny 5 3 4 11" xfId="22725" xr:uid="{00000000-0005-0000-0000-0000889B0000}"/>
    <cellStyle name="Normalny 5 3 4 12" xfId="30730" xr:uid="{00000000-0005-0000-0000-0000899B0000}"/>
    <cellStyle name="Normalny 5 3 4 13" xfId="38735" xr:uid="{00000000-0005-0000-0000-00008A9B0000}"/>
    <cellStyle name="Normalny 5 3 4 14" xfId="46740" xr:uid="{00000000-0005-0000-0000-00008B9B0000}"/>
    <cellStyle name="Normalny 5 3 4 2" xfId="328" xr:uid="{00000000-0005-0000-0000-00008C9B0000}"/>
    <cellStyle name="Normalny 5 3 4 2 10" xfId="22931" xr:uid="{00000000-0005-0000-0000-00008D9B0000}"/>
    <cellStyle name="Normalny 5 3 4 2 11" xfId="30936" xr:uid="{00000000-0005-0000-0000-00008E9B0000}"/>
    <cellStyle name="Normalny 5 3 4 2 12" xfId="38941" xr:uid="{00000000-0005-0000-0000-00008F9B0000}"/>
    <cellStyle name="Normalny 5 3 4 2 13" xfId="46946" xr:uid="{00000000-0005-0000-0000-0000909B0000}"/>
    <cellStyle name="Normalny 5 3 4 2 2" xfId="740" xr:uid="{00000000-0005-0000-0000-0000919B0000}"/>
    <cellStyle name="Normalny 5 3 4 2 2 10" xfId="31348" xr:uid="{00000000-0005-0000-0000-0000929B0000}"/>
    <cellStyle name="Normalny 5 3 4 2 2 11" xfId="39353" xr:uid="{00000000-0005-0000-0000-0000939B0000}"/>
    <cellStyle name="Normalny 5 3 4 2 2 12" xfId="47358" xr:uid="{00000000-0005-0000-0000-0000949B0000}"/>
    <cellStyle name="Normalny 5 3 4 2 2 2" xfId="1564" xr:uid="{00000000-0005-0000-0000-0000959B0000}"/>
    <cellStyle name="Normalny 5 3 4 2 2 2 2" xfId="4860" xr:uid="{00000000-0005-0000-0000-0000969B0000}"/>
    <cellStyle name="Normalny 5 3 4 2 2 2 2 2" xfId="11452" xr:uid="{00000000-0005-0000-0000-0000979B0000}"/>
    <cellStyle name="Normalny 5 3 4 2 2 2 2 3" xfId="19458" xr:uid="{00000000-0005-0000-0000-0000989B0000}"/>
    <cellStyle name="Normalny 5 3 4 2 2 2 2 4" xfId="27463" xr:uid="{00000000-0005-0000-0000-0000999B0000}"/>
    <cellStyle name="Normalny 5 3 4 2 2 2 2 5" xfId="35468" xr:uid="{00000000-0005-0000-0000-00009A9B0000}"/>
    <cellStyle name="Normalny 5 3 4 2 2 2 2 6" xfId="43473" xr:uid="{00000000-0005-0000-0000-00009B9B0000}"/>
    <cellStyle name="Normalny 5 3 4 2 2 2 2 7" xfId="51478" xr:uid="{00000000-0005-0000-0000-00009C9B0000}"/>
    <cellStyle name="Normalny 5 3 4 2 2 2 3" xfId="8156" xr:uid="{00000000-0005-0000-0000-00009D9B0000}"/>
    <cellStyle name="Normalny 5 3 4 2 2 2 4" xfId="16162" xr:uid="{00000000-0005-0000-0000-00009E9B0000}"/>
    <cellStyle name="Normalny 5 3 4 2 2 2 5" xfId="24167" xr:uid="{00000000-0005-0000-0000-00009F9B0000}"/>
    <cellStyle name="Normalny 5 3 4 2 2 2 6" xfId="32172" xr:uid="{00000000-0005-0000-0000-0000A09B0000}"/>
    <cellStyle name="Normalny 5 3 4 2 2 2 7" xfId="40177" xr:uid="{00000000-0005-0000-0000-0000A19B0000}"/>
    <cellStyle name="Normalny 5 3 4 2 2 2 8" xfId="48182" xr:uid="{00000000-0005-0000-0000-0000A29B0000}"/>
    <cellStyle name="Normalny 5 3 4 2 2 3" xfId="2388" xr:uid="{00000000-0005-0000-0000-0000A39B0000}"/>
    <cellStyle name="Normalny 5 3 4 2 2 3 2" xfId="5684" xr:uid="{00000000-0005-0000-0000-0000A49B0000}"/>
    <cellStyle name="Normalny 5 3 4 2 2 3 2 2" xfId="12276" xr:uid="{00000000-0005-0000-0000-0000A59B0000}"/>
    <cellStyle name="Normalny 5 3 4 2 2 3 2 3" xfId="20282" xr:uid="{00000000-0005-0000-0000-0000A69B0000}"/>
    <cellStyle name="Normalny 5 3 4 2 2 3 2 4" xfId="28287" xr:uid="{00000000-0005-0000-0000-0000A79B0000}"/>
    <cellStyle name="Normalny 5 3 4 2 2 3 2 5" xfId="36292" xr:uid="{00000000-0005-0000-0000-0000A89B0000}"/>
    <cellStyle name="Normalny 5 3 4 2 2 3 2 6" xfId="44297" xr:uid="{00000000-0005-0000-0000-0000A99B0000}"/>
    <cellStyle name="Normalny 5 3 4 2 2 3 2 7" xfId="52302" xr:uid="{00000000-0005-0000-0000-0000AA9B0000}"/>
    <cellStyle name="Normalny 5 3 4 2 2 3 3" xfId="8980" xr:uid="{00000000-0005-0000-0000-0000AB9B0000}"/>
    <cellStyle name="Normalny 5 3 4 2 2 3 4" xfId="16986" xr:uid="{00000000-0005-0000-0000-0000AC9B0000}"/>
    <cellStyle name="Normalny 5 3 4 2 2 3 5" xfId="24991" xr:uid="{00000000-0005-0000-0000-0000AD9B0000}"/>
    <cellStyle name="Normalny 5 3 4 2 2 3 6" xfId="32996" xr:uid="{00000000-0005-0000-0000-0000AE9B0000}"/>
    <cellStyle name="Normalny 5 3 4 2 2 3 7" xfId="41001" xr:uid="{00000000-0005-0000-0000-0000AF9B0000}"/>
    <cellStyle name="Normalny 5 3 4 2 2 3 8" xfId="49006" xr:uid="{00000000-0005-0000-0000-0000B09B0000}"/>
    <cellStyle name="Normalny 5 3 4 2 2 4" xfId="3212" xr:uid="{00000000-0005-0000-0000-0000B19B0000}"/>
    <cellStyle name="Normalny 5 3 4 2 2 4 2" xfId="6508" xr:uid="{00000000-0005-0000-0000-0000B29B0000}"/>
    <cellStyle name="Normalny 5 3 4 2 2 4 2 2" xfId="13100" xr:uid="{00000000-0005-0000-0000-0000B39B0000}"/>
    <cellStyle name="Normalny 5 3 4 2 2 4 2 3" xfId="21106" xr:uid="{00000000-0005-0000-0000-0000B49B0000}"/>
    <cellStyle name="Normalny 5 3 4 2 2 4 2 4" xfId="29111" xr:uid="{00000000-0005-0000-0000-0000B59B0000}"/>
    <cellStyle name="Normalny 5 3 4 2 2 4 2 5" xfId="37116" xr:uid="{00000000-0005-0000-0000-0000B69B0000}"/>
    <cellStyle name="Normalny 5 3 4 2 2 4 2 6" xfId="45121" xr:uid="{00000000-0005-0000-0000-0000B79B0000}"/>
    <cellStyle name="Normalny 5 3 4 2 2 4 2 7" xfId="53126" xr:uid="{00000000-0005-0000-0000-0000B89B0000}"/>
    <cellStyle name="Normalny 5 3 4 2 2 4 3" xfId="9804" xr:uid="{00000000-0005-0000-0000-0000B99B0000}"/>
    <cellStyle name="Normalny 5 3 4 2 2 4 4" xfId="17810" xr:uid="{00000000-0005-0000-0000-0000BA9B0000}"/>
    <cellStyle name="Normalny 5 3 4 2 2 4 5" xfId="25815" xr:uid="{00000000-0005-0000-0000-0000BB9B0000}"/>
    <cellStyle name="Normalny 5 3 4 2 2 4 6" xfId="33820" xr:uid="{00000000-0005-0000-0000-0000BC9B0000}"/>
    <cellStyle name="Normalny 5 3 4 2 2 4 7" xfId="41825" xr:uid="{00000000-0005-0000-0000-0000BD9B0000}"/>
    <cellStyle name="Normalny 5 3 4 2 2 4 8" xfId="49830" xr:uid="{00000000-0005-0000-0000-0000BE9B0000}"/>
    <cellStyle name="Normalny 5 3 4 2 2 5" xfId="4036" xr:uid="{00000000-0005-0000-0000-0000BF9B0000}"/>
    <cellStyle name="Normalny 5 3 4 2 2 5 2" xfId="10628" xr:uid="{00000000-0005-0000-0000-0000C09B0000}"/>
    <cellStyle name="Normalny 5 3 4 2 2 5 3" xfId="18634" xr:uid="{00000000-0005-0000-0000-0000C19B0000}"/>
    <cellStyle name="Normalny 5 3 4 2 2 5 4" xfId="26639" xr:uid="{00000000-0005-0000-0000-0000C29B0000}"/>
    <cellStyle name="Normalny 5 3 4 2 2 5 5" xfId="34644" xr:uid="{00000000-0005-0000-0000-0000C39B0000}"/>
    <cellStyle name="Normalny 5 3 4 2 2 5 6" xfId="42649" xr:uid="{00000000-0005-0000-0000-0000C49B0000}"/>
    <cellStyle name="Normalny 5 3 4 2 2 5 7" xfId="50654" xr:uid="{00000000-0005-0000-0000-0000C59B0000}"/>
    <cellStyle name="Normalny 5 3 4 2 2 6" xfId="14314" xr:uid="{00000000-0005-0000-0000-0000C69B0000}"/>
    <cellStyle name="Normalny 5 3 4 2 2 6 2" xfId="22319" xr:uid="{00000000-0005-0000-0000-0000C79B0000}"/>
    <cellStyle name="Normalny 5 3 4 2 2 6 3" xfId="30324" xr:uid="{00000000-0005-0000-0000-0000C89B0000}"/>
    <cellStyle name="Normalny 5 3 4 2 2 6 4" xfId="38329" xr:uid="{00000000-0005-0000-0000-0000C99B0000}"/>
    <cellStyle name="Normalny 5 3 4 2 2 6 5" xfId="46334" xr:uid="{00000000-0005-0000-0000-0000CA9B0000}"/>
    <cellStyle name="Normalny 5 3 4 2 2 6 6" xfId="54339" xr:uid="{00000000-0005-0000-0000-0000CB9B0000}"/>
    <cellStyle name="Normalny 5 3 4 2 2 7" xfId="7332" xr:uid="{00000000-0005-0000-0000-0000CC9B0000}"/>
    <cellStyle name="Normalny 5 3 4 2 2 8" xfId="15338" xr:uid="{00000000-0005-0000-0000-0000CD9B0000}"/>
    <cellStyle name="Normalny 5 3 4 2 2 9" xfId="23343" xr:uid="{00000000-0005-0000-0000-0000CE9B0000}"/>
    <cellStyle name="Normalny 5 3 4 2 3" xfId="1152" xr:uid="{00000000-0005-0000-0000-0000CF9B0000}"/>
    <cellStyle name="Normalny 5 3 4 2 3 2" xfId="4448" xr:uid="{00000000-0005-0000-0000-0000D09B0000}"/>
    <cellStyle name="Normalny 5 3 4 2 3 2 2" xfId="11040" xr:uid="{00000000-0005-0000-0000-0000D19B0000}"/>
    <cellStyle name="Normalny 5 3 4 2 3 2 3" xfId="19046" xr:uid="{00000000-0005-0000-0000-0000D29B0000}"/>
    <cellStyle name="Normalny 5 3 4 2 3 2 4" xfId="27051" xr:uid="{00000000-0005-0000-0000-0000D39B0000}"/>
    <cellStyle name="Normalny 5 3 4 2 3 2 5" xfId="35056" xr:uid="{00000000-0005-0000-0000-0000D49B0000}"/>
    <cellStyle name="Normalny 5 3 4 2 3 2 6" xfId="43061" xr:uid="{00000000-0005-0000-0000-0000D59B0000}"/>
    <cellStyle name="Normalny 5 3 4 2 3 2 7" xfId="51066" xr:uid="{00000000-0005-0000-0000-0000D69B0000}"/>
    <cellStyle name="Normalny 5 3 4 2 3 3" xfId="7744" xr:uid="{00000000-0005-0000-0000-0000D79B0000}"/>
    <cellStyle name="Normalny 5 3 4 2 3 4" xfId="15750" xr:uid="{00000000-0005-0000-0000-0000D89B0000}"/>
    <cellStyle name="Normalny 5 3 4 2 3 5" xfId="23755" xr:uid="{00000000-0005-0000-0000-0000D99B0000}"/>
    <cellStyle name="Normalny 5 3 4 2 3 6" xfId="31760" xr:uid="{00000000-0005-0000-0000-0000DA9B0000}"/>
    <cellStyle name="Normalny 5 3 4 2 3 7" xfId="39765" xr:uid="{00000000-0005-0000-0000-0000DB9B0000}"/>
    <cellStyle name="Normalny 5 3 4 2 3 8" xfId="47770" xr:uid="{00000000-0005-0000-0000-0000DC9B0000}"/>
    <cellStyle name="Normalny 5 3 4 2 4" xfId="1976" xr:uid="{00000000-0005-0000-0000-0000DD9B0000}"/>
    <cellStyle name="Normalny 5 3 4 2 4 2" xfId="5272" xr:uid="{00000000-0005-0000-0000-0000DE9B0000}"/>
    <cellStyle name="Normalny 5 3 4 2 4 2 2" xfId="11864" xr:uid="{00000000-0005-0000-0000-0000DF9B0000}"/>
    <cellStyle name="Normalny 5 3 4 2 4 2 3" xfId="19870" xr:uid="{00000000-0005-0000-0000-0000E09B0000}"/>
    <cellStyle name="Normalny 5 3 4 2 4 2 4" xfId="27875" xr:uid="{00000000-0005-0000-0000-0000E19B0000}"/>
    <cellStyle name="Normalny 5 3 4 2 4 2 5" xfId="35880" xr:uid="{00000000-0005-0000-0000-0000E29B0000}"/>
    <cellStyle name="Normalny 5 3 4 2 4 2 6" xfId="43885" xr:uid="{00000000-0005-0000-0000-0000E39B0000}"/>
    <cellStyle name="Normalny 5 3 4 2 4 2 7" xfId="51890" xr:uid="{00000000-0005-0000-0000-0000E49B0000}"/>
    <cellStyle name="Normalny 5 3 4 2 4 3" xfId="8568" xr:uid="{00000000-0005-0000-0000-0000E59B0000}"/>
    <cellStyle name="Normalny 5 3 4 2 4 4" xfId="16574" xr:uid="{00000000-0005-0000-0000-0000E69B0000}"/>
    <cellStyle name="Normalny 5 3 4 2 4 5" xfId="24579" xr:uid="{00000000-0005-0000-0000-0000E79B0000}"/>
    <cellStyle name="Normalny 5 3 4 2 4 6" xfId="32584" xr:uid="{00000000-0005-0000-0000-0000E89B0000}"/>
    <cellStyle name="Normalny 5 3 4 2 4 7" xfId="40589" xr:uid="{00000000-0005-0000-0000-0000E99B0000}"/>
    <cellStyle name="Normalny 5 3 4 2 4 8" xfId="48594" xr:uid="{00000000-0005-0000-0000-0000EA9B0000}"/>
    <cellStyle name="Normalny 5 3 4 2 5" xfId="2800" xr:uid="{00000000-0005-0000-0000-0000EB9B0000}"/>
    <cellStyle name="Normalny 5 3 4 2 5 2" xfId="6096" xr:uid="{00000000-0005-0000-0000-0000EC9B0000}"/>
    <cellStyle name="Normalny 5 3 4 2 5 2 2" xfId="12688" xr:uid="{00000000-0005-0000-0000-0000ED9B0000}"/>
    <cellStyle name="Normalny 5 3 4 2 5 2 3" xfId="20694" xr:uid="{00000000-0005-0000-0000-0000EE9B0000}"/>
    <cellStyle name="Normalny 5 3 4 2 5 2 4" xfId="28699" xr:uid="{00000000-0005-0000-0000-0000EF9B0000}"/>
    <cellStyle name="Normalny 5 3 4 2 5 2 5" xfId="36704" xr:uid="{00000000-0005-0000-0000-0000F09B0000}"/>
    <cellStyle name="Normalny 5 3 4 2 5 2 6" xfId="44709" xr:uid="{00000000-0005-0000-0000-0000F19B0000}"/>
    <cellStyle name="Normalny 5 3 4 2 5 2 7" xfId="52714" xr:uid="{00000000-0005-0000-0000-0000F29B0000}"/>
    <cellStyle name="Normalny 5 3 4 2 5 3" xfId="9392" xr:uid="{00000000-0005-0000-0000-0000F39B0000}"/>
    <cellStyle name="Normalny 5 3 4 2 5 4" xfId="17398" xr:uid="{00000000-0005-0000-0000-0000F49B0000}"/>
    <cellStyle name="Normalny 5 3 4 2 5 5" xfId="25403" xr:uid="{00000000-0005-0000-0000-0000F59B0000}"/>
    <cellStyle name="Normalny 5 3 4 2 5 6" xfId="33408" xr:uid="{00000000-0005-0000-0000-0000F69B0000}"/>
    <cellStyle name="Normalny 5 3 4 2 5 7" xfId="41413" xr:uid="{00000000-0005-0000-0000-0000F79B0000}"/>
    <cellStyle name="Normalny 5 3 4 2 5 8" xfId="49418" xr:uid="{00000000-0005-0000-0000-0000F89B0000}"/>
    <cellStyle name="Normalny 5 3 4 2 6" xfId="3624" xr:uid="{00000000-0005-0000-0000-0000F99B0000}"/>
    <cellStyle name="Normalny 5 3 4 2 6 2" xfId="10216" xr:uid="{00000000-0005-0000-0000-0000FA9B0000}"/>
    <cellStyle name="Normalny 5 3 4 2 6 3" xfId="18222" xr:uid="{00000000-0005-0000-0000-0000FB9B0000}"/>
    <cellStyle name="Normalny 5 3 4 2 6 4" xfId="26227" xr:uid="{00000000-0005-0000-0000-0000FC9B0000}"/>
    <cellStyle name="Normalny 5 3 4 2 6 5" xfId="34232" xr:uid="{00000000-0005-0000-0000-0000FD9B0000}"/>
    <cellStyle name="Normalny 5 3 4 2 6 6" xfId="42237" xr:uid="{00000000-0005-0000-0000-0000FE9B0000}"/>
    <cellStyle name="Normalny 5 3 4 2 6 7" xfId="50242" xr:uid="{00000000-0005-0000-0000-0000FF9B0000}"/>
    <cellStyle name="Normalny 5 3 4 2 7" xfId="13711" xr:uid="{00000000-0005-0000-0000-0000009C0000}"/>
    <cellStyle name="Normalny 5 3 4 2 7 2" xfId="21716" xr:uid="{00000000-0005-0000-0000-0000019C0000}"/>
    <cellStyle name="Normalny 5 3 4 2 7 3" xfId="29721" xr:uid="{00000000-0005-0000-0000-0000029C0000}"/>
    <cellStyle name="Normalny 5 3 4 2 7 4" xfId="37726" xr:uid="{00000000-0005-0000-0000-0000039C0000}"/>
    <cellStyle name="Normalny 5 3 4 2 7 5" xfId="45731" xr:uid="{00000000-0005-0000-0000-0000049C0000}"/>
    <cellStyle name="Normalny 5 3 4 2 7 6" xfId="53736" xr:uid="{00000000-0005-0000-0000-0000059C0000}"/>
    <cellStyle name="Normalny 5 3 4 2 8" xfId="6920" xr:uid="{00000000-0005-0000-0000-0000069C0000}"/>
    <cellStyle name="Normalny 5 3 4 2 9" xfId="14926" xr:uid="{00000000-0005-0000-0000-0000079C0000}"/>
    <cellStyle name="Normalny 5 3 4 3" xfId="534" xr:uid="{00000000-0005-0000-0000-0000089C0000}"/>
    <cellStyle name="Normalny 5 3 4 3 10" xfId="31142" xr:uid="{00000000-0005-0000-0000-0000099C0000}"/>
    <cellStyle name="Normalny 5 3 4 3 11" xfId="39147" xr:uid="{00000000-0005-0000-0000-00000A9C0000}"/>
    <cellStyle name="Normalny 5 3 4 3 12" xfId="47152" xr:uid="{00000000-0005-0000-0000-00000B9C0000}"/>
    <cellStyle name="Normalny 5 3 4 3 2" xfId="1358" xr:uid="{00000000-0005-0000-0000-00000C9C0000}"/>
    <cellStyle name="Normalny 5 3 4 3 2 2" xfId="4654" xr:uid="{00000000-0005-0000-0000-00000D9C0000}"/>
    <cellStyle name="Normalny 5 3 4 3 2 2 2" xfId="11246" xr:uid="{00000000-0005-0000-0000-00000E9C0000}"/>
    <cellStyle name="Normalny 5 3 4 3 2 2 3" xfId="19252" xr:uid="{00000000-0005-0000-0000-00000F9C0000}"/>
    <cellStyle name="Normalny 5 3 4 3 2 2 4" xfId="27257" xr:uid="{00000000-0005-0000-0000-0000109C0000}"/>
    <cellStyle name="Normalny 5 3 4 3 2 2 5" xfId="35262" xr:uid="{00000000-0005-0000-0000-0000119C0000}"/>
    <cellStyle name="Normalny 5 3 4 3 2 2 6" xfId="43267" xr:uid="{00000000-0005-0000-0000-0000129C0000}"/>
    <cellStyle name="Normalny 5 3 4 3 2 2 7" xfId="51272" xr:uid="{00000000-0005-0000-0000-0000139C0000}"/>
    <cellStyle name="Normalny 5 3 4 3 2 3" xfId="14517" xr:uid="{00000000-0005-0000-0000-0000149C0000}"/>
    <cellStyle name="Normalny 5 3 4 3 2 3 2" xfId="22522" xr:uid="{00000000-0005-0000-0000-0000159C0000}"/>
    <cellStyle name="Normalny 5 3 4 3 2 3 3" xfId="30527" xr:uid="{00000000-0005-0000-0000-0000169C0000}"/>
    <cellStyle name="Normalny 5 3 4 3 2 3 4" xfId="38532" xr:uid="{00000000-0005-0000-0000-0000179C0000}"/>
    <cellStyle name="Normalny 5 3 4 3 2 3 5" xfId="46537" xr:uid="{00000000-0005-0000-0000-0000189C0000}"/>
    <cellStyle name="Normalny 5 3 4 3 2 3 6" xfId="54542" xr:uid="{00000000-0005-0000-0000-0000199C0000}"/>
    <cellStyle name="Normalny 5 3 4 3 2 4" xfId="7950" xr:uid="{00000000-0005-0000-0000-00001A9C0000}"/>
    <cellStyle name="Normalny 5 3 4 3 2 5" xfId="15956" xr:uid="{00000000-0005-0000-0000-00001B9C0000}"/>
    <cellStyle name="Normalny 5 3 4 3 2 6" xfId="23961" xr:uid="{00000000-0005-0000-0000-00001C9C0000}"/>
    <cellStyle name="Normalny 5 3 4 3 2 7" xfId="31966" xr:uid="{00000000-0005-0000-0000-00001D9C0000}"/>
    <cellStyle name="Normalny 5 3 4 3 2 8" xfId="39971" xr:uid="{00000000-0005-0000-0000-00001E9C0000}"/>
    <cellStyle name="Normalny 5 3 4 3 2 9" xfId="47976" xr:uid="{00000000-0005-0000-0000-00001F9C0000}"/>
    <cellStyle name="Normalny 5 3 4 3 3" xfId="2182" xr:uid="{00000000-0005-0000-0000-0000209C0000}"/>
    <cellStyle name="Normalny 5 3 4 3 3 2" xfId="5478" xr:uid="{00000000-0005-0000-0000-0000219C0000}"/>
    <cellStyle name="Normalny 5 3 4 3 3 2 2" xfId="12070" xr:uid="{00000000-0005-0000-0000-0000229C0000}"/>
    <cellStyle name="Normalny 5 3 4 3 3 2 3" xfId="20076" xr:uid="{00000000-0005-0000-0000-0000239C0000}"/>
    <cellStyle name="Normalny 5 3 4 3 3 2 4" xfId="28081" xr:uid="{00000000-0005-0000-0000-0000249C0000}"/>
    <cellStyle name="Normalny 5 3 4 3 3 2 5" xfId="36086" xr:uid="{00000000-0005-0000-0000-0000259C0000}"/>
    <cellStyle name="Normalny 5 3 4 3 3 2 6" xfId="44091" xr:uid="{00000000-0005-0000-0000-0000269C0000}"/>
    <cellStyle name="Normalny 5 3 4 3 3 2 7" xfId="52096" xr:uid="{00000000-0005-0000-0000-0000279C0000}"/>
    <cellStyle name="Normalny 5 3 4 3 3 3" xfId="8774" xr:uid="{00000000-0005-0000-0000-0000289C0000}"/>
    <cellStyle name="Normalny 5 3 4 3 3 4" xfId="16780" xr:uid="{00000000-0005-0000-0000-0000299C0000}"/>
    <cellStyle name="Normalny 5 3 4 3 3 5" xfId="24785" xr:uid="{00000000-0005-0000-0000-00002A9C0000}"/>
    <cellStyle name="Normalny 5 3 4 3 3 6" xfId="32790" xr:uid="{00000000-0005-0000-0000-00002B9C0000}"/>
    <cellStyle name="Normalny 5 3 4 3 3 7" xfId="40795" xr:uid="{00000000-0005-0000-0000-00002C9C0000}"/>
    <cellStyle name="Normalny 5 3 4 3 3 8" xfId="48800" xr:uid="{00000000-0005-0000-0000-00002D9C0000}"/>
    <cellStyle name="Normalny 5 3 4 3 4" xfId="3006" xr:uid="{00000000-0005-0000-0000-00002E9C0000}"/>
    <cellStyle name="Normalny 5 3 4 3 4 2" xfId="6302" xr:uid="{00000000-0005-0000-0000-00002F9C0000}"/>
    <cellStyle name="Normalny 5 3 4 3 4 2 2" xfId="12894" xr:uid="{00000000-0005-0000-0000-0000309C0000}"/>
    <cellStyle name="Normalny 5 3 4 3 4 2 3" xfId="20900" xr:uid="{00000000-0005-0000-0000-0000319C0000}"/>
    <cellStyle name="Normalny 5 3 4 3 4 2 4" xfId="28905" xr:uid="{00000000-0005-0000-0000-0000329C0000}"/>
    <cellStyle name="Normalny 5 3 4 3 4 2 5" xfId="36910" xr:uid="{00000000-0005-0000-0000-0000339C0000}"/>
    <cellStyle name="Normalny 5 3 4 3 4 2 6" xfId="44915" xr:uid="{00000000-0005-0000-0000-0000349C0000}"/>
    <cellStyle name="Normalny 5 3 4 3 4 2 7" xfId="52920" xr:uid="{00000000-0005-0000-0000-0000359C0000}"/>
    <cellStyle name="Normalny 5 3 4 3 4 3" xfId="9598" xr:uid="{00000000-0005-0000-0000-0000369C0000}"/>
    <cellStyle name="Normalny 5 3 4 3 4 4" xfId="17604" xr:uid="{00000000-0005-0000-0000-0000379C0000}"/>
    <cellStyle name="Normalny 5 3 4 3 4 5" xfId="25609" xr:uid="{00000000-0005-0000-0000-0000389C0000}"/>
    <cellStyle name="Normalny 5 3 4 3 4 6" xfId="33614" xr:uid="{00000000-0005-0000-0000-0000399C0000}"/>
    <cellStyle name="Normalny 5 3 4 3 4 7" xfId="41619" xr:uid="{00000000-0005-0000-0000-00003A9C0000}"/>
    <cellStyle name="Normalny 5 3 4 3 4 8" xfId="49624" xr:uid="{00000000-0005-0000-0000-00003B9C0000}"/>
    <cellStyle name="Normalny 5 3 4 3 5" xfId="3830" xr:uid="{00000000-0005-0000-0000-00003C9C0000}"/>
    <cellStyle name="Normalny 5 3 4 3 5 2" xfId="10422" xr:uid="{00000000-0005-0000-0000-00003D9C0000}"/>
    <cellStyle name="Normalny 5 3 4 3 5 3" xfId="18428" xr:uid="{00000000-0005-0000-0000-00003E9C0000}"/>
    <cellStyle name="Normalny 5 3 4 3 5 4" xfId="26433" xr:uid="{00000000-0005-0000-0000-00003F9C0000}"/>
    <cellStyle name="Normalny 5 3 4 3 5 5" xfId="34438" xr:uid="{00000000-0005-0000-0000-0000409C0000}"/>
    <cellStyle name="Normalny 5 3 4 3 5 6" xfId="42443" xr:uid="{00000000-0005-0000-0000-0000419C0000}"/>
    <cellStyle name="Normalny 5 3 4 3 5 7" xfId="50448" xr:uid="{00000000-0005-0000-0000-0000429C0000}"/>
    <cellStyle name="Normalny 5 3 4 3 6" xfId="13914" xr:uid="{00000000-0005-0000-0000-0000439C0000}"/>
    <cellStyle name="Normalny 5 3 4 3 6 2" xfId="21919" xr:uid="{00000000-0005-0000-0000-0000449C0000}"/>
    <cellStyle name="Normalny 5 3 4 3 6 3" xfId="29924" xr:uid="{00000000-0005-0000-0000-0000459C0000}"/>
    <cellStyle name="Normalny 5 3 4 3 6 4" xfId="37929" xr:uid="{00000000-0005-0000-0000-0000469C0000}"/>
    <cellStyle name="Normalny 5 3 4 3 6 5" xfId="45934" xr:uid="{00000000-0005-0000-0000-0000479C0000}"/>
    <cellStyle name="Normalny 5 3 4 3 6 6" xfId="53939" xr:uid="{00000000-0005-0000-0000-0000489C0000}"/>
    <cellStyle name="Normalny 5 3 4 3 7" xfId="7126" xr:uid="{00000000-0005-0000-0000-0000499C0000}"/>
    <cellStyle name="Normalny 5 3 4 3 8" xfId="15132" xr:uid="{00000000-0005-0000-0000-00004A9C0000}"/>
    <cellStyle name="Normalny 5 3 4 3 9" xfId="23137" xr:uid="{00000000-0005-0000-0000-00004B9C0000}"/>
    <cellStyle name="Normalny 5 3 4 4" xfId="946" xr:uid="{00000000-0005-0000-0000-00004C9C0000}"/>
    <cellStyle name="Normalny 5 3 4 4 2" xfId="4242" xr:uid="{00000000-0005-0000-0000-00004D9C0000}"/>
    <cellStyle name="Normalny 5 3 4 4 2 2" xfId="10834" xr:uid="{00000000-0005-0000-0000-00004E9C0000}"/>
    <cellStyle name="Normalny 5 3 4 4 2 3" xfId="18840" xr:uid="{00000000-0005-0000-0000-00004F9C0000}"/>
    <cellStyle name="Normalny 5 3 4 4 2 4" xfId="26845" xr:uid="{00000000-0005-0000-0000-0000509C0000}"/>
    <cellStyle name="Normalny 5 3 4 4 2 5" xfId="34850" xr:uid="{00000000-0005-0000-0000-0000519C0000}"/>
    <cellStyle name="Normalny 5 3 4 4 2 6" xfId="42855" xr:uid="{00000000-0005-0000-0000-0000529C0000}"/>
    <cellStyle name="Normalny 5 3 4 4 2 7" xfId="50860" xr:uid="{00000000-0005-0000-0000-0000539C0000}"/>
    <cellStyle name="Normalny 5 3 4 4 3" xfId="14117" xr:uid="{00000000-0005-0000-0000-0000549C0000}"/>
    <cellStyle name="Normalny 5 3 4 4 3 2" xfId="22122" xr:uid="{00000000-0005-0000-0000-0000559C0000}"/>
    <cellStyle name="Normalny 5 3 4 4 3 3" xfId="30127" xr:uid="{00000000-0005-0000-0000-0000569C0000}"/>
    <cellStyle name="Normalny 5 3 4 4 3 4" xfId="38132" xr:uid="{00000000-0005-0000-0000-0000579C0000}"/>
    <cellStyle name="Normalny 5 3 4 4 3 5" xfId="46137" xr:uid="{00000000-0005-0000-0000-0000589C0000}"/>
    <cellStyle name="Normalny 5 3 4 4 3 6" xfId="54142" xr:uid="{00000000-0005-0000-0000-0000599C0000}"/>
    <cellStyle name="Normalny 5 3 4 4 4" xfId="7538" xr:uid="{00000000-0005-0000-0000-00005A9C0000}"/>
    <cellStyle name="Normalny 5 3 4 4 5" xfId="15544" xr:uid="{00000000-0005-0000-0000-00005B9C0000}"/>
    <cellStyle name="Normalny 5 3 4 4 6" xfId="23549" xr:uid="{00000000-0005-0000-0000-00005C9C0000}"/>
    <cellStyle name="Normalny 5 3 4 4 7" xfId="31554" xr:uid="{00000000-0005-0000-0000-00005D9C0000}"/>
    <cellStyle name="Normalny 5 3 4 4 8" xfId="39559" xr:uid="{00000000-0005-0000-0000-00005E9C0000}"/>
    <cellStyle name="Normalny 5 3 4 4 9" xfId="47564" xr:uid="{00000000-0005-0000-0000-00005F9C0000}"/>
    <cellStyle name="Normalny 5 3 4 5" xfId="1770" xr:uid="{00000000-0005-0000-0000-0000609C0000}"/>
    <cellStyle name="Normalny 5 3 4 5 2" xfId="5066" xr:uid="{00000000-0005-0000-0000-0000619C0000}"/>
    <cellStyle name="Normalny 5 3 4 5 2 2" xfId="11658" xr:uid="{00000000-0005-0000-0000-0000629C0000}"/>
    <cellStyle name="Normalny 5 3 4 5 2 3" xfId="19664" xr:uid="{00000000-0005-0000-0000-0000639C0000}"/>
    <cellStyle name="Normalny 5 3 4 5 2 4" xfId="27669" xr:uid="{00000000-0005-0000-0000-0000649C0000}"/>
    <cellStyle name="Normalny 5 3 4 5 2 5" xfId="35674" xr:uid="{00000000-0005-0000-0000-0000659C0000}"/>
    <cellStyle name="Normalny 5 3 4 5 2 6" xfId="43679" xr:uid="{00000000-0005-0000-0000-0000669C0000}"/>
    <cellStyle name="Normalny 5 3 4 5 2 7" xfId="51684" xr:uid="{00000000-0005-0000-0000-0000679C0000}"/>
    <cellStyle name="Normalny 5 3 4 5 3" xfId="13514" xr:uid="{00000000-0005-0000-0000-0000689C0000}"/>
    <cellStyle name="Normalny 5 3 4 5 3 2" xfId="21519" xr:uid="{00000000-0005-0000-0000-0000699C0000}"/>
    <cellStyle name="Normalny 5 3 4 5 3 3" xfId="29524" xr:uid="{00000000-0005-0000-0000-00006A9C0000}"/>
    <cellStyle name="Normalny 5 3 4 5 3 4" xfId="37529" xr:uid="{00000000-0005-0000-0000-00006B9C0000}"/>
    <cellStyle name="Normalny 5 3 4 5 3 5" xfId="45534" xr:uid="{00000000-0005-0000-0000-00006C9C0000}"/>
    <cellStyle name="Normalny 5 3 4 5 3 6" xfId="53539" xr:uid="{00000000-0005-0000-0000-00006D9C0000}"/>
    <cellStyle name="Normalny 5 3 4 5 4" xfId="8362" xr:uid="{00000000-0005-0000-0000-00006E9C0000}"/>
    <cellStyle name="Normalny 5 3 4 5 5" xfId="16368" xr:uid="{00000000-0005-0000-0000-00006F9C0000}"/>
    <cellStyle name="Normalny 5 3 4 5 6" xfId="24373" xr:uid="{00000000-0005-0000-0000-0000709C0000}"/>
    <cellStyle name="Normalny 5 3 4 5 7" xfId="32378" xr:uid="{00000000-0005-0000-0000-0000719C0000}"/>
    <cellStyle name="Normalny 5 3 4 5 8" xfId="40383" xr:uid="{00000000-0005-0000-0000-0000729C0000}"/>
    <cellStyle name="Normalny 5 3 4 5 9" xfId="48388" xr:uid="{00000000-0005-0000-0000-0000739C0000}"/>
    <cellStyle name="Normalny 5 3 4 6" xfId="2594" xr:uid="{00000000-0005-0000-0000-0000749C0000}"/>
    <cellStyle name="Normalny 5 3 4 6 2" xfId="5890" xr:uid="{00000000-0005-0000-0000-0000759C0000}"/>
    <cellStyle name="Normalny 5 3 4 6 2 2" xfId="12482" xr:uid="{00000000-0005-0000-0000-0000769C0000}"/>
    <cellStyle name="Normalny 5 3 4 6 2 3" xfId="20488" xr:uid="{00000000-0005-0000-0000-0000779C0000}"/>
    <cellStyle name="Normalny 5 3 4 6 2 4" xfId="28493" xr:uid="{00000000-0005-0000-0000-0000789C0000}"/>
    <cellStyle name="Normalny 5 3 4 6 2 5" xfId="36498" xr:uid="{00000000-0005-0000-0000-0000799C0000}"/>
    <cellStyle name="Normalny 5 3 4 6 2 6" xfId="44503" xr:uid="{00000000-0005-0000-0000-00007A9C0000}"/>
    <cellStyle name="Normalny 5 3 4 6 2 7" xfId="52508" xr:uid="{00000000-0005-0000-0000-00007B9C0000}"/>
    <cellStyle name="Normalny 5 3 4 6 3" xfId="9186" xr:uid="{00000000-0005-0000-0000-00007C9C0000}"/>
    <cellStyle name="Normalny 5 3 4 6 4" xfId="17192" xr:uid="{00000000-0005-0000-0000-00007D9C0000}"/>
    <cellStyle name="Normalny 5 3 4 6 5" xfId="25197" xr:uid="{00000000-0005-0000-0000-00007E9C0000}"/>
    <cellStyle name="Normalny 5 3 4 6 6" xfId="33202" xr:uid="{00000000-0005-0000-0000-00007F9C0000}"/>
    <cellStyle name="Normalny 5 3 4 6 7" xfId="41207" xr:uid="{00000000-0005-0000-0000-0000809C0000}"/>
    <cellStyle name="Normalny 5 3 4 6 8" xfId="49212" xr:uid="{00000000-0005-0000-0000-0000819C0000}"/>
    <cellStyle name="Normalny 5 3 4 7" xfId="3418" xr:uid="{00000000-0005-0000-0000-0000829C0000}"/>
    <cellStyle name="Normalny 5 3 4 7 2" xfId="10010" xr:uid="{00000000-0005-0000-0000-0000839C0000}"/>
    <cellStyle name="Normalny 5 3 4 7 3" xfId="18016" xr:uid="{00000000-0005-0000-0000-0000849C0000}"/>
    <cellStyle name="Normalny 5 3 4 7 4" xfId="26021" xr:uid="{00000000-0005-0000-0000-0000859C0000}"/>
    <cellStyle name="Normalny 5 3 4 7 5" xfId="34026" xr:uid="{00000000-0005-0000-0000-0000869C0000}"/>
    <cellStyle name="Normalny 5 3 4 7 6" xfId="42031" xr:uid="{00000000-0005-0000-0000-0000879C0000}"/>
    <cellStyle name="Normalny 5 3 4 7 7" xfId="50036" xr:uid="{00000000-0005-0000-0000-0000889C0000}"/>
    <cellStyle name="Normalny 5 3 4 8" xfId="13308" xr:uid="{00000000-0005-0000-0000-0000899C0000}"/>
    <cellStyle name="Normalny 5 3 4 8 2" xfId="21313" xr:uid="{00000000-0005-0000-0000-00008A9C0000}"/>
    <cellStyle name="Normalny 5 3 4 8 3" xfId="29318" xr:uid="{00000000-0005-0000-0000-00008B9C0000}"/>
    <cellStyle name="Normalny 5 3 4 8 4" xfId="37323" xr:uid="{00000000-0005-0000-0000-00008C9C0000}"/>
    <cellStyle name="Normalny 5 3 4 8 5" xfId="45328" xr:uid="{00000000-0005-0000-0000-00008D9C0000}"/>
    <cellStyle name="Normalny 5 3 4 8 6" xfId="53333" xr:uid="{00000000-0005-0000-0000-00008E9C0000}"/>
    <cellStyle name="Normalny 5 3 4 9" xfId="6714" xr:uid="{00000000-0005-0000-0000-00008F9C0000}"/>
    <cellStyle name="Normalny 5 3 5" xfId="231" xr:uid="{00000000-0005-0000-0000-0000909C0000}"/>
    <cellStyle name="Normalny 5 3 5 10" xfId="22834" xr:uid="{00000000-0005-0000-0000-0000919C0000}"/>
    <cellStyle name="Normalny 5 3 5 11" xfId="30839" xr:uid="{00000000-0005-0000-0000-0000929C0000}"/>
    <cellStyle name="Normalny 5 3 5 12" xfId="38844" xr:uid="{00000000-0005-0000-0000-0000939C0000}"/>
    <cellStyle name="Normalny 5 3 5 13" xfId="46849" xr:uid="{00000000-0005-0000-0000-0000949C0000}"/>
    <cellStyle name="Normalny 5 3 5 2" xfId="643" xr:uid="{00000000-0005-0000-0000-0000959C0000}"/>
    <cellStyle name="Normalny 5 3 5 2 10" xfId="31251" xr:uid="{00000000-0005-0000-0000-0000969C0000}"/>
    <cellStyle name="Normalny 5 3 5 2 11" xfId="39256" xr:uid="{00000000-0005-0000-0000-0000979C0000}"/>
    <cellStyle name="Normalny 5 3 5 2 12" xfId="47261" xr:uid="{00000000-0005-0000-0000-0000989C0000}"/>
    <cellStyle name="Normalny 5 3 5 2 2" xfId="1467" xr:uid="{00000000-0005-0000-0000-0000999C0000}"/>
    <cellStyle name="Normalny 5 3 5 2 2 2" xfId="4763" xr:uid="{00000000-0005-0000-0000-00009A9C0000}"/>
    <cellStyle name="Normalny 5 3 5 2 2 2 2" xfId="11355" xr:uid="{00000000-0005-0000-0000-00009B9C0000}"/>
    <cellStyle name="Normalny 5 3 5 2 2 2 3" xfId="19361" xr:uid="{00000000-0005-0000-0000-00009C9C0000}"/>
    <cellStyle name="Normalny 5 3 5 2 2 2 4" xfId="27366" xr:uid="{00000000-0005-0000-0000-00009D9C0000}"/>
    <cellStyle name="Normalny 5 3 5 2 2 2 5" xfId="35371" xr:uid="{00000000-0005-0000-0000-00009E9C0000}"/>
    <cellStyle name="Normalny 5 3 5 2 2 2 6" xfId="43376" xr:uid="{00000000-0005-0000-0000-00009F9C0000}"/>
    <cellStyle name="Normalny 5 3 5 2 2 2 7" xfId="51381" xr:uid="{00000000-0005-0000-0000-0000A09C0000}"/>
    <cellStyle name="Normalny 5 3 5 2 2 3" xfId="8059" xr:uid="{00000000-0005-0000-0000-0000A19C0000}"/>
    <cellStyle name="Normalny 5 3 5 2 2 4" xfId="16065" xr:uid="{00000000-0005-0000-0000-0000A29C0000}"/>
    <cellStyle name="Normalny 5 3 5 2 2 5" xfId="24070" xr:uid="{00000000-0005-0000-0000-0000A39C0000}"/>
    <cellStyle name="Normalny 5 3 5 2 2 6" xfId="32075" xr:uid="{00000000-0005-0000-0000-0000A49C0000}"/>
    <cellStyle name="Normalny 5 3 5 2 2 7" xfId="40080" xr:uid="{00000000-0005-0000-0000-0000A59C0000}"/>
    <cellStyle name="Normalny 5 3 5 2 2 8" xfId="48085" xr:uid="{00000000-0005-0000-0000-0000A69C0000}"/>
    <cellStyle name="Normalny 5 3 5 2 3" xfId="2291" xr:uid="{00000000-0005-0000-0000-0000A79C0000}"/>
    <cellStyle name="Normalny 5 3 5 2 3 2" xfId="5587" xr:uid="{00000000-0005-0000-0000-0000A89C0000}"/>
    <cellStyle name="Normalny 5 3 5 2 3 2 2" xfId="12179" xr:uid="{00000000-0005-0000-0000-0000A99C0000}"/>
    <cellStyle name="Normalny 5 3 5 2 3 2 3" xfId="20185" xr:uid="{00000000-0005-0000-0000-0000AA9C0000}"/>
    <cellStyle name="Normalny 5 3 5 2 3 2 4" xfId="28190" xr:uid="{00000000-0005-0000-0000-0000AB9C0000}"/>
    <cellStyle name="Normalny 5 3 5 2 3 2 5" xfId="36195" xr:uid="{00000000-0005-0000-0000-0000AC9C0000}"/>
    <cellStyle name="Normalny 5 3 5 2 3 2 6" xfId="44200" xr:uid="{00000000-0005-0000-0000-0000AD9C0000}"/>
    <cellStyle name="Normalny 5 3 5 2 3 2 7" xfId="52205" xr:uid="{00000000-0005-0000-0000-0000AE9C0000}"/>
    <cellStyle name="Normalny 5 3 5 2 3 3" xfId="8883" xr:uid="{00000000-0005-0000-0000-0000AF9C0000}"/>
    <cellStyle name="Normalny 5 3 5 2 3 4" xfId="16889" xr:uid="{00000000-0005-0000-0000-0000B09C0000}"/>
    <cellStyle name="Normalny 5 3 5 2 3 5" xfId="24894" xr:uid="{00000000-0005-0000-0000-0000B19C0000}"/>
    <cellStyle name="Normalny 5 3 5 2 3 6" xfId="32899" xr:uid="{00000000-0005-0000-0000-0000B29C0000}"/>
    <cellStyle name="Normalny 5 3 5 2 3 7" xfId="40904" xr:uid="{00000000-0005-0000-0000-0000B39C0000}"/>
    <cellStyle name="Normalny 5 3 5 2 3 8" xfId="48909" xr:uid="{00000000-0005-0000-0000-0000B49C0000}"/>
    <cellStyle name="Normalny 5 3 5 2 4" xfId="3115" xr:uid="{00000000-0005-0000-0000-0000B59C0000}"/>
    <cellStyle name="Normalny 5 3 5 2 4 2" xfId="6411" xr:uid="{00000000-0005-0000-0000-0000B69C0000}"/>
    <cellStyle name="Normalny 5 3 5 2 4 2 2" xfId="13003" xr:uid="{00000000-0005-0000-0000-0000B79C0000}"/>
    <cellStyle name="Normalny 5 3 5 2 4 2 3" xfId="21009" xr:uid="{00000000-0005-0000-0000-0000B89C0000}"/>
    <cellStyle name="Normalny 5 3 5 2 4 2 4" xfId="29014" xr:uid="{00000000-0005-0000-0000-0000B99C0000}"/>
    <cellStyle name="Normalny 5 3 5 2 4 2 5" xfId="37019" xr:uid="{00000000-0005-0000-0000-0000BA9C0000}"/>
    <cellStyle name="Normalny 5 3 5 2 4 2 6" xfId="45024" xr:uid="{00000000-0005-0000-0000-0000BB9C0000}"/>
    <cellStyle name="Normalny 5 3 5 2 4 2 7" xfId="53029" xr:uid="{00000000-0005-0000-0000-0000BC9C0000}"/>
    <cellStyle name="Normalny 5 3 5 2 4 3" xfId="9707" xr:uid="{00000000-0005-0000-0000-0000BD9C0000}"/>
    <cellStyle name="Normalny 5 3 5 2 4 4" xfId="17713" xr:uid="{00000000-0005-0000-0000-0000BE9C0000}"/>
    <cellStyle name="Normalny 5 3 5 2 4 5" xfId="25718" xr:uid="{00000000-0005-0000-0000-0000BF9C0000}"/>
    <cellStyle name="Normalny 5 3 5 2 4 6" xfId="33723" xr:uid="{00000000-0005-0000-0000-0000C09C0000}"/>
    <cellStyle name="Normalny 5 3 5 2 4 7" xfId="41728" xr:uid="{00000000-0005-0000-0000-0000C19C0000}"/>
    <cellStyle name="Normalny 5 3 5 2 4 8" xfId="49733" xr:uid="{00000000-0005-0000-0000-0000C29C0000}"/>
    <cellStyle name="Normalny 5 3 5 2 5" xfId="3939" xr:uid="{00000000-0005-0000-0000-0000C39C0000}"/>
    <cellStyle name="Normalny 5 3 5 2 5 2" xfId="10531" xr:uid="{00000000-0005-0000-0000-0000C49C0000}"/>
    <cellStyle name="Normalny 5 3 5 2 5 3" xfId="18537" xr:uid="{00000000-0005-0000-0000-0000C59C0000}"/>
    <cellStyle name="Normalny 5 3 5 2 5 4" xfId="26542" xr:uid="{00000000-0005-0000-0000-0000C69C0000}"/>
    <cellStyle name="Normalny 5 3 5 2 5 5" xfId="34547" xr:uid="{00000000-0005-0000-0000-0000C79C0000}"/>
    <cellStyle name="Normalny 5 3 5 2 5 6" xfId="42552" xr:uid="{00000000-0005-0000-0000-0000C89C0000}"/>
    <cellStyle name="Normalny 5 3 5 2 5 7" xfId="50557" xr:uid="{00000000-0005-0000-0000-0000C99C0000}"/>
    <cellStyle name="Normalny 5 3 5 2 6" xfId="14217" xr:uid="{00000000-0005-0000-0000-0000CA9C0000}"/>
    <cellStyle name="Normalny 5 3 5 2 6 2" xfId="22222" xr:uid="{00000000-0005-0000-0000-0000CB9C0000}"/>
    <cellStyle name="Normalny 5 3 5 2 6 3" xfId="30227" xr:uid="{00000000-0005-0000-0000-0000CC9C0000}"/>
    <cellStyle name="Normalny 5 3 5 2 6 4" xfId="38232" xr:uid="{00000000-0005-0000-0000-0000CD9C0000}"/>
    <cellStyle name="Normalny 5 3 5 2 6 5" xfId="46237" xr:uid="{00000000-0005-0000-0000-0000CE9C0000}"/>
    <cellStyle name="Normalny 5 3 5 2 6 6" xfId="54242" xr:uid="{00000000-0005-0000-0000-0000CF9C0000}"/>
    <cellStyle name="Normalny 5 3 5 2 7" xfId="7235" xr:uid="{00000000-0005-0000-0000-0000D09C0000}"/>
    <cellStyle name="Normalny 5 3 5 2 8" xfId="15241" xr:uid="{00000000-0005-0000-0000-0000D19C0000}"/>
    <cellStyle name="Normalny 5 3 5 2 9" xfId="23246" xr:uid="{00000000-0005-0000-0000-0000D29C0000}"/>
    <cellStyle name="Normalny 5 3 5 3" xfId="1055" xr:uid="{00000000-0005-0000-0000-0000D39C0000}"/>
    <cellStyle name="Normalny 5 3 5 3 2" xfId="4351" xr:uid="{00000000-0005-0000-0000-0000D49C0000}"/>
    <cellStyle name="Normalny 5 3 5 3 2 2" xfId="10943" xr:uid="{00000000-0005-0000-0000-0000D59C0000}"/>
    <cellStyle name="Normalny 5 3 5 3 2 3" xfId="18949" xr:uid="{00000000-0005-0000-0000-0000D69C0000}"/>
    <cellStyle name="Normalny 5 3 5 3 2 4" xfId="26954" xr:uid="{00000000-0005-0000-0000-0000D79C0000}"/>
    <cellStyle name="Normalny 5 3 5 3 2 5" xfId="34959" xr:uid="{00000000-0005-0000-0000-0000D89C0000}"/>
    <cellStyle name="Normalny 5 3 5 3 2 6" xfId="42964" xr:uid="{00000000-0005-0000-0000-0000D99C0000}"/>
    <cellStyle name="Normalny 5 3 5 3 2 7" xfId="50969" xr:uid="{00000000-0005-0000-0000-0000DA9C0000}"/>
    <cellStyle name="Normalny 5 3 5 3 3" xfId="7647" xr:uid="{00000000-0005-0000-0000-0000DB9C0000}"/>
    <cellStyle name="Normalny 5 3 5 3 4" xfId="15653" xr:uid="{00000000-0005-0000-0000-0000DC9C0000}"/>
    <cellStyle name="Normalny 5 3 5 3 5" xfId="23658" xr:uid="{00000000-0005-0000-0000-0000DD9C0000}"/>
    <cellStyle name="Normalny 5 3 5 3 6" xfId="31663" xr:uid="{00000000-0005-0000-0000-0000DE9C0000}"/>
    <cellStyle name="Normalny 5 3 5 3 7" xfId="39668" xr:uid="{00000000-0005-0000-0000-0000DF9C0000}"/>
    <cellStyle name="Normalny 5 3 5 3 8" xfId="47673" xr:uid="{00000000-0005-0000-0000-0000E09C0000}"/>
    <cellStyle name="Normalny 5 3 5 4" xfId="1879" xr:uid="{00000000-0005-0000-0000-0000E19C0000}"/>
    <cellStyle name="Normalny 5 3 5 4 2" xfId="5175" xr:uid="{00000000-0005-0000-0000-0000E29C0000}"/>
    <cellStyle name="Normalny 5 3 5 4 2 2" xfId="11767" xr:uid="{00000000-0005-0000-0000-0000E39C0000}"/>
    <cellStyle name="Normalny 5 3 5 4 2 3" xfId="19773" xr:uid="{00000000-0005-0000-0000-0000E49C0000}"/>
    <cellStyle name="Normalny 5 3 5 4 2 4" xfId="27778" xr:uid="{00000000-0005-0000-0000-0000E59C0000}"/>
    <cellStyle name="Normalny 5 3 5 4 2 5" xfId="35783" xr:uid="{00000000-0005-0000-0000-0000E69C0000}"/>
    <cellStyle name="Normalny 5 3 5 4 2 6" xfId="43788" xr:uid="{00000000-0005-0000-0000-0000E79C0000}"/>
    <cellStyle name="Normalny 5 3 5 4 2 7" xfId="51793" xr:uid="{00000000-0005-0000-0000-0000E89C0000}"/>
    <cellStyle name="Normalny 5 3 5 4 3" xfId="8471" xr:uid="{00000000-0005-0000-0000-0000E99C0000}"/>
    <cellStyle name="Normalny 5 3 5 4 4" xfId="16477" xr:uid="{00000000-0005-0000-0000-0000EA9C0000}"/>
    <cellStyle name="Normalny 5 3 5 4 5" xfId="24482" xr:uid="{00000000-0005-0000-0000-0000EB9C0000}"/>
    <cellStyle name="Normalny 5 3 5 4 6" xfId="32487" xr:uid="{00000000-0005-0000-0000-0000EC9C0000}"/>
    <cellStyle name="Normalny 5 3 5 4 7" xfId="40492" xr:uid="{00000000-0005-0000-0000-0000ED9C0000}"/>
    <cellStyle name="Normalny 5 3 5 4 8" xfId="48497" xr:uid="{00000000-0005-0000-0000-0000EE9C0000}"/>
    <cellStyle name="Normalny 5 3 5 5" xfId="2703" xr:uid="{00000000-0005-0000-0000-0000EF9C0000}"/>
    <cellStyle name="Normalny 5 3 5 5 2" xfId="5999" xr:uid="{00000000-0005-0000-0000-0000F09C0000}"/>
    <cellStyle name="Normalny 5 3 5 5 2 2" xfId="12591" xr:uid="{00000000-0005-0000-0000-0000F19C0000}"/>
    <cellStyle name="Normalny 5 3 5 5 2 3" xfId="20597" xr:uid="{00000000-0005-0000-0000-0000F29C0000}"/>
    <cellStyle name="Normalny 5 3 5 5 2 4" xfId="28602" xr:uid="{00000000-0005-0000-0000-0000F39C0000}"/>
    <cellStyle name="Normalny 5 3 5 5 2 5" xfId="36607" xr:uid="{00000000-0005-0000-0000-0000F49C0000}"/>
    <cellStyle name="Normalny 5 3 5 5 2 6" xfId="44612" xr:uid="{00000000-0005-0000-0000-0000F59C0000}"/>
    <cellStyle name="Normalny 5 3 5 5 2 7" xfId="52617" xr:uid="{00000000-0005-0000-0000-0000F69C0000}"/>
    <cellStyle name="Normalny 5 3 5 5 3" xfId="9295" xr:uid="{00000000-0005-0000-0000-0000F79C0000}"/>
    <cellStyle name="Normalny 5 3 5 5 4" xfId="17301" xr:uid="{00000000-0005-0000-0000-0000F89C0000}"/>
    <cellStyle name="Normalny 5 3 5 5 5" xfId="25306" xr:uid="{00000000-0005-0000-0000-0000F99C0000}"/>
    <cellStyle name="Normalny 5 3 5 5 6" xfId="33311" xr:uid="{00000000-0005-0000-0000-0000FA9C0000}"/>
    <cellStyle name="Normalny 5 3 5 5 7" xfId="41316" xr:uid="{00000000-0005-0000-0000-0000FB9C0000}"/>
    <cellStyle name="Normalny 5 3 5 5 8" xfId="49321" xr:uid="{00000000-0005-0000-0000-0000FC9C0000}"/>
    <cellStyle name="Normalny 5 3 5 6" xfId="3527" xr:uid="{00000000-0005-0000-0000-0000FD9C0000}"/>
    <cellStyle name="Normalny 5 3 5 6 2" xfId="10119" xr:uid="{00000000-0005-0000-0000-0000FE9C0000}"/>
    <cellStyle name="Normalny 5 3 5 6 3" xfId="18125" xr:uid="{00000000-0005-0000-0000-0000FF9C0000}"/>
    <cellStyle name="Normalny 5 3 5 6 4" xfId="26130" xr:uid="{00000000-0005-0000-0000-0000009D0000}"/>
    <cellStyle name="Normalny 5 3 5 6 5" xfId="34135" xr:uid="{00000000-0005-0000-0000-0000019D0000}"/>
    <cellStyle name="Normalny 5 3 5 6 6" xfId="42140" xr:uid="{00000000-0005-0000-0000-0000029D0000}"/>
    <cellStyle name="Normalny 5 3 5 6 7" xfId="50145" xr:uid="{00000000-0005-0000-0000-0000039D0000}"/>
    <cellStyle name="Normalny 5 3 5 7" xfId="13614" xr:uid="{00000000-0005-0000-0000-0000049D0000}"/>
    <cellStyle name="Normalny 5 3 5 7 2" xfId="21619" xr:uid="{00000000-0005-0000-0000-0000059D0000}"/>
    <cellStyle name="Normalny 5 3 5 7 3" xfId="29624" xr:uid="{00000000-0005-0000-0000-0000069D0000}"/>
    <cellStyle name="Normalny 5 3 5 7 4" xfId="37629" xr:uid="{00000000-0005-0000-0000-0000079D0000}"/>
    <cellStyle name="Normalny 5 3 5 7 5" xfId="45634" xr:uid="{00000000-0005-0000-0000-0000089D0000}"/>
    <cellStyle name="Normalny 5 3 5 7 6" xfId="53639" xr:uid="{00000000-0005-0000-0000-0000099D0000}"/>
    <cellStyle name="Normalny 5 3 5 8" xfId="6823" xr:uid="{00000000-0005-0000-0000-00000A9D0000}"/>
    <cellStyle name="Normalny 5 3 5 9" xfId="14829" xr:uid="{00000000-0005-0000-0000-00000B9D0000}"/>
    <cellStyle name="Normalny 5 3 6" xfId="437" xr:uid="{00000000-0005-0000-0000-00000C9D0000}"/>
    <cellStyle name="Normalny 5 3 6 10" xfId="31045" xr:uid="{00000000-0005-0000-0000-00000D9D0000}"/>
    <cellStyle name="Normalny 5 3 6 11" xfId="39050" xr:uid="{00000000-0005-0000-0000-00000E9D0000}"/>
    <cellStyle name="Normalny 5 3 6 12" xfId="47055" xr:uid="{00000000-0005-0000-0000-00000F9D0000}"/>
    <cellStyle name="Normalny 5 3 6 2" xfId="1261" xr:uid="{00000000-0005-0000-0000-0000109D0000}"/>
    <cellStyle name="Normalny 5 3 6 2 2" xfId="4557" xr:uid="{00000000-0005-0000-0000-0000119D0000}"/>
    <cellStyle name="Normalny 5 3 6 2 2 2" xfId="11149" xr:uid="{00000000-0005-0000-0000-0000129D0000}"/>
    <cellStyle name="Normalny 5 3 6 2 2 3" xfId="19155" xr:uid="{00000000-0005-0000-0000-0000139D0000}"/>
    <cellStyle name="Normalny 5 3 6 2 2 4" xfId="27160" xr:uid="{00000000-0005-0000-0000-0000149D0000}"/>
    <cellStyle name="Normalny 5 3 6 2 2 5" xfId="35165" xr:uid="{00000000-0005-0000-0000-0000159D0000}"/>
    <cellStyle name="Normalny 5 3 6 2 2 6" xfId="43170" xr:uid="{00000000-0005-0000-0000-0000169D0000}"/>
    <cellStyle name="Normalny 5 3 6 2 2 7" xfId="51175" xr:uid="{00000000-0005-0000-0000-0000179D0000}"/>
    <cellStyle name="Normalny 5 3 6 2 3" xfId="14420" xr:uid="{00000000-0005-0000-0000-0000189D0000}"/>
    <cellStyle name="Normalny 5 3 6 2 3 2" xfId="22425" xr:uid="{00000000-0005-0000-0000-0000199D0000}"/>
    <cellStyle name="Normalny 5 3 6 2 3 3" xfId="30430" xr:uid="{00000000-0005-0000-0000-00001A9D0000}"/>
    <cellStyle name="Normalny 5 3 6 2 3 4" xfId="38435" xr:uid="{00000000-0005-0000-0000-00001B9D0000}"/>
    <cellStyle name="Normalny 5 3 6 2 3 5" xfId="46440" xr:uid="{00000000-0005-0000-0000-00001C9D0000}"/>
    <cellStyle name="Normalny 5 3 6 2 3 6" xfId="54445" xr:uid="{00000000-0005-0000-0000-00001D9D0000}"/>
    <cellStyle name="Normalny 5 3 6 2 4" xfId="7853" xr:uid="{00000000-0005-0000-0000-00001E9D0000}"/>
    <cellStyle name="Normalny 5 3 6 2 5" xfId="15859" xr:uid="{00000000-0005-0000-0000-00001F9D0000}"/>
    <cellStyle name="Normalny 5 3 6 2 6" xfId="23864" xr:uid="{00000000-0005-0000-0000-0000209D0000}"/>
    <cellStyle name="Normalny 5 3 6 2 7" xfId="31869" xr:uid="{00000000-0005-0000-0000-0000219D0000}"/>
    <cellStyle name="Normalny 5 3 6 2 8" xfId="39874" xr:uid="{00000000-0005-0000-0000-0000229D0000}"/>
    <cellStyle name="Normalny 5 3 6 2 9" xfId="47879" xr:uid="{00000000-0005-0000-0000-0000239D0000}"/>
    <cellStyle name="Normalny 5 3 6 3" xfId="2085" xr:uid="{00000000-0005-0000-0000-0000249D0000}"/>
    <cellStyle name="Normalny 5 3 6 3 2" xfId="5381" xr:uid="{00000000-0005-0000-0000-0000259D0000}"/>
    <cellStyle name="Normalny 5 3 6 3 2 2" xfId="11973" xr:uid="{00000000-0005-0000-0000-0000269D0000}"/>
    <cellStyle name="Normalny 5 3 6 3 2 3" xfId="19979" xr:uid="{00000000-0005-0000-0000-0000279D0000}"/>
    <cellStyle name="Normalny 5 3 6 3 2 4" xfId="27984" xr:uid="{00000000-0005-0000-0000-0000289D0000}"/>
    <cellStyle name="Normalny 5 3 6 3 2 5" xfId="35989" xr:uid="{00000000-0005-0000-0000-0000299D0000}"/>
    <cellStyle name="Normalny 5 3 6 3 2 6" xfId="43994" xr:uid="{00000000-0005-0000-0000-00002A9D0000}"/>
    <cellStyle name="Normalny 5 3 6 3 2 7" xfId="51999" xr:uid="{00000000-0005-0000-0000-00002B9D0000}"/>
    <cellStyle name="Normalny 5 3 6 3 3" xfId="8677" xr:uid="{00000000-0005-0000-0000-00002C9D0000}"/>
    <cellStyle name="Normalny 5 3 6 3 4" xfId="16683" xr:uid="{00000000-0005-0000-0000-00002D9D0000}"/>
    <cellStyle name="Normalny 5 3 6 3 5" xfId="24688" xr:uid="{00000000-0005-0000-0000-00002E9D0000}"/>
    <cellStyle name="Normalny 5 3 6 3 6" xfId="32693" xr:uid="{00000000-0005-0000-0000-00002F9D0000}"/>
    <cellStyle name="Normalny 5 3 6 3 7" xfId="40698" xr:uid="{00000000-0005-0000-0000-0000309D0000}"/>
    <cellStyle name="Normalny 5 3 6 3 8" xfId="48703" xr:uid="{00000000-0005-0000-0000-0000319D0000}"/>
    <cellStyle name="Normalny 5 3 6 4" xfId="2909" xr:uid="{00000000-0005-0000-0000-0000329D0000}"/>
    <cellStyle name="Normalny 5 3 6 4 2" xfId="6205" xr:uid="{00000000-0005-0000-0000-0000339D0000}"/>
    <cellStyle name="Normalny 5 3 6 4 2 2" xfId="12797" xr:uid="{00000000-0005-0000-0000-0000349D0000}"/>
    <cellStyle name="Normalny 5 3 6 4 2 3" xfId="20803" xr:uid="{00000000-0005-0000-0000-0000359D0000}"/>
    <cellStyle name="Normalny 5 3 6 4 2 4" xfId="28808" xr:uid="{00000000-0005-0000-0000-0000369D0000}"/>
    <cellStyle name="Normalny 5 3 6 4 2 5" xfId="36813" xr:uid="{00000000-0005-0000-0000-0000379D0000}"/>
    <cellStyle name="Normalny 5 3 6 4 2 6" xfId="44818" xr:uid="{00000000-0005-0000-0000-0000389D0000}"/>
    <cellStyle name="Normalny 5 3 6 4 2 7" xfId="52823" xr:uid="{00000000-0005-0000-0000-0000399D0000}"/>
    <cellStyle name="Normalny 5 3 6 4 3" xfId="9501" xr:uid="{00000000-0005-0000-0000-00003A9D0000}"/>
    <cellStyle name="Normalny 5 3 6 4 4" xfId="17507" xr:uid="{00000000-0005-0000-0000-00003B9D0000}"/>
    <cellStyle name="Normalny 5 3 6 4 5" xfId="25512" xr:uid="{00000000-0005-0000-0000-00003C9D0000}"/>
    <cellStyle name="Normalny 5 3 6 4 6" xfId="33517" xr:uid="{00000000-0005-0000-0000-00003D9D0000}"/>
    <cellStyle name="Normalny 5 3 6 4 7" xfId="41522" xr:uid="{00000000-0005-0000-0000-00003E9D0000}"/>
    <cellStyle name="Normalny 5 3 6 4 8" xfId="49527" xr:uid="{00000000-0005-0000-0000-00003F9D0000}"/>
    <cellStyle name="Normalny 5 3 6 5" xfId="3733" xr:uid="{00000000-0005-0000-0000-0000409D0000}"/>
    <cellStyle name="Normalny 5 3 6 5 2" xfId="10325" xr:uid="{00000000-0005-0000-0000-0000419D0000}"/>
    <cellStyle name="Normalny 5 3 6 5 3" xfId="18331" xr:uid="{00000000-0005-0000-0000-0000429D0000}"/>
    <cellStyle name="Normalny 5 3 6 5 4" xfId="26336" xr:uid="{00000000-0005-0000-0000-0000439D0000}"/>
    <cellStyle name="Normalny 5 3 6 5 5" xfId="34341" xr:uid="{00000000-0005-0000-0000-0000449D0000}"/>
    <cellStyle name="Normalny 5 3 6 5 6" xfId="42346" xr:uid="{00000000-0005-0000-0000-0000459D0000}"/>
    <cellStyle name="Normalny 5 3 6 5 7" xfId="50351" xr:uid="{00000000-0005-0000-0000-0000469D0000}"/>
    <cellStyle name="Normalny 5 3 6 6" xfId="13817" xr:uid="{00000000-0005-0000-0000-0000479D0000}"/>
    <cellStyle name="Normalny 5 3 6 6 2" xfId="21822" xr:uid="{00000000-0005-0000-0000-0000489D0000}"/>
    <cellStyle name="Normalny 5 3 6 6 3" xfId="29827" xr:uid="{00000000-0005-0000-0000-0000499D0000}"/>
    <cellStyle name="Normalny 5 3 6 6 4" xfId="37832" xr:uid="{00000000-0005-0000-0000-00004A9D0000}"/>
    <cellStyle name="Normalny 5 3 6 6 5" xfId="45837" xr:uid="{00000000-0005-0000-0000-00004B9D0000}"/>
    <cellStyle name="Normalny 5 3 6 6 6" xfId="53842" xr:uid="{00000000-0005-0000-0000-00004C9D0000}"/>
    <cellStyle name="Normalny 5 3 6 7" xfId="7029" xr:uid="{00000000-0005-0000-0000-00004D9D0000}"/>
    <cellStyle name="Normalny 5 3 6 8" xfId="15035" xr:uid="{00000000-0005-0000-0000-00004E9D0000}"/>
    <cellStyle name="Normalny 5 3 6 9" xfId="23040" xr:uid="{00000000-0005-0000-0000-00004F9D0000}"/>
    <cellStyle name="Normalny 5 3 7" xfId="849" xr:uid="{00000000-0005-0000-0000-0000509D0000}"/>
    <cellStyle name="Normalny 5 3 7 2" xfId="4145" xr:uid="{00000000-0005-0000-0000-0000519D0000}"/>
    <cellStyle name="Normalny 5 3 7 2 2" xfId="10737" xr:uid="{00000000-0005-0000-0000-0000529D0000}"/>
    <cellStyle name="Normalny 5 3 7 2 3" xfId="18743" xr:uid="{00000000-0005-0000-0000-0000539D0000}"/>
    <cellStyle name="Normalny 5 3 7 2 4" xfId="26748" xr:uid="{00000000-0005-0000-0000-0000549D0000}"/>
    <cellStyle name="Normalny 5 3 7 2 5" xfId="34753" xr:uid="{00000000-0005-0000-0000-0000559D0000}"/>
    <cellStyle name="Normalny 5 3 7 2 6" xfId="42758" xr:uid="{00000000-0005-0000-0000-0000569D0000}"/>
    <cellStyle name="Normalny 5 3 7 2 7" xfId="50763" xr:uid="{00000000-0005-0000-0000-0000579D0000}"/>
    <cellStyle name="Normalny 5 3 7 3" xfId="14020" xr:uid="{00000000-0005-0000-0000-0000589D0000}"/>
    <cellStyle name="Normalny 5 3 7 3 2" xfId="22025" xr:uid="{00000000-0005-0000-0000-0000599D0000}"/>
    <cellStyle name="Normalny 5 3 7 3 3" xfId="30030" xr:uid="{00000000-0005-0000-0000-00005A9D0000}"/>
    <cellStyle name="Normalny 5 3 7 3 4" xfId="38035" xr:uid="{00000000-0005-0000-0000-00005B9D0000}"/>
    <cellStyle name="Normalny 5 3 7 3 5" xfId="46040" xr:uid="{00000000-0005-0000-0000-00005C9D0000}"/>
    <cellStyle name="Normalny 5 3 7 3 6" xfId="54045" xr:uid="{00000000-0005-0000-0000-00005D9D0000}"/>
    <cellStyle name="Normalny 5 3 7 4" xfId="7441" xr:uid="{00000000-0005-0000-0000-00005E9D0000}"/>
    <cellStyle name="Normalny 5 3 7 5" xfId="15447" xr:uid="{00000000-0005-0000-0000-00005F9D0000}"/>
    <cellStyle name="Normalny 5 3 7 6" xfId="23452" xr:uid="{00000000-0005-0000-0000-0000609D0000}"/>
    <cellStyle name="Normalny 5 3 7 7" xfId="31457" xr:uid="{00000000-0005-0000-0000-0000619D0000}"/>
    <cellStyle name="Normalny 5 3 7 8" xfId="39462" xr:uid="{00000000-0005-0000-0000-0000629D0000}"/>
    <cellStyle name="Normalny 5 3 7 9" xfId="47467" xr:uid="{00000000-0005-0000-0000-0000639D0000}"/>
    <cellStyle name="Normalny 5 3 8" xfId="1673" xr:uid="{00000000-0005-0000-0000-0000649D0000}"/>
    <cellStyle name="Normalny 5 3 8 2" xfId="4969" xr:uid="{00000000-0005-0000-0000-0000659D0000}"/>
    <cellStyle name="Normalny 5 3 8 2 2" xfId="11561" xr:uid="{00000000-0005-0000-0000-0000669D0000}"/>
    <cellStyle name="Normalny 5 3 8 2 3" xfId="19567" xr:uid="{00000000-0005-0000-0000-0000679D0000}"/>
    <cellStyle name="Normalny 5 3 8 2 4" xfId="27572" xr:uid="{00000000-0005-0000-0000-0000689D0000}"/>
    <cellStyle name="Normalny 5 3 8 2 5" xfId="35577" xr:uid="{00000000-0005-0000-0000-0000699D0000}"/>
    <cellStyle name="Normalny 5 3 8 2 6" xfId="43582" xr:uid="{00000000-0005-0000-0000-00006A9D0000}"/>
    <cellStyle name="Normalny 5 3 8 2 7" xfId="51587" xr:uid="{00000000-0005-0000-0000-00006B9D0000}"/>
    <cellStyle name="Normalny 5 3 8 3" xfId="13417" xr:uid="{00000000-0005-0000-0000-00006C9D0000}"/>
    <cellStyle name="Normalny 5 3 8 3 2" xfId="21422" xr:uid="{00000000-0005-0000-0000-00006D9D0000}"/>
    <cellStyle name="Normalny 5 3 8 3 3" xfId="29427" xr:uid="{00000000-0005-0000-0000-00006E9D0000}"/>
    <cellStyle name="Normalny 5 3 8 3 4" xfId="37432" xr:uid="{00000000-0005-0000-0000-00006F9D0000}"/>
    <cellStyle name="Normalny 5 3 8 3 5" xfId="45437" xr:uid="{00000000-0005-0000-0000-0000709D0000}"/>
    <cellStyle name="Normalny 5 3 8 3 6" xfId="53442" xr:uid="{00000000-0005-0000-0000-0000719D0000}"/>
    <cellStyle name="Normalny 5 3 8 4" xfId="8265" xr:uid="{00000000-0005-0000-0000-0000729D0000}"/>
    <cellStyle name="Normalny 5 3 8 5" xfId="16271" xr:uid="{00000000-0005-0000-0000-0000739D0000}"/>
    <cellStyle name="Normalny 5 3 8 6" xfId="24276" xr:uid="{00000000-0005-0000-0000-0000749D0000}"/>
    <cellStyle name="Normalny 5 3 8 7" xfId="32281" xr:uid="{00000000-0005-0000-0000-0000759D0000}"/>
    <cellStyle name="Normalny 5 3 8 8" xfId="40286" xr:uid="{00000000-0005-0000-0000-0000769D0000}"/>
    <cellStyle name="Normalny 5 3 8 9" xfId="48291" xr:uid="{00000000-0005-0000-0000-0000779D0000}"/>
    <cellStyle name="Normalny 5 3 9" xfId="2497" xr:uid="{00000000-0005-0000-0000-0000789D0000}"/>
    <cellStyle name="Normalny 5 3 9 2" xfId="5793" xr:uid="{00000000-0005-0000-0000-0000799D0000}"/>
    <cellStyle name="Normalny 5 3 9 2 2" xfId="12385" xr:uid="{00000000-0005-0000-0000-00007A9D0000}"/>
    <cellStyle name="Normalny 5 3 9 2 3" xfId="20391" xr:uid="{00000000-0005-0000-0000-00007B9D0000}"/>
    <cellStyle name="Normalny 5 3 9 2 4" xfId="28396" xr:uid="{00000000-0005-0000-0000-00007C9D0000}"/>
    <cellStyle name="Normalny 5 3 9 2 5" xfId="36401" xr:uid="{00000000-0005-0000-0000-00007D9D0000}"/>
    <cellStyle name="Normalny 5 3 9 2 6" xfId="44406" xr:uid="{00000000-0005-0000-0000-00007E9D0000}"/>
    <cellStyle name="Normalny 5 3 9 2 7" xfId="52411" xr:uid="{00000000-0005-0000-0000-00007F9D0000}"/>
    <cellStyle name="Normalny 5 3 9 3" xfId="9089" xr:uid="{00000000-0005-0000-0000-0000809D0000}"/>
    <cellStyle name="Normalny 5 3 9 4" xfId="17095" xr:uid="{00000000-0005-0000-0000-0000819D0000}"/>
    <cellStyle name="Normalny 5 3 9 5" xfId="25100" xr:uid="{00000000-0005-0000-0000-0000829D0000}"/>
    <cellStyle name="Normalny 5 3 9 6" xfId="33105" xr:uid="{00000000-0005-0000-0000-0000839D0000}"/>
    <cellStyle name="Normalny 5 3 9 7" xfId="41110" xr:uid="{00000000-0005-0000-0000-0000849D0000}"/>
    <cellStyle name="Normalny 5 3 9 8" xfId="49115" xr:uid="{00000000-0005-0000-0000-0000859D0000}"/>
    <cellStyle name="Normalny 5 4" xfId="30" xr:uid="{00000000-0005-0000-0000-0000869D0000}"/>
    <cellStyle name="Normalny 5 4 10" xfId="3328" xr:uid="{00000000-0005-0000-0000-0000879D0000}"/>
    <cellStyle name="Normalny 5 4 10 2" xfId="9920" xr:uid="{00000000-0005-0000-0000-0000889D0000}"/>
    <cellStyle name="Normalny 5 4 10 3" xfId="17926" xr:uid="{00000000-0005-0000-0000-0000899D0000}"/>
    <cellStyle name="Normalny 5 4 10 4" xfId="25931" xr:uid="{00000000-0005-0000-0000-00008A9D0000}"/>
    <cellStyle name="Normalny 5 4 10 5" xfId="33936" xr:uid="{00000000-0005-0000-0000-00008B9D0000}"/>
    <cellStyle name="Normalny 5 4 10 6" xfId="41941" xr:uid="{00000000-0005-0000-0000-00008C9D0000}"/>
    <cellStyle name="Normalny 5 4 10 7" xfId="49946" xr:uid="{00000000-0005-0000-0000-00008D9D0000}"/>
    <cellStyle name="Normalny 5 4 11" xfId="13218" xr:uid="{00000000-0005-0000-0000-00008E9D0000}"/>
    <cellStyle name="Normalny 5 4 11 2" xfId="21223" xr:uid="{00000000-0005-0000-0000-00008F9D0000}"/>
    <cellStyle name="Normalny 5 4 11 3" xfId="29228" xr:uid="{00000000-0005-0000-0000-0000909D0000}"/>
    <cellStyle name="Normalny 5 4 11 4" xfId="37233" xr:uid="{00000000-0005-0000-0000-0000919D0000}"/>
    <cellStyle name="Normalny 5 4 11 5" xfId="45238" xr:uid="{00000000-0005-0000-0000-0000929D0000}"/>
    <cellStyle name="Normalny 5 4 11 6" xfId="53243" xr:uid="{00000000-0005-0000-0000-0000939D0000}"/>
    <cellStyle name="Normalny 5 4 12" xfId="6624" xr:uid="{00000000-0005-0000-0000-0000949D0000}"/>
    <cellStyle name="Normalny 5 4 13" xfId="14630" xr:uid="{00000000-0005-0000-0000-0000959D0000}"/>
    <cellStyle name="Normalny 5 4 14" xfId="22635" xr:uid="{00000000-0005-0000-0000-0000969D0000}"/>
    <cellStyle name="Normalny 5 4 15" xfId="30640" xr:uid="{00000000-0005-0000-0000-0000979D0000}"/>
    <cellStyle name="Normalny 5 4 16" xfId="38645" xr:uid="{00000000-0005-0000-0000-0000989D0000}"/>
    <cellStyle name="Normalny 5 4 17" xfId="46650" xr:uid="{00000000-0005-0000-0000-0000999D0000}"/>
    <cellStyle name="Normalny 5 4 2" xfId="71" xr:uid="{00000000-0005-0000-0000-00009A9D0000}"/>
    <cellStyle name="Normalny 5 4 2 10" xfId="6665" xr:uid="{00000000-0005-0000-0000-00009B9D0000}"/>
    <cellStyle name="Normalny 5 4 2 11" xfId="14671" xr:uid="{00000000-0005-0000-0000-00009C9D0000}"/>
    <cellStyle name="Normalny 5 4 2 12" xfId="22676" xr:uid="{00000000-0005-0000-0000-00009D9D0000}"/>
    <cellStyle name="Normalny 5 4 2 13" xfId="30681" xr:uid="{00000000-0005-0000-0000-00009E9D0000}"/>
    <cellStyle name="Normalny 5 4 2 14" xfId="38686" xr:uid="{00000000-0005-0000-0000-00009F9D0000}"/>
    <cellStyle name="Normalny 5 4 2 15" xfId="46691" xr:uid="{00000000-0005-0000-0000-0000A09D0000}"/>
    <cellStyle name="Normalny 5 4 2 2" xfId="168" xr:uid="{00000000-0005-0000-0000-0000A19D0000}"/>
    <cellStyle name="Normalny 5 4 2 2 10" xfId="14768" xr:uid="{00000000-0005-0000-0000-0000A29D0000}"/>
    <cellStyle name="Normalny 5 4 2 2 11" xfId="22773" xr:uid="{00000000-0005-0000-0000-0000A39D0000}"/>
    <cellStyle name="Normalny 5 4 2 2 12" xfId="30778" xr:uid="{00000000-0005-0000-0000-0000A49D0000}"/>
    <cellStyle name="Normalny 5 4 2 2 13" xfId="38783" xr:uid="{00000000-0005-0000-0000-0000A59D0000}"/>
    <cellStyle name="Normalny 5 4 2 2 14" xfId="46788" xr:uid="{00000000-0005-0000-0000-0000A69D0000}"/>
    <cellStyle name="Normalny 5 4 2 2 2" xfId="376" xr:uid="{00000000-0005-0000-0000-0000A79D0000}"/>
    <cellStyle name="Normalny 5 4 2 2 2 10" xfId="22979" xr:uid="{00000000-0005-0000-0000-0000A89D0000}"/>
    <cellStyle name="Normalny 5 4 2 2 2 11" xfId="30984" xr:uid="{00000000-0005-0000-0000-0000A99D0000}"/>
    <cellStyle name="Normalny 5 4 2 2 2 12" xfId="38989" xr:uid="{00000000-0005-0000-0000-0000AA9D0000}"/>
    <cellStyle name="Normalny 5 4 2 2 2 13" xfId="46994" xr:uid="{00000000-0005-0000-0000-0000AB9D0000}"/>
    <cellStyle name="Normalny 5 4 2 2 2 2" xfId="788" xr:uid="{00000000-0005-0000-0000-0000AC9D0000}"/>
    <cellStyle name="Normalny 5 4 2 2 2 2 10" xfId="31396" xr:uid="{00000000-0005-0000-0000-0000AD9D0000}"/>
    <cellStyle name="Normalny 5 4 2 2 2 2 11" xfId="39401" xr:uid="{00000000-0005-0000-0000-0000AE9D0000}"/>
    <cellStyle name="Normalny 5 4 2 2 2 2 12" xfId="47406" xr:uid="{00000000-0005-0000-0000-0000AF9D0000}"/>
    <cellStyle name="Normalny 5 4 2 2 2 2 2" xfId="1612" xr:uid="{00000000-0005-0000-0000-0000B09D0000}"/>
    <cellStyle name="Normalny 5 4 2 2 2 2 2 2" xfId="4908" xr:uid="{00000000-0005-0000-0000-0000B19D0000}"/>
    <cellStyle name="Normalny 5 4 2 2 2 2 2 2 2" xfId="11500" xr:uid="{00000000-0005-0000-0000-0000B29D0000}"/>
    <cellStyle name="Normalny 5 4 2 2 2 2 2 2 3" xfId="19506" xr:uid="{00000000-0005-0000-0000-0000B39D0000}"/>
    <cellStyle name="Normalny 5 4 2 2 2 2 2 2 4" xfId="27511" xr:uid="{00000000-0005-0000-0000-0000B49D0000}"/>
    <cellStyle name="Normalny 5 4 2 2 2 2 2 2 5" xfId="35516" xr:uid="{00000000-0005-0000-0000-0000B59D0000}"/>
    <cellStyle name="Normalny 5 4 2 2 2 2 2 2 6" xfId="43521" xr:uid="{00000000-0005-0000-0000-0000B69D0000}"/>
    <cellStyle name="Normalny 5 4 2 2 2 2 2 2 7" xfId="51526" xr:uid="{00000000-0005-0000-0000-0000B79D0000}"/>
    <cellStyle name="Normalny 5 4 2 2 2 2 2 3" xfId="8204" xr:uid="{00000000-0005-0000-0000-0000B89D0000}"/>
    <cellStyle name="Normalny 5 4 2 2 2 2 2 4" xfId="16210" xr:uid="{00000000-0005-0000-0000-0000B99D0000}"/>
    <cellStyle name="Normalny 5 4 2 2 2 2 2 5" xfId="24215" xr:uid="{00000000-0005-0000-0000-0000BA9D0000}"/>
    <cellStyle name="Normalny 5 4 2 2 2 2 2 6" xfId="32220" xr:uid="{00000000-0005-0000-0000-0000BB9D0000}"/>
    <cellStyle name="Normalny 5 4 2 2 2 2 2 7" xfId="40225" xr:uid="{00000000-0005-0000-0000-0000BC9D0000}"/>
    <cellStyle name="Normalny 5 4 2 2 2 2 2 8" xfId="48230" xr:uid="{00000000-0005-0000-0000-0000BD9D0000}"/>
    <cellStyle name="Normalny 5 4 2 2 2 2 3" xfId="2436" xr:uid="{00000000-0005-0000-0000-0000BE9D0000}"/>
    <cellStyle name="Normalny 5 4 2 2 2 2 3 2" xfId="5732" xr:uid="{00000000-0005-0000-0000-0000BF9D0000}"/>
    <cellStyle name="Normalny 5 4 2 2 2 2 3 2 2" xfId="12324" xr:uid="{00000000-0005-0000-0000-0000C09D0000}"/>
    <cellStyle name="Normalny 5 4 2 2 2 2 3 2 3" xfId="20330" xr:uid="{00000000-0005-0000-0000-0000C19D0000}"/>
    <cellStyle name="Normalny 5 4 2 2 2 2 3 2 4" xfId="28335" xr:uid="{00000000-0005-0000-0000-0000C29D0000}"/>
    <cellStyle name="Normalny 5 4 2 2 2 2 3 2 5" xfId="36340" xr:uid="{00000000-0005-0000-0000-0000C39D0000}"/>
    <cellStyle name="Normalny 5 4 2 2 2 2 3 2 6" xfId="44345" xr:uid="{00000000-0005-0000-0000-0000C49D0000}"/>
    <cellStyle name="Normalny 5 4 2 2 2 2 3 2 7" xfId="52350" xr:uid="{00000000-0005-0000-0000-0000C59D0000}"/>
    <cellStyle name="Normalny 5 4 2 2 2 2 3 3" xfId="9028" xr:uid="{00000000-0005-0000-0000-0000C69D0000}"/>
    <cellStyle name="Normalny 5 4 2 2 2 2 3 4" xfId="17034" xr:uid="{00000000-0005-0000-0000-0000C79D0000}"/>
    <cellStyle name="Normalny 5 4 2 2 2 2 3 5" xfId="25039" xr:uid="{00000000-0005-0000-0000-0000C89D0000}"/>
    <cellStyle name="Normalny 5 4 2 2 2 2 3 6" xfId="33044" xr:uid="{00000000-0005-0000-0000-0000C99D0000}"/>
    <cellStyle name="Normalny 5 4 2 2 2 2 3 7" xfId="41049" xr:uid="{00000000-0005-0000-0000-0000CA9D0000}"/>
    <cellStyle name="Normalny 5 4 2 2 2 2 3 8" xfId="49054" xr:uid="{00000000-0005-0000-0000-0000CB9D0000}"/>
    <cellStyle name="Normalny 5 4 2 2 2 2 4" xfId="3260" xr:uid="{00000000-0005-0000-0000-0000CC9D0000}"/>
    <cellStyle name="Normalny 5 4 2 2 2 2 4 2" xfId="6556" xr:uid="{00000000-0005-0000-0000-0000CD9D0000}"/>
    <cellStyle name="Normalny 5 4 2 2 2 2 4 2 2" xfId="13148" xr:uid="{00000000-0005-0000-0000-0000CE9D0000}"/>
    <cellStyle name="Normalny 5 4 2 2 2 2 4 2 3" xfId="21154" xr:uid="{00000000-0005-0000-0000-0000CF9D0000}"/>
    <cellStyle name="Normalny 5 4 2 2 2 2 4 2 4" xfId="29159" xr:uid="{00000000-0005-0000-0000-0000D09D0000}"/>
    <cellStyle name="Normalny 5 4 2 2 2 2 4 2 5" xfId="37164" xr:uid="{00000000-0005-0000-0000-0000D19D0000}"/>
    <cellStyle name="Normalny 5 4 2 2 2 2 4 2 6" xfId="45169" xr:uid="{00000000-0005-0000-0000-0000D29D0000}"/>
    <cellStyle name="Normalny 5 4 2 2 2 2 4 2 7" xfId="53174" xr:uid="{00000000-0005-0000-0000-0000D39D0000}"/>
    <cellStyle name="Normalny 5 4 2 2 2 2 4 3" xfId="9852" xr:uid="{00000000-0005-0000-0000-0000D49D0000}"/>
    <cellStyle name="Normalny 5 4 2 2 2 2 4 4" xfId="17858" xr:uid="{00000000-0005-0000-0000-0000D59D0000}"/>
    <cellStyle name="Normalny 5 4 2 2 2 2 4 5" xfId="25863" xr:uid="{00000000-0005-0000-0000-0000D69D0000}"/>
    <cellStyle name="Normalny 5 4 2 2 2 2 4 6" xfId="33868" xr:uid="{00000000-0005-0000-0000-0000D79D0000}"/>
    <cellStyle name="Normalny 5 4 2 2 2 2 4 7" xfId="41873" xr:uid="{00000000-0005-0000-0000-0000D89D0000}"/>
    <cellStyle name="Normalny 5 4 2 2 2 2 4 8" xfId="49878" xr:uid="{00000000-0005-0000-0000-0000D99D0000}"/>
    <cellStyle name="Normalny 5 4 2 2 2 2 5" xfId="4084" xr:uid="{00000000-0005-0000-0000-0000DA9D0000}"/>
    <cellStyle name="Normalny 5 4 2 2 2 2 5 2" xfId="10676" xr:uid="{00000000-0005-0000-0000-0000DB9D0000}"/>
    <cellStyle name="Normalny 5 4 2 2 2 2 5 3" xfId="18682" xr:uid="{00000000-0005-0000-0000-0000DC9D0000}"/>
    <cellStyle name="Normalny 5 4 2 2 2 2 5 4" xfId="26687" xr:uid="{00000000-0005-0000-0000-0000DD9D0000}"/>
    <cellStyle name="Normalny 5 4 2 2 2 2 5 5" xfId="34692" xr:uid="{00000000-0005-0000-0000-0000DE9D0000}"/>
    <cellStyle name="Normalny 5 4 2 2 2 2 5 6" xfId="42697" xr:uid="{00000000-0005-0000-0000-0000DF9D0000}"/>
    <cellStyle name="Normalny 5 4 2 2 2 2 5 7" xfId="50702" xr:uid="{00000000-0005-0000-0000-0000E09D0000}"/>
    <cellStyle name="Normalny 5 4 2 2 2 2 6" xfId="14362" xr:uid="{00000000-0005-0000-0000-0000E19D0000}"/>
    <cellStyle name="Normalny 5 4 2 2 2 2 6 2" xfId="22367" xr:uid="{00000000-0005-0000-0000-0000E29D0000}"/>
    <cellStyle name="Normalny 5 4 2 2 2 2 6 3" xfId="30372" xr:uid="{00000000-0005-0000-0000-0000E39D0000}"/>
    <cellStyle name="Normalny 5 4 2 2 2 2 6 4" xfId="38377" xr:uid="{00000000-0005-0000-0000-0000E49D0000}"/>
    <cellStyle name="Normalny 5 4 2 2 2 2 6 5" xfId="46382" xr:uid="{00000000-0005-0000-0000-0000E59D0000}"/>
    <cellStyle name="Normalny 5 4 2 2 2 2 6 6" xfId="54387" xr:uid="{00000000-0005-0000-0000-0000E69D0000}"/>
    <cellStyle name="Normalny 5 4 2 2 2 2 7" xfId="7380" xr:uid="{00000000-0005-0000-0000-0000E79D0000}"/>
    <cellStyle name="Normalny 5 4 2 2 2 2 8" xfId="15386" xr:uid="{00000000-0005-0000-0000-0000E89D0000}"/>
    <cellStyle name="Normalny 5 4 2 2 2 2 9" xfId="23391" xr:uid="{00000000-0005-0000-0000-0000E99D0000}"/>
    <cellStyle name="Normalny 5 4 2 2 2 3" xfId="1200" xr:uid="{00000000-0005-0000-0000-0000EA9D0000}"/>
    <cellStyle name="Normalny 5 4 2 2 2 3 2" xfId="4496" xr:uid="{00000000-0005-0000-0000-0000EB9D0000}"/>
    <cellStyle name="Normalny 5 4 2 2 2 3 2 2" xfId="11088" xr:uid="{00000000-0005-0000-0000-0000EC9D0000}"/>
    <cellStyle name="Normalny 5 4 2 2 2 3 2 3" xfId="19094" xr:uid="{00000000-0005-0000-0000-0000ED9D0000}"/>
    <cellStyle name="Normalny 5 4 2 2 2 3 2 4" xfId="27099" xr:uid="{00000000-0005-0000-0000-0000EE9D0000}"/>
    <cellStyle name="Normalny 5 4 2 2 2 3 2 5" xfId="35104" xr:uid="{00000000-0005-0000-0000-0000EF9D0000}"/>
    <cellStyle name="Normalny 5 4 2 2 2 3 2 6" xfId="43109" xr:uid="{00000000-0005-0000-0000-0000F09D0000}"/>
    <cellStyle name="Normalny 5 4 2 2 2 3 2 7" xfId="51114" xr:uid="{00000000-0005-0000-0000-0000F19D0000}"/>
    <cellStyle name="Normalny 5 4 2 2 2 3 3" xfId="7792" xr:uid="{00000000-0005-0000-0000-0000F29D0000}"/>
    <cellStyle name="Normalny 5 4 2 2 2 3 4" xfId="15798" xr:uid="{00000000-0005-0000-0000-0000F39D0000}"/>
    <cellStyle name="Normalny 5 4 2 2 2 3 5" xfId="23803" xr:uid="{00000000-0005-0000-0000-0000F49D0000}"/>
    <cellStyle name="Normalny 5 4 2 2 2 3 6" xfId="31808" xr:uid="{00000000-0005-0000-0000-0000F59D0000}"/>
    <cellStyle name="Normalny 5 4 2 2 2 3 7" xfId="39813" xr:uid="{00000000-0005-0000-0000-0000F69D0000}"/>
    <cellStyle name="Normalny 5 4 2 2 2 3 8" xfId="47818" xr:uid="{00000000-0005-0000-0000-0000F79D0000}"/>
    <cellStyle name="Normalny 5 4 2 2 2 4" xfId="2024" xr:uid="{00000000-0005-0000-0000-0000F89D0000}"/>
    <cellStyle name="Normalny 5 4 2 2 2 4 2" xfId="5320" xr:uid="{00000000-0005-0000-0000-0000F99D0000}"/>
    <cellStyle name="Normalny 5 4 2 2 2 4 2 2" xfId="11912" xr:uid="{00000000-0005-0000-0000-0000FA9D0000}"/>
    <cellStyle name="Normalny 5 4 2 2 2 4 2 3" xfId="19918" xr:uid="{00000000-0005-0000-0000-0000FB9D0000}"/>
    <cellStyle name="Normalny 5 4 2 2 2 4 2 4" xfId="27923" xr:uid="{00000000-0005-0000-0000-0000FC9D0000}"/>
    <cellStyle name="Normalny 5 4 2 2 2 4 2 5" xfId="35928" xr:uid="{00000000-0005-0000-0000-0000FD9D0000}"/>
    <cellStyle name="Normalny 5 4 2 2 2 4 2 6" xfId="43933" xr:uid="{00000000-0005-0000-0000-0000FE9D0000}"/>
    <cellStyle name="Normalny 5 4 2 2 2 4 2 7" xfId="51938" xr:uid="{00000000-0005-0000-0000-0000FF9D0000}"/>
    <cellStyle name="Normalny 5 4 2 2 2 4 3" xfId="8616" xr:uid="{00000000-0005-0000-0000-0000009E0000}"/>
    <cellStyle name="Normalny 5 4 2 2 2 4 4" xfId="16622" xr:uid="{00000000-0005-0000-0000-0000019E0000}"/>
    <cellStyle name="Normalny 5 4 2 2 2 4 5" xfId="24627" xr:uid="{00000000-0005-0000-0000-0000029E0000}"/>
    <cellStyle name="Normalny 5 4 2 2 2 4 6" xfId="32632" xr:uid="{00000000-0005-0000-0000-0000039E0000}"/>
    <cellStyle name="Normalny 5 4 2 2 2 4 7" xfId="40637" xr:uid="{00000000-0005-0000-0000-0000049E0000}"/>
    <cellStyle name="Normalny 5 4 2 2 2 4 8" xfId="48642" xr:uid="{00000000-0005-0000-0000-0000059E0000}"/>
    <cellStyle name="Normalny 5 4 2 2 2 5" xfId="2848" xr:uid="{00000000-0005-0000-0000-0000069E0000}"/>
    <cellStyle name="Normalny 5 4 2 2 2 5 2" xfId="6144" xr:uid="{00000000-0005-0000-0000-0000079E0000}"/>
    <cellStyle name="Normalny 5 4 2 2 2 5 2 2" xfId="12736" xr:uid="{00000000-0005-0000-0000-0000089E0000}"/>
    <cellStyle name="Normalny 5 4 2 2 2 5 2 3" xfId="20742" xr:uid="{00000000-0005-0000-0000-0000099E0000}"/>
    <cellStyle name="Normalny 5 4 2 2 2 5 2 4" xfId="28747" xr:uid="{00000000-0005-0000-0000-00000A9E0000}"/>
    <cellStyle name="Normalny 5 4 2 2 2 5 2 5" xfId="36752" xr:uid="{00000000-0005-0000-0000-00000B9E0000}"/>
    <cellStyle name="Normalny 5 4 2 2 2 5 2 6" xfId="44757" xr:uid="{00000000-0005-0000-0000-00000C9E0000}"/>
    <cellStyle name="Normalny 5 4 2 2 2 5 2 7" xfId="52762" xr:uid="{00000000-0005-0000-0000-00000D9E0000}"/>
    <cellStyle name="Normalny 5 4 2 2 2 5 3" xfId="9440" xr:uid="{00000000-0005-0000-0000-00000E9E0000}"/>
    <cellStyle name="Normalny 5 4 2 2 2 5 4" xfId="17446" xr:uid="{00000000-0005-0000-0000-00000F9E0000}"/>
    <cellStyle name="Normalny 5 4 2 2 2 5 5" xfId="25451" xr:uid="{00000000-0005-0000-0000-0000109E0000}"/>
    <cellStyle name="Normalny 5 4 2 2 2 5 6" xfId="33456" xr:uid="{00000000-0005-0000-0000-0000119E0000}"/>
    <cellStyle name="Normalny 5 4 2 2 2 5 7" xfId="41461" xr:uid="{00000000-0005-0000-0000-0000129E0000}"/>
    <cellStyle name="Normalny 5 4 2 2 2 5 8" xfId="49466" xr:uid="{00000000-0005-0000-0000-0000139E0000}"/>
    <cellStyle name="Normalny 5 4 2 2 2 6" xfId="3672" xr:uid="{00000000-0005-0000-0000-0000149E0000}"/>
    <cellStyle name="Normalny 5 4 2 2 2 6 2" xfId="10264" xr:uid="{00000000-0005-0000-0000-0000159E0000}"/>
    <cellStyle name="Normalny 5 4 2 2 2 6 3" xfId="18270" xr:uid="{00000000-0005-0000-0000-0000169E0000}"/>
    <cellStyle name="Normalny 5 4 2 2 2 6 4" xfId="26275" xr:uid="{00000000-0005-0000-0000-0000179E0000}"/>
    <cellStyle name="Normalny 5 4 2 2 2 6 5" xfId="34280" xr:uid="{00000000-0005-0000-0000-0000189E0000}"/>
    <cellStyle name="Normalny 5 4 2 2 2 6 6" xfId="42285" xr:uid="{00000000-0005-0000-0000-0000199E0000}"/>
    <cellStyle name="Normalny 5 4 2 2 2 6 7" xfId="50290" xr:uid="{00000000-0005-0000-0000-00001A9E0000}"/>
    <cellStyle name="Normalny 5 4 2 2 2 7" xfId="13759" xr:uid="{00000000-0005-0000-0000-00001B9E0000}"/>
    <cellStyle name="Normalny 5 4 2 2 2 7 2" xfId="21764" xr:uid="{00000000-0005-0000-0000-00001C9E0000}"/>
    <cellStyle name="Normalny 5 4 2 2 2 7 3" xfId="29769" xr:uid="{00000000-0005-0000-0000-00001D9E0000}"/>
    <cellStyle name="Normalny 5 4 2 2 2 7 4" xfId="37774" xr:uid="{00000000-0005-0000-0000-00001E9E0000}"/>
    <cellStyle name="Normalny 5 4 2 2 2 7 5" xfId="45779" xr:uid="{00000000-0005-0000-0000-00001F9E0000}"/>
    <cellStyle name="Normalny 5 4 2 2 2 7 6" xfId="53784" xr:uid="{00000000-0005-0000-0000-0000209E0000}"/>
    <cellStyle name="Normalny 5 4 2 2 2 8" xfId="6968" xr:uid="{00000000-0005-0000-0000-0000219E0000}"/>
    <cellStyle name="Normalny 5 4 2 2 2 9" xfId="14974" xr:uid="{00000000-0005-0000-0000-0000229E0000}"/>
    <cellStyle name="Normalny 5 4 2 2 3" xfId="582" xr:uid="{00000000-0005-0000-0000-0000239E0000}"/>
    <cellStyle name="Normalny 5 4 2 2 3 10" xfId="31190" xr:uid="{00000000-0005-0000-0000-0000249E0000}"/>
    <cellStyle name="Normalny 5 4 2 2 3 11" xfId="39195" xr:uid="{00000000-0005-0000-0000-0000259E0000}"/>
    <cellStyle name="Normalny 5 4 2 2 3 12" xfId="47200" xr:uid="{00000000-0005-0000-0000-0000269E0000}"/>
    <cellStyle name="Normalny 5 4 2 2 3 2" xfId="1406" xr:uid="{00000000-0005-0000-0000-0000279E0000}"/>
    <cellStyle name="Normalny 5 4 2 2 3 2 2" xfId="4702" xr:uid="{00000000-0005-0000-0000-0000289E0000}"/>
    <cellStyle name="Normalny 5 4 2 2 3 2 2 2" xfId="11294" xr:uid="{00000000-0005-0000-0000-0000299E0000}"/>
    <cellStyle name="Normalny 5 4 2 2 3 2 2 3" xfId="19300" xr:uid="{00000000-0005-0000-0000-00002A9E0000}"/>
    <cellStyle name="Normalny 5 4 2 2 3 2 2 4" xfId="27305" xr:uid="{00000000-0005-0000-0000-00002B9E0000}"/>
    <cellStyle name="Normalny 5 4 2 2 3 2 2 5" xfId="35310" xr:uid="{00000000-0005-0000-0000-00002C9E0000}"/>
    <cellStyle name="Normalny 5 4 2 2 3 2 2 6" xfId="43315" xr:uid="{00000000-0005-0000-0000-00002D9E0000}"/>
    <cellStyle name="Normalny 5 4 2 2 3 2 2 7" xfId="51320" xr:uid="{00000000-0005-0000-0000-00002E9E0000}"/>
    <cellStyle name="Normalny 5 4 2 2 3 2 3" xfId="14565" xr:uid="{00000000-0005-0000-0000-00002F9E0000}"/>
    <cellStyle name="Normalny 5 4 2 2 3 2 3 2" xfId="22570" xr:uid="{00000000-0005-0000-0000-0000309E0000}"/>
    <cellStyle name="Normalny 5 4 2 2 3 2 3 3" xfId="30575" xr:uid="{00000000-0005-0000-0000-0000319E0000}"/>
    <cellStyle name="Normalny 5 4 2 2 3 2 3 4" xfId="38580" xr:uid="{00000000-0005-0000-0000-0000329E0000}"/>
    <cellStyle name="Normalny 5 4 2 2 3 2 3 5" xfId="46585" xr:uid="{00000000-0005-0000-0000-0000339E0000}"/>
    <cellStyle name="Normalny 5 4 2 2 3 2 3 6" xfId="54590" xr:uid="{00000000-0005-0000-0000-0000349E0000}"/>
    <cellStyle name="Normalny 5 4 2 2 3 2 4" xfId="7998" xr:uid="{00000000-0005-0000-0000-0000359E0000}"/>
    <cellStyle name="Normalny 5 4 2 2 3 2 5" xfId="16004" xr:uid="{00000000-0005-0000-0000-0000369E0000}"/>
    <cellStyle name="Normalny 5 4 2 2 3 2 6" xfId="24009" xr:uid="{00000000-0005-0000-0000-0000379E0000}"/>
    <cellStyle name="Normalny 5 4 2 2 3 2 7" xfId="32014" xr:uid="{00000000-0005-0000-0000-0000389E0000}"/>
    <cellStyle name="Normalny 5 4 2 2 3 2 8" xfId="40019" xr:uid="{00000000-0005-0000-0000-0000399E0000}"/>
    <cellStyle name="Normalny 5 4 2 2 3 2 9" xfId="48024" xr:uid="{00000000-0005-0000-0000-00003A9E0000}"/>
    <cellStyle name="Normalny 5 4 2 2 3 3" xfId="2230" xr:uid="{00000000-0005-0000-0000-00003B9E0000}"/>
    <cellStyle name="Normalny 5 4 2 2 3 3 2" xfId="5526" xr:uid="{00000000-0005-0000-0000-00003C9E0000}"/>
    <cellStyle name="Normalny 5 4 2 2 3 3 2 2" xfId="12118" xr:uid="{00000000-0005-0000-0000-00003D9E0000}"/>
    <cellStyle name="Normalny 5 4 2 2 3 3 2 3" xfId="20124" xr:uid="{00000000-0005-0000-0000-00003E9E0000}"/>
    <cellStyle name="Normalny 5 4 2 2 3 3 2 4" xfId="28129" xr:uid="{00000000-0005-0000-0000-00003F9E0000}"/>
    <cellStyle name="Normalny 5 4 2 2 3 3 2 5" xfId="36134" xr:uid="{00000000-0005-0000-0000-0000409E0000}"/>
    <cellStyle name="Normalny 5 4 2 2 3 3 2 6" xfId="44139" xr:uid="{00000000-0005-0000-0000-0000419E0000}"/>
    <cellStyle name="Normalny 5 4 2 2 3 3 2 7" xfId="52144" xr:uid="{00000000-0005-0000-0000-0000429E0000}"/>
    <cellStyle name="Normalny 5 4 2 2 3 3 3" xfId="8822" xr:uid="{00000000-0005-0000-0000-0000439E0000}"/>
    <cellStyle name="Normalny 5 4 2 2 3 3 4" xfId="16828" xr:uid="{00000000-0005-0000-0000-0000449E0000}"/>
    <cellStyle name="Normalny 5 4 2 2 3 3 5" xfId="24833" xr:uid="{00000000-0005-0000-0000-0000459E0000}"/>
    <cellStyle name="Normalny 5 4 2 2 3 3 6" xfId="32838" xr:uid="{00000000-0005-0000-0000-0000469E0000}"/>
    <cellStyle name="Normalny 5 4 2 2 3 3 7" xfId="40843" xr:uid="{00000000-0005-0000-0000-0000479E0000}"/>
    <cellStyle name="Normalny 5 4 2 2 3 3 8" xfId="48848" xr:uid="{00000000-0005-0000-0000-0000489E0000}"/>
    <cellStyle name="Normalny 5 4 2 2 3 4" xfId="3054" xr:uid="{00000000-0005-0000-0000-0000499E0000}"/>
    <cellStyle name="Normalny 5 4 2 2 3 4 2" xfId="6350" xr:uid="{00000000-0005-0000-0000-00004A9E0000}"/>
    <cellStyle name="Normalny 5 4 2 2 3 4 2 2" xfId="12942" xr:uid="{00000000-0005-0000-0000-00004B9E0000}"/>
    <cellStyle name="Normalny 5 4 2 2 3 4 2 3" xfId="20948" xr:uid="{00000000-0005-0000-0000-00004C9E0000}"/>
    <cellStyle name="Normalny 5 4 2 2 3 4 2 4" xfId="28953" xr:uid="{00000000-0005-0000-0000-00004D9E0000}"/>
    <cellStyle name="Normalny 5 4 2 2 3 4 2 5" xfId="36958" xr:uid="{00000000-0005-0000-0000-00004E9E0000}"/>
    <cellStyle name="Normalny 5 4 2 2 3 4 2 6" xfId="44963" xr:uid="{00000000-0005-0000-0000-00004F9E0000}"/>
    <cellStyle name="Normalny 5 4 2 2 3 4 2 7" xfId="52968" xr:uid="{00000000-0005-0000-0000-0000509E0000}"/>
    <cellStyle name="Normalny 5 4 2 2 3 4 3" xfId="9646" xr:uid="{00000000-0005-0000-0000-0000519E0000}"/>
    <cellStyle name="Normalny 5 4 2 2 3 4 4" xfId="17652" xr:uid="{00000000-0005-0000-0000-0000529E0000}"/>
    <cellStyle name="Normalny 5 4 2 2 3 4 5" xfId="25657" xr:uid="{00000000-0005-0000-0000-0000539E0000}"/>
    <cellStyle name="Normalny 5 4 2 2 3 4 6" xfId="33662" xr:uid="{00000000-0005-0000-0000-0000549E0000}"/>
    <cellStyle name="Normalny 5 4 2 2 3 4 7" xfId="41667" xr:uid="{00000000-0005-0000-0000-0000559E0000}"/>
    <cellStyle name="Normalny 5 4 2 2 3 4 8" xfId="49672" xr:uid="{00000000-0005-0000-0000-0000569E0000}"/>
    <cellStyle name="Normalny 5 4 2 2 3 5" xfId="3878" xr:uid="{00000000-0005-0000-0000-0000579E0000}"/>
    <cellStyle name="Normalny 5 4 2 2 3 5 2" xfId="10470" xr:uid="{00000000-0005-0000-0000-0000589E0000}"/>
    <cellStyle name="Normalny 5 4 2 2 3 5 3" xfId="18476" xr:uid="{00000000-0005-0000-0000-0000599E0000}"/>
    <cellStyle name="Normalny 5 4 2 2 3 5 4" xfId="26481" xr:uid="{00000000-0005-0000-0000-00005A9E0000}"/>
    <cellStyle name="Normalny 5 4 2 2 3 5 5" xfId="34486" xr:uid="{00000000-0005-0000-0000-00005B9E0000}"/>
    <cellStyle name="Normalny 5 4 2 2 3 5 6" xfId="42491" xr:uid="{00000000-0005-0000-0000-00005C9E0000}"/>
    <cellStyle name="Normalny 5 4 2 2 3 5 7" xfId="50496" xr:uid="{00000000-0005-0000-0000-00005D9E0000}"/>
    <cellStyle name="Normalny 5 4 2 2 3 6" xfId="13962" xr:uid="{00000000-0005-0000-0000-00005E9E0000}"/>
    <cellStyle name="Normalny 5 4 2 2 3 6 2" xfId="21967" xr:uid="{00000000-0005-0000-0000-00005F9E0000}"/>
    <cellStyle name="Normalny 5 4 2 2 3 6 3" xfId="29972" xr:uid="{00000000-0005-0000-0000-0000609E0000}"/>
    <cellStyle name="Normalny 5 4 2 2 3 6 4" xfId="37977" xr:uid="{00000000-0005-0000-0000-0000619E0000}"/>
    <cellStyle name="Normalny 5 4 2 2 3 6 5" xfId="45982" xr:uid="{00000000-0005-0000-0000-0000629E0000}"/>
    <cellStyle name="Normalny 5 4 2 2 3 6 6" xfId="53987" xr:uid="{00000000-0005-0000-0000-0000639E0000}"/>
    <cellStyle name="Normalny 5 4 2 2 3 7" xfId="7174" xr:uid="{00000000-0005-0000-0000-0000649E0000}"/>
    <cellStyle name="Normalny 5 4 2 2 3 8" xfId="15180" xr:uid="{00000000-0005-0000-0000-0000659E0000}"/>
    <cellStyle name="Normalny 5 4 2 2 3 9" xfId="23185" xr:uid="{00000000-0005-0000-0000-0000669E0000}"/>
    <cellStyle name="Normalny 5 4 2 2 4" xfId="994" xr:uid="{00000000-0005-0000-0000-0000679E0000}"/>
    <cellStyle name="Normalny 5 4 2 2 4 2" xfId="4290" xr:uid="{00000000-0005-0000-0000-0000689E0000}"/>
    <cellStyle name="Normalny 5 4 2 2 4 2 2" xfId="10882" xr:uid="{00000000-0005-0000-0000-0000699E0000}"/>
    <cellStyle name="Normalny 5 4 2 2 4 2 3" xfId="18888" xr:uid="{00000000-0005-0000-0000-00006A9E0000}"/>
    <cellStyle name="Normalny 5 4 2 2 4 2 4" xfId="26893" xr:uid="{00000000-0005-0000-0000-00006B9E0000}"/>
    <cellStyle name="Normalny 5 4 2 2 4 2 5" xfId="34898" xr:uid="{00000000-0005-0000-0000-00006C9E0000}"/>
    <cellStyle name="Normalny 5 4 2 2 4 2 6" xfId="42903" xr:uid="{00000000-0005-0000-0000-00006D9E0000}"/>
    <cellStyle name="Normalny 5 4 2 2 4 2 7" xfId="50908" xr:uid="{00000000-0005-0000-0000-00006E9E0000}"/>
    <cellStyle name="Normalny 5 4 2 2 4 3" xfId="14165" xr:uid="{00000000-0005-0000-0000-00006F9E0000}"/>
    <cellStyle name="Normalny 5 4 2 2 4 3 2" xfId="22170" xr:uid="{00000000-0005-0000-0000-0000709E0000}"/>
    <cellStyle name="Normalny 5 4 2 2 4 3 3" xfId="30175" xr:uid="{00000000-0005-0000-0000-0000719E0000}"/>
    <cellStyle name="Normalny 5 4 2 2 4 3 4" xfId="38180" xr:uid="{00000000-0005-0000-0000-0000729E0000}"/>
    <cellStyle name="Normalny 5 4 2 2 4 3 5" xfId="46185" xr:uid="{00000000-0005-0000-0000-0000739E0000}"/>
    <cellStyle name="Normalny 5 4 2 2 4 3 6" xfId="54190" xr:uid="{00000000-0005-0000-0000-0000749E0000}"/>
    <cellStyle name="Normalny 5 4 2 2 4 4" xfId="7586" xr:uid="{00000000-0005-0000-0000-0000759E0000}"/>
    <cellStyle name="Normalny 5 4 2 2 4 5" xfId="15592" xr:uid="{00000000-0005-0000-0000-0000769E0000}"/>
    <cellStyle name="Normalny 5 4 2 2 4 6" xfId="23597" xr:uid="{00000000-0005-0000-0000-0000779E0000}"/>
    <cellStyle name="Normalny 5 4 2 2 4 7" xfId="31602" xr:uid="{00000000-0005-0000-0000-0000789E0000}"/>
    <cellStyle name="Normalny 5 4 2 2 4 8" xfId="39607" xr:uid="{00000000-0005-0000-0000-0000799E0000}"/>
    <cellStyle name="Normalny 5 4 2 2 4 9" xfId="47612" xr:uid="{00000000-0005-0000-0000-00007A9E0000}"/>
    <cellStyle name="Normalny 5 4 2 2 5" xfId="1818" xr:uid="{00000000-0005-0000-0000-00007B9E0000}"/>
    <cellStyle name="Normalny 5 4 2 2 5 2" xfId="5114" xr:uid="{00000000-0005-0000-0000-00007C9E0000}"/>
    <cellStyle name="Normalny 5 4 2 2 5 2 2" xfId="11706" xr:uid="{00000000-0005-0000-0000-00007D9E0000}"/>
    <cellStyle name="Normalny 5 4 2 2 5 2 3" xfId="19712" xr:uid="{00000000-0005-0000-0000-00007E9E0000}"/>
    <cellStyle name="Normalny 5 4 2 2 5 2 4" xfId="27717" xr:uid="{00000000-0005-0000-0000-00007F9E0000}"/>
    <cellStyle name="Normalny 5 4 2 2 5 2 5" xfId="35722" xr:uid="{00000000-0005-0000-0000-0000809E0000}"/>
    <cellStyle name="Normalny 5 4 2 2 5 2 6" xfId="43727" xr:uid="{00000000-0005-0000-0000-0000819E0000}"/>
    <cellStyle name="Normalny 5 4 2 2 5 2 7" xfId="51732" xr:uid="{00000000-0005-0000-0000-0000829E0000}"/>
    <cellStyle name="Normalny 5 4 2 2 5 3" xfId="13562" xr:uid="{00000000-0005-0000-0000-0000839E0000}"/>
    <cellStyle name="Normalny 5 4 2 2 5 3 2" xfId="21567" xr:uid="{00000000-0005-0000-0000-0000849E0000}"/>
    <cellStyle name="Normalny 5 4 2 2 5 3 3" xfId="29572" xr:uid="{00000000-0005-0000-0000-0000859E0000}"/>
    <cellStyle name="Normalny 5 4 2 2 5 3 4" xfId="37577" xr:uid="{00000000-0005-0000-0000-0000869E0000}"/>
    <cellStyle name="Normalny 5 4 2 2 5 3 5" xfId="45582" xr:uid="{00000000-0005-0000-0000-0000879E0000}"/>
    <cellStyle name="Normalny 5 4 2 2 5 3 6" xfId="53587" xr:uid="{00000000-0005-0000-0000-0000889E0000}"/>
    <cellStyle name="Normalny 5 4 2 2 5 4" xfId="8410" xr:uid="{00000000-0005-0000-0000-0000899E0000}"/>
    <cellStyle name="Normalny 5 4 2 2 5 5" xfId="16416" xr:uid="{00000000-0005-0000-0000-00008A9E0000}"/>
    <cellStyle name="Normalny 5 4 2 2 5 6" xfId="24421" xr:uid="{00000000-0005-0000-0000-00008B9E0000}"/>
    <cellStyle name="Normalny 5 4 2 2 5 7" xfId="32426" xr:uid="{00000000-0005-0000-0000-00008C9E0000}"/>
    <cellStyle name="Normalny 5 4 2 2 5 8" xfId="40431" xr:uid="{00000000-0005-0000-0000-00008D9E0000}"/>
    <cellStyle name="Normalny 5 4 2 2 5 9" xfId="48436" xr:uid="{00000000-0005-0000-0000-00008E9E0000}"/>
    <cellStyle name="Normalny 5 4 2 2 6" xfId="2642" xr:uid="{00000000-0005-0000-0000-00008F9E0000}"/>
    <cellStyle name="Normalny 5 4 2 2 6 2" xfId="5938" xr:uid="{00000000-0005-0000-0000-0000909E0000}"/>
    <cellStyle name="Normalny 5 4 2 2 6 2 2" xfId="12530" xr:uid="{00000000-0005-0000-0000-0000919E0000}"/>
    <cellStyle name="Normalny 5 4 2 2 6 2 3" xfId="20536" xr:uid="{00000000-0005-0000-0000-0000929E0000}"/>
    <cellStyle name="Normalny 5 4 2 2 6 2 4" xfId="28541" xr:uid="{00000000-0005-0000-0000-0000939E0000}"/>
    <cellStyle name="Normalny 5 4 2 2 6 2 5" xfId="36546" xr:uid="{00000000-0005-0000-0000-0000949E0000}"/>
    <cellStyle name="Normalny 5 4 2 2 6 2 6" xfId="44551" xr:uid="{00000000-0005-0000-0000-0000959E0000}"/>
    <cellStyle name="Normalny 5 4 2 2 6 2 7" xfId="52556" xr:uid="{00000000-0005-0000-0000-0000969E0000}"/>
    <cellStyle name="Normalny 5 4 2 2 6 3" xfId="9234" xr:uid="{00000000-0005-0000-0000-0000979E0000}"/>
    <cellStyle name="Normalny 5 4 2 2 6 4" xfId="17240" xr:uid="{00000000-0005-0000-0000-0000989E0000}"/>
    <cellStyle name="Normalny 5 4 2 2 6 5" xfId="25245" xr:uid="{00000000-0005-0000-0000-0000999E0000}"/>
    <cellStyle name="Normalny 5 4 2 2 6 6" xfId="33250" xr:uid="{00000000-0005-0000-0000-00009A9E0000}"/>
    <cellStyle name="Normalny 5 4 2 2 6 7" xfId="41255" xr:uid="{00000000-0005-0000-0000-00009B9E0000}"/>
    <cellStyle name="Normalny 5 4 2 2 6 8" xfId="49260" xr:uid="{00000000-0005-0000-0000-00009C9E0000}"/>
    <cellStyle name="Normalny 5 4 2 2 7" xfId="3466" xr:uid="{00000000-0005-0000-0000-00009D9E0000}"/>
    <cellStyle name="Normalny 5 4 2 2 7 2" xfId="10058" xr:uid="{00000000-0005-0000-0000-00009E9E0000}"/>
    <cellStyle name="Normalny 5 4 2 2 7 3" xfId="18064" xr:uid="{00000000-0005-0000-0000-00009F9E0000}"/>
    <cellStyle name="Normalny 5 4 2 2 7 4" xfId="26069" xr:uid="{00000000-0005-0000-0000-0000A09E0000}"/>
    <cellStyle name="Normalny 5 4 2 2 7 5" xfId="34074" xr:uid="{00000000-0005-0000-0000-0000A19E0000}"/>
    <cellStyle name="Normalny 5 4 2 2 7 6" xfId="42079" xr:uid="{00000000-0005-0000-0000-0000A29E0000}"/>
    <cellStyle name="Normalny 5 4 2 2 7 7" xfId="50084" xr:uid="{00000000-0005-0000-0000-0000A39E0000}"/>
    <cellStyle name="Normalny 5 4 2 2 8" xfId="13356" xr:uid="{00000000-0005-0000-0000-0000A49E0000}"/>
    <cellStyle name="Normalny 5 4 2 2 8 2" xfId="21361" xr:uid="{00000000-0005-0000-0000-0000A59E0000}"/>
    <cellStyle name="Normalny 5 4 2 2 8 3" xfId="29366" xr:uid="{00000000-0005-0000-0000-0000A69E0000}"/>
    <cellStyle name="Normalny 5 4 2 2 8 4" xfId="37371" xr:uid="{00000000-0005-0000-0000-0000A79E0000}"/>
    <cellStyle name="Normalny 5 4 2 2 8 5" xfId="45376" xr:uid="{00000000-0005-0000-0000-0000A89E0000}"/>
    <cellStyle name="Normalny 5 4 2 2 8 6" xfId="53381" xr:uid="{00000000-0005-0000-0000-0000A99E0000}"/>
    <cellStyle name="Normalny 5 4 2 2 9" xfId="6762" xr:uid="{00000000-0005-0000-0000-0000AA9E0000}"/>
    <cellStyle name="Normalny 5 4 2 3" xfId="279" xr:uid="{00000000-0005-0000-0000-0000AB9E0000}"/>
    <cellStyle name="Normalny 5 4 2 3 10" xfId="22882" xr:uid="{00000000-0005-0000-0000-0000AC9E0000}"/>
    <cellStyle name="Normalny 5 4 2 3 11" xfId="30887" xr:uid="{00000000-0005-0000-0000-0000AD9E0000}"/>
    <cellStyle name="Normalny 5 4 2 3 12" xfId="38892" xr:uid="{00000000-0005-0000-0000-0000AE9E0000}"/>
    <cellStyle name="Normalny 5 4 2 3 13" xfId="46897" xr:uid="{00000000-0005-0000-0000-0000AF9E0000}"/>
    <cellStyle name="Normalny 5 4 2 3 2" xfId="691" xr:uid="{00000000-0005-0000-0000-0000B09E0000}"/>
    <cellStyle name="Normalny 5 4 2 3 2 10" xfId="31299" xr:uid="{00000000-0005-0000-0000-0000B19E0000}"/>
    <cellStyle name="Normalny 5 4 2 3 2 11" xfId="39304" xr:uid="{00000000-0005-0000-0000-0000B29E0000}"/>
    <cellStyle name="Normalny 5 4 2 3 2 12" xfId="47309" xr:uid="{00000000-0005-0000-0000-0000B39E0000}"/>
    <cellStyle name="Normalny 5 4 2 3 2 2" xfId="1515" xr:uid="{00000000-0005-0000-0000-0000B49E0000}"/>
    <cellStyle name="Normalny 5 4 2 3 2 2 2" xfId="4811" xr:uid="{00000000-0005-0000-0000-0000B59E0000}"/>
    <cellStyle name="Normalny 5 4 2 3 2 2 2 2" xfId="11403" xr:uid="{00000000-0005-0000-0000-0000B69E0000}"/>
    <cellStyle name="Normalny 5 4 2 3 2 2 2 3" xfId="19409" xr:uid="{00000000-0005-0000-0000-0000B79E0000}"/>
    <cellStyle name="Normalny 5 4 2 3 2 2 2 4" xfId="27414" xr:uid="{00000000-0005-0000-0000-0000B89E0000}"/>
    <cellStyle name="Normalny 5 4 2 3 2 2 2 5" xfId="35419" xr:uid="{00000000-0005-0000-0000-0000B99E0000}"/>
    <cellStyle name="Normalny 5 4 2 3 2 2 2 6" xfId="43424" xr:uid="{00000000-0005-0000-0000-0000BA9E0000}"/>
    <cellStyle name="Normalny 5 4 2 3 2 2 2 7" xfId="51429" xr:uid="{00000000-0005-0000-0000-0000BB9E0000}"/>
    <cellStyle name="Normalny 5 4 2 3 2 2 3" xfId="8107" xr:uid="{00000000-0005-0000-0000-0000BC9E0000}"/>
    <cellStyle name="Normalny 5 4 2 3 2 2 4" xfId="16113" xr:uid="{00000000-0005-0000-0000-0000BD9E0000}"/>
    <cellStyle name="Normalny 5 4 2 3 2 2 5" xfId="24118" xr:uid="{00000000-0005-0000-0000-0000BE9E0000}"/>
    <cellStyle name="Normalny 5 4 2 3 2 2 6" xfId="32123" xr:uid="{00000000-0005-0000-0000-0000BF9E0000}"/>
    <cellStyle name="Normalny 5 4 2 3 2 2 7" xfId="40128" xr:uid="{00000000-0005-0000-0000-0000C09E0000}"/>
    <cellStyle name="Normalny 5 4 2 3 2 2 8" xfId="48133" xr:uid="{00000000-0005-0000-0000-0000C19E0000}"/>
    <cellStyle name="Normalny 5 4 2 3 2 3" xfId="2339" xr:uid="{00000000-0005-0000-0000-0000C29E0000}"/>
    <cellStyle name="Normalny 5 4 2 3 2 3 2" xfId="5635" xr:uid="{00000000-0005-0000-0000-0000C39E0000}"/>
    <cellStyle name="Normalny 5 4 2 3 2 3 2 2" xfId="12227" xr:uid="{00000000-0005-0000-0000-0000C49E0000}"/>
    <cellStyle name="Normalny 5 4 2 3 2 3 2 3" xfId="20233" xr:uid="{00000000-0005-0000-0000-0000C59E0000}"/>
    <cellStyle name="Normalny 5 4 2 3 2 3 2 4" xfId="28238" xr:uid="{00000000-0005-0000-0000-0000C69E0000}"/>
    <cellStyle name="Normalny 5 4 2 3 2 3 2 5" xfId="36243" xr:uid="{00000000-0005-0000-0000-0000C79E0000}"/>
    <cellStyle name="Normalny 5 4 2 3 2 3 2 6" xfId="44248" xr:uid="{00000000-0005-0000-0000-0000C89E0000}"/>
    <cellStyle name="Normalny 5 4 2 3 2 3 2 7" xfId="52253" xr:uid="{00000000-0005-0000-0000-0000C99E0000}"/>
    <cellStyle name="Normalny 5 4 2 3 2 3 3" xfId="8931" xr:uid="{00000000-0005-0000-0000-0000CA9E0000}"/>
    <cellStyle name="Normalny 5 4 2 3 2 3 4" xfId="16937" xr:uid="{00000000-0005-0000-0000-0000CB9E0000}"/>
    <cellStyle name="Normalny 5 4 2 3 2 3 5" xfId="24942" xr:uid="{00000000-0005-0000-0000-0000CC9E0000}"/>
    <cellStyle name="Normalny 5 4 2 3 2 3 6" xfId="32947" xr:uid="{00000000-0005-0000-0000-0000CD9E0000}"/>
    <cellStyle name="Normalny 5 4 2 3 2 3 7" xfId="40952" xr:uid="{00000000-0005-0000-0000-0000CE9E0000}"/>
    <cellStyle name="Normalny 5 4 2 3 2 3 8" xfId="48957" xr:uid="{00000000-0005-0000-0000-0000CF9E0000}"/>
    <cellStyle name="Normalny 5 4 2 3 2 4" xfId="3163" xr:uid="{00000000-0005-0000-0000-0000D09E0000}"/>
    <cellStyle name="Normalny 5 4 2 3 2 4 2" xfId="6459" xr:uid="{00000000-0005-0000-0000-0000D19E0000}"/>
    <cellStyle name="Normalny 5 4 2 3 2 4 2 2" xfId="13051" xr:uid="{00000000-0005-0000-0000-0000D29E0000}"/>
    <cellStyle name="Normalny 5 4 2 3 2 4 2 3" xfId="21057" xr:uid="{00000000-0005-0000-0000-0000D39E0000}"/>
    <cellStyle name="Normalny 5 4 2 3 2 4 2 4" xfId="29062" xr:uid="{00000000-0005-0000-0000-0000D49E0000}"/>
    <cellStyle name="Normalny 5 4 2 3 2 4 2 5" xfId="37067" xr:uid="{00000000-0005-0000-0000-0000D59E0000}"/>
    <cellStyle name="Normalny 5 4 2 3 2 4 2 6" xfId="45072" xr:uid="{00000000-0005-0000-0000-0000D69E0000}"/>
    <cellStyle name="Normalny 5 4 2 3 2 4 2 7" xfId="53077" xr:uid="{00000000-0005-0000-0000-0000D79E0000}"/>
    <cellStyle name="Normalny 5 4 2 3 2 4 3" xfId="9755" xr:uid="{00000000-0005-0000-0000-0000D89E0000}"/>
    <cellStyle name="Normalny 5 4 2 3 2 4 4" xfId="17761" xr:uid="{00000000-0005-0000-0000-0000D99E0000}"/>
    <cellStyle name="Normalny 5 4 2 3 2 4 5" xfId="25766" xr:uid="{00000000-0005-0000-0000-0000DA9E0000}"/>
    <cellStyle name="Normalny 5 4 2 3 2 4 6" xfId="33771" xr:uid="{00000000-0005-0000-0000-0000DB9E0000}"/>
    <cellStyle name="Normalny 5 4 2 3 2 4 7" xfId="41776" xr:uid="{00000000-0005-0000-0000-0000DC9E0000}"/>
    <cellStyle name="Normalny 5 4 2 3 2 4 8" xfId="49781" xr:uid="{00000000-0005-0000-0000-0000DD9E0000}"/>
    <cellStyle name="Normalny 5 4 2 3 2 5" xfId="3987" xr:uid="{00000000-0005-0000-0000-0000DE9E0000}"/>
    <cellStyle name="Normalny 5 4 2 3 2 5 2" xfId="10579" xr:uid="{00000000-0005-0000-0000-0000DF9E0000}"/>
    <cellStyle name="Normalny 5 4 2 3 2 5 3" xfId="18585" xr:uid="{00000000-0005-0000-0000-0000E09E0000}"/>
    <cellStyle name="Normalny 5 4 2 3 2 5 4" xfId="26590" xr:uid="{00000000-0005-0000-0000-0000E19E0000}"/>
    <cellStyle name="Normalny 5 4 2 3 2 5 5" xfId="34595" xr:uid="{00000000-0005-0000-0000-0000E29E0000}"/>
    <cellStyle name="Normalny 5 4 2 3 2 5 6" xfId="42600" xr:uid="{00000000-0005-0000-0000-0000E39E0000}"/>
    <cellStyle name="Normalny 5 4 2 3 2 5 7" xfId="50605" xr:uid="{00000000-0005-0000-0000-0000E49E0000}"/>
    <cellStyle name="Normalny 5 4 2 3 2 6" xfId="14265" xr:uid="{00000000-0005-0000-0000-0000E59E0000}"/>
    <cellStyle name="Normalny 5 4 2 3 2 6 2" xfId="22270" xr:uid="{00000000-0005-0000-0000-0000E69E0000}"/>
    <cellStyle name="Normalny 5 4 2 3 2 6 3" xfId="30275" xr:uid="{00000000-0005-0000-0000-0000E79E0000}"/>
    <cellStyle name="Normalny 5 4 2 3 2 6 4" xfId="38280" xr:uid="{00000000-0005-0000-0000-0000E89E0000}"/>
    <cellStyle name="Normalny 5 4 2 3 2 6 5" xfId="46285" xr:uid="{00000000-0005-0000-0000-0000E99E0000}"/>
    <cellStyle name="Normalny 5 4 2 3 2 6 6" xfId="54290" xr:uid="{00000000-0005-0000-0000-0000EA9E0000}"/>
    <cellStyle name="Normalny 5 4 2 3 2 7" xfId="7283" xr:uid="{00000000-0005-0000-0000-0000EB9E0000}"/>
    <cellStyle name="Normalny 5 4 2 3 2 8" xfId="15289" xr:uid="{00000000-0005-0000-0000-0000EC9E0000}"/>
    <cellStyle name="Normalny 5 4 2 3 2 9" xfId="23294" xr:uid="{00000000-0005-0000-0000-0000ED9E0000}"/>
    <cellStyle name="Normalny 5 4 2 3 3" xfId="1103" xr:uid="{00000000-0005-0000-0000-0000EE9E0000}"/>
    <cellStyle name="Normalny 5 4 2 3 3 2" xfId="4399" xr:uid="{00000000-0005-0000-0000-0000EF9E0000}"/>
    <cellStyle name="Normalny 5 4 2 3 3 2 2" xfId="10991" xr:uid="{00000000-0005-0000-0000-0000F09E0000}"/>
    <cellStyle name="Normalny 5 4 2 3 3 2 3" xfId="18997" xr:uid="{00000000-0005-0000-0000-0000F19E0000}"/>
    <cellStyle name="Normalny 5 4 2 3 3 2 4" xfId="27002" xr:uid="{00000000-0005-0000-0000-0000F29E0000}"/>
    <cellStyle name="Normalny 5 4 2 3 3 2 5" xfId="35007" xr:uid="{00000000-0005-0000-0000-0000F39E0000}"/>
    <cellStyle name="Normalny 5 4 2 3 3 2 6" xfId="43012" xr:uid="{00000000-0005-0000-0000-0000F49E0000}"/>
    <cellStyle name="Normalny 5 4 2 3 3 2 7" xfId="51017" xr:uid="{00000000-0005-0000-0000-0000F59E0000}"/>
    <cellStyle name="Normalny 5 4 2 3 3 3" xfId="7695" xr:uid="{00000000-0005-0000-0000-0000F69E0000}"/>
    <cellStyle name="Normalny 5 4 2 3 3 4" xfId="15701" xr:uid="{00000000-0005-0000-0000-0000F79E0000}"/>
    <cellStyle name="Normalny 5 4 2 3 3 5" xfId="23706" xr:uid="{00000000-0005-0000-0000-0000F89E0000}"/>
    <cellStyle name="Normalny 5 4 2 3 3 6" xfId="31711" xr:uid="{00000000-0005-0000-0000-0000F99E0000}"/>
    <cellStyle name="Normalny 5 4 2 3 3 7" xfId="39716" xr:uid="{00000000-0005-0000-0000-0000FA9E0000}"/>
    <cellStyle name="Normalny 5 4 2 3 3 8" xfId="47721" xr:uid="{00000000-0005-0000-0000-0000FB9E0000}"/>
    <cellStyle name="Normalny 5 4 2 3 4" xfId="1927" xr:uid="{00000000-0005-0000-0000-0000FC9E0000}"/>
    <cellStyle name="Normalny 5 4 2 3 4 2" xfId="5223" xr:uid="{00000000-0005-0000-0000-0000FD9E0000}"/>
    <cellStyle name="Normalny 5 4 2 3 4 2 2" xfId="11815" xr:uid="{00000000-0005-0000-0000-0000FE9E0000}"/>
    <cellStyle name="Normalny 5 4 2 3 4 2 3" xfId="19821" xr:uid="{00000000-0005-0000-0000-0000FF9E0000}"/>
    <cellStyle name="Normalny 5 4 2 3 4 2 4" xfId="27826" xr:uid="{00000000-0005-0000-0000-0000009F0000}"/>
    <cellStyle name="Normalny 5 4 2 3 4 2 5" xfId="35831" xr:uid="{00000000-0005-0000-0000-0000019F0000}"/>
    <cellStyle name="Normalny 5 4 2 3 4 2 6" xfId="43836" xr:uid="{00000000-0005-0000-0000-0000029F0000}"/>
    <cellStyle name="Normalny 5 4 2 3 4 2 7" xfId="51841" xr:uid="{00000000-0005-0000-0000-0000039F0000}"/>
    <cellStyle name="Normalny 5 4 2 3 4 3" xfId="8519" xr:uid="{00000000-0005-0000-0000-0000049F0000}"/>
    <cellStyle name="Normalny 5 4 2 3 4 4" xfId="16525" xr:uid="{00000000-0005-0000-0000-0000059F0000}"/>
    <cellStyle name="Normalny 5 4 2 3 4 5" xfId="24530" xr:uid="{00000000-0005-0000-0000-0000069F0000}"/>
    <cellStyle name="Normalny 5 4 2 3 4 6" xfId="32535" xr:uid="{00000000-0005-0000-0000-0000079F0000}"/>
    <cellStyle name="Normalny 5 4 2 3 4 7" xfId="40540" xr:uid="{00000000-0005-0000-0000-0000089F0000}"/>
    <cellStyle name="Normalny 5 4 2 3 4 8" xfId="48545" xr:uid="{00000000-0005-0000-0000-0000099F0000}"/>
    <cellStyle name="Normalny 5 4 2 3 5" xfId="2751" xr:uid="{00000000-0005-0000-0000-00000A9F0000}"/>
    <cellStyle name="Normalny 5 4 2 3 5 2" xfId="6047" xr:uid="{00000000-0005-0000-0000-00000B9F0000}"/>
    <cellStyle name="Normalny 5 4 2 3 5 2 2" xfId="12639" xr:uid="{00000000-0005-0000-0000-00000C9F0000}"/>
    <cellStyle name="Normalny 5 4 2 3 5 2 3" xfId="20645" xr:uid="{00000000-0005-0000-0000-00000D9F0000}"/>
    <cellStyle name="Normalny 5 4 2 3 5 2 4" xfId="28650" xr:uid="{00000000-0005-0000-0000-00000E9F0000}"/>
    <cellStyle name="Normalny 5 4 2 3 5 2 5" xfId="36655" xr:uid="{00000000-0005-0000-0000-00000F9F0000}"/>
    <cellStyle name="Normalny 5 4 2 3 5 2 6" xfId="44660" xr:uid="{00000000-0005-0000-0000-0000109F0000}"/>
    <cellStyle name="Normalny 5 4 2 3 5 2 7" xfId="52665" xr:uid="{00000000-0005-0000-0000-0000119F0000}"/>
    <cellStyle name="Normalny 5 4 2 3 5 3" xfId="9343" xr:uid="{00000000-0005-0000-0000-0000129F0000}"/>
    <cellStyle name="Normalny 5 4 2 3 5 4" xfId="17349" xr:uid="{00000000-0005-0000-0000-0000139F0000}"/>
    <cellStyle name="Normalny 5 4 2 3 5 5" xfId="25354" xr:uid="{00000000-0005-0000-0000-0000149F0000}"/>
    <cellStyle name="Normalny 5 4 2 3 5 6" xfId="33359" xr:uid="{00000000-0005-0000-0000-0000159F0000}"/>
    <cellStyle name="Normalny 5 4 2 3 5 7" xfId="41364" xr:uid="{00000000-0005-0000-0000-0000169F0000}"/>
    <cellStyle name="Normalny 5 4 2 3 5 8" xfId="49369" xr:uid="{00000000-0005-0000-0000-0000179F0000}"/>
    <cellStyle name="Normalny 5 4 2 3 6" xfId="3575" xr:uid="{00000000-0005-0000-0000-0000189F0000}"/>
    <cellStyle name="Normalny 5 4 2 3 6 2" xfId="10167" xr:uid="{00000000-0005-0000-0000-0000199F0000}"/>
    <cellStyle name="Normalny 5 4 2 3 6 3" xfId="18173" xr:uid="{00000000-0005-0000-0000-00001A9F0000}"/>
    <cellStyle name="Normalny 5 4 2 3 6 4" xfId="26178" xr:uid="{00000000-0005-0000-0000-00001B9F0000}"/>
    <cellStyle name="Normalny 5 4 2 3 6 5" xfId="34183" xr:uid="{00000000-0005-0000-0000-00001C9F0000}"/>
    <cellStyle name="Normalny 5 4 2 3 6 6" xfId="42188" xr:uid="{00000000-0005-0000-0000-00001D9F0000}"/>
    <cellStyle name="Normalny 5 4 2 3 6 7" xfId="50193" xr:uid="{00000000-0005-0000-0000-00001E9F0000}"/>
    <cellStyle name="Normalny 5 4 2 3 7" xfId="13662" xr:uid="{00000000-0005-0000-0000-00001F9F0000}"/>
    <cellStyle name="Normalny 5 4 2 3 7 2" xfId="21667" xr:uid="{00000000-0005-0000-0000-0000209F0000}"/>
    <cellStyle name="Normalny 5 4 2 3 7 3" xfId="29672" xr:uid="{00000000-0005-0000-0000-0000219F0000}"/>
    <cellStyle name="Normalny 5 4 2 3 7 4" xfId="37677" xr:uid="{00000000-0005-0000-0000-0000229F0000}"/>
    <cellStyle name="Normalny 5 4 2 3 7 5" xfId="45682" xr:uid="{00000000-0005-0000-0000-0000239F0000}"/>
    <cellStyle name="Normalny 5 4 2 3 7 6" xfId="53687" xr:uid="{00000000-0005-0000-0000-0000249F0000}"/>
    <cellStyle name="Normalny 5 4 2 3 8" xfId="6871" xr:uid="{00000000-0005-0000-0000-0000259F0000}"/>
    <cellStyle name="Normalny 5 4 2 3 9" xfId="14877" xr:uid="{00000000-0005-0000-0000-0000269F0000}"/>
    <cellStyle name="Normalny 5 4 2 4" xfId="485" xr:uid="{00000000-0005-0000-0000-0000279F0000}"/>
    <cellStyle name="Normalny 5 4 2 4 10" xfId="31093" xr:uid="{00000000-0005-0000-0000-0000289F0000}"/>
    <cellStyle name="Normalny 5 4 2 4 11" xfId="39098" xr:uid="{00000000-0005-0000-0000-0000299F0000}"/>
    <cellStyle name="Normalny 5 4 2 4 12" xfId="47103" xr:uid="{00000000-0005-0000-0000-00002A9F0000}"/>
    <cellStyle name="Normalny 5 4 2 4 2" xfId="1309" xr:uid="{00000000-0005-0000-0000-00002B9F0000}"/>
    <cellStyle name="Normalny 5 4 2 4 2 2" xfId="4605" xr:uid="{00000000-0005-0000-0000-00002C9F0000}"/>
    <cellStyle name="Normalny 5 4 2 4 2 2 2" xfId="11197" xr:uid="{00000000-0005-0000-0000-00002D9F0000}"/>
    <cellStyle name="Normalny 5 4 2 4 2 2 3" xfId="19203" xr:uid="{00000000-0005-0000-0000-00002E9F0000}"/>
    <cellStyle name="Normalny 5 4 2 4 2 2 4" xfId="27208" xr:uid="{00000000-0005-0000-0000-00002F9F0000}"/>
    <cellStyle name="Normalny 5 4 2 4 2 2 5" xfId="35213" xr:uid="{00000000-0005-0000-0000-0000309F0000}"/>
    <cellStyle name="Normalny 5 4 2 4 2 2 6" xfId="43218" xr:uid="{00000000-0005-0000-0000-0000319F0000}"/>
    <cellStyle name="Normalny 5 4 2 4 2 2 7" xfId="51223" xr:uid="{00000000-0005-0000-0000-0000329F0000}"/>
    <cellStyle name="Normalny 5 4 2 4 2 3" xfId="14468" xr:uid="{00000000-0005-0000-0000-0000339F0000}"/>
    <cellStyle name="Normalny 5 4 2 4 2 3 2" xfId="22473" xr:uid="{00000000-0005-0000-0000-0000349F0000}"/>
    <cellStyle name="Normalny 5 4 2 4 2 3 3" xfId="30478" xr:uid="{00000000-0005-0000-0000-0000359F0000}"/>
    <cellStyle name="Normalny 5 4 2 4 2 3 4" xfId="38483" xr:uid="{00000000-0005-0000-0000-0000369F0000}"/>
    <cellStyle name="Normalny 5 4 2 4 2 3 5" xfId="46488" xr:uid="{00000000-0005-0000-0000-0000379F0000}"/>
    <cellStyle name="Normalny 5 4 2 4 2 3 6" xfId="54493" xr:uid="{00000000-0005-0000-0000-0000389F0000}"/>
    <cellStyle name="Normalny 5 4 2 4 2 4" xfId="7901" xr:uid="{00000000-0005-0000-0000-0000399F0000}"/>
    <cellStyle name="Normalny 5 4 2 4 2 5" xfId="15907" xr:uid="{00000000-0005-0000-0000-00003A9F0000}"/>
    <cellStyle name="Normalny 5 4 2 4 2 6" xfId="23912" xr:uid="{00000000-0005-0000-0000-00003B9F0000}"/>
    <cellStyle name="Normalny 5 4 2 4 2 7" xfId="31917" xr:uid="{00000000-0005-0000-0000-00003C9F0000}"/>
    <cellStyle name="Normalny 5 4 2 4 2 8" xfId="39922" xr:uid="{00000000-0005-0000-0000-00003D9F0000}"/>
    <cellStyle name="Normalny 5 4 2 4 2 9" xfId="47927" xr:uid="{00000000-0005-0000-0000-00003E9F0000}"/>
    <cellStyle name="Normalny 5 4 2 4 3" xfId="2133" xr:uid="{00000000-0005-0000-0000-00003F9F0000}"/>
    <cellStyle name="Normalny 5 4 2 4 3 2" xfId="5429" xr:uid="{00000000-0005-0000-0000-0000409F0000}"/>
    <cellStyle name="Normalny 5 4 2 4 3 2 2" xfId="12021" xr:uid="{00000000-0005-0000-0000-0000419F0000}"/>
    <cellStyle name="Normalny 5 4 2 4 3 2 3" xfId="20027" xr:uid="{00000000-0005-0000-0000-0000429F0000}"/>
    <cellStyle name="Normalny 5 4 2 4 3 2 4" xfId="28032" xr:uid="{00000000-0005-0000-0000-0000439F0000}"/>
    <cellStyle name="Normalny 5 4 2 4 3 2 5" xfId="36037" xr:uid="{00000000-0005-0000-0000-0000449F0000}"/>
    <cellStyle name="Normalny 5 4 2 4 3 2 6" xfId="44042" xr:uid="{00000000-0005-0000-0000-0000459F0000}"/>
    <cellStyle name="Normalny 5 4 2 4 3 2 7" xfId="52047" xr:uid="{00000000-0005-0000-0000-0000469F0000}"/>
    <cellStyle name="Normalny 5 4 2 4 3 3" xfId="8725" xr:uid="{00000000-0005-0000-0000-0000479F0000}"/>
    <cellStyle name="Normalny 5 4 2 4 3 4" xfId="16731" xr:uid="{00000000-0005-0000-0000-0000489F0000}"/>
    <cellStyle name="Normalny 5 4 2 4 3 5" xfId="24736" xr:uid="{00000000-0005-0000-0000-0000499F0000}"/>
    <cellStyle name="Normalny 5 4 2 4 3 6" xfId="32741" xr:uid="{00000000-0005-0000-0000-00004A9F0000}"/>
    <cellStyle name="Normalny 5 4 2 4 3 7" xfId="40746" xr:uid="{00000000-0005-0000-0000-00004B9F0000}"/>
    <cellStyle name="Normalny 5 4 2 4 3 8" xfId="48751" xr:uid="{00000000-0005-0000-0000-00004C9F0000}"/>
    <cellStyle name="Normalny 5 4 2 4 4" xfId="2957" xr:uid="{00000000-0005-0000-0000-00004D9F0000}"/>
    <cellStyle name="Normalny 5 4 2 4 4 2" xfId="6253" xr:uid="{00000000-0005-0000-0000-00004E9F0000}"/>
    <cellStyle name="Normalny 5 4 2 4 4 2 2" xfId="12845" xr:uid="{00000000-0005-0000-0000-00004F9F0000}"/>
    <cellStyle name="Normalny 5 4 2 4 4 2 3" xfId="20851" xr:uid="{00000000-0005-0000-0000-0000509F0000}"/>
    <cellStyle name="Normalny 5 4 2 4 4 2 4" xfId="28856" xr:uid="{00000000-0005-0000-0000-0000519F0000}"/>
    <cellStyle name="Normalny 5 4 2 4 4 2 5" xfId="36861" xr:uid="{00000000-0005-0000-0000-0000529F0000}"/>
    <cellStyle name="Normalny 5 4 2 4 4 2 6" xfId="44866" xr:uid="{00000000-0005-0000-0000-0000539F0000}"/>
    <cellStyle name="Normalny 5 4 2 4 4 2 7" xfId="52871" xr:uid="{00000000-0005-0000-0000-0000549F0000}"/>
    <cellStyle name="Normalny 5 4 2 4 4 3" xfId="9549" xr:uid="{00000000-0005-0000-0000-0000559F0000}"/>
    <cellStyle name="Normalny 5 4 2 4 4 4" xfId="17555" xr:uid="{00000000-0005-0000-0000-0000569F0000}"/>
    <cellStyle name="Normalny 5 4 2 4 4 5" xfId="25560" xr:uid="{00000000-0005-0000-0000-0000579F0000}"/>
    <cellStyle name="Normalny 5 4 2 4 4 6" xfId="33565" xr:uid="{00000000-0005-0000-0000-0000589F0000}"/>
    <cellStyle name="Normalny 5 4 2 4 4 7" xfId="41570" xr:uid="{00000000-0005-0000-0000-0000599F0000}"/>
    <cellStyle name="Normalny 5 4 2 4 4 8" xfId="49575" xr:uid="{00000000-0005-0000-0000-00005A9F0000}"/>
    <cellStyle name="Normalny 5 4 2 4 5" xfId="3781" xr:uid="{00000000-0005-0000-0000-00005B9F0000}"/>
    <cellStyle name="Normalny 5 4 2 4 5 2" xfId="10373" xr:uid="{00000000-0005-0000-0000-00005C9F0000}"/>
    <cellStyle name="Normalny 5 4 2 4 5 3" xfId="18379" xr:uid="{00000000-0005-0000-0000-00005D9F0000}"/>
    <cellStyle name="Normalny 5 4 2 4 5 4" xfId="26384" xr:uid="{00000000-0005-0000-0000-00005E9F0000}"/>
    <cellStyle name="Normalny 5 4 2 4 5 5" xfId="34389" xr:uid="{00000000-0005-0000-0000-00005F9F0000}"/>
    <cellStyle name="Normalny 5 4 2 4 5 6" xfId="42394" xr:uid="{00000000-0005-0000-0000-0000609F0000}"/>
    <cellStyle name="Normalny 5 4 2 4 5 7" xfId="50399" xr:uid="{00000000-0005-0000-0000-0000619F0000}"/>
    <cellStyle name="Normalny 5 4 2 4 6" xfId="13865" xr:uid="{00000000-0005-0000-0000-0000629F0000}"/>
    <cellStyle name="Normalny 5 4 2 4 6 2" xfId="21870" xr:uid="{00000000-0005-0000-0000-0000639F0000}"/>
    <cellStyle name="Normalny 5 4 2 4 6 3" xfId="29875" xr:uid="{00000000-0005-0000-0000-0000649F0000}"/>
    <cellStyle name="Normalny 5 4 2 4 6 4" xfId="37880" xr:uid="{00000000-0005-0000-0000-0000659F0000}"/>
    <cellStyle name="Normalny 5 4 2 4 6 5" xfId="45885" xr:uid="{00000000-0005-0000-0000-0000669F0000}"/>
    <cellStyle name="Normalny 5 4 2 4 6 6" xfId="53890" xr:uid="{00000000-0005-0000-0000-0000679F0000}"/>
    <cellStyle name="Normalny 5 4 2 4 7" xfId="7077" xr:uid="{00000000-0005-0000-0000-0000689F0000}"/>
    <cellStyle name="Normalny 5 4 2 4 8" xfId="15083" xr:uid="{00000000-0005-0000-0000-0000699F0000}"/>
    <cellStyle name="Normalny 5 4 2 4 9" xfId="23088" xr:uid="{00000000-0005-0000-0000-00006A9F0000}"/>
    <cellStyle name="Normalny 5 4 2 5" xfId="897" xr:uid="{00000000-0005-0000-0000-00006B9F0000}"/>
    <cellStyle name="Normalny 5 4 2 5 2" xfId="4193" xr:uid="{00000000-0005-0000-0000-00006C9F0000}"/>
    <cellStyle name="Normalny 5 4 2 5 2 2" xfId="10785" xr:uid="{00000000-0005-0000-0000-00006D9F0000}"/>
    <cellStyle name="Normalny 5 4 2 5 2 3" xfId="18791" xr:uid="{00000000-0005-0000-0000-00006E9F0000}"/>
    <cellStyle name="Normalny 5 4 2 5 2 4" xfId="26796" xr:uid="{00000000-0005-0000-0000-00006F9F0000}"/>
    <cellStyle name="Normalny 5 4 2 5 2 5" xfId="34801" xr:uid="{00000000-0005-0000-0000-0000709F0000}"/>
    <cellStyle name="Normalny 5 4 2 5 2 6" xfId="42806" xr:uid="{00000000-0005-0000-0000-0000719F0000}"/>
    <cellStyle name="Normalny 5 4 2 5 2 7" xfId="50811" xr:uid="{00000000-0005-0000-0000-0000729F0000}"/>
    <cellStyle name="Normalny 5 4 2 5 3" xfId="14068" xr:uid="{00000000-0005-0000-0000-0000739F0000}"/>
    <cellStyle name="Normalny 5 4 2 5 3 2" xfId="22073" xr:uid="{00000000-0005-0000-0000-0000749F0000}"/>
    <cellStyle name="Normalny 5 4 2 5 3 3" xfId="30078" xr:uid="{00000000-0005-0000-0000-0000759F0000}"/>
    <cellStyle name="Normalny 5 4 2 5 3 4" xfId="38083" xr:uid="{00000000-0005-0000-0000-0000769F0000}"/>
    <cellStyle name="Normalny 5 4 2 5 3 5" xfId="46088" xr:uid="{00000000-0005-0000-0000-0000779F0000}"/>
    <cellStyle name="Normalny 5 4 2 5 3 6" xfId="54093" xr:uid="{00000000-0005-0000-0000-0000789F0000}"/>
    <cellStyle name="Normalny 5 4 2 5 4" xfId="7489" xr:uid="{00000000-0005-0000-0000-0000799F0000}"/>
    <cellStyle name="Normalny 5 4 2 5 5" xfId="15495" xr:uid="{00000000-0005-0000-0000-00007A9F0000}"/>
    <cellStyle name="Normalny 5 4 2 5 6" xfId="23500" xr:uid="{00000000-0005-0000-0000-00007B9F0000}"/>
    <cellStyle name="Normalny 5 4 2 5 7" xfId="31505" xr:uid="{00000000-0005-0000-0000-00007C9F0000}"/>
    <cellStyle name="Normalny 5 4 2 5 8" xfId="39510" xr:uid="{00000000-0005-0000-0000-00007D9F0000}"/>
    <cellStyle name="Normalny 5 4 2 5 9" xfId="47515" xr:uid="{00000000-0005-0000-0000-00007E9F0000}"/>
    <cellStyle name="Normalny 5 4 2 6" xfId="1721" xr:uid="{00000000-0005-0000-0000-00007F9F0000}"/>
    <cellStyle name="Normalny 5 4 2 6 2" xfId="5017" xr:uid="{00000000-0005-0000-0000-0000809F0000}"/>
    <cellStyle name="Normalny 5 4 2 6 2 2" xfId="11609" xr:uid="{00000000-0005-0000-0000-0000819F0000}"/>
    <cellStyle name="Normalny 5 4 2 6 2 3" xfId="19615" xr:uid="{00000000-0005-0000-0000-0000829F0000}"/>
    <cellStyle name="Normalny 5 4 2 6 2 4" xfId="27620" xr:uid="{00000000-0005-0000-0000-0000839F0000}"/>
    <cellStyle name="Normalny 5 4 2 6 2 5" xfId="35625" xr:uid="{00000000-0005-0000-0000-0000849F0000}"/>
    <cellStyle name="Normalny 5 4 2 6 2 6" xfId="43630" xr:uid="{00000000-0005-0000-0000-0000859F0000}"/>
    <cellStyle name="Normalny 5 4 2 6 2 7" xfId="51635" xr:uid="{00000000-0005-0000-0000-0000869F0000}"/>
    <cellStyle name="Normalny 5 4 2 6 3" xfId="13465" xr:uid="{00000000-0005-0000-0000-0000879F0000}"/>
    <cellStyle name="Normalny 5 4 2 6 3 2" xfId="21470" xr:uid="{00000000-0005-0000-0000-0000889F0000}"/>
    <cellStyle name="Normalny 5 4 2 6 3 3" xfId="29475" xr:uid="{00000000-0005-0000-0000-0000899F0000}"/>
    <cellStyle name="Normalny 5 4 2 6 3 4" xfId="37480" xr:uid="{00000000-0005-0000-0000-00008A9F0000}"/>
    <cellStyle name="Normalny 5 4 2 6 3 5" xfId="45485" xr:uid="{00000000-0005-0000-0000-00008B9F0000}"/>
    <cellStyle name="Normalny 5 4 2 6 3 6" xfId="53490" xr:uid="{00000000-0005-0000-0000-00008C9F0000}"/>
    <cellStyle name="Normalny 5 4 2 6 4" xfId="8313" xr:uid="{00000000-0005-0000-0000-00008D9F0000}"/>
    <cellStyle name="Normalny 5 4 2 6 5" xfId="16319" xr:uid="{00000000-0005-0000-0000-00008E9F0000}"/>
    <cellStyle name="Normalny 5 4 2 6 6" xfId="24324" xr:uid="{00000000-0005-0000-0000-00008F9F0000}"/>
    <cellStyle name="Normalny 5 4 2 6 7" xfId="32329" xr:uid="{00000000-0005-0000-0000-0000909F0000}"/>
    <cellStyle name="Normalny 5 4 2 6 8" xfId="40334" xr:uid="{00000000-0005-0000-0000-0000919F0000}"/>
    <cellStyle name="Normalny 5 4 2 6 9" xfId="48339" xr:uid="{00000000-0005-0000-0000-0000929F0000}"/>
    <cellStyle name="Normalny 5 4 2 7" xfId="2545" xr:uid="{00000000-0005-0000-0000-0000939F0000}"/>
    <cellStyle name="Normalny 5 4 2 7 2" xfId="5841" xr:uid="{00000000-0005-0000-0000-0000949F0000}"/>
    <cellStyle name="Normalny 5 4 2 7 2 2" xfId="12433" xr:uid="{00000000-0005-0000-0000-0000959F0000}"/>
    <cellStyle name="Normalny 5 4 2 7 2 3" xfId="20439" xr:uid="{00000000-0005-0000-0000-0000969F0000}"/>
    <cellStyle name="Normalny 5 4 2 7 2 4" xfId="28444" xr:uid="{00000000-0005-0000-0000-0000979F0000}"/>
    <cellStyle name="Normalny 5 4 2 7 2 5" xfId="36449" xr:uid="{00000000-0005-0000-0000-0000989F0000}"/>
    <cellStyle name="Normalny 5 4 2 7 2 6" xfId="44454" xr:uid="{00000000-0005-0000-0000-0000999F0000}"/>
    <cellStyle name="Normalny 5 4 2 7 2 7" xfId="52459" xr:uid="{00000000-0005-0000-0000-00009A9F0000}"/>
    <cellStyle name="Normalny 5 4 2 7 3" xfId="9137" xr:uid="{00000000-0005-0000-0000-00009B9F0000}"/>
    <cellStyle name="Normalny 5 4 2 7 4" xfId="17143" xr:uid="{00000000-0005-0000-0000-00009C9F0000}"/>
    <cellStyle name="Normalny 5 4 2 7 5" xfId="25148" xr:uid="{00000000-0005-0000-0000-00009D9F0000}"/>
    <cellStyle name="Normalny 5 4 2 7 6" xfId="33153" xr:uid="{00000000-0005-0000-0000-00009E9F0000}"/>
    <cellStyle name="Normalny 5 4 2 7 7" xfId="41158" xr:uid="{00000000-0005-0000-0000-00009F9F0000}"/>
    <cellStyle name="Normalny 5 4 2 7 8" xfId="49163" xr:uid="{00000000-0005-0000-0000-0000A09F0000}"/>
    <cellStyle name="Normalny 5 4 2 8" xfId="3369" xr:uid="{00000000-0005-0000-0000-0000A19F0000}"/>
    <cellStyle name="Normalny 5 4 2 8 2" xfId="9961" xr:uid="{00000000-0005-0000-0000-0000A29F0000}"/>
    <cellStyle name="Normalny 5 4 2 8 3" xfId="17967" xr:uid="{00000000-0005-0000-0000-0000A39F0000}"/>
    <cellStyle name="Normalny 5 4 2 8 4" xfId="25972" xr:uid="{00000000-0005-0000-0000-0000A49F0000}"/>
    <cellStyle name="Normalny 5 4 2 8 5" xfId="33977" xr:uid="{00000000-0005-0000-0000-0000A59F0000}"/>
    <cellStyle name="Normalny 5 4 2 8 6" xfId="41982" xr:uid="{00000000-0005-0000-0000-0000A69F0000}"/>
    <cellStyle name="Normalny 5 4 2 8 7" xfId="49987" xr:uid="{00000000-0005-0000-0000-0000A79F0000}"/>
    <cellStyle name="Normalny 5 4 2 9" xfId="13259" xr:uid="{00000000-0005-0000-0000-0000A89F0000}"/>
    <cellStyle name="Normalny 5 4 2 9 2" xfId="21264" xr:uid="{00000000-0005-0000-0000-0000A99F0000}"/>
    <cellStyle name="Normalny 5 4 2 9 3" xfId="29269" xr:uid="{00000000-0005-0000-0000-0000AA9F0000}"/>
    <cellStyle name="Normalny 5 4 2 9 4" xfId="37274" xr:uid="{00000000-0005-0000-0000-0000AB9F0000}"/>
    <cellStyle name="Normalny 5 4 2 9 5" xfId="45279" xr:uid="{00000000-0005-0000-0000-0000AC9F0000}"/>
    <cellStyle name="Normalny 5 4 2 9 6" xfId="53284" xr:uid="{00000000-0005-0000-0000-0000AD9F0000}"/>
    <cellStyle name="Normalny 5 4 3" xfId="99" xr:uid="{00000000-0005-0000-0000-0000AE9F0000}"/>
    <cellStyle name="Normalny 5 4 3 10" xfId="6693" xr:uid="{00000000-0005-0000-0000-0000AF9F0000}"/>
    <cellStyle name="Normalny 5 4 3 11" xfId="14699" xr:uid="{00000000-0005-0000-0000-0000B09F0000}"/>
    <cellStyle name="Normalny 5 4 3 12" xfId="22704" xr:uid="{00000000-0005-0000-0000-0000B19F0000}"/>
    <cellStyle name="Normalny 5 4 3 13" xfId="30709" xr:uid="{00000000-0005-0000-0000-0000B29F0000}"/>
    <cellStyle name="Normalny 5 4 3 14" xfId="38714" xr:uid="{00000000-0005-0000-0000-0000B39F0000}"/>
    <cellStyle name="Normalny 5 4 3 15" xfId="46719" xr:uid="{00000000-0005-0000-0000-0000B49F0000}"/>
    <cellStyle name="Normalny 5 4 3 2" xfId="196" xr:uid="{00000000-0005-0000-0000-0000B59F0000}"/>
    <cellStyle name="Normalny 5 4 3 2 10" xfId="14796" xr:uid="{00000000-0005-0000-0000-0000B69F0000}"/>
    <cellStyle name="Normalny 5 4 3 2 11" xfId="22801" xr:uid="{00000000-0005-0000-0000-0000B79F0000}"/>
    <cellStyle name="Normalny 5 4 3 2 12" xfId="30806" xr:uid="{00000000-0005-0000-0000-0000B89F0000}"/>
    <cellStyle name="Normalny 5 4 3 2 13" xfId="38811" xr:uid="{00000000-0005-0000-0000-0000B99F0000}"/>
    <cellStyle name="Normalny 5 4 3 2 14" xfId="46816" xr:uid="{00000000-0005-0000-0000-0000BA9F0000}"/>
    <cellStyle name="Normalny 5 4 3 2 2" xfId="404" xr:uid="{00000000-0005-0000-0000-0000BB9F0000}"/>
    <cellStyle name="Normalny 5 4 3 2 2 10" xfId="23007" xr:uid="{00000000-0005-0000-0000-0000BC9F0000}"/>
    <cellStyle name="Normalny 5 4 3 2 2 11" xfId="31012" xr:uid="{00000000-0005-0000-0000-0000BD9F0000}"/>
    <cellStyle name="Normalny 5 4 3 2 2 12" xfId="39017" xr:uid="{00000000-0005-0000-0000-0000BE9F0000}"/>
    <cellStyle name="Normalny 5 4 3 2 2 13" xfId="47022" xr:uid="{00000000-0005-0000-0000-0000BF9F0000}"/>
    <cellStyle name="Normalny 5 4 3 2 2 2" xfId="816" xr:uid="{00000000-0005-0000-0000-0000C09F0000}"/>
    <cellStyle name="Normalny 5 4 3 2 2 2 10" xfId="31424" xr:uid="{00000000-0005-0000-0000-0000C19F0000}"/>
    <cellStyle name="Normalny 5 4 3 2 2 2 11" xfId="39429" xr:uid="{00000000-0005-0000-0000-0000C29F0000}"/>
    <cellStyle name="Normalny 5 4 3 2 2 2 12" xfId="47434" xr:uid="{00000000-0005-0000-0000-0000C39F0000}"/>
    <cellStyle name="Normalny 5 4 3 2 2 2 2" xfId="1640" xr:uid="{00000000-0005-0000-0000-0000C49F0000}"/>
    <cellStyle name="Normalny 5 4 3 2 2 2 2 2" xfId="4936" xr:uid="{00000000-0005-0000-0000-0000C59F0000}"/>
    <cellStyle name="Normalny 5 4 3 2 2 2 2 2 2" xfId="11528" xr:uid="{00000000-0005-0000-0000-0000C69F0000}"/>
    <cellStyle name="Normalny 5 4 3 2 2 2 2 2 3" xfId="19534" xr:uid="{00000000-0005-0000-0000-0000C79F0000}"/>
    <cellStyle name="Normalny 5 4 3 2 2 2 2 2 4" xfId="27539" xr:uid="{00000000-0005-0000-0000-0000C89F0000}"/>
    <cellStyle name="Normalny 5 4 3 2 2 2 2 2 5" xfId="35544" xr:uid="{00000000-0005-0000-0000-0000C99F0000}"/>
    <cellStyle name="Normalny 5 4 3 2 2 2 2 2 6" xfId="43549" xr:uid="{00000000-0005-0000-0000-0000CA9F0000}"/>
    <cellStyle name="Normalny 5 4 3 2 2 2 2 2 7" xfId="51554" xr:uid="{00000000-0005-0000-0000-0000CB9F0000}"/>
    <cellStyle name="Normalny 5 4 3 2 2 2 2 3" xfId="8232" xr:uid="{00000000-0005-0000-0000-0000CC9F0000}"/>
    <cellStyle name="Normalny 5 4 3 2 2 2 2 4" xfId="16238" xr:uid="{00000000-0005-0000-0000-0000CD9F0000}"/>
    <cellStyle name="Normalny 5 4 3 2 2 2 2 5" xfId="24243" xr:uid="{00000000-0005-0000-0000-0000CE9F0000}"/>
    <cellStyle name="Normalny 5 4 3 2 2 2 2 6" xfId="32248" xr:uid="{00000000-0005-0000-0000-0000CF9F0000}"/>
    <cellStyle name="Normalny 5 4 3 2 2 2 2 7" xfId="40253" xr:uid="{00000000-0005-0000-0000-0000D09F0000}"/>
    <cellStyle name="Normalny 5 4 3 2 2 2 2 8" xfId="48258" xr:uid="{00000000-0005-0000-0000-0000D19F0000}"/>
    <cellStyle name="Normalny 5 4 3 2 2 2 3" xfId="2464" xr:uid="{00000000-0005-0000-0000-0000D29F0000}"/>
    <cellStyle name="Normalny 5 4 3 2 2 2 3 2" xfId="5760" xr:uid="{00000000-0005-0000-0000-0000D39F0000}"/>
    <cellStyle name="Normalny 5 4 3 2 2 2 3 2 2" xfId="12352" xr:uid="{00000000-0005-0000-0000-0000D49F0000}"/>
    <cellStyle name="Normalny 5 4 3 2 2 2 3 2 3" xfId="20358" xr:uid="{00000000-0005-0000-0000-0000D59F0000}"/>
    <cellStyle name="Normalny 5 4 3 2 2 2 3 2 4" xfId="28363" xr:uid="{00000000-0005-0000-0000-0000D69F0000}"/>
    <cellStyle name="Normalny 5 4 3 2 2 2 3 2 5" xfId="36368" xr:uid="{00000000-0005-0000-0000-0000D79F0000}"/>
    <cellStyle name="Normalny 5 4 3 2 2 2 3 2 6" xfId="44373" xr:uid="{00000000-0005-0000-0000-0000D89F0000}"/>
    <cellStyle name="Normalny 5 4 3 2 2 2 3 2 7" xfId="52378" xr:uid="{00000000-0005-0000-0000-0000D99F0000}"/>
    <cellStyle name="Normalny 5 4 3 2 2 2 3 3" xfId="9056" xr:uid="{00000000-0005-0000-0000-0000DA9F0000}"/>
    <cellStyle name="Normalny 5 4 3 2 2 2 3 4" xfId="17062" xr:uid="{00000000-0005-0000-0000-0000DB9F0000}"/>
    <cellStyle name="Normalny 5 4 3 2 2 2 3 5" xfId="25067" xr:uid="{00000000-0005-0000-0000-0000DC9F0000}"/>
    <cellStyle name="Normalny 5 4 3 2 2 2 3 6" xfId="33072" xr:uid="{00000000-0005-0000-0000-0000DD9F0000}"/>
    <cellStyle name="Normalny 5 4 3 2 2 2 3 7" xfId="41077" xr:uid="{00000000-0005-0000-0000-0000DE9F0000}"/>
    <cellStyle name="Normalny 5 4 3 2 2 2 3 8" xfId="49082" xr:uid="{00000000-0005-0000-0000-0000DF9F0000}"/>
    <cellStyle name="Normalny 5 4 3 2 2 2 4" xfId="3288" xr:uid="{00000000-0005-0000-0000-0000E09F0000}"/>
    <cellStyle name="Normalny 5 4 3 2 2 2 4 2" xfId="6584" xr:uid="{00000000-0005-0000-0000-0000E19F0000}"/>
    <cellStyle name="Normalny 5 4 3 2 2 2 4 2 2" xfId="13176" xr:uid="{00000000-0005-0000-0000-0000E29F0000}"/>
    <cellStyle name="Normalny 5 4 3 2 2 2 4 2 3" xfId="21182" xr:uid="{00000000-0005-0000-0000-0000E39F0000}"/>
    <cellStyle name="Normalny 5 4 3 2 2 2 4 2 4" xfId="29187" xr:uid="{00000000-0005-0000-0000-0000E49F0000}"/>
    <cellStyle name="Normalny 5 4 3 2 2 2 4 2 5" xfId="37192" xr:uid="{00000000-0005-0000-0000-0000E59F0000}"/>
    <cellStyle name="Normalny 5 4 3 2 2 2 4 2 6" xfId="45197" xr:uid="{00000000-0005-0000-0000-0000E69F0000}"/>
    <cellStyle name="Normalny 5 4 3 2 2 2 4 2 7" xfId="53202" xr:uid="{00000000-0005-0000-0000-0000E79F0000}"/>
    <cellStyle name="Normalny 5 4 3 2 2 2 4 3" xfId="9880" xr:uid="{00000000-0005-0000-0000-0000E89F0000}"/>
    <cellStyle name="Normalny 5 4 3 2 2 2 4 4" xfId="17886" xr:uid="{00000000-0005-0000-0000-0000E99F0000}"/>
    <cellStyle name="Normalny 5 4 3 2 2 2 4 5" xfId="25891" xr:uid="{00000000-0005-0000-0000-0000EA9F0000}"/>
    <cellStyle name="Normalny 5 4 3 2 2 2 4 6" xfId="33896" xr:uid="{00000000-0005-0000-0000-0000EB9F0000}"/>
    <cellStyle name="Normalny 5 4 3 2 2 2 4 7" xfId="41901" xr:uid="{00000000-0005-0000-0000-0000EC9F0000}"/>
    <cellStyle name="Normalny 5 4 3 2 2 2 4 8" xfId="49906" xr:uid="{00000000-0005-0000-0000-0000ED9F0000}"/>
    <cellStyle name="Normalny 5 4 3 2 2 2 5" xfId="4112" xr:uid="{00000000-0005-0000-0000-0000EE9F0000}"/>
    <cellStyle name="Normalny 5 4 3 2 2 2 5 2" xfId="10704" xr:uid="{00000000-0005-0000-0000-0000EF9F0000}"/>
    <cellStyle name="Normalny 5 4 3 2 2 2 5 3" xfId="18710" xr:uid="{00000000-0005-0000-0000-0000F09F0000}"/>
    <cellStyle name="Normalny 5 4 3 2 2 2 5 4" xfId="26715" xr:uid="{00000000-0005-0000-0000-0000F19F0000}"/>
    <cellStyle name="Normalny 5 4 3 2 2 2 5 5" xfId="34720" xr:uid="{00000000-0005-0000-0000-0000F29F0000}"/>
    <cellStyle name="Normalny 5 4 3 2 2 2 5 6" xfId="42725" xr:uid="{00000000-0005-0000-0000-0000F39F0000}"/>
    <cellStyle name="Normalny 5 4 3 2 2 2 5 7" xfId="50730" xr:uid="{00000000-0005-0000-0000-0000F49F0000}"/>
    <cellStyle name="Normalny 5 4 3 2 2 2 6" xfId="14390" xr:uid="{00000000-0005-0000-0000-0000F59F0000}"/>
    <cellStyle name="Normalny 5 4 3 2 2 2 6 2" xfId="22395" xr:uid="{00000000-0005-0000-0000-0000F69F0000}"/>
    <cellStyle name="Normalny 5 4 3 2 2 2 6 3" xfId="30400" xr:uid="{00000000-0005-0000-0000-0000F79F0000}"/>
    <cellStyle name="Normalny 5 4 3 2 2 2 6 4" xfId="38405" xr:uid="{00000000-0005-0000-0000-0000F89F0000}"/>
    <cellStyle name="Normalny 5 4 3 2 2 2 6 5" xfId="46410" xr:uid="{00000000-0005-0000-0000-0000F99F0000}"/>
    <cellStyle name="Normalny 5 4 3 2 2 2 6 6" xfId="54415" xr:uid="{00000000-0005-0000-0000-0000FA9F0000}"/>
    <cellStyle name="Normalny 5 4 3 2 2 2 7" xfId="7408" xr:uid="{00000000-0005-0000-0000-0000FB9F0000}"/>
    <cellStyle name="Normalny 5 4 3 2 2 2 8" xfId="15414" xr:uid="{00000000-0005-0000-0000-0000FC9F0000}"/>
    <cellStyle name="Normalny 5 4 3 2 2 2 9" xfId="23419" xr:uid="{00000000-0005-0000-0000-0000FD9F0000}"/>
    <cellStyle name="Normalny 5 4 3 2 2 3" xfId="1228" xr:uid="{00000000-0005-0000-0000-0000FE9F0000}"/>
    <cellStyle name="Normalny 5 4 3 2 2 3 2" xfId="4524" xr:uid="{00000000-0005-0000-0000-0000FF9F0000}"/>
    <cellStyle name="Normalny 5 4 3 2 2 3 2 2" xfId="11116" xr:uid="{00000000-0005-0000-0000-000000A00000}"/>
    <cellStyle name="Normalny 5 4 3 2 2 3 2 3" xfId="19122" xr:uid="{00000000-0005-0000-0000-000001A00000}"/>
    <cellStyle name="Normalny 5 4 3 2 2 3 2 4" xfId="27127" xr:uid="{00000000-0005-0000-0000-000002A00000}"/>
    <cellStyle name="Normalny 5 4 3 2 2 3 2 5" xfId="35132" xr:uid="{00000000-0005-0000-0000-000003A00000}"/>
    <cellStyle name="Normalny 5 4 3 2 2 3 2 6" xfId="43137" xr:uid="{00000000-0005-0000-0000-000004A00000}"/>
    <cellStyle name="Normalny 5 4 3 2 2 3 2 7" xfId="51142" xr:uid="{00000000-0005-0000-0000-000005A00000}"/>
    <cellStyle name="Normalny 5 4 3 2 2 3 3" xfId="7820" xr:uid="{00000000-0005-0000-0000-000006A00000}"/>
    <cellStyle name="Normalny 5 4 3 2 2 3 4" xfId="15826" xr:uid="{00000000-0005-0000-0000-000007A00000}"/>
    <cellStyle name="Normalny 5 4 3 2 2 3 5" xfId="23831" xr:uid="{00000000-0005-0000-0000-000008A00000}"/>
    <cellStyle name="Normalny 5 4 3 2 2 3 6" xfId="31836" xr:uid="{00000000-0005-0000-0000-000009A00000}"/>
    <cellStyle name="Normalny 5 4 3 2 2 3 7" xfId="39841" xr:uid="{00000000-0005-0000-0000-00000AA00000}"/>
    <cellStyle name="Normalny 5 4 3 2 2 3 8" xfId="47846" xr:uid="{00000000-0005-0000-0000-00000BA00000}"/>
    <cellStyle name="Normalny 5 4 3 2 2 4" xfId="2052" xr:uid="{00000000-0005-0000-0000-00000CA00000}"/>
    <cellStyle name="Normalny 5 4 3 2 2 4 2" xfId="5348" xr:uid="{00000000-0005-0000-0000-00000DA00000}"/>
    <cellStyle name="Normalny 5 4 3 2 2 4 2 2" xfId="11940" xr:uid="{00000000-0005-0000-0000-00000EA00000}"/>
    <cellStyle name="Normalny 5 4 3 2 2 4 2 3" xfId="19946" xr:uid="{00000000-0005-0000-0000-00000FA00000}"/>
    <cellStyle name="Normalny 5 4 3 2 2 4 2 4" xfId="27951" xr:uid="{00000000-0005-0000-0000-000010A00000}"/>
    <cellStyle name="Normalny 5 4 3 2 2 4 2 5" xfId="35956" xr:uid="{00000000-0005-0000-0000-000011A00000}"/>
    <cellStyle name="Normalny 5 4 3 2 2 4 2 6" xfId="43961" xr:uid="{00000000-0005-0000-0000-000012A00000}"/>
    <cellStyle name="Normalny 5 4 3 2 2 4 2 7" xfId="51966" xr:uid="{00000000-0005-0000-0000-000013A00000}"/>
    <cellStyle name="Normalny 5 4 3 2 2 4 3" xfId="8644" xr:uid="{00000000-0005-0000-0000-000014A00000}"/>
    <cellStyle name="Normalny 5 4 3 2 2 4 4" xfId="16650" xr:uid="{00000000-0005-0000-0000-000015A00000}"/>
    <cellStyle name="Normalny 5 4 3 2 2 4 5" xfId="24655" xr:uid="{00000000-0005-0000-0000-000016A00000}"/>
    <cellStyle name="Normalny 5 4 3 2 2 4 6" xfId="32660" xr:uid="{00000000-0005-0000-0000-000017A00000}"/>
    <cellStyle name="Normalny 5 4 3 2 2 4 7" xfId="40665" xr:uid="{00000000-0005-0000-0000-000018A00000}"/>
    <cellStyle name="Normalny 5 4 3 2 2 4 8" xfId="48670" xr:uid="{00000000-0005-0000-0000-000019A00000}"/>
    <cellStyle name="Normalny 5 4 3 2 2 5" xfId="2876" xr:uid="{00000000-0005-0000-0000-00001AA00000}"/>
    <cellStyle name="Normalny 5 4 3 2 2 5 2" xfId="6172" xr:uid="{00000000-0005-0000-0000-00001BA00000}"/>
    <cellStyle name="Normalny 5 4 3 2 2 5 2 2" xfId="12764" xr:uid="{00000000-0005-0000-0000-00001CA00000}"/>
    <cellStyle name="Normalny 5 4 3 2 2 5 2 3" xfId="20770" xr:uid="{00000000-0005-0000-0000-00001DA00000}"/>
    <cellStyle name="Normalny 5 4 3 2 2 5 2 4" xfId="28775" xr:uid="{00000000-0005-0000-0000-00001EA00000}"/>
    <cellStyle name="Normalny 5 4 3 2 2 5 2 5" xfId="36780" xr:uid="{00000000-0005-0000-0000-00001FA00000}"/>
    <cellStyle name="Normalny 5 4 3 2 2 5 2 6" xfId="44785" xr:uid="{00000000-0005-0000-0000-000020A00000}"/>
    <cellStyle name="Normalny 5 4 3 2 2 5 2 7" xfId="52790" xr:uid="{00000000-0005-0000-0000-000021A00000}"/>
    <cellStyle name="Normalny 5 4 3 2 2 5 3" xfId="9468" xr:uid="{00000000-0005-0000-0000-000022A00000}"/>
    <cellStyle name="Normalny 5 4 3 2 2 5 4" xfId="17474" xr:uid="{00000000-0005-0000-0000-000023A00000}"/>
    <cellStyle name="Normalny 5 4 3 2 2 5 5" xfId="25479" xr:uid="{00000000-0005-0000-0000-000024A00000}"/>
    <cellStyle name="Normalny 5 4 3 2 2 5 6" xfId="33484" xr:uid="{00000000-0005-0000-0000-000025A00000}"/>
    <cellStyle name="Normalny 5 4 3 2 2 5 7" xfId="41489" xr:uid="{00000000-0005-0000-0000-000026A00000}"/>
    <cellStyle name="Normalny 5 4 3 2 2 5 8" xfId="49494" xr:uid="{00000000-0005-0000-0000-000027A00000}"/>
    <cellStyle name="Normalny 5 4 3 2 2 6" xfId="3700" xr:uid="{00000000-0005-0000-0000-000028A00000}"/>
    <cellStyle name="Normalny 5 4 3 2 2 6 2" xfId="10292" xr:uid="{00000000-0005-0000-0000-000029A00000}"/>
    <cellStyle name="Normalny 5 4 3 2 2 6 3" xfId="18298" xr:uid="{00000000-0005-0000-0000-00002AA00000}"/>
    <cellStyle name="Normalny 5 4 3 2 2 6 4" xfId="26303" xr:uid="{00000000-0005-0000-0000-00002BA00000}"/>
    <cellStyle name="Normalny 5 4 3 2 2 6 5" xfId="34308" xr:uid="{00000000-0005-0000-0000-00002CA00000}"/>
    <cellStyle name="Normalny 5 4 3 2 2 6 6" xfId="42313" xr:uid="{00000000-0005-0000-0000-00002DA00000}"/>
    <cellStyle name="Normalny 5 4 3 2 2 6 7" xfId="50318" xr:uid="{00000000-0005-0000-0000-00002EA00000}"/>
    <cellStyle name="Normalny 5 4 3 2 2 7" xfId="13787" xr:uid="{00000000-0005-0000-0000-00002FA00000}"/>
    <cellStyle name="Normalny 5 4 3 2 2 7 2" xfId="21792" xr:uid="{00000000-0005-0000-0000-000030A00000}"/>
    <cellStyle name="Normalny 5 4 3 2 2 7 3" xfId="29797" xr:uid="{00000000-0005-0000-0000-000031A00000}"/>
    <cellStyle name="Normalny 5 4 3 2 2 7 4" xfId="37802" xr:uid="{00000000-0005-0000-0000-000032A00000}"/>
    <cellStyle name="Normalny 5 4 3 2 2 7 5" xfId="45807" xr:uid="{00000000-0005-0000-0000-000033A00000}"/>
    <cellStyle name="Normalny 5 4 3 2 2 7 6" xfId="53812" xr:uid="{00000000-0005-0000-0000-000034A00000}"/>
    <cellStyle name="Normalny 5 4 3 2 2 8" xfId="6996" xr:uid="{00000000-0005-0000-0000-000035A00000}"/>
    <cellStyle name="Normalny 5 4 3 2 2 9" xfId="15002" xr:uid="{00000000-0005-0000-0000-000036A00000}"/>
    <cellStyle name="Normalny 5 4 3 2 3" xfId="610" xr:uid="{00000000-0005-0000-0000-000037A00000}"/>
    <cellStyle name="Normalny 5 4 3 2 3 10" xfId="31218" xr:uid="{00000000-0005-0000-0000-000038A00000}"/>
    <cellStyle name="Normalny 5 4 3 2 3 11" xfId="39223" xr:uid="{00000000-0005-0000-0000-000039A00000}"/>
    <cellStyle name="Normalny 5 4 3 2 3 12" xfId="47228" xr:uid="{00000000-0005-0000-0000-00003AA00000}"/>
    <cellStyle name="Normalny 5 4 3 2 3 2" xfId="1434" xr:uid="{00000000-0005-0000-0000-00003BA00000}"/>
    <cellStyle name="Normalny 5 4 3 2 3 2 2" xfId="4730" xr:uid="{00000000-0005-0000-0000-00003CA00000}"/>
    <cellStyle name="Normalny 5 4 3 2 3 2 2 2" xfId="11322" xr:uid="{00000000-0005-0000-0000-00003DA00000}"/>
    <cellStyle name="Normalny 5 4 3 2 3 2 2 3" xfId="19328" xr:uid="{00000000-0005-0000-0000-00003EA00000}"/>
    <cellStyle name="Normalny 5 4 3 2 3 2 2 4" xfId="27333" xr:uid="{00000000-0005-0000-0000-00003FA00000}"/>
    <cellStyle name="Normalny 5 4 3 2 3 2 2 5" xfId="35338" xr:uid="{00000000-0005-0000-0000-000040A00000}"/>
    <cellStyle name="Normalny 5 4 3 2 3 2 2 6" xfId="43343" xr:uid="{00000000-0005-0000-0000-000041A00000}"/>
    <cellStyle name="Normalny 5 4 3 2 3 2 2 7" xfId="51348" xr:uid="{00000000-0005-0000-0000-000042A00000}"/>
    <cellStyle name="Normalny 5 4 3 2 3 2 3" xfId="14593" xr:uid="{00000000-0005-0000-0000-000043A00000}"/>
    <cellStyle name="Normalny 5 4 3 2 3 2 3 2" xfId="22598" xr:uid="{00000000-0005-0000-0000-000044A00000}"/>
    <cellStyle name="Normalny 5 4 3 2 3 2 3 3" xfId="30603" xr:uid="{00000000-0005-0000-0000-000045A00000}"/>
    <cellStyle name="Normalny 5 4 3 2 3 2 3 4" xfId="38608" xr:uid="{00000000-0005-0000-0000-000046A00000}"/>
    <cellStyle name="Normalny 5 4 3 2 3 2 3 5" xfId="46613" xr:uid="{00000000-0005-0000-0000-000047A00000}"/>
    <cellStyle name="Normalny 5 4 3 2 3 2 3 6" xfId="54618" xr:uid="{00000000-0005-0000-0000-000048A00000}"/>
    <cellStyle name="Normalny 5 4 3 2 3 2 4" xfId="8026" xr:uid="{00000000-0005-0000-0000-000049A00000}"/>
    <cellStyle name="Normalny 5 4 3 2 3 2 5" xfId="16032" xr:uid="{00000000-0005-0000-0000-00004AA00000}"/>
    <cellStyle name="Normalny 5 4 3 2 3 2 6" xfId="24037" xr:uid="{00000000-0005-0000-0000-00004BA00000}"/>
    <cellStyle name="Normalny 5 4 3 2 3 2 7" xfId="32042" xr:uid="{00000000-0005-0000-0000-00004CA00000}"/>
    <cellStyle name="Normalny 5 4 3 2 3 2 8" xfId="40047" xr:uid="{00000000-0005-0000-0000-00004DA00000}"/>
    <cellStyle name="Normalny 5 4 3 2 3 2 9" xfId="48052" xr:uid="{00000000-0005-0000-0000-00004EA00000}"/>
    <cellStyle name="Normalny 5 4 3 2 3 3" xfId="2258" xr:uid="{00000000-0005-0000-0000-00004FA00000}"/>
    <cellStyle name="Normalny 5 4 3 2 3 3 2" xfId="5554" xr:uid="{00000000-0005-0000-0000-000050A00000}"/>
    <cellStyle name="Normalny 5 4 3 2 3 3 2 2" xfId="12146" xr:uid="{00000000-0005-0000-0000-000051A00000}"/>
    <cellStyle name="Normalny 5 4 3 2 3 3 2 3" xfId="20152" xr:uid="{00000000-0005-0000-0000-000052A00000}"/>
    <cellStyle name="Normalny 5 4 3 2 3 3 2 4" xfId="28157" xr:uid="{00000000-0005-0000-0000-000053A00000}"/>
    <cellStyle name="Normalny 5 4 3 2 3 3 2 5" xfId="36162" xr:uid="{00000000-0005-0000-0000-000054A00000}"/>
    <cellStyle name="Normalny 5 4 3 2 3 3 2 6" xfId="44167" xr:uid="{00000000-0005-0000-0000-000055A00000}"/>
    <cellStyle name="Normalny 5 4 3 2 3 3 2 7" xfId="52172" xr:uid="{00000000-0005-0000-0000-000056A00000}"/>
    <cellStyle name="Normalny 5 4 3 2 3 3 3" xfId="8850" xr:uid="{00000000-0005-0000-0000-000057A00000}"/>
    <cellStyle name="Normalny 5 4 3 2 3 3 4" xfId="16856" xr:uid="{00000000-0005-0000-0000-000058A00000}"/>
    <cellStyle name="Normalny 5 4 3 2 3 3 5" xfId="24861" xr:uid="{00000000-0005-0000-0000-000059A00000}"/>
    <cellStyle name="Normalny 5 4 3 2 3 3 6" xfId="32866" xr:uid="{00000000-0005-0000-0000-00005AA00000}"/>
    <cellStyle name="Normalny 5 4 3 2 3 3 7" xfId="40871" xr:uid="{00000000-0005-0000-0000-00005BA00000}"/>
    <cellStyle name="Normalny 5 4 3 2 3 3 8" xfId="48876" xr:uid="{00000000-0005-0000-0000-00005CA00000}"/>
    <cellStyle name="Normalny 5 4 3 2 3 4" xfId="3082" xr:uid="{00000000-0005-0000-0000-00005DA00000}"/>
    <cellStyle name="Normalny 5 4 3 2 3 4 2" xfId="6378" xr:uid="{00000000-0005-0000-0000-00005EA00000}"/>
    <cellStyle name="Normalny 5 4 3 2 3 4 2 2" xfId="12970" xr:uid="{00000000-0005-0000-0000-00005FA00000}"/>
    <cellStyle name="Normalny 5 4 3 2 3 4 2 3" xfId="20976" xr:uid="{00000000-0005-0000-0000-000060A00000}"/>
    <cellStyle name="Normalny 5 4 3 2 3 4 2 4" xfId="28981" xr:uid="{00000000-0005-0000-0000-000061A00000}"/>
    <cellStyle name="Normalny 5 4 3 2 3 4 2 5" xfId="36986" xr:uid="{00000000-0005-0000-0000-000062A00000}"/>
    <cellStyle name="Normalny 5 4 3 2 3 4 2 6" xfId="44991" xr:uid="{00000000-0005-0000-0000-000063A00000}"/>
    <cellStyle name="Normalny 5 4 3 2 3 4 2 7" xfId="52996" xr:uid="{00000000-0005-0000-0000-000064A00000}"/>
    <cellStyle name="Normalny 5 4 3 2 3 4 3" xfId="9674" xr:uid="{00000000-0005-0000-0000-000065A00000}"/>
    <cellStyle name="Normalny 5 4 3 2 3 4 4" xfId="17680" xr:uid="{00000000-0005-0000-0000-000066A00000}"/>
    <cellStyle name="Normalny 5 4 3 2 3 4 5" xfId="25685" xr:uid="{00000000-0005-0000-0000-000067A00000}"/>
    <cellStyle name="Normalny 5 4 3 2 3 4 6" xfId="33690" xr:uid="{00000000-0005-0000-0000-000068A00000}"/>
    <cellStyle name="Normalny 5 4 3 2 3 4 7" xfId="41695" xr:uid="{00000000-0005-0000-0000-000069A00000}"/>
    <cellStyle name="Normalny 5 4 3 2 3 4 8" xfId="49700" xr:uid="{00000000-0005-0000-0000-00006AA00000}"/>
    <cellStyle name="Normalny 5 4 3 2 3 5" xfId="3906" xr:uid="{00000000-0005-0000-0000-00006BA00000}"/>
    <cellStyle name="Normalny 5 4 3 2 3 5 2" xfId="10498" xr:uid="{00000000-0005-0000-0000-00006CA00000}"/>
    <cellStyle name="Normalny 5 4 3 2 3 5 3" xfId="18504" xr:uid="{00000000-0005-0000-0000-00006DA00000}"/>
    <cellStyle name="Normalny 5 4 3 2 3 5 4" xfId="26509" xr:uid="{00000000-0005-0000-0000-00006EA00000}"/>
    <cellStyle name="Normalny 5 4 3 2 3 5 5" xfId="34514" xr:uid="{00000000-0005-0000-0000-00006FA00000}"/>
    <cellStyle name="Normalny 5 4 3 2 3 5 6" xfId="42519" xr:uid="{00000000-0005-0000-0000-000070A00000}"/>
    <cellStyle name="Normalny 5 4 3 2 3 5 7" xfId="50524" xr:uid="{00000000-0005-0000-0000-000071A00000}"/>
    <cellStyle name="Normalny 5 4 3 2 3 6" xfId="13990" xr:uid="{00000000-0005-0000-0000-000072A00000}"/>
    <cellStyle name="Normalny 5 4 3 2 3 6 2" xfId="21995" xr:uid="{00000000-0005-0000-0000-000073A00000}"/>
    <cellStyle name="Normalny 5 4 3 2 3 6 3" xfId="30000" xr:uid="{00000000-0005-0000-0000-000074A00000}"/>
    <cellStyle name="Normalny 5 4 3 2 3 6 4" xfId="38005" xr:uid="{00000000-0005-0000-0000-000075A00000}"/>
    <cellStyle name="Normalny 5 4 3 2 3 6 5" xfId="46010" xr:uid="{00000000-0005-0000-0000-000076A00000}"/>
    <cellStyle name="Normalny 5 4 3 2 3 6 6" xfId="54015" xr:uid="{00000000-0005-0000-0000-000077A00000}"/>
    <cellStyle name="Normalny 5 4 3 2 3 7" xfId="7202" xr:uid="{00000000-0005-0000-0000-000078A00000}"/>
    <cellStyle name="Normalny 5 4 3 2 3 8" xfId="15208" xr:uid="{00000000-0005-0000-0000-000079A00000}"/>
    <cellStyle name="Normalny 5 4 3 2 3 9" xfId="23213" xr:uid="{00000000-0005-0000-0000-00007AA00000}"/>
    <cellStyle name="Normalny 5 4 3 2 4" xfId="1022" xr:uid="{00000000-0005-0000-0000-00007BA00000}"/>
    <cellStyle name="Normalny 5 4 3 2 4 2" xfId="4318" xr:uid="{00000000-0005-0000-0000-00007CA00000}"/>
    <cellStyle name="Normalny 5 4 3 2 4 2 2" xfId="10910" xr:uid="{00000000-0005-0000-0000-00007DA00000}"/>
    <cellStyle name="Normalny 5 4 3 2 4 2 3" xfId="18916" xr:uid="{00000000-0005-0000-0000-00007EA00000}"/>
    <cellStyle name="Normalny 5 4 3 2 4 2 4" xfId="26921" xr:uid="{00000000-0005-0000-0000-00007FA00000}"/>
    <cellStyle name="Normalny 5 4 3 2 4 2 5" xfId="34926" xr:uid="{00000000-0005-0000-0000-000080A00000}"/>
    <cellStyle name="Normalny 5 4 3 2 4 2 6" xfId="42931" xr:uid="{00000000-0005-0000-0000-000081A00000}"/>
    <cellStyle name="Normalny 5 4 3 2 4 2 7" xfId="50936" xr:uid="{00000000-0005-0000-0000-000082A00000}"/>
    <cellStyle name="Normalny 5 4 3 2 4 3" xfId="14193" xr:uid="{00000000-0005-0000-0000-000083A00000}"/>
    <cellStyle name="Normalny 5 4 3 2 4 3 2" xfId="22198" xr:uid="{00000000-0005-0000-0000-000084A00000}"/>
    <cellStyle name="Normalny 5 4 3 2 4 3 3" xfId="30203" xr:uid="{00000000-0005-0000-0000-000085A00000}"/>
    <cellStyle name="Normalny 5 4 3 2 4 3 4" xfId="38208" xr:uid="{00000000-0005-0000-0000-000086A00000}"/>
    <cellStyle name="Normalny 5 4 3 2 4 3 5" xfId="46213" xr:uid="{00000000-0005-0000-0000-000087A00000}"/>
    <cellStyle name="Normalny 5 4 3 2 4 3 6" xfId="54218" xr:uid="{00000000-0005-0000-0000-000088A00000}"/>
    <cellStyle name="Normalny 5 4 3 2 4 4" xfId="7614" xr:uid="{00000000-0005-0000-0000-000089A00000}"/>
    <cellStyle name="Normalny 5 4 3 2 4 5" xfId="15620" xr:uid="{00000000-0005-0000-0000-00008AA00000}"/>
    <cellStyle name="Normalny 5 4 3 2 4 6" xfId="23625" xr:uid="{00000000-0005-0000-0000-00008BA00000}"/>
    <cellStyle name="Normalny 5 4 3 2 4 7" xfId="31630" xr:uid="{00000000-0005-0000-0000-00008CA00000}"/>
    <cellStyle name="Normalny 5 4 3 2 4 8" xfId="39635" xr:uid="{00000000-0005-0000-0000-00008DA00000}"/>
    <cellStyle name="Normalny 5 4 3 2 4 9" xfId="47640" xr:uid="{00000000-0005-0000-0000-00008EA00000}"/>
    <cellStyle name="Normalny 5 4 3 2 5" xfId="1846" xr:uid="{00000000-0005-0000-0000-00008FA00000}"/>
    <cellStyle name="Normalny 5 4 3 2 5 2" xfId="5142" xr:uid="{00000000-0005-0000-0000-000090A00000}"/>
    <cellStyle name="Normalny 5 4 3 2 5 2 2" xfId="11734" xr:uid="{00000000-0005-0000-0000-000091A00000}"/>
    <cellStyle name="Normalny 5 4 3 2 5 2 3" xfId="19740" xr:uid="{00000000-0005-0000-0000-000092A00000}"/>
    <cellStyle name="Normalny 5 4 3 2 5 2 4" xfId="27745" xr:uid="{00000000-0005-0000-0000-000093A00000}"/>
    <cellStyle name="Normalny 5 4 3 2 5 2 5" xfId="35750" xr:uid="{00000000-0005-0000-0000-000094A00000}"/>
    <cellStyle name="Normalny 5 4 3 2 5 2 6" xfId="43755" xr:uid="{00000000-0005-0000-0000-000095A00000}"/>
    <cellStyle name="Normalny 5 4 3 2 5 2 7" xfId="51760" xr:uid="{00000000-0005-0000-0000-000096A00000}"/>
    <cellStyle name="Normalny 5 4 3 2 5 3" xfId="13590" xr:uid="{00000000-0005-0000-0000-000097A00000}"/>
    <cellStyle name="Normalny 5 4 3 2 5 3 2" xfId="21595" xr:uid="{00000000-0005-0000-0000-000098A00000}"/>
    <cellStyle name="Normalny 5 4 3 2 5 3 3" xfId="29600" xr:uid="{00000000-0005-0000-0000-000099A00000}"/>
    <cellStyle name="Normalny 5 4 3 2 5 3 4" xfId="37605" xr:uid="{00000000-0005-0000-0000-00009AA00000}"/>
    <cellStyle name="Normalny 5 4 3 2 5 3 5" xfId="45610" xr:uid="{00000000-0005-0000-0000-00009BA00000}"/>
    <cellStyle name="Normalny 5 4 3 2 5 3 6" xfId="53615" xr:uid="{00000000-0005-0000-0000-00009CA00000}"/>
    <cellStyle name="Normalny 5 4 3 2 5 4" xfId="8438" xr:uid="{00000000-0005-0000-0000-00009DA00000}"/>
    <cellStyle name="Normalny 5 4 3 2 5 5" xfId="16444" xr:uid="{00000000-0005-0000-0000-00009EA00000}"/>
    <cellStyle name="Normalny 5 4 3 2 5 6" xfId="24449" xr:uid="{00000000-0005-0000-0000-00009FA00000}"/>
    <cellStyle name="Normalny 5 4 3 2 5 7" xfId="32454" xr:uid="{00000000-0005-0000-0000-0000A0A00000}"/>
    <cellStyle name="Normalny 5 4 3 2 5 8" xfId="40459" xr:uid="{00000000-0005-0000-0000-0000A1A00000}"/>
    <cellStyle name="Normalny 5 4 3 2 5 9" xfId="48464" xr:uid="{00000000-0005-0000-0000-0000A2A00000}"/>
    <cellStyle name="Normalny 5 4 3 2 6" xfId="2670" xr:uid="{00000000-0005-0000-0000-0000A3A00000}"/>
    <cellStyle name="Normalny 5 4 3 2 6 2" xfId="5966" xr:uid="{00000000-0005-0000-0000-0000A4A00000}"/>
    <cellStyle name="Normalny 5 4 3 2 6 2 2" xfId="12558" xr:uid="{00000000-0005-0000-0000-0000A5A00000}"/>
    <cellStyle name="Normalny 5 4 3 2 6 2 3" xfId="20564" xr:uid="{00000000-0005-0000-0000-0000A6A00000}"/>
    <cellStyle name="Normalny 5 4 3 2 6 2 4" xfId="28569" xr:uid="{00000000-0005-0000-0000-0000A7A00000}"/>
    <cellStyle name="Normalny 5 4 3 2 6 2 5" xfId="36574" xr:uid="{00000000-0005-0000-0000-0000A8A00000}"/>
    <cellStyle name="Normalny 5 4 3 2 6 2 6" xfId="44579" xr:uid="{00000000-0005-0000-0000-0000A9A00000}"/>
    <cellStyle name="Normalny 5 4 3 2 6 2 7" xfId="52584" xr:uid="{00000000-0005-0000-0000-0000AAA00000}"/>
    <cellStyle name="Normalny 5 4 3 2 6 3" xfId="9262" xr:uid="{00000000-0005-0000-0000-0000ABA00000}"/>
    <cellStyle name="Normalny 5 4 3 2 6 4" xfId="17268" xr:uid="{00000000-0005-0000-0000-0000ACA00000}"/>
    <cellStyle name="Normalny 5 4 3 2 6 5" xfId="25273" xr:uid="{00000000-0005-0000-0000-0000ADA00000}"/>
    <cellStyle name="Normalny 5 4 3 2 6 6" xfId="33278" xr:uid="{00000000-0005-0000-0000-0000AEA00000}"/>
    <cellStyle name="Normalny 5 4 3 2 6 7" xfId="41283" xr:uid="{00000000-0005-0000-0000-0000AFA00000}"/>
    <cellStyle name="Normalny 5 4 3 2 6 8" xfId="49288" xr:uid="{00000000-0005-0000-0000-0000B0A00000}"/>
    <cellStyle name="Normalny 5 4 3 2 7" xfId="3494" xr:uid="{00000000-0005-0000-0000-0000B1A00000}"/>
    <cellStyle name="Normalny 5 4 3 2 7 2" xfId="10086" xr:uid="{00000000-0005-0000-0000-0000B2A00000}"/>
    <cellStyle name="Normalny 5 4 3 2 7 3" xfId="18092" xr:uid="{00000000-0005-0000-0000-0000B3A00000}"/>
    <cellStyle name="Normalny 5 4 3 2 7 4" xfId="26097" xr:uid="{00000000-0005-0000-0000-0000B4A00000}"/>
    <cellStyle name="Normalny 5 4 3 2 7 5" xfId="34102" xr:uid="{00000000-0005-0000-0000-0000B5A00000}"/>
    <cellStyle name="Normalny 5 4 3 2 7 6" xfId="42107" xr:uid="{00000000-0005-0000-0000-0000B6A00000}"/>
    <cellStyle name="Normalny 5 4 3 2 7 7" xfId="50112" xr:uid="{00000000-0005-0000-0000-0000B7A00000}"/>
    <cellStyle name="Normalny 5 4 3 2 8" xfId="13384" xr:uid="{00000000-0005-0000-0000-0000B8A00000}"/>
    <cellStyle name="Normalny 5 4 3 2 8 2" xfId="21389" xr:uid="{00000000-0005-0000-0000-0000B9A00000}"/>
    <cellStyle name="Normalny 5 4 3 2 8 3" xfId="29394" xr:uid="{00000000-0005-0000-0000-0000BAA00000}"/>
    <cellStyle name="Normalny 5 4 3 2 8 4" xfId="37399" xr:uid="{00000000-0005-0000-0000-0000BBA00000}"/>
    <cellStyle name="Normalny 5 4 3 2 8 5" xfId="45404" xr:uid="{00000000-0005-0000-0000-0000BCA00000}"/>
    <cellStyle name="Normalny 5 4 3 2 8 6" xfId="53409" xr:uid="{00000000-0005-0000-0000-0000BDA00000}"/>
    <cellStyle name="Normalny 5 4 3 2 9" xfId="6790" xr:uid="{00000000-0005-0000-0000-0000BEA00000}"/>
    <cellStyle name="Normalny 5 4 3 3" xfId="307" xr:uid="{00000000-0005-0000-0000-0000BFA00000}"/>
    <cellStyle name="Normalny 5 4 3 3 10" xfId="22910" xr:uid="{00000000-0005-0000-0000-0000C0A00000}"/>
    <cellStyle name="Normalny 5 4 3 3 11" xfId="30915" xr:uid="{00000000-0005-0000-0000-0000C1A00000}"/>
    <cellStyle name="Normalny 5 4 3 3 12" xfId="38920" xr:uid="{00000000-0005-0000-0000-0000C2A00000}"/>
    <cellStyle name="Normalny 5 4 3 3 13" xfId="46925" xr:uid="{00000000-0005-0000-0000-0000C3A00000}"/>
    <cellStyle name="Normalny 5 4 3 3 2" xfId="719" xr:uid="{00000000-0005-0000-0000-0000C4A00000}"/>
    <cellStyle name="Normalny 5 4 3 3 2 10" xfId="31327" xr:uid="{00000000-0005-0000-0000-0000C5A00000}"/>
    <cellStyle name="Normalny 5 4 3 3 2 11" xfId="39332" xr:uid="{00000000-0005-0000-0000-0000C6A00000}"/>
    <cellStyle name="Normalny 5 4 3 3 2 12" xfId="47337" xr:uid="{00000000-0005-0000-0000-0000C7A00000}"/>
    <cellStyle name="Normalny 5 4 3 3 2 2" xfId="1543" xr:uid="{00000000-0005-0000-0000-0000C8A00000}"/>
    <cellStyle name="Normalny 5 4 3 3 2 2 2" xfId="4839" xr:uid="{00000000-0005-0000-0000-0000C9A00000}"/>
    <cellStyle name="Normalny 5 4 3 3 2 2 2 2" xfId="11431" xr:uid="{00000000-0005-0000-0000-0000CAA00000}"/>
    <cellStyle name="Normalny 5 4 3 3 2 2 2 3" xfId="19437" xr:uid="{00000000-0005-0000-0000-0000CBA00000}"/>
    <cellStyle name="Normalny 5 4 3 3 2 2 2 4" xfId="27442" xr:uid="{00000000-0005-0000-0000-0000CCA00000}"/>
    <cellStyle name="Normalny 5 4 3 3 2 2 2 5" xfId="35447" xr:uid="{00000000-0005-0000-0000-0000CDA00000}"/>
    <cellStyle name="Normalny 5 4 3 3 2 2 2 6" xfId="43452" xr:uid="{00000000-0005-0000-0000-0000CEA00000}"/>
    <cellStyle name="Normalny 5 4 3 3 2 2 2 7" xfId="51457" xr:uid="{00000000-0005-0000-0000-0000CFA00000}"/>
    <cellStyle name="Normalny 5 4 3 3 2 2 3" xfId="8135" xr:uid="{00000000-0005-0000-0000-0000D0A00000}"/>
    <cellStyle name="Normalny 5 4 3 3 2 2 4" xfId="16141" xr:uid="{00000000-0005-0000-0000-0000D1A00000}"/>
    <cellStyle name="Normalny 5 4 3 3 2 2 5" xfId="24146" xr:uid="{00000000-0005-0000-0000-0000D2A00000}"/>
    <cellStyle name="Normalny 5 4 3 3 2 2 6" xfId="32151" xr:uid="{00000000-0005-0000-0000-0000D3A00000}"/>
    <cellStyle name="Normalny 5 4 3 3 2 2 7" xfId="40156" xr:uid="{00000000-0005-0000-0000-0000D4A00000}"/>
    <cellStyle name="Normalny 5 4 3 3 2 2 8" xfId="48161" xr:uid="{00000000-0005-0000-0000-0000D5A00000}"/>
    <cellStyle name="Normalny 5 4 3 3 2 3" xfId="2367" xr:uid="{00000000-0005-0000-0000-0000D6A00000}"/>
    <cellStyle name="Normalny 5 4 3 3 2 3 2" xfId="5663" xr:uid="{00000000-0005-0000-0000-0000D7A00000}"/>
    <cellStyle name="Normalny 5 4 3 3 2 3 2 2" xfId="12255" xr:uid="{00000000-0005-0000-0000-0000D8A00000}"/>
    <cellStyle name="Normalny 5 4 3 3 2 3 2 3" xfId="20261" xr:uid="{00000000-0005-0000-0000-0000D9A00000}"/>
    <cellStyle name="Normalny 5 4 3 3 2 3 2 4" xfId="28266" xr:uid="{00000000-0005-0000-0000-0000DAA00000}"/>
    <cellStyle name="Normalny 5 4 3 3 2 3 2 5" xfId="36271" xr:uid="{00000000-0005-0000-0000-0000DBA00000}"/>
    <cellStyle name="Normalny 5 4 3 3 2 3 2 6" xfId="44276" xr:uid="{00000000-0005-0000-0000-0000DCA00000}"/>
    <cellStyle name="Normalny 5 4 3 3 2 3 2 7" xfId="52281" xr:uid="{00000000-0005-0000-0000-0000DDA00000}"/>
    <cellStyle name="Normalny 5 4 3 3 2 3 3" xfId="8959" xr:uid="{00000000-0005-0000-0000-0000DEA00000}"/>
    <cellStyle name="Normalny 5 4 3 3 2 3 4" xfId="16965" xr:uid="{00000000-0005-0000-0000-0000DFA00000}"/>
    <cellStyle name="Normalny 5 4 3 3 2 3 5" xfId="24970" xr:uid="{00000000-0005-0000-0000-0000E0A00000}"/>
    <cellStyle name="Normalny 5 4 3 3 2 3 6" xfId="32975" xr:uid="{00000000-0005-0000-0000-0000E1A00000}"/>
    <cellStyle name="Normalny 5 4 3 3 2 3 7" xfId="40980" xr:uid="{00000000-0005-0000-0000-0000E2A00000}"/>
    <cellStyle name="Normalny 5 4 3 3 2 3 8" xfId="48985" xr:uid="{00000000-0005-0000-0000-0000E3A00000}"/>
    <cellStyle name="Normalny 5 4 3 3 2 4" xfId="3191" xr:uid="{00000000-0005-0000-0000-0000E4A00000}"/>
    <cellStyle name="Normalny 5 4 3 3 2 4 2" xfId="6487" xr:uid="{00000000-0005-0000-0000-0000E5A00000}"/>
    <cellStyle name="Normalny 5 4 3 3 2 4 2 2" xfId="13079" xr:uid="{00000000-0005-0000-0000-0000E6A00000}"/>
    <cellStyle name="Normalny 5 4 3 3 2 4 2 3" xfId="21085" xr:uid="{00000000-0005-0000-0000-0000E7A00000}"/>
    <cellStyle name="Normalny 5 4 3 3 2 4 2 4" xfId="29090" xr:uid="{00000000-0005-0000-0000-0000E8A00000}"/>
    <cellStyle name="Normalny 5 4 3 3 2 4 2 5" xfId="37095" xr:uid="{00000000-0005-0000-0000-0000E9A00000}"/>
    <cellStyle name="Normalny 5 4 3 3 2 4 2 6" xfId="45100" xr:uid="{00000000-0005-0000-0000-0000EAA00000}"/>
    <cellStyle name="Normalny 5 4 3 3 2 4 2 7" xfId="53105" xr:uid="{00000000-0005-0000-0000-0000EBA00000}"/>
    <cellStyle name="Normalny 5 4 3 3 2 4 3" xfId="9783" xr:uid="{00000000-0005-0000-0000-0000ECA00000}"/>
    <cellStyle name="Normalny 5 4 3 3 2 4 4" xfId="17789" xr:uid="{00000000-0005-0000-0000-0000EDA00000}"/>
    <cellStyle name="Normalny 5 4 3 3 2 4 5" xfId="25794" xr:uid="{00000000-0005-0000-0000-0000EEA00000}"/>
    <cellStyle name="Normalny 5 4 3 3 2 4 6" xfId="33799" xr:uid="{00000000-0005-0000-0000-0000EFA00000}"/>
    <cellStyle name="Normalny 5 4 3 3 2 4 7" xfId="41804" xr:uid="{00000000-0005-0000-0000-0000F0A00000}"/>
    <cellStyle name="Normalny 5 4 3 3 2 4 8" xfId="49809" xr:uid="{00000000-0005-0000-0000-0000F1A00000}"/>
    <cellStyle name="Normalny 5 4 3 3 2 5" xfId="4015" xr:uid="{00000000-0005-0000-0000-0000F2A00000}"/>
    <cellStyle name="Normalny 5 4 3 3 2 5 2" xfId="10607" xr:uid="{00000000-0005-0000-0000-0000F3A00000}"/>
    <cellStyle name="Normalny 5 4 3 3 2 5 3" xfId="18613" xr:uid="{00000000-0005-0000-0000-0000F4A00000}"/>
    <cellStyle name="Normalny 5 4 3 3 2 5 4" xfId="26618" xr:uid="{00000000-0005-0000-0000-0000F5A00000}"/>
    <cellStyle name="Normalny 5 4 3 3 2 5 5" xfId="34623" xr:uid="{00000000-0005-0000-0000-0000F6A00000}"/>
    <cellStyle name="Normalny 5 4 3 3 2 5 6" xfId="42628" xr:uid="{00000000-0005-0000-0000-0000F7A00000}"/>
    <cellStyle name="Normalny 5 4 3 3 2 5 7" xfId="50633" xr:uid="{00000000-0005-0000-0000-0000F8A00000}"/>
    <cellStyle name="Normalny 5 4 3 3 2 6" xfId="14293" xr:uid="{00000000-0005-0000-0000-0000F9A00000}"/>
    <cellStyle name="Normalny 5 4 3 3 2 6 2" xfId="22298" xr:uid="{00000000-0005-0000-0000-0000FAA00000}"/>
    <cellStyle name="Normalny 5 4 3 3 2 6 3" xfId="30303" xr:uid="{00000000-0005-0000-0000-0000FBA00000}"/>
    <cellStyle name="Normalny 5 4 3 3 2 6 4" xfId="38308" xr:uid="{00000000-0005-0000-0000-0000FCA00000}"/>
    <cellStyle name="Normalny 5 4 3 3 2 6 5" xfId="46313" xr:uid="{00000000-0005-0000-0000-0000FDA00000}"/>
    <cellStyle name="Normalny 5 4 3 3 2 6 6" xfId="54318" xr:uid="{00000000-0005-0000-0000-0000FEA00000}"/>
    <cellStyle name="Normalny 5 4 3 3 2 7" xfId="7311" xr:uid="{00000000-0005-0000-0000-0000FFA00000}"/>
    <cellStyle name="Normalny 5 4 3 3 2 8" xfId="15317" xr:uid="{00000000-0005-0000-0000-000000A10000}"/>
    <cellStyle name="Normalny 5 4 3 3 2 9" xfId="23322" xr:uid="{00000000-0005-0000-0000-000001A10000}"/>
    <cellStyle name="Normalny 5 4 3 3 3" xfId="1131" xr:uid="{00000000-0005-0000-0000-000002A10000}"/>
    <cellStyle name="Normalny 5 4 3 3 3 2" xfId="4427" xr:uid="{00000000-0005-0000-0000-000003A10000}"/>
    <cellStyle name="Normalny 5 4 3 3 3 2 2" xfId="11019" xr:uid="{00000000-0005-0000-0000-000004A10000}"/>
    <cellStyle name="Normalny 5 4 3 3 3 2 3" xfId="19025" xr:uid="{00000000-0005-0000-0000-000005A10000}"/>
    <cellStyle name="Normalny 5 4 3 3 3 2 4" xfId="27030" xr:uid="{00000000-0005-0000-0000-000006A10000}"/>
    <cellStyle name="Normalny 5 4 3 3 3 2 5" xfId="35035" xr:uid="{00000000-0005-0000-0000-000007A10000}"/>
    <cellStyle name="Normalny 5 4 3 3 3 2 6" xfId="43040" xr:uid="{00000000-0005-0000-0000-000008A10000}"/>
    <cellStyle name="Normalny 5 4 3 3 3 2 7" xfId="51045" xr:uid="{00000000-0005-0000-0000-000009A10000}"/>
    <cellStyle name="Normalny 5 4 3 3 3 3" xfId="7723" xr:uid="{00000000-0005-0000-0000-00000AA10000}"/>
    <cellStyle name="Normalny 5 4 3 3 3 4" xfId="15729" xr:uid="{00000000-0005-0000-0000-00000BA10000}"/>
    <cellStyle name="Normalny 5 4 3 3 3 5" xfId="23734" xr:uid="{00000000-0005-0000-0000-00000CA10000}"/>
    <cellStyle name="Normalny 5 4 3 3 3 6" xfId="31739" xr:uid="{00000000-0005-0000-0000-00000DA10000}"/>
    <cellStyle name="Normalny 5 4 3 3 3 7" xfId="39744" xr:uid="{00000000-0005-0000-0000-00000EA10000}"/>
    <cellStyle name="Normalny 5 4 3 3 3 8" xfId="47749" xr:uid="{00000000-0005-0000-0000-00000FA10000}"/>
    <cellStyle name="Normalny 5 4 3 3 4" xfId="1955" xr:uid="{00000000-0005-0000-0000-000010A10000}"/>
    <cellStyle name="Normalny 5 4 3 3 4 2" xfId="5251" xr:uid="{00000000-0005-0000-0000-000011A10000}"/>
    <cellStyle name="Normalny 5 4 3 3 4 2 2" xfId="11843" xr:uid="{00000000-0005-0000-0000-000012A10000}"/>
    <cellStyle name="Normalny 5 4 3 3 4 2 3" xfId="19849" xr:uid="{00000000-0005-0000-0000-000013A10000}"/>
    <cellStyle name="Normalny 5 4 3 3 4 2 4" xfId="27854" xr:uid="{00000000-0005-0000-0000-000014A10000}"/>
    <cellStyle name="Normalny 5 4 3 3 4 2 5" xfId="35859" xr:uid="{00000000-0005-0000-0000-000015A10000}"/>
    <cellStyle name="Normalny 5 4 3 3 4 2 6" xfId="43864" xr:uid="{00000000-0005-0000-0000-000016A10000}"/>
    <cellStyle name="Normalny 5 4 3 3 4 2 7" xfId="51869" xr:uid="{00000000-0005-0000-0000-000017A10000}"/>
    <cellStyle name="Normalny 5 4 3 3 4 3" xfId="8547" xr:uid="{00000000-0005-0000-0000-000018A10000}"/>
    <cellStyle name="Normalny 5 4 3 3 4 4" xfId="16553" xr:uid="{00000000-0005-0000-0000-000019A10000}"/>
    <cellStyle name="Normalny 5 4 3 3 4 5" xfId="24558" xr:uid="{00000000-0005-0000-0000-00001AA10000}"/>
    <cellStyle name="Normalny 5 4 3 3 4 6" xfId="32563" xr:uid="{00000000-0005-0000-0000-00001BA10000}"/>
    <cellStyle name="Normalny 5 4 3 3 4 7" xfId="40568" xr:uid="{00000000-0005-0000-0000-00001CA10000}"/>
    <cellStyle name="Normalny 5 4 3 3 4 8" xfId="48573" xr:uid="{00000000-0005-0000-0000-00001DA10000}"/>
    <cellStyle name="Normalny 5 4 3 3 5" xfId="2779" xr:uid="{00000000-0005-0000-0000-00001EA10000}"/>
    <cellStyle name="Normalny 5 4 3 3 5 2" xfId="6075" xr:uid="{00000000-0005-0000-0000-00001FA10000}"/>
    <cellStyle name="Normalny 5 4 3 3 5 2 2" xfId="12667" xr:uid="{00000000-0005-0000-0000-000020A10000}"/>
    <cellStyle name="Normalny 5 4 3 3 5 2 3" xfId="20673" xr:uid="{00000000-0005-0000-0000-000021A10000}"/>
    <cellStyle name="Normalny 5 4 3 3 5 2 4" xfId="28678" xr:uid="{00000000-0005-0000-0000-000022A10000}"/>
    <cellStyle name="Normalny 5 4 3 3 5 2 5" xfId="36683" xr:uid="{00000000-0005-0000-0000-000023A10000}"/>
    <cellStyle name="Normalny 5 4 3 3 5 2 6" xfId="44688" xr:uid="{00000000-0005-0000-0000-000024A10000}"/>
    <cellStyle name="Normalny 5 4 3 3 5 2 7" xfId="52693" xr:uid="{00000000-0005-0000-0000-000025A10000}"/>
    <cellStyle name="Normalny 5 4 3 3 5 3" xfId="9371" xr:uid="{00000000-0005-0000-0000-000026A10000}"/>
    <cellStyle name="Normalny 5 4 3 3 5 4" xfId="17377" xr:uid="{00000000-0005-0000-0000-000027A10000}"/>
    <cellStyle name="Normalny 5 4 3 3 5 5" xfId="25382" xr:uid="{00000000-0005-0000-0000-000028A10000}"/>
    <cellStyle name="Normalny 5 4 3 3 5 6" xfId="33387" xr:uid="{00000000-0005-0000-0000-000029A10000}"/>
    <cellStyle name="Normalny 5 4 3 3 5 7" xfId="41392" xr:uid="{00000000-0005-0000-0000-00002AA10000}"/>
    <cellStyle name="Normalny 5 4 3 3 5 8" xfId="49397" xr:uid="{00000000-0005-0000-0000-00002BA10000}"/>
    <cellStyle name="Normalny 5 4 3 3 6" xfId="3603" xr:uid="{00000000-0005-0000-0000-00002CA10000}"/>
    <cellStyle name="Normalny 5 4 3 3 6 2" xfId="10195" xr:uid="{00000000-0005-0000-0000-00002DA10000}"/>
    <cellStyle name="Normalny 5 4 3 3 6 3" xfId="18201" xr:uid="{00000000-0005-0000-0000-00002EA10000}"/>
    <cellStyle name="Normalny 5 4 3 3 6 4" xfId="26206" xr:uid="{00000000-0005-0000-0000-00002FA10000}"/>
    <cellStyle name="Normalny 5 4 3 3 6 5" xfId="34211" xr:uid="{00000000-0005-0000-0000-000030A10000}"/>
    <cellStyle name="Normalny 5 4 3 3 6 6" xfId="42216" xr:uid="{00000000-0005-0000-0000-000031A10000}"/>
    <cellStyle name="Normalny 5 4 3 3 6 7" xfId="50221" xr:uid="{00000000-0005-0000-0000-000032A10000}"/>
    <cellStyle name="Normalny 5 4 3 3 7" xfId="13690" xr:uid="{00000000-0005-0000-0000-000033A10000}"/>
    <cellStyle name="Normalny 5 4 3 3 7 2" xfId="21695" xr:uid="{00000000-0005-0000-0000-000034A10000}"/>
    <cellStyle name="Normalny 5 4 3 3 7 3" xfId="29700" xr:uid="{00000000-0005-0000-0000-000035A10000}"/>
    <cellStyle name="Normalny 5 4 3 3 7 4" xfId="37705" xr:uid="{00000000-0005-0000-0000-000036A10000}"/>
    <cellStyle name="Normalny 5 4 3 3 7 5" xfId="45710" xr:uid="{00000000-0005-0000-0000-000037A10000}"/>
    <cellStyle name="Normalny 5 4 3 3 7 6" xfId="53715" xr:uid="{00000000-0005-0000-0000-000038A10000}"/>
    <cellStyle name="Normalny 5 4 3 3 8" xfId="6899" xr:uid="{00000000-0005-0000-0000-000039A10000}"/>
    <cellStyle name="Normalny 5 4 3 3 9" xfId="14905" xr:uid="{00000000-0005-0000-0000-00003AA10000}"/>
    <cellStyle name="Normalny 5 4 3 4" xfId="513" xr:uid="{00000000-0005-0000-0000-00003BA10000}"/>
    <cellStyle name="Normalny 5 4 3 4 10" xfId="31121" xr:uid="{00000000-0005-0000-0000-00003CA10000}"/>
    <cellStyle name="Normalny 5 4 3 4 11" xfId="39126" xr:uid="{00000000-0005-0000-0000-00003DA10000}"/>
    <cellStyle name="Normalny 5 4 3 4 12" xfId="47131" xr:uid="{00000000-0005-0000-0000-00003EA10000}"/>
    <cellStyle name="Normalny 5 4 3 4 2" xfId="1337" xr:uid="{00000000-0005-0000-0000-00003FA10000}"/>
    <cellStyle name="Normalny 5 4 3 4 2 2" xfId="4633" xr:uid="{00000000-0005-0000-0000-000040A10000}"/>
    <cellStyle name="Normalny 5 4 3 4 2 2 2" xfId="11225" xr:uid="{00000000-0005-0000-0000-000041A10000}"/>
    <cellStyle name="Normalny 5 4 3 4 2 2 3" xfId="19231" xr:uid="{00000000-0005-0000-0000-000042A10000}"/>
    <cellStyle name="Normalny 5 4 3 4 2 2 4" xfId="27236" xr:uid="{00000000-0005-0000-0000-000043A10000}"/>
    <cellStyle name="Normalny 5 4 3 4 2 2 5" xfId="35241" xr:uid="{00000000-0005-0000-0000-000044A10000}"/>
    <cellStyle name="Normalny 5 4 3 4 2 2 6" xfId="43246" xr:uid="{00000000-0005-0000-0000-000045A10000}"/>
    <cellStyle name="Normalny 5 4 3 4 2 2 7" xfId="51251" xr:uid="{00000000-0005-0000-0000-000046A10000}"/>
    <cellStyle name="Normalny 5 4 3 4 2 3" xfId="14496" xr:uid="{00000000-0005-0000-0000-000047A10000}"/>
    <cellStyle name="Normalny 5 4 3 4 2 3 2" xfId="22501" xr:uid="{00000000-0005-0000-0000-000048A10000}"/>
    <cellStyle name="Normalny 5 4 3 4 2 3 3" xfId="30506" xr:uid="{00000000-0005-0000-0000-000049A10000}"/>
    <cellStyle name="Normalny 5 4 3 4 2 3 4" xfId="38511" xr:uid="{00000000-0005-0000-0000-00004AA10000}"/>
    <cellStyle name="Normalny 5 4 3 4 2 3 5" xfId="46516" xr:uid="{00000000-0005-0000-0000-00004BA10000}"/>
    <cellStyle name="Normalny 5 4 3 4 2 3 6" xfId="54521" xr:uid="{00000000-0005-0000-0000-00004CA10000}"/>
    <cellStyle name="Normalny 5 4 3 4 2 4" xfId="7929" xr:uid="{00000000-0005-0000-0000-00004DA10000}"/>
    <cellStyle name="Normalny 5 4 3 4 2 5" xfId="15935" xr:uid="{00000000-0005-0000-0000-00004EA10000}"/>
    <cellStyle name="Normalny 5 4 3 4 2 6" xfId="23940" xr:uid="{00000000-0005-0000-0000-00004FA10000}"/>
    <cellStyle name="Normalny 5 4 3 4 2 7" xfId="31945" xr:uid="{00000000-0005-0000-0000-000050A10000}"/>
    <cellStyle name="Normalny 5 4 3 4 2 8" xfId="39950" xr:uid="{00000000-0005-0000-0000-000051A10000}"/>
    <cellStyle name="Normalny 5 4 3 4 2 9" xfId="47955" xr:uid="{00000000-0005-0000-0000-000052A10000}"/>
    <cellStyle name="Normalny 5 4 3 4 3" xfId="2161" xr:uid="{00000000-0005-0000-0000-000053A10000}"/>
    <cellStyle name="Normalny 5 4 3 4 3 2" xfId="5457" xr:uid="{00000000-0005-0000-0000-000054A10000}"/>
    <cellStyle name="Normalny 5 4 3 4 3 2 2" xfId="12049" xr:uid="{00000000-0005-0000-0000-000055A10000}"/>
    <cellStyle name="Normalny 5 4 3 4 3 2 3" xfId="20055" xr:uid="{00000000-0005-0000-0000-000056A10000}"/>
    <cellStyle name="Normalny 5 4 3 4 3 2 4" xfId="28060" xr:uid="{00000000-0005-0000-0000-000057A10000}"/>
    <cellStyle name="Normalny 5 4 3 4 3 2 5" xfId="36065" xr:uid="{00000000-0005-0000-0000-000058A10000}"/>
    <cellStyle name="Normalny 5 4 3 4 3 2 6" xfId="44070" xr:uid="{00000000-0005-0000-0000-000059A10000}"/>
    <cellStyle name="Normalny 5 4 3 4 3 2 7" xfId="52075" xr:uid="{00000000-0005-0000-0000-00005AA10000}"/>
    <cellStyle name="Normalny 5 4 3 4 3 3" xfId="8753" xr:uid="{00000000-0005-0000-0000-00005BA10000}"/>
    <cellStyle name="Normalny 5 4 3 4 3 4" xfId="16759" xr:uid="{00000000-0005-0000-0000-00005CA10000}"/>
    <cellStyle name="Normalny 5 4 3 4 3 5" xfId="24764" xr:uid="{00000000-0005-0000-0000-00005DA10000}"/>
    <cellStyle name="Normalny 5 4 3 4 3 6" xfId="32769" xr:uid="{00000000-0005-0000-0000-00005EA10000}"/>
    <cellStyle name="Normalny 5 4 3 4 3 7" xfId="40774" xr:uid="{00000000-0005-0000-0000-00005FA10000}"/>
    <cellStyle name="Normalny 5 4 3 4 3 8" xfId="48779" xr:uid="{00000000-0005-0000-0000-000060A10000}"/>
    <cellStyle name="Normalny 5 4 3 4 4" xfId="2985" xr:uid="{00000000-0005-0000-0000-000061A10000}"/>
    <cellStyle name="Normalny 5 4 3 4 4 2" xfId="6281" xr:uid="{00000000-0005-0000-0000-000062A10000}"/>
    <cellStyle name="Normalny 5 4 3 4 4 2 2" xfId="12873" xr:uid="{00000000-0005-0000-0000-000063A10000}"/>
    <cellStyle name="Normalny 5 4 3 4 4 2 3" xfId="20879" xr:uid="{00000000-0005-0000-0000-000064A10000}"/>
    <cellStyle name="Normalny 5 4 3 4 4 2 4" xfId="28884" xr:uid="{00000000-0005-0000-0000-000065A10000}"/>
    <cellStyle name="Normalny 5 4 3 4 4 2 5" xfId="36889" xr:uid="{00000000-0005-0000-0000-000066A10000}"/>
    <cellStyle name="Normalny 5 4 3 4 4 2 6" xfId="44894" xr:uid="{00000000-0005-0000-0000-000067A10000}"/>
    <cellStyle name="Normalny 5 4 3 4 4 2 7" xfId="52899" xr:uid="{00000000-0005-0000-0000-000068A10000}"/>
    <cellStyle name="Normalny 5 4 3 4 4 3" xfId="9577" xr:uid="{00000000-0005-0000-0000-000069A10000}"/>
    <cellStyle name="Normalny 5 4 3 4 4 4" xfId="17583" xr:uid="{00000000-0005-0000-0000-00006AA10000}"/>
    <cellStyle name="Normalny 5 4 3 4 4 5" xfId="25588" xr:uid="{00000000-0005-0000-0000-00006BA10000}"/>
    <cellStyle name="Normalny 5 4 3 4 4 6" xfId="33593" xr:uid="{00000000-0005-0000-0000-00006CA10000}"/>
    <cellStyle name="Normalny 5 4 3 4 4 7" xfId="41598" xr:uid="{00000000-0005-0000-0000-00006DA10000}"/>
    <cellStyle name="Normalny 5 4 3 4 4 8" xfId="49603" xr:uid="{00000000-0005-0000-0000-00006EA10000}"/>
    <cellStyle name="Normalny 5 4 3 4 5" xfId="3809" xr:uid="{00000000-0005-0000-0000-00006FA10000}"/>
    <cellStyle name="Normalny 5 4 3 4 5 2" xfId="10401" xr:uid="{00000000-0005-0000-0000-000070A10000}"/>
    <cellStyle name="Normalny 5 4 3 4 5 3" xfId="18407" xr:uid="{00000000-0005-0000-0000-000071A10000}"/>
    <cellStyle name="Normalny 5 4 3 4 5 4" xfId="26412" xr:uid="{00000000-0005-0000-0000-000072A10000}"/>
    <cellStyle name="Normalny 5 4 3 4 5 5" xfId="34417" xr:uid="{00000000-0005-0000-0000-000073A10000}"/>
    <cellStyle name="Normalny 5 4 3 4 5 6" xfId="42422" xr:uid="{00000000-0005-0000-0000-000074A10000}"/>
    <cellStyle name="Normalny 5 4 3 4 5 7" xfId="50427" xr:uid="{00000000-0005-0000-0000-000075A10000}"/>
    <cellStyle name="Normalny 5 4 3 4 6" xfId="13893" xr:uid="{00000000-0005-0000-0000-000076A10000}"/>
    <cellStyle name="Normalny 5 4 3 4 6 2" xfId="21898" xr:uid="{00000000-0005-0000-0000-000077A10000}"/>
    <cellStyle name="Normalny 5 4 3 4 6 3" xfId="29903" xr:uid="{00000000-0005-0000-0000-000078A10000}"/>
    <cellStyle name="Normalny 5 4 3 4 6 4" xfId="37908" xr:uid="{00000000-0005-0000-0000-000079A10000}"/>
    <cellStyle name="Normalny 5 4 3 4 6 5" xfId="45913" xr:uid="{00000000-0005-0000-0000-00007AA10000}"/>
    <cellStyle name="Normalny 5 4 3 4 6 6" xfId="53918" xr:uid="{00000000-0005-0000-0000-00007BA10000}"/>
    <cellStyle name="Normalny 5 4 3 4 7" xfId="7105" xr:uid="{00000000-0005-0000-0000-00007CA10000}"/>
    <cellStyle name="Normalny 5 4 3 4 8" xfId="15111" xr:uid="{00000000-0005-0000-0000-00007DA10000}"/>
    <cellStyle name="Normalny 5 4 3 4 9" xfId="23116" xr:uid="{00000000-0005-0000-0000-00007EA10000}"/>
    <cellStyle name="Normalny 5 4 3 5" xfId="925" xr:uid="{00000000-0005-0000-0000-00007FA10000}"/>
    <cellStyle name="Normalny 5 4 3 5 2" xfId="4221" xr:uid="{00000000-0005-0000-0000-000080A10000}"/>
    <cellStyle name="Normalny 5 4 3 5 2 2" xfId="10813" xr:uid="{00000000-0005-0000-0000-000081A10000}"/>
    <cellStyle name="Normalny 5 4 3 5 2 3" xfId="18819" xr:uid="{00000000-0005-0000-0000-000082A10000}"/>
    <cellStyle name="Normalny 5 4 3 5 2 4" xfId="26824" xr:uid="{00000000-0005-0000-0000-000083A10000}"/>
    <cellStyle name="Normalny 5 4 3 5 2 5" xfId="34829" xr:uid="{00000000-0005-0000-0000-000084A10000}"/>
    <cellStyle name="Normalny 5 4 3 5 2 6" xfId="42834" xr:uid="{00000000-0005-0000-0000-000085A10000}"/>
    <cellStyle name="Normalny 5 4 3 5 2 7" xfId="50839" xr:uid="{00000000-0005-0000-0000-000086A10000}"/>
    <cellStyle name="Normalny 5 4 3 5 3" xfId="14096" xr:uid="{00000000-0005-0000-0000-000087A10000}"/>
    <cellStyle name="Normalny 5 4 3 5 3 2" xfId="22101" xr:uid="{00000000-0005-0000-0000-000088A10000}"/>
    <cellStyle name="Normalny 5 4 3 5 3 3" xfId="30106" xr:uid="{00000000-0005-0000-0000-000089A10000}"/>
    <cellStyle name="Normalny 5 4 3 5 3 4" xfId="38111" xr:uid="{00000000-0005-0000-0000-00008AA10000}"/>
    <cellStyle name="Normalny 5 4 3 5 3 5" xfId="46116" xr:uid="{00000000-0005-0000-0000-00008BA10000}"/>
    <cellStyle name="Normalny 5 4 3 5 3 6" xfId="54121" xr:uid="{00000000-0005-0000-0000-00008CA10000}"/>
    <cellStyle name="Normalny 5 4 3 5 4" xfId="7517" xr:uid="{00000000-0005-0000-0000-00008DA10000}"/>
    <cellStyle name="Normalny 5 4 3 5 5" xfId="15523" xr:uid="{00000000-0005-0000-0000-00008EA10000}"/>
    <cellStyle name="Normalny 5 4 3 5 6" xfId="23528" xr:uid="{00000000-0005-0000-0000-00008FA10000}"/>
    <cellStyle name="Normalny 5 4 3 5 7" xfId="31533" xr:uid="{00000000-0005-0000-0000-000090A10000}"/>
    <cellStyle name="Normalny 5 4 3 5 8" xfId="39538" xr:uid="{00000000-0005-0000-0000-000091A10000}"/>
    <cellStyle name="Normalny 5 4 3 5 9" xfId="47543" xr:uid="{00000000-0005-0000-0000-000092A10000}"/>
    <cellStyle name="Normalny 5 4 3 6" xfId="1749" xr:uid="{00000000-0005-0000-0000-000093A10000}"/>
    <cellStyle name="Normalny 5 4 3 6 2" xfId="5045" xr:uid="{00000000-0005-0000-0000-000094A10000}"/>
    <cellStyle name="Normalny 5 4 3 6 2 2" xfId="11637" xr:uid="{00000000-0005-0000-0000-000095A10000}"/>
    <cellStyle name="Normalny 5 4 3 6 2 3" xfId="19643" xr:uid="{00000000-0005-0000-0000-000096A10000}"/>
    <cellStyle name="Normalny 5 4 3 6 2 4" xfId="27648" xr:uid="{00000000-0005-0000-0000-000097A10000}"/>
    <cellStyle name="Normalny 5 4 3 6 2 5" xfId="35653" xr:uid="{00000000-0005-0000-0000-000098A10000}"/>
    <cellStyle name="Normalny 5 4 3 6 2 6" xfId="43658" xr:uid="{00000000-0005-0000-0000-000099A10000}"/>
    <cellStyle name="Normalny 5 4 3 6 2 7" xfId="51663" xr:uid="{00000000-0005-0000-0000-00009AA10000}"/>
    <cellStyle name="Normalny 5 4 3 6 3" xfId="13493" xr:uid="{00000000-0005-0000-0000-00009BA10000}"/>
    <cellStyle name="Normalny 5 4 3 6 3 2" xfId="21498" xr:uid="{00000000-0005-0000-0000-00009CA10000}"/>
    <cellStyle name="Normalny 5 4 3 6 3 3" xfId="29503" xr:uid="{00000000-0005-0000-0000-00009DA10000}"/>
    <cellStyle name="Normalny 5 4 3 6 3 4" xfId="37508" xr:uid="{00000000-0005-0000-0000-00009EA10000}"/>
    <cellStyle name="Normalny 5 4 3 6 3 5" xfId="45513" xr:uid="{00000000-0005-0000-0000-00009FA10000}"/>
    <cellStyle name="Normalny 5 4 3 6 3 6" xfId="53518" xr:uid="{00000000-0005-0000-0000-0000A0A10000}"/>
    <cellStyle name="Normalny 5 4 3 6 4" xfId="8341" xr:uid="{00000000-0005-0000-0000-0000A1A10000}"/>
    <cellStyle name="Normalny 5 4 3 6 5" xfId="16347" xr:uid="{00000000-0005-0000-0000-0000A2A10000}"/>
    <cellStyle name="Normalny 5 4 3 6 6" xfId="24352" xr:uid="{00000000-0005-0000-0000-0000A3A10000}"/>
    <cellStyle name="Normalny 5 4 3 6 7" xfId="32357" xr:uid="{00000000-0005-0000-0000-0000A4A10000}"/>
    <cellStyle name="Normalny 5 4 3 6 8" xfId="40362" xr:uid="{00000000-0005-0000-0000-0000A5A10000}"/>
    <cellStyle name="Normalny 5 4 3 6 9" xfId="48367" xr:uid="{00000000-0005-0000-0000-0000A6A10000}"/>
    <cellStyle name="Normalny 5 4 3 7" xfId="2573" xr:uid="{00000000-0005-0000-0000-0000A7A10000}"/>
    <cellStyle name="Normalny 5 4 3 7 2" xfId="5869" xr:uid="{00000000-0005-0000-0000-0000A8A10000}"/>
    <cellStyle name="Normalny 5 4 3 7 2 2" xfId="12461" xr:uid="{00000000-0005-0000-0000-0000A9A10000}"/>
    <cellStyle name="Normalny 5 4 3 7 2 3" xfId="20467" xr:uid="{00000000-0005-0000-0000-0000AAA10000}"/>
    <cellStyle name="Normalny 5 4 3 7 2 4" xfId="28472" xr:uid="{00000000-0005-0000-0000-0000ABA10000}"/>
    <cellStyle name="Normalny 5 4 3 7 2 5" xfId="36477" xr:uid="{00000000-0005-0000-0000-0000ACA10000}"/>
    <cellStyle name="Normalny 5 4 3 7 2 6" xfId="44482" xr:uid="{00000000-0005-0000-0000-0000ADA10000}"/>
    <cellStyle name="Normalny 5 4 3 7 2 7" xfId="52487" xr:uid="{00000000-0005-0000-0000-0000AEA10000}"/>
    <cellStyle name="Normalny 5 4 3 7 3" xfId="9165" xr:uid="{00000000-0005-0000-0000-0000AFA10000}"/>
    <cellStyle name="Normalny 5 4 3 7 4" xfId="17171" xr:uid="{00000000-0005-0000-0000-0000B0A10000}"/>
    <cellStyle name="Normalny 5 4 3 7 5" xfId="25176" xr:uid="{00000000-0005-0000-0000-0000B1A10000}"/>
    <cellStyle name="Normalny 5 4 3 7 6" xfId="33181" xr:uid="{00000000-0005-0000-0000-0000B2A10000}"/>
    <cellStyle name="Normalny 5 4 3 7 7" xfId="41186" xr:uid="{00000000-0005-0000-0000-0000B3A10000}"/>
    <cellStyle name="Normalny 5 4 3 7 8" xfId="49191" xr:uid="{00000000-0005-0000-0000-0000B4A10000}"/>
    <cellStyle name="Normalny 5 4 3 8" xfId="3397" xr:uid="{00000000-0005-0000-0000-0000B5A10000}"/>
    <cellStyle name="Normalny 5 4 3 8 2" xfId="9989" xr:uid="{00000000-0005-0000-0000-0000B6A10000}"/>
    <cellStyle name="Normalny 5 4 3 8 3" xfId="17995" xr:uid="{00000000-0005-0000-0000-0000B7A10000}"/>
    <cellStyle name="Normalny 5 4 3 8 4" xfId="26000" xr:uid="{00000000-0005-0000-0000-0000B8A10000}"/>
    <cellStyle name="Normalny 5 4 3 8 5" xfId="34005" xr:uid="{00000000-0005-0000-0000-0000B9A10000}"/>
    <cellStyle name="Normalny 5 4 3 8 6" xfId="42010" xr:uid="{00000000-0005-0000-0000-0000BAA10000}"/>
    <cellStyle name="Normalny 5 4 3 8 7" xfId="50015" xr:uid="{00000000-0005-0000-0000-0000BBA10000}"/>
    <cellStyle name="Normalny 5 4 3 9" xfId="13287" xr:uid="{00000000-0005-0000-0000-0000BCA10000}"/>
    <cellStyle name="Normalny 5 4 3 9 2" xfId="21292" xr:uid="{00000000-0005-0000-0000-0000BDA10000}"/>
    <cellStyle name="Normalny 5 4 3 9 3" xfId="29297" xr:uid="{00000000-0005-0000-0000-0000BEA10000}"/>
    <cellStyle name="Normalny 5 4 3 9 4" xfId="37302" xr:uid="{00000000-0005-0000-0000-0000BFA10000}"/>
    <cellStyle name="Normalny 5 4 3 9 5" xfId="45307" xr:uid="{00000000-0005-0000-0000-0000C0A10000}"/>
    <cellStyle name="Normalny 5 4 3 9 6" xfId="53312" xr:uid="{00000000-0005-0000-0000-0000C1A10000}"/>
    <cellStyle name="Normalny 5 4 4" xfId="127" xr:uid="{00000000-0005-0000-0000-0000C2A10000}"/>
    <cellStyle name="Normalny 5 4 4 10" xfId="14727" xr:uid="{00000000-0005-0000-0000-0000C3A10000}"/>
    <cellStyle name="Normalny 5 4 4 11" xfId="22732" xr:uid="{00000000-0005-0000-0000-0000C4A10000}"/>
    <cellStyle name="Normalny 5 4 4 12" xfId="30737" xr:uid="{00000000-0005-0000-0000-0000C5A10000}"/>
    <cellStyle name="Normalny 5 4 4 13" xfId="38742" xr:uid="{00000000-0005-0000-0000-0000C6A10000}"/>
    <cellStyle name="Normalny 5 4 4 14" xfId="46747" xr:uid="{00000000-0005-0000-0000-0000C7A10000}"/>
    <cellStyle name="Normalny 5 4 4 2" xfId="335" xr:uid="{00000000-0005-0000-0000-0000C8A10000}"/>
    <cellStyle name="Normalny 5 4 4 2 10" xfId="22938" xr:uid="{00000000-0005-0000-0000-0000C9A10000}"/>
    <cellStyle name="Normalny 5 4 4 2 11" xfId="30943" xr:uid="{00000000-0005-0000-0000-0000CAA10000}"/>
    <cellStyle name="Normalny 5 4 4 2 12" xfId="38948" xr:uid="{00000000-0005-0000-0000-0000CBA10000}"/>
    <cellStyle name="Normalny 5 4 4 2 13" xfId="46953" xr:uid="{00000000-0005-0000-0000-0000CCA10000}"/>
    <cellStyle name="Normalny 5 4 4 2 2" xfId="747" xr:uid="{00000000-0005-0000-0000-0000CDA10000}"/>
    <cellStyle name="Normalny 5 4 4 2 2 10" xfId="31355" xr:uid="{00000000-0005-0000-0000-0000CEA10000}"/>
    <cellStyle name="Normalny 5 4 4 2 2 11" xfId="39360" xr:uid="{00000000-0005-0000-0000-0000CFA10000}"/>
    <cellStyle name="Normalny 5 4 4 2 2 12" xfId="47365" xr:uid="{00000000-0005-0000-0000-0000D0A10000}"/>
    <cellStyle name="Normalny 5 4 4 2 2 2" xfId="1571" xr:uid="{00000000-0005-0000-0000-0000D1A10000}"/>
    <cellStyle name="Normalny 5 4 4 2 2 2 2" xfId="4867" xr:uid="{00000000-0005-0000-0000-0000D2A10000}"/>
    <cellStyle name="Normalny 5 4 4 2 2 2 2 2" xfId="11459" xr:uid="{00000000-0005-0000-0000-0000D3A10000}"/>
    <cellStyle name="Normalny 5 4 4 2 2 2 2 3" xfId="19465" xr:uid="{00000000-0005-0000-0000-0000D4A10000}"/>
    <cellStyle name="Normalny 5 4 4 2 2 2 2 4" xfId="27470" xr:uid="{00000000-0005-0000-0000-0000D5A10000}"/>
    <cellStyle name="Normalny 5 4 4 2 2 2 2 5" xfId="35475" xr:uid="{00000000-0005-0000-0000-0000D6A10000}"/>
    <cellStyle name="Normalny 5 4 4 2 2 2 2 6" xfId="43480" xr:uid="{00000000-0005-0000-0000-0000D7A10000}"/>
    <cellStyle name="Normalny 5 4 4 2 2 2 2 7" xfId="51485" xr:uid="{00000000-0005-0000-0000-0000D8A10000}"/>
    <cellStyle name="Normalny 5 4 4 2 2 2 3" xfId="8163" xr:uid="{00000000-0005-0000-0000-0000D9A10000}"/>
    <cellStyle name="Normalny 5 4 4 2 2 2 4" xfId="16169" xr:uid="{00000000-0005-0000-0000-0000DAA10000}"/>
    <cellStyle name="Normalny 5 4 4 2 2 2 5" xfId="24174" xr:uid="{00000000-0005-0000-0000-0000DBA10000}"/>
    <cellStyle name="Normalny 5 4 4 2 2 2 6" xfId="32179" xr:uid="{00000000-0005-0000-0000-0000DCA10000}"/>
    <cellStyle name="Normalny 5 4 4 2 2 2 7" xfId="40184" xr:uid="{00000000-0005-0000-0000-0000DDA10000}"/>
    <cellStyle name="Normalny 5 4 4 2 2 2 8" xfId="48189" xr:uid="{00000000-0005-0000-0000-0000DEA10000}"/>
    <cellStyle name="Normalny 5 4 4 2 2 3" xfId="2395" xr:uid="{00000000-0005-0000-0000-0000DFA10000}"/>
    <cellStyle name="Normalny 5 4 4 2 2 3 2" xfId="5691" xr:uid="{00000000-0005-0000-0000-0000E0A10000}"/>
    <cellStyle name="Normalny 5 4 4 2 2 3 2 2" xfId="12283" xr:uid="{00000000-0005-0000-0000-0000E1A10000}"/>
    <cellStyle name="Normalny 5 4 4 2 2 3 2 3" xfId="20289" xr:uid="{00000000-0005-0000-0000-0000E2A10000}"/>
    <cellStyle name="Normalny 5 4 4 2 2 3 2 4" xfId="28294" xr:uid="{00000000-0005-0000-0000-0000E3A10000}"/>
    <cellStyle name="Normalny 5 4 4 2 2 3 2 5" xfId="36299" xr:uid="{00000000-0005-0000-0000-0000E4A10000}"/>
    <cellStyle name="Normalny 5 4 4 2 2 3 2 6" xfId="44304" xr:uid="{00000000-0005-0000-0000-0000E5A10000}"/>
    <cellStyle name="Normalny 5 4 4 2 2 3 2 7" xfId="52309" xr:uid="{00000000-0005-0000-0000-0000E6A10000}"/>
    <cellStyle name="Normalny 5 4 4 2 2 3 3" xfId="8987" xr:uid="{00000000-0005-0000-0000-0000E7A10000}"/>
    <cellStyle name="Normalny 5 4 4 2 2 3 4" xfId="16993" xr:uid="{00000000-0005-0000-0000-0000E8A10000}"/>
    <cellStyle name="Normalny 5 4 4 2 2 3 5" xfId="24998" xr:uid="{00000000-0005-0000-0000-0000E9A10000}"/>
    <cellStyle name="Normalny 5 4 4 2 2 3 6" xfId="33003" xr:uid="{00000000-0005-0000-0000-0000EAA10000}"/>
    <cellStyle name="Normalny 5 4 4 2 2 3 7" xfId="41008" xr:uid="{00000000-0005-0000-0000-0000EBA10000}"/>
    <cellStyle name="Normalny 5 4 4 2 2 3 8" xfId="49013" xr:uid="{00000000-0005-0000-0000-0000ECA10000}"/>
    <cellStyle name="Normalny 5 4 4 2 2 4" xfId="3219" xr:uid="{00000000-0005-0000-0000-0000EDA10000}"/>
    <cellStyle name="Normalny 5 4 4 2 2 4 2" xfId="6515" xr:uid="{00000000-0005-0000-0000-0000EEA10000}"/>
    <cellStyle name="Normalny 5 4 4 2 2 4 2 2" xfId="13107" xr:uid="{00000000-0005-0000-0000-0000EFA10000}"/>
    <cellStyle name="Normalny 5 4 4 2 2 4 2 3" xfId="21113" xr:uid="{00000000-0005-0000-0000-0000F0A10000}"/>
    <cellStyle name="Normalny 5 4 4 2 2 4 2 4" xfId="29118" xr:uid="{00000000-0005-0000-0000-0000F1A10000}"/>
    <cellStyle name="Normalny 5 4 4 2 2 4 2 5" xfId="37123" xr:uid="{00000000-0005-0000-0000-0000F2A10000}"/>
    <cellStyle name="Normalny 5 4 4 2 2 4 2 6" xfId="45128" xr:uid="{00000000-0005-0000-0000-0000F3A10000}"/>
    <cellStyle name="Normalny 5 4 4 2 2 4 2 7" xfId="53133" xr:uid="{00000000-0005-0000-0000-0000F4A10000}"/>
    <cellStyle name="Normalny 5 4 4 2 2 4 3" xfId="9811" xr:uid="{00000000-0005-0000-0000-0000F5A10000}"/>
    <cellStyle name="Normalny 5 4 4 2 2 4 4" xfId="17817" xr:uid="{00000000-0005-0000-0000-0000F6A10000}"/>
    <cellStyle name="Normalny 5 4 4 2 2 4 5" xfId="25822" xr:uid="{00000000-0005-0000-0000-0000F7A10000}"/>
    <cellStyle name="Normalny 5 4 4 2 2 4 6" xfId="33827" xr:uid="{00000000-0005-0000-0000-0000F8A10000}"/>
    <cellStyle name="Normalny 5 4 4 2 2 4 7" xfId="41832" xr:uid="{00000000-0005-0000-0000-0000F9A10000}"/>
    <cellStyle name="Normalny 5 4 4 2 2 4 8" xfId="49837" xr:uid="{00000000-0005-0000-0000-0000FAA10000}"/>
    <cellStyle name="Normalny 5 4 4 2 2 5" xfId="4043" xr:uid="{00000000-0005-0000-0000-0000FBA10000}"/>
    <cellStyle name="Normalny 5 4 4 2 2 5 2" xfId="10635" xr:uid="{00000000-0005-0000-0000-0000FCA10000}"/>
    <cellStyle name="Normalny 5 4 4 2 2 5 3" xfId="18641" xr:uid="{00000000-0005-0000-0000-0000FDA10000}"/>
    <cellStyle name="Normalny 5 4 4 2 2 5 4" xfId="26646" xr:uid="{00000000-0005-0000-0000-0000FEA10000}"/>
    <cellStyle name="Normalny 5 4 4 2 2 5 5" xfId="34651" xr:uid="{00000000-0005-0000-0000-0000FFA10000}"/>
    <cellStyle name="Normalny 5 4 4 2 2 5 6" xfId="42656" xr:uid="{00000000-0005-0000-0000-000000A20000}"/>
    <cellStyle name="Normalny 5 4 4 2 2 5 7" xfId="50661" xr:uid="{00000000-0005-0000-0000-000001A20000}"/>
    <cellStyle name="Normalny 5 4 4 2 2 6" xfId="14321" xr:uid="{00000000-0005-0000-0000-000002A20000}"/>
    <cellStyle name="Normalny 5 4 4 2 2 6 2" xfId="22326" xr:uid="{00000000-0005-0000-0000-000003A20000}"/>
    <cellStyle name="Normalny 5 4 4 2 2 6 3" xfId="30331" xr:uid="{00000000-0005-0000-0000-000004A20000}"/>
    <cellStyle name="Normalny 5 4 4 2 2 6 4" xfId="38336" xr:uid="{00000000-0005-0000-0000-000005A20000}"/>
    <cellStyle name="Normalny 5 4 4 2 2 6 5" xfId="46341" xr:uid="{00000000-0005-0000-0000-000006A20000}"/>
    <cellStyle name="Normalny 5 4 4 2 2 6 6" xfId="54346" xr:uid="{00000000-0005-0000-0000-000007A20000}"/>
    <cellStyle name="Normalny 5 4 4 2 2 7" xfId="7339" xr:uid="{00000000-0005-0000-0000-000008A20000}"/>
    <cellStyle name="Normalny 5 4 4 2 2 8" xfId="15345" xr:uid="{00000000-0005-0000-0000-000009A20000}"/>
    <cellStyle name="Normalny 5 4 4 2 2 9" xfId="23350" xr:uid="{00000000-0005-0000-0000-00000AA20000}"/>
    <cellStyle name="Normalny 5 4 4 2 3" xfId="1159" xr:uid="{00000000-0005-0000-0000-00000BA20000}"/>
    <cellStyle name="Normalny 5 4 4 2 3 2" xfId="4455" xr:uid="{00000000-0005-0000-0000-00000CA20000}"/>
    <cellStyle name="Normalny 5 4 4 2 3 2 2" xfId="11047" xr:uid="{00000000-0005-0000-0000-00000DA20000}"/>
    <cellStyle name="Normalny 5 4 4 2 3 2 3" xfId="19053" xr:uid="{00000000-0005-0000-0000-00000EA20000}"/>
    <cellStyle name="Normalny 5 4 4 2 3 2 4" xfId="27058" xr:uid="{00000000-0005-0000-0000-00000FA20000}"/>
    <cellStyle name="Normalny 5 4 4 2 3 2 5" xfId="35063" xr:uid="{00000000-0005-0000-0000-000010A20000}"/>
    <cellStyle name="Normalny 5 4 4 2 3 2 6" xfId="43068" xr:uid="{00000000-0005-0000-0000-000011A20000}"/>
    <cellStyle name="Normalny 5 4 4 2 3 2 7" xfId="51073" xr:uid="{00000000-0005-0000-0000-000012A20000}"/>
    <cellStyle name="Normalny 5 4 4 2 3 3" xfId="7751" xr:uid="{00000000-0005-0000-0000-000013A20000}"/>
    <cellStyle name="Normalny 5 4 4 2 3 4" xfId="15757" xr:uid="{00000000-0005-0000-0000-000014A20000}"/>
    <cellStyle name="Normalny 5 4 4 2 3 5" xfId="23762" xr:uid="{00000000-0005-0000-0000-000015A20000}"/>
    <cellStyle name="Normalny 5 4 4 2 3 6" xfId="31767" xr:uid="{00000000-0005-0000-0000-000016A20000}"/>
    <cellStyle name="Normalny 5 4 4 2 3 7" xfId="39772" xr:uid="{00000000-0005-0000-0000-000017A20000}"/>
    <cellStyle name="Normalny 5 4 4 2 3 8" xfId="47777" xr:uid="{00000000-0005-0000-0000-000018A20000}"/>
    <cellStyle name="Normalny 5 4 4 2 4" xfId="1983" xr:uid="{00000000-0005-0000-0000-000019A20000}"/>
    <cellStyle name="Normalny 5 4 4 2 4 2" xfId="5279" xr:uid="{00000000-0005-0000-0000-00001AA20000}"/>
    <cellStyle name="Normalny 5 4 4 2 4 2 2" xfId="11871" xr:uid="{00000000-0005-0000-0000-00001BA20000}"/>
    <cellStyle name="Normalny 5 4 4 2 4 2 3" xfId="19877" xr:uid="{00000000-0005-0000-0000-00001CA20000}"/>
    <cellStyle name="Normalny 5 4 4 2 4 2 4" xfId="27882" xr:uid="{00000000-0005-0000-0000-00001DA20000}"/>
    <cellStyle name="Normalny 5 4 4 2 4 2 5" xfId="35887" xr:uid="{00000000-0005-0000-0000-00001EA20000}"/>
    <cellStyle name="Normalny 5 4 4 2 4 2 6" xfId="43892" xr:uid="{00000000-0005-0000-0000-00001FA20000}"/>
    <cellStyle name="Normalny 5 4 4 2 4 2 7" xfId="51897" xr:uid="{00000000-0005-0000-0000-000020A20000}"/>
    <cellStyle name="Normalny 5 4 4 2 4 3" xfId="8575" xr:uid="{00000000-0005-0000-0000-000021A20000}"/>
    <cellStyle name="Normalny 5 4 4 2 4 4" xfId="16581" xr:uid="{00000000-0005-0000-0000-000022A20000}"/>
    <cellStyle name="Normalny 5 4 4 2 4 5" xfId="24586" xr:uid="{00000000-0005-0000-0000-000023A20000}"/>
    <cellStyle name="Normalny 5 4 4 2 4 6" xfId="32591" xr:uid="{00000000-0005-0000-0000-000024A20000}"/>
    <cellStyle name="Normalny 5 4 4 2 4 7" xfId="40596" xr:uid="{00000000-0005-0000-0000-000025A20000}"/>
    <cellStyle name="Normalny 5 4 4 2 4 8" xfId="48601" xr:uid="{00000000-0005-0000-0000-000026A20000}"/>
    <cellStyle name="Normalny 5 4 4 2 5" xfId="2807" xr:uid="{00000000-0005-0000-0000-000027A20000}"/>
    <cellStyle name="Normalny 5 4 4 2 5 2" xfId="6103" xr:uid="{00000000-0005-0000-0000-000028A20000}"/>
    <cellStyle name="Normalny 5 4 4 2 5 2 2" xfId="12695" xr:uid="{00000000-0005-0000-0000-000029A20000}"/>
    <cellStyle name="Normalny 5 4 4 2 5 2 3" xfId="20701" xr:uid="{00000000-0005-0000-0000-00002AA20000}"/>
    <cellStyle name="Normalny 5 4 4 2 5 2 4" xfId="28706" xr:uid="{00000000-0005-0000-0000-00002BA20000}"/>
    <cellStyle name="Normalny 5 4 4 2 5 2 5" xfId="36711" xr:uid="{00000000-0005-0000-0000-00002CA20000}"/>
    <cellStyle name="Normalny 5 4 4 2 5 2 6" xfId="44716" xr:uid="{00000000-0005-0000-0000-00002DA20000}"/>
    <cellStyle name="Normalny 5 4 4 2 5 2 7" xfId="52721" xr:uid="{00000000-0005-0000-0000-00002EA20000}"/>
    <cellStyle name="Normalny 5 4 4 2 5 3" xfId="9399" xr:uid="{00000000-0005-0000-0000-00002FA20000}"/>
    <cellStyle name="Normalny 5 4 4 2 5 4" xfId="17405" xr:uid="{00000000-0005-0000-0000-000030A20000}"/>
    <cellStyle name="Normalny 5 4 4 2 5 5" xfId="25410" xr:uid="{00000000-0005-0000-0000-000031A20000}"/>
    <cellStyle name="Normalny 5 4 4 2 5 6" xfId="33415" xr:uid="{00000000-0005-0000-0000-000032A20000}"/>
    <cellStyle name="Normalny 5 4 4 2 5 7" xfId="41420" xr:uid="{00000000-0005-0000-0000-000033A20000}"/>
    <cellStyle name="Normalny 5 4 4 2 5 8" xfId="49425" xr:uid="{00000000-0005-0000-0000-000034A20000}"/>
    <cellStyle name="Normalny 5 4 4 2 6" xfId="3631" xr:uid="{00000000-0005-0000-0000-000035A20000}"/>
    <cellStyle name="Normalny 5 4 4 2 6 2" xfId="10223" xr:uid="{00000000-0005-0000-0000-000036A20000}"/>
    <cellStyle name="Normalny 5 4 4 2 6 3" xfId="18229" xr:uid="{00000000-0005-0000-0000-000037A20000}"/>
    <cellStyle name="Normalny 5 4 4 2 6 4" xfId="26234" xr:uid="{00000000-0005-0000-0000-000038A20000}"/>
    <cellStyle name="Normalny 5 4 4 2 6 5" xfId="34239" xr:uid="{00000000-0005-0000-0000-000039A20000}"/>
    <cellStyle name="Normalny 5 4 4 2 6 6" xfId="42244" xr:uid="{00000000-0005-0000-0000-00003AA20000}"/>
    <cellStyle name="Normalny 5 4 4 2 6 7" xfId="50249" xr:uid="{00000000-0005-0000-0000-00003BA20000}"/>
    <cellStyle name="Normalny 5 4 4 2 7" xfId="13718" xr:uid="{00000000-0005-0000-0000-00003CA20000}"/>
    <cellStyle name="Normalny 5 4 4 2 7 2" xfId="21723" xr:uid="{00000000-0005-0000-0000-00003DA20000}"/>
    <cellStyle name="Normalny 5 4 4 2 7 3" xfId="29728" xr:uid="{00000000-0005-0000-0000-00003EA20000}"/>
    <cellStyle name="Normalny 5 4 4 2 7 4" xfId="37733" xr:uid="{00000000-0005-0000-0000-00003FA20000}"/>
    <cellStyle name="Normalny 5 4 4 2 7 5" xfId="45738" xr:uid="{00000000-0005-0000-0000-000040A20000}"/>
    <cellStyle name="Normalny 5 4 4 2 7 6" xfId="53743" xr:uid="{00000000-0005-0000-0000-000041A20000}"/>
    <cellStyle name="Normalny 5 4 4 2 8" xfId="6927" xr:uid="{00000000-0005-0000-0000-000042A20000}"/>
    <cellStyle name="Normalny 5 4 4 2 9" xfId="14933" xr:uid="{00000000-0005-0000-0000-000043A20000}"/>
    <cellStyle name="Normalny 5 4 4 3" xfId="541" xr:uid="{00000000-0005-0000-0000-000044A20000}"/>
    <cellStyle name="Normalny 5 4 4 3 10" xfId="31149" xr:uid="{00000000-0005-0000-0000-000045A20000}"/>
    <cellStyle name="Normalny 5 4 4 3 11" xfId="39154" xr:uid="{00000000-0005-0000-0000-000046A20000}"/>
    <cellStyle name="Normalny 5 4 4 3 12" xfId="47159" xr:uid="{00000000-0005-0000-0000-000047A20000}"/>
    <cellStyle name="Normalny 5 4 4 3 2" xfId="1365" xr:uid="{00000000-0005-0000-0000-000048A20000}"/>
    <cellStyle name="Normalny 5 4 4 3 2 2" xfId="4661" xr:uid="{00000000-0005-0000-0000-000049A20000}"/>
    <cellStyle name="Normalny 5 4 4 3 2 2 2" xfId="11253" xr:uid="{00000000-0005-0000-0000-00004AA20000}"/>
    <cellStyle name="Normalny 5 4 4 3 2 2 3" xfId="19259" xr:uid="{00000000-0005-0000-0000-00004BA20000}"/>
    <cellStyle name="Normalny 5 4 4 3 2 2 4" xfId="27264" xr:uid="{00000000-0005-0000-0000-00004CA20000}"/>
    <cellStyle name="Normalny 5 4 4 3 2 2 5" xfId="35269" xr:uid="{00000000-0005-0000-0000-00004DA20000}"/>
    <cellStyle name="Normalny 5 4 4 3 2 2 6" xfId="43274" xr:uid="{00000000-0005-0000-0000-00004EA20000}"/>
    <cellStyle name="Normalny 5 4 4 3 2 2 7" xfId="51279" xr:uid="{00000000-0005-0000-0000-00004FA20000}"/>
    <cellStyle name="Normalny 5 4 4 3 2 3" xfId="14524" xr:uid="{00000000-0005-0000-0000-000050A20000}"/>
    <cellStyle name="Normalny 5 4 4 3 2 3 2" xfId="22529" xr:uid="{00000000-0005-0000-0000-000051A20000}"/>
    <cellStyle name="Normalny 5 4 4 3 2 3 3" xfId="30534" xr:uid="{00000000-0005-0000-0000-000052A20000}"/>
    <cellStyle name="Normalny 5 4 4 3 2 3 4" xfId="38539" xr:uid="{00000000-0005-0000-0000-000053A20000}"/>
    <cellStyle name="Normalny 5 4 4 3 2 3 5" xfId="46544" xr:uid="{00000000-0005-0000-0000-000054A20000}"/>
    <cellStyle name="Normalny 5 4 4 3 2 3 6" xfId="54549" xr:uid="{00000000-0005-0000-0000-000055A20000}"/>
    <cellStyle name="Normalny 5 4 4 3 2 4" xfId="7957" xr:uid="{00000000-0005-0000-0000-000056A20000}"/>
    <cellStyle name="Normalny 5 4 4 3 2 5" xfId="15963" xr:uid="{00000000-0005-0000-0000-000057A20000}"/>
    <cellStyle name="Normalny 5 4 4 3 2 6" xfId="23968" xr:uid="{00000000-0005-0000-0000-000058A20000}"/>
    <cellStyle name="Normalny 5 4 4 3 2 7" xfId="31973" xr:uid="{00000000-0005-0000-0000-000059A20000}"/>
    <cellStyle name="Normalny 5 4 4 3 2 8" xfId="39978" xr:uid="{00000000-0005-0000-0000-00005AA20000}"/>
    <cellStyle name="Normalny 5 4 4 3 2 9" xfId="47983" xr:uid="{00000000-0005-0000-0000-00005BA20000}"/>
    <cellStyle name="Normalny 5 4 4 3 3" xfId="2189" xr:uid="{00000000-0005-0000-0000-00005CA20000}"/>
    <cellStyle name="Normalny 5 4 4 3 3 2" xfId="5485" xr:uid="{00000000-0005-0000-0000-00005DA20000}"/>
    <cellStyle name="Normalny 5 4 4 3 3 2 2" xfId="12077" xr:uid="{00000000-0005-0000-0000-00005EA20000}"/>
    <cellStyle name="Normalny 5 4 4 3 3 2 3" xfId="20083" xr:uid="{00000000-0005-0000-0000-00005FA20000}"/>
    <cellStyle name="Normalny 5 4 4 3 3 2 4" xfId="28088" xr:uid="{00000000-0005-0000-0000-000060A20000}"/>
    <cellStyle name="Normalny 5 4 4 3 3 2 5" xfId="36093" xr:uid="{00000000-0005-0000-0000-000061A20000}"/>
    <cellStyle name="Normalny 5 4 4 3 3 2 6" xfId="44098" xr:uid="{00000000-0005-0000-0000-000062A20000}"/>
    <cellStyle name="Normalny 5 4 4 3 3 2 7" xfId="52103" xr:uid="{00000000-0005-0000-0000-000063A20000}"/>
    <cellStyle name="Normalny 5 4 4 3 3 3" xfId="8781" xr:uid="{00000000-0005-0000-0000-000064A20000}"/>
    <cellStyle name="Normalny 5 4 4 3 3 4" xfId="16787" xr:uid="{00000000-0005-0000-0000-000065A20000}"/>
    <cellStyle name="Normalny 5 4 4 3 3 5" xfId="24792" xr:uid="{00000000-0005-0000-0000-000066A20000}"/>
    <cellStyle name="Normalny 5 4 4 3 3 6" xfId="32797" xr:uid="{00000000-0005-0000-0000-000067A20000}"/>
    <cellStyle name="Normalny 5 4 4 3 3 7" xfId="40802" xr:uid="{00000000-0005-0000-0000-000068A20000}"/>
    <cellStyle name="Normalny 5 4 4 3 3 8" xfId="48807" xr:uid="{00000000-0005-0000-0000-000069A20000}"/>
    <cellStyle name="Normalny 5 4 4 3 4" xfId="3013" xr:uid="{00000000-0005-0000-0000-00006AA20000}"/>
    <cellStyle name="Normalny 5 4 4 3 4 2" xfId="6309" xr:uid="{00000000-0005-0000-0000-00006BA20000}"/>
    <cellStyle name="Normalny 5 4 4 3 4 2 2" xfId="12901" xr:uid="{00000000-0005-0000-0000-00006CA20000}"/>
    <cellStyle name="Normalny 5 4 4 3 4 2 3" xfId="20907" xr:uid="{00000000-0005-0000-0000-00006DA20000}"/>
    <cellStyle name="Normalny 5 4 4 3 4 2 4" xfId="28912" xr:uid="{00000000-0005-0000-0000-00006EA20000}"/>
    <cellStyle name="Normalny 5 4 4 3 4 2 5" xfId="36917" xr:uid="{00000000-0005-0000-0000-00006FA20000}"/>
    <cellStyle name="Normalny 5 4 4 3 4 2 6" xfId="44922" xr:uid="{00000000-0005-0000-0000-000070A20000}"/>
    <cellStyle name="Normalny 5 4 4 3 4 2 7" xfId="52927" xr:uid="{00000000-0005-0000-0000-000071A20000}"/>
    <cellStyle name="Normalny 5 4 4 3 4 3" xfId="9605" xr:uid="{00000000-0005-0000-0000-000072A20000}"/>
    <cellStyle name="Normalny 5 4 4 3 4 4" xfId="17611" xr:uid="{00000000-0005-0000-0000-000073A20000}"/>
    <cellStyle name="Normalny 5 4 4 3 4 5" xfId="25616" xr:uid="{00000000-0005-0000-0000-000074A20000}"/>
    <cellStyle name="Normalny 5 4 4 3 4 6" xfId="33621" xr:uid="{00000000-0005-0000-0000-000075A20000}"/>
    <cellStyle name="Normalny 5 4 4 3 4 7" xfId="41626" xr:uid="{00000000-0005-0000-0000-000076A20000}"/>
    <cellStyle name="Normalny 5 4 4 3 4 8" xfId="49631" xr:uid="{00000000-0005-0000-0000-000077A20000}"/>
    <cellStyle name="Normalny 5 4 4 3 5" xfId="3837" xr:uid="{00000000-0005-0000-0000-000078A20000}"/>
    <cellStyle name="Normalny 5 4 4 3 5 2" xfId="10429" xr:uid="{00000000-0005-0000-0000-000079A20000}"/>
    <cellStyle name="Normalny 5 4 4 3 5 3" xfId="18435" xr:uid="{00000000-0005-0000-0000-00007AA20000}"/>
    <cellStyle name="Normalny 5 4 4 3 5 4" xfId="26440" xr:uid="{00000000-0005-0000-0000-00007BA20000}"/>
    <cellStyle name="Normalny 5 4 4 3 5 5" xfId="34445" xr:uid="{00000000-0005-0000-0000-00007CA20000}"/>
    <cellStyle name="Normalny 5 4 4 3 5 6" xfId="42450" xr:uid="{00000000-0005-0000-0000-00007DA20000}"/>
    <cellStyle name="Normalny 5 4 4 3 5 7" xfId="50455" xr:uid="{00000000-0005-0000-0000-00007EA20000}"/>
    <cellStyle name="Normalny 5 4 4 3 6" xfId="13921" xr:uid="{00000000-0005-0000-0000-00007FA20000}"/>
    <cellStyle name="Normalny 5 4 4 3 6 2" xfId="21926" xr:uid="{00000000-0005-0000-0000-000080A20000}"/>
    <cellStyle name="Normalny 5 4 4 3 6 3" xfId="29931" xr:uid="{00000000-0005-0000-0000-000081A20000}"/>
    <cellStyle name="Normalny 5 4 4 3 6 4" xfId="37936" xr:uid="{00000000-0005-0000-0000-000082A20000}"/>
    <cellStyle name="Normalny 5 4 4 3 6 5" xfId="45941" xr:uid="{00000000-0005-0000-0000-000083A20000}"/>
    <cellStyle name="Normalny 5 4 4 3 6 6" xfId="53946" xr:uid="{00000000-0005-0000-0000-000084A20000}"/>
    <cellStyle name="Normalny 5 4 4 3 7" xfId="7133" xr:uid="{00000000-0005-0000-0000-000085A20000}"/>
    <cellStyle name="Normalny 5 4 4 3 8" xfId="15139" xr:uid="{00000000-0005-0000-0000-000086A20000}"/>
    <cellStyle name="Normalny 5 4 4 3 9" xfId="23144" xr:uid="{00000000-0005-0000-0000-000087A20000}"/>
    <cellStyle name="Normalny 5 4 4 4" xfId="953" xr:uid="{00000000-0005-0000-0000-000088A20000}"/>
    <cellStyle name="Normalny 5 4 4 4 2" xfId="4249" xr:uid="{00000000-0005-0000-0000-000089A20000}"/>
    <cellStyle name="Normalny 5 4 4 4 2 2" xfId="10841" xr:uid="{00000000-0005-0000-0000-00008AA20000}"/>
    <cellStyle name="Normalny 5 4 4 4 2 3" xfId="18847" xr:uid="{00000000-0005-0000-0000-00008BA20000}"/>
    <cellStyle name="Normalny 5 4 4 4 2 4" xfId="26852" xr:uid="{00000000-0005-0000-0000-00008CA20000}"/>
    <cellStyle name="Normalny 5 4 4 4 2 5" xfId="34857" xr:uid="{00000000-0005-0000-0000-00008DA20000}"/>
    <cellStyle name="Normalny 5 4 4 4 2 6" xfId="42862" xr:uid="{00000000-0005-0000-0000-00008EA20000}"/>
    <cellStyle name="Normalny 5 4 4 4 2 7" xfId="50867" xr:uid="{00000000-0005-0000-0000-00008FA20000}"/>
    <cellStyle name="Normalny 5 4 4 4 3" xfId="14124" xr:uid="{00000000-0005-0000-0000-000090A20000}"/>
    <cellStyle name="Normalny 5 4 4 4 3 2" xfId="22129" xr:uid="{00000000-0005-0000-0000-000091A20000}"/>
    <cellStyle name="Normalny 5 4 4 4 3 3" xfId="30134" xr:uid="{00000000-0005-0000-0000-000092A20000}"/>
    <cellStyle name="Normalny 5 4 4 4 3 4" xfId="38139" xr:uid="{00000000-0005-0000-0000-000093A20000}"/>
    <cellStyle name="Normalny 5 4 4 4 3 5" xfId="46144" xr:uid="{00000000-0005-0000-0000-000094A20000}"/>
    <cellStyle name="Normalny 5 4 4 4 3 6" xfId="54149" xr:uid="{00000000-0005-0000-0000-000095A20000}"/>
    <cellStyle name="Normalny 5 4 4 4 4" xfId="7545" xr:uid="{00000000-0005-0000-0000-000096A20000}"/>
    <cellStyle name="Normalny 5 4 4 4 5" xfId="15551" xr:uid="{00000000-0005-0000-0000-000097A20000}"/>
    <cellStyle name="Normalny 5 4 4 4 6" xfId="23556" xr:uid="{00000000-0005-0000-0000-000098A20000}"/>
    <cellStyle name="Normalny 5 4 4 4 7" xfId="31561" xr:uid="{00000000-0005-0000-0000-000099A20000}"/>
    <cellStyle name="Normalny 5 4 4 4 8" xfId="39566" xr:uid="{00000000-0005-0000-0000-00009AA20000}"/>
    <cellStyle name="Normalny 5 4 4 4 9" xfId="47571" xr:uid="{00000000-0005-0000-0000-00009BA20000}"/>
    <cellStyle name="Normalny 5 4 4 5" xfId="1777" xr:uid="{00000000-0005-0000-0000-00009CA20000}"/>
    <cellStyle name="Normalny 5 4 4 5 2" xfId="5073" xr:uid="{00000000-0005-0000-0000-00009DA20000}"/>
    <cellStyle name="Normalny 5 4 4 5 2 2" xfId="11665" xr:uid="{00000000-0005-0000-0000-00009EA20000}"/>
    <cellStyle name="Normalny 5 4 4 5 2 3" xfId="19671" xr:uid="{00000000-0005-0000-0000-00009FA20000}"/>
    <cellStyle name="Normalny 5 4 4 5 2 4" xfId="27676" xr:uid="{00000000-0005-0000-0000-0000A0A20000}"/>
    <cellStyle name="Normalny 5 4 4 5 2 5" xfId="35681" xr:uid="{00000000-0005-0000-0000-0000A1A20000}"/>
    <cellStyle name="Normalny 5 4 4 5 2 6" xfId="43686" xr:uid="{00000000-0005-0000-0000-0000A2A20000}"/>
    <cellStyle name="Normalny 5 4 4 5 2 7" xfId="51691" xr:uid="{00000000-0005-0000-0000-0000A3A20000}"/>
    <cellStyle name="Normalny 5 4 4 5 3" xfId="13521" xr:uid="{00000000-0005-0000-0000-0000A4A20000}"/>
    <cellStyle name="Normalny 5 4 4 5 3 2" xfId="21526" xr:uid="{00000000-0005-0000-0000-0000A5A20000}"/>
    <cellStyle name="Normalny 5 4 4 5 3 3" xfId="29531" xr:uid="{00000000-0005-0000-0000-0000A6A20000}"/>
    <cellStyle name="Normalny 5 4 4 5 3 4" xfId="37536" xr:uid="{00000000-0005-0000-0000-0000A7A20000}"/>
    <cellStyle name="Normalny 5 4 4 5 3 5" xfId="45541" xr:uid="{00000000-0005-0000-0000-0000A8A20000}"/>
    <cellStyle name="Normalny 5 4 4 5 3 6" xfId="53546" xr:uid="{00000000-0005-0000-0000-0000A9A20000}"/>
    <cellStyle name="Normalny 5 4 4 5 4" xfId="8369" xr:uid="{00000000-0005-0000-0000-0000AAA20000}"/>
    <cellStyle name="Normalny 5 4 4 5 5" xfId="16375" xr:uid="{00000000-0005-0000-0000-0000ABA20000}"/>
    <cellStyle name="Normalny 5 4 4 5 6" xfId="24380" xr:uid="{00000000-0005-0000-0000-0000ACA20000}"/>
    <cellStyle name="Normalny 5 4 4 5 7" xfId="32385" xr:uid="{00000000-0005-0000-0000-0000ADA20000}"/>
    <cellStyle name="Normalny 5 4 4 5 8" xfId="40390" xr:uid="{00000000-0005-0000-0000-0000AEA20000}"/>
    <cellStyle name="Normalny 5 4 4 5 9" xfId="48395" xr:uid="{00000000-0005-0000-0000-0000AFA20000}"/>
    <cellStyle name="Normalny 5 4 4 6" xfId="2601" xr:uid="{00000000-0005-0000-0000-0000B0A20000}"/>
    <cellStyle name="Normalny 5 4 4 6 2" xfId="5897" xr:uid="{00000000-0005-0000-0000-0000B1A20000}"/>
    <cellStyle name="Normalny 5 4 4 6 2 2" xfId="12489" xr:uid="{00000000-0005-0000-0000-0000B2A20000}"/>
    <cellStyle name="Normalny 5 4 4 6 2 3" xfId="20495" xr:uid="{00000000-0005-0000-0000-0000B3A20000}"/>
    <cellStyle name="Normalny 5 4 4 6 2 4" xfId="28500" xr:uid="{00000000-0005-0000-0000-0000B4A20000}"/>
    <cellStyle name="Normalny 5 4 4 6 2 5" xfId="36505" xr:uid="{00000000-0005-0000-0000-0000B5A20000}"/>
    <cellStyle name="Normalny 5 4 4 6 2 6" xfId="44510" xr:uid="{00000000-0005-0000-0000-0000B6A20000}"/>
    <cellStyle name="Normalny 5 4 4 6 2 7" xfId="52515" xr:uid="{00000000-0005-0000-0000-0000B7A20000}"/>
    <cellStyle name="Normalny 5 4 4 6 3" xfId="9193" xr:uid="{00000000-0005-0000-0000-0000B8A20000}"/>
    <cellStyle name="Normalny 5 4 4 6 4" xfId="17199" xr:uid="{00000000-0005-0000-0000-0000B9A20000}"/>
    <cellStyle name="Normalny 5 4 4 6 5" xfId="25204" xr:uid="{00000000-0005-0000-0000-0000BAA20000}"/>
    <cellStyle name="Normalny 5 4 4 6 6" xfId="33209" xr:uid="{00000000-0005-0000-0000-0000BBA20000}"/>
    <cellStyle name="Normalny 5 4 4 6 7" xfId="41214" xr:uid="{00000000-0005-0000-0000-0000BCA20000}"/>
    <cellStyle name="Normalny 5 4 4 6 8" xfId="49219" xr:uid="{00000000-0005-0000-0000-0000BDA20000}"/>
    <cellStyle name="Normalny 5 4 4 7" xfId="3425" xr:uid="{00000000-0005-0000-0000-0000BEA20000}"/>
    <cellStyle name="Normalny 5 4 4 7 2" xfId="10017" xr:uid="{00000000-0005-0000-0000-0000BFA20000}"/>
    <cellStyle name="Normalny 5 4 4 7 3" xfId="18023" xr:uid="{00000000-0005-0000-0000-0000C0A20000}"/>
    <cellStyle name="Normalny 5 4 4 7 4" xfId="26028" xr:uid="{00000000-0005-0000-0000-0000C1A20000}"/>
    <cellStyle name="Normalny 5 4 4 7 5" xfId="34033" xr:uid="{00000000-0005-0000-0000-0000C2A20000}"/>
    <cellStyle name="Normalny 5 4 4 7 6" xfId="42038" xr:uid="{00000000-0005-0000-0000-0000C3A20000}"/>
    <cellStyle name="Normalny 5 4 4 7 7" xfId="50043" xr:uid="{00000000-0005-0000-0000-0000C4A20000}"/>
    <cellStyle name="Normalny 5 4 4 8" xfId="13315" xr:uid="{00000000-0005-0000-0000-0000C5A20000}"/>
    <cellStyle name="Normalny 5 4 4 8 2" xfId="21320" xr:uid="{00000000-0005-0000-0000-0000C6A20000}"/>
    <cellStyle name="Normalny 5 4 4 8 3" xfId="29325" xr:uid="{00000000-0005-0000-0000-0000C7A20000}"/>
    <cellStyle name="Normalny 5 4 4 8 4" xfId="37330" xr:uid="{00000000-0005-0000-0000-0000C8A20000}"/>
    <cellStyle name="Normalny 5 4 4 8 5" xfId="45335" xr:uid="{00000000-0005-0000-0000-0000C9A20000}"/>
    <cellStyle name="Normalny 5 4 4 8 6" xfId="53340" xr:uid="{00000000-0005-0000-0000-0000CAA20000}"/>
    <cellStyle name="Normalny 5 4 4 9" xfId="6721" xr:uid="{00000000-0005-0000-0000-0000CBA20000}"/>
    <cellStyle name="Normalny 5 4 5" xfId="238" xr:uid="{00000000-0005-0000-0000-0000CCA20000}"/>
    <cellStyle name="Normalny 5 4 5 10" xfId="22841" xr:uid="{00000000-0005-0000-0000-0000CDA20000}"/>
    <cellStyle name="Normalny 5 4 5 11" xfId="30846" xr:uid="{00000000-0005-0000-0000-0000CEA20000}"/>
    <cellStyle name="Normalny 5 4 5 12" xfId="38851" xr:uid="{00000000-0005-0000-0000-0000CFA20000}"/>
    <cellStyle name="Normalny 5 4 5 13" xfId="46856" xr:uid="{00000000-0005-0000-0000-0000D0A20000}"/>
    <cellStyle name="Normalny 5 4 5 2" xfId="650" xr:uid="{00000000-0005-0000-0000-0000D1A20000}"/>
    <cellStyle name="Normalny 5 4 5 2 10" xfId="31258" xr:uid="{00000000-0005-0000-0000-0000D2A20000}"/>
    <cellStyle name="Normalny 5 4 5 2 11" xfId="39263" xr:uid="{00000000-0005-0000-0000-0000D3A20000}"/>
    <cellStyle name="Normalny 5 4 5 2 12" xfId="47268" xr:uid="{00000000-0005-0000-0000-0000D4A20000}"/>
    <cellStyle name="Normalny 5 4 5 2 2" xfId="1474" xr:uid="{00000000-0005-0000-0000-0000D5A20000}"/>
    <cellStyle name="Normalny 5 4 5 2 2 2" xfId="4770" xr:uid="{00000000-0005-0000-0000-0000D6A20000}"/>
    <cellStyle name="Normalny 5 4 5 2 2 2 2" xfId="11362" xr:uid="{00000000-0005-0000-0000-0000D7A20000}"/>
    <cellStyle name="Normalny 5 4 5 2 2 2 3" xfId="19368" xr:uid="{00000000-0005-0000-0000-0000D8A20000}"/>
    <cellStyle name="Normalny 5 4 5 2 2 2 4" xfId="27373" xr:uid="{00000000-0005-0000-0000-0000D9A20000}"/>
    <cellStyle name="Normalny 5 4 5 2 2 2 5" xfId="35378" xr:uid="{00000000-0005-0000-0000-0000DAA20000}"/>
    <cellStyle name="Normalny 5 4 5 2 2 2 6" xfId="43383" xr:uid="{00000000-0005-0000-0000-0000DBA20000}"/>
    <cellStyle name="Normalny 5 4 5 2 2 2 7" xfId="51388" xr:uid="{00000000-0005-0000-0000-0000DCA20000}"/>
    <cellStyle name="Normalny 5 4 5 2 2 3" xfId="8066" xr:uid="{00000000-0005-0000-0000-0000DDA20000}"/>
    <cellStyle name="Normalny 5 4 5 2 2 4" xfId="16072" xr:uid="{00000000-0005-0000-0000-0000DEA20000}"/>
    <cellStyle name="Normalny 5 4 5 2 2 5" xfId="24077" xr:uid="{00000000-0005-0000-0000-0000DFA20000}"/>
    <cellStyle name="Normalny 5 4 5 2 2 6" xfId="32082" xr:uid="{00000000-0005-0000-0000-0000E0A20000}"/>
    <cellStyle name="Normalny 5 4 5 2 2 7" xfId="40087" xr:uid="{00000000-0005-0000-0000-0000E1A20000}"/>
    <cellStyle name="Normalny 5 4 5 2 2 8" xfId="48092" xr:uid="{00000000-0005-0000-0000-0000E2A20000}"/>
    <cellStyle name="Normalny 5 4 5 2 3" xfId="2298" xr:uid="{00000000-0005-0000-0000-0000E3A20000}"/>
    <cellStyle name="Normalny 5 4 5 2 3 2" xfId="5594" xr:uid="{00000000-0005-0000-0000-0000E4A20000}"/>
    <cellStyle name="Normalny 5 4 5 2 3 2 2" xfId="12186" xr:uid="{00000000-0005-0000-0000-0000E5A20000}"/>
    <cellStyle name="Normalny 5 4 5 2 3 2 3" xfId="20192" xr:uid="{00000000-0005-0000-0000-0000E6A20000}"/>
    <cellStyle name="Normalny 5 4 5 2 3 2 4" xfId="28197" xr:uid="{00000000-0005-0000-0000-0000E7A20000}"/>
    <cellStyle name="Normalny 5 4 5 2 3 2 5" xfId="36202" xr:uid="{00000000-0005-0000-0000-0000E8A20000}"/>
    <cellStyle name="Normalny 5 4 5 2 3 2 6" xfId="44207" xr:uid="{00000000-0005-0000-0000-0000E9A20000}"/>
    <cellStyle name="Normalny 5 4 5 2 3 2 7" xfId="52212" xr:uid="{00000000-0005-0000-0000-0000EAA20000}"/>
    <cellStyle name="Normalny 5 4 5 2 3 3" xfId="8890" xr:uid="{00000000-0005-0000-0000-0000EBA20000}"/>
    <cellStyle name="Normalny 5 4 5 2 3 4" xfId="16896" xr:uid="{00000000-0005-0000-0000-0000ECA20000}"/>
    <cellStyle name="Normalny 5 4 5 2 3 5" xfId="24901" xr:uid="{00000000-0005-0000-0000-0000EDA20000}"/>
    <cellStyle name="Normalny 5 4 5 2 3 6" xfId="32906" xr:uid="{00000000-0005-0000-0000-0000EEA20000}"/>
    <cellStyle name="Normalny 5 4 5 2 3 7" xfId="40911" xr:uid="{00000000-0005-0000-0000-0000EFA20000}"/>
    <cellStyle name="Normalny 5 4 5 2 3 8" xfId="48916" xr:uid="{00000000-0005-0000-0000-0000F0A20000}"/>
    <cellStyle name="Normalny 5 4 5 2 4" xfId="3122" xr:uid="{00000000-0005-0000-0000-0000F1A20000}"/>
    <cellStyle name="Normalny 5 4 5 2 4 2" xfId="6418" xr:uid="{00000000-0005-0000-0000-0000F2A20000}"/>
    <cellStyle name="Normalny 5 4 5 2 4 2 2" xfId="13010" xr:uid="{00000000-0005-0000-0000-0000F3A20000}"/>
    <cellStyle name="Normalny 5 4 5 2 4 2 3" xfId="21016" xr:uid="{00000000-0005-0000-0000-0000F4A20000}"/>
    <cellStyle name="Normalny 5 4 5 2 4 2 4" xfId="29021" xr:uid="{00000000-0005-0000-0000-0000F5A20000}"/>
    <cellStyle name="Normalny 5 4 5 2 4 2 5" xfId="37026" xr:uid="{00000000-0005-0000-0000-0000F6A20000}"/>
    <cellStyle name="Normalny 5 4 5 2 4 2 6" xfId="45031" xr:uid="{00000000-0005-0000-0000-0000F7A20000}"/>
    <cellStyle name="Normalny 5 4 5 2 4 2 7" xfId="53036" xr:uid="{00000000-0005-0000-0000-0000F8A20000}"/>
    <cellStyle name="Normalny 5 4 5 2 4 3" xfId="9714" xr:uid="{00000000-0005-0000-0000-0000F9A20000}"/>
    <cellStyle name="Normalny 5 4 5 2 4 4" xfId="17720" xr:uid="{00000000-0005-0000-0000-0000FAA20000}"/>
    <cellStyle name="Normalny 5 4 5 2 4 5" xfId="25725" xr:uid="{00000000-0005-0000-0000-0000FBA20000}"/>
    <cellStyle name="Normalny 5 4 5 2 4 6" xfId="33730" xr:uid="{00000000-0005-0000-0000-0000FCA20000}"/>
    <cellStyle name="Normalny 5 4 5 2 4 7" xfId="41735" xr:uid="{00000000-0005-0000-0000-0000FDA20000}"/>
    <cellStyle name="Normalny 5 4 5 2 4 8" xfId="49740" xr:uid="{00000000-0005-0000-0000-0000FEA20000}"/>
    <cellStyle name="Normalny 5 4 5 2 5" xfId="3946" xr:uid="{00000000-0005-0000-0000-0000FFA20000}"/>
    <cellStyle name="Normalny 5 4 5 2 5 2" xfId="10538" xr:uid="{00000000-0005-0000-0000-000000A30000}"/>
    <cellStyle name="Normalny 5 4 5 2 5 3" xfId="18544" xr:uid="{00000000-0005-0000-0000-000001A30000}"/>
    <cellStyle name="Normalny 5 4 5 2 5 4" xfId="26549" xr:uid="{00000000-0005-0000-0000-000002A30000}"/>
    <cellStyle name="Normalny 5 4 5 2 5 5" xfId="34554" xr:uid="{00000000-0005-0000-0000-000003A30000}"/>
    <cellStyle name="Normalny 5 4 5 2 5 6" xfId="42559" xr:uid="{00000000-0005-0000-0000-000004A30000}"/>
    <cellStyle name="Normalny 5 4 5 2 5 7" xfId="50564" xr:uid="{00000000-0005-0000-0000-000005A30000}"/>
    <cellStyle name="Normalny 5 4 5 2 6" xfId="14224" xr:uid="{00000000-0005-0000-0000-000006A30000}"/>
    <cellStyle name="Normalny 5 4 5 2 6 2" xfId="22229" xr:uid="{00000000-0005-0000-0000-000007A30000}"/>
    <cellStyle name="Normalny 5 4 5 2 6 3" xfId="30234" xr:uid="{00000000-0005-0000-0000-000008A30000}"/>
    <cellStyle name="Normalny 5 4 5 2 6 4" xfId="38239" xr:uid="{00000000-0005-0000-0000-000009A30000}"/>
    <cellStyle name="Normalny 5 4 5 2 6 5" xfId="46244" xr:uid="{00000000-0005-0000-0000-00000AA30000}"/>
    <cellStyle name="Normalny 5 4 5 2 6 6" xfId="54249" xr:uid="{00000000-0005-0000-0000-00000BA30000}"/>
    <cellStyle name="Normalny 5 4 5 2 7" xfId="7242" xr:uid="{00000000-0005-0000-0000-00000CA30000}"/>
    <cellStyle name="Normalny 5 4 5 2 8" xfId="15248" xr:uid="{00000000-0005-0000-0000-00000DA30000}"/>
    <cellStyle name="Normalny 5 4 5 2 9" xfId="23253" xr:uid="{00000000-0005-0000-0000-00000EA30000}"/>
    <cellStyle name="Normalny 5 4 5 3" xfId="1062" xr:uid="{00000000-0005-0000-0000-00000FA30000}"/>
    <cellStyle name="Normalny 5 4 5 3 2" xfId="4358" xr:uid="{00000000-0005-0000-0000-000010A30000}"/>
    <cellStyle name="Normalny 5 4 5 3 2 2" xfId="10950" xr:uid="{00000000-0005-0000-0000-000011A30000}"/>
    <cellStyle name="Normalny 5 4 5 3 2 3" xfId="18956" xr:uid="{00000000-0005-0000-0000-000012A30000}"/>
    <cellStyle name="Normalny 5 4 5 3 2 4" xfId="26961" xr:uid="{00000000-0005-0000-0000-000013A30000}"/>
    <cellStyle name="Normalny 5 4 5 3 2 5" xfId="34966" xr:uid="{00000000-0005-0000-0000-000014A30000}"/>
    <cellStyle name="Normalny 5 4 5 3 2 6" xfId="42971" xr:uid="{00000000-0005-0000-0000-000015A30000}"/>
    <cellStyle name="Normalny 5 4 5 3 2 7" xfId="50976" xr:uid="{00000000-0005-0000-0000-000016A30000}"/>
    <cellStyle name="Normalny 5 4 5 3 3" xfId="7654" xr:uid="{00000000-0005-0000-0000-000017A30000}"/>
    <cellStyle name="Normalny 5 4 5 3 4" xfId="15660" xr:uid="{00000000-0005-0000-0000-000018A30000}"/>
    <cellStyle name="Normalny 5 4 5 3 5" xfId="23665" xr:uid="{00000000-0005-0000-0000-000019A30000}"/>
    <cellStyle name="Normalny 5 4 5 3 6" xfId="31670" xr:uid="{00000000-0005-0000-0000-00001AA30000}"/>
    <cellStyle name="Normalny 5 4 5 3 7" xfId="39675" xr:uid="{00000000-0005-0000-0000-00001BA30000}"/>
    <cellStyle name="Normalny 5 4 5 3 8" xfId="47680" xr:uid="{00000000-0005-0000-0000-00001CA30000}"/>
    <cellStyle name="Normalny 5 4 5 4" xfId="1886" xr:uid="{00000000-0005-0000-0000-00001DA30000}"/>
    <cellStyle name="Normalny 5 4 5 4 2" xfId="5182" xr:uid="{00000000-0005-0000-0000-00001EA30000}"/>
    <cellStyle name="Normalny 5 4 5 4 2 2" xfId="11774" xr:uid="{00000000-0005-0000-0000-00001FA30000}"/>
    <cellStyle name="Normalny 5 4 5 4 2 3" xfId="19780" xr:uid="{00000000-0005-0000-0000-000020A30000}"/>
    <cellStyle name="Normalny 5 4 5 4 2 4" xfId="27785" xr:uid="{00000000-0005-0000-0000-000021A30000}"/>
    <cellStyle name="Normalny 5 4 5 4 2 5" xfId="35790" xr:uid="{00000000-0005-0000-0000-000022A30000}"/>
    <cellStyle name="Normalny 5 4 5 4 2 6" xfId="43795" xr:uid="{00000000-0005-0000-0000-000023A30000}"/>
    <cellStyle name="Normalny 5 4 5 4 2 7" xfId="51800" xr:uid="{00000000-0005-0000-0000-000024A30000}"/>
    <cellStyle name="Normalny 5 4 5 4 3" xfId="8478" xr:uid="{00000000-0005-0000-0000-000025A30000}"/>
    <cellStyle name="Normalny 5 4 5 4 4" xfId="16484" xr:uid="{00000000-0005-0000-0000-000026A30000}"/>
    <cellStyle name="Normalny 5 4 5 4 5" xfId="24489" xr:uid="{00000000-0005-0000-0000-000027A30000}"/>
    <cellStyle name="Normalny 5 4 5 4 6" xfId="32494" xr:uid="{00000000-0005-0000-0000-000028A30000}"/>
    <cellStyle name="Normalny 5 4 5 4 7" xfId="40499" xr:uid="{00000000-0005-0000-0000-000029A30000}"/>
    <cellStyle name="Normalny 5 4 5 4 8" xfId="48504" xr:uid="{00000000-0005-0000-0000-00002AA30000}"/>
    <cellStyle name="Normalny 5 4 5 5" xfId="2710" xr:uid="{00000000-0005-0000-0000-00002BA30000}"/>
    <cellStyle name="Normalny 5 4 5 5 2" xfId="6006" xr:uid="{00000000-0005-0000-0000-00002CA30000}"/>
    <cellStyle name="Normalny 5 4 5 5 2 2" xfId="12598" xr:uid="{00000000-0005-0000-0000-00002DA30000}"/>
    <cellStyle name="Normalny 5 4 5 5 2 3" xfId="20604" xr:uid="{00000000-0005-0000-0000-00002EA30000}"/>
    <cellStyle name="Normalny 5 4 5 5 2 4" xfId="28609" xr:uid="{00000000-0005-0000-0000-00002FA30000}"/>
    <cellStyle name="Normalny 5 4 5 5 2 5" xfId="36614" xr:uid="{00000000-0005-0000-0000-000030A30000}"/>
    <cellStyle name="Normalny 5 4 5 5 2 6" xfId="44619" xr:uid="{00000000-0005-0000-0000-000031A30000}"/>
    <cellStyle name="Normalny 5 4 5 5 2 7" xfId="52624" xr:uid="{00000000-0005-0000-0000-000032A30000}"/>
    <cellStyle name="Normalny 5 4 5 5 3" xfId="9302" xr:uid="{00000000-0005-0000-0000-000033A30000}"/>
    <cellStyle name="Normalny 5 4 5 5 4" xfId="17308" xr:uid="{00000000-0005-0000-0000-000034A30000}"/>
    <cellStyle name="Normalny 5 4 5 5 5" xfId="25313" xr:uid="{00000000-0005-0000-0000-000035A30000}"/>
    <cellStyle name="Normalny 5 4 5 5 6" xfId="33318" xr:uid="{00000000-0005-0000-0000-000036A30000}"/>
    <cellStyle name="Normalny 5 4 5 5 7" xfId="41323" xr:uid="{00000000-0005-0000-0000-000037A30000}"/>
    <cellStyle name="Normalny 5 4 5 5 8" xfId="49328" xr:uid="{00000000-0005-0000-0000-000038A30000}"/>
    <cellStyle name="Normalny 5 4 5 6" xfId="3534" xr:uid="{00000000-0005-0000-0000-000039A30000}"/>
    <cellStyle name="Normalny 5 4 5 6 2" xfId="10126" xr:uid="{00000000-0005-0000-0000-00003AA30000}"/>
    <cellStyle name="Normalny 5 4 5 6 3" xfId="18132" xr:uid="{00000000-0005-0000-0000-00003BA30000}"/>
    <cellStyle name="Normalny 5 4 5 6 4" xfId="26137" xr:uid="{00000000-0005-0000-0000-00003CA30000}"/>
    <cellStyle name="Normalny 5 4 5 6 5" xfId="34142" xr:uid="{00000000-0005-0000-0000-00003DA30000}"/>
    <cellStyle name="Normalny 5 4 5 6 6" xfId="42147" xr:uid="{00000000-0005-0000-0000-00003EA30000}"/>
    <cellStyle name="Normalny 5 4 5 6 7" xfId="50152" xr:uid="{00000000-0005-0000-0000-00003FA30000}"/>
    <cellStyle name="Normalny 5 4 5 7" xfId="13621" xr:uid="{00000000-0005-0000-0000-000040A30000}"/>
    <cellStyle name="Normalny 5 4 5 7 2" xfId="21626" xr:uid="{00000000-0005-0000-0000-000041A30000}"/>
    <cellStyle name="Normalny 5 4 5 7 3" xfId="29631" xr:uid="{00000000-0005-0000-0000-000042A30000}"/>
    <cellStyle name="Normalny 5 4 5 7 4" xfId="37636" xr:uid="{00000000-0005-0000-0000-000043A30000}"/>
    <cellStyle name="Normalny 5 4 5 7 5" xfId="45641" xr:uid="{00000000-0005-0000-0000-000044A30000}"/>
    <cellStyle name="Normalny 5 4 5 7 6" xfId="53646" xr:uid="{00000000-0005-0000-0000-000045A30000}"/>
    <cellStyle name="Normalny 5 4 5 8" xfId="6830" xr:uid="{00000000-0005-0000-0000-000046A30000}"/>
    <cellStyle name="Normalny 5 4 5 9" xfId="14836" xr:uid="{00000000-0005-0000-0000-000047A30000}"/>
    <cellStyle name="Normalny 5 4 6" xfId="444" xr:uid="{00000000-0005-0000-0000-000048A30000}"/>
    <cellStyle name="Normalny 5 4 6 10" xfId="31052" xr:uid="{00000000-0005-0000-0000-000049A30000}"/>
    <cellStyle name="Normalny 5 4 6 11" xfId="39057" xr:uid="{00000000-0005-0000-0000-00004AA30000}"/>
    <cellStyle name="Normalny 5 4 6 12" xfId="47062" xr:uid="{00000000-0005-0000-0000-00004BA30000}"/>
    <cellStyle name="Normalny 5 4 6 2" xfId="1268" xr:uid="{00000000-0005-0000-0000-00004CA30000}"/>
    <cellStyle name="Normalny 5 4 6 2 2" xfId="4564" xr:uid="{00000000-0005-0000-0000-00004DA30000}"/>
    <cellStyle name="Normalny 5 4 6 2 2 2" xfId="11156" xr:uid="{00000000-0005-0000-0000-00004EA30000}"/>
    <cellStyle name="Normalny 5 4 6 2 2 3" xfId="19162" xr:uid="{00000000-0005-0000-0000-00004FA30000}"/>
    <cellStyle name="Normalny 5 4 6 2 2 4" xfId="27167" xr:uid="{00000000-0005-0000-0000-000050A30000}"/>
    <cellStyle name="Normalny 5 4 6 2 2 5" xfId="35172" xr:uid="{00000000-0005-0000-0000-000051A30000}"/>
    <cellStyle name="Normalny 5 4 6 2 2 6" xfId="43177" xr:uid="{00000000-0005-0000-0000-000052A30000}"/>
    <cellStyle name="Normalny 5 4 6 2 2 7" xfId="51182" xr:uid="{00000000-0005-0000-0000-000053A30000}"/>
    <cellStyle name="Normalny 5 4 6 2 3" xfId="14427" xr:uid="{00000000-0005-0000-0000-000054A30000}"/>
    <cellStyle name="Normalny 5 4 6 2 3 2" xfId="22432" xr:uid="{00000000-0005-0000-0000-000055A30000}"/>
    <cellStyle name="Normalny 5 4 6 2 3 3" xfId="30437" xr:uid="{00000000-0005-0000-0000-000056A30000}"/>
    <cellStyle name="Normalny 5 4 6 2 3 4" xfId="38442" xr:uid="{00000000-0005-0000-0000-000057A30000}"/>
    <cellStyle name="Normalny 5 4 6 2 3 5" xfId="46447" xr:uid="{00000000-0005-0000-0000-000058A30000}"/>
    <cellStyle name="Normalny 5 4 6 2 3 6" xfId="54452" xr:uid="{00000000-0005-0000-0000-000059A30000}"/>
    <cellStyle name="Normalny 5 4 6 2 4" xfId="7860" xr:uid="{00000000-0005-0000-0000-00005AA30000}"/>
    <cellStyle name="Normalny 5 4 6 2 5" xfId="15866" xr:uid="{00000000-0005-0000-0000-00005BA30000}"/>
    <cellStyle name="Normalny 5 4 6 2 6" xfId="23871" xr:uid="{00000000-0005-0000-0000-00005CA30000}"/>
    <cellStyle name="Normalny 5 4 6 2 7" xfId="31876" xr:uid="{00000000-0005-0000-0000-00005DA30000}"/>
    <cellStyle name="Normalny 5 4 6 2 8" xfId="39881" xr:uid="{00000000-0005-0000-0000-00005EA30000}"/>
    <cellStyle name="Normalny 5 4 6 2 9" xfId="47886" xr:uid="{00000000-0005-0000-0000-00005FA30000}"/>
    <cellStyle name="Normalny 5 4 6 3" xfId="2092" xr:uid="{00000000-0005-0000-0000-000060A30000}"/>
    <cellStyle name="Normalny 5 4 6 3 2" xfId="5388" xr:uid="{00000000-0005-0000-0000-000061A30000}"/>
    <cellStyle name="Normalny 5 4 6 3 2 2" xfId="11980" xr:uid="{00000000-0005-0000-0000-000062A30000}"/>
    <cellStyle name="Normalny 5 4 6 3 2 3" xfId="19986" xr:uid="{00000000-0005-0000-0000-000063A30000}"/>
    <cellStyle name="Normalny 5 4 6 3 2 4" xfId="27991" xr:uid="{00000000-0005-0000-0000-000064A30000}"/>
    <cellStyle name="Normalny 5 4 6 3 2 5" xfId="35996" xr:uid="{00000000-0005-0000-0000-000065A30000}"/>
    <cellStyle name="Normalny 5 4 6 3 2 6" xfId="44001" xr:uid="{00000000-0005-0000-0000-000066A30000}"/>
    <cellStyle name="Normalny 5 4 6 3 2 7" xfId="52006" xr:uid="{00000000-0005-0000-0000-000067A30000}"/>
    <cellStyle name="Normalny 5 4 6 3 3" xfId="8684" xr:uid="{00000000-0005-0000-0000-000068A30000}"/>
    <cellStyle name="Normalny 5 4 6 3 4" xfId="16690" xr:uid="{00000000-0005-0000-0000-000069A30000}"/>
    <cellStyle name="Normalny 5 4 6 3 5" xfId="24695" xr:uid="{00000000-0005-0000-0000-00006AA30000}"/>
    <cellStyle name="Normalny 5 4 6 3 6" xfId="32700" xr:uid="{00000000-0005-0000-0000-00006BA30000}"/>
    <cellStyle name="Normalny 5 4 6 3 7" xfId="40705" xr:uid="{00000000-0005-0000-0000-00006CA30000}"/>
    <cellStyle name="Normalny 5 4 6 3 8" xfId="48710" xr:uid="{00000000-0005-0000-0000-00006DA30000}"/>
    <cellStyle name="Normalny 5 4 6 4" xfId="2916" xr:uid="{00000000-0005-0000-0000-00006EA30000}"/>
    <cellStyle name="Normalny 5 4 6 4 2" xfId="6212" xr:uid="{00000000-0005-0000-0000-00006FA30000}"/>
    <cellStyle name="Normalny 5 4 6 4 2 2" xfId="12804" xr:uid="{00000000-0005-0000-0000-000070A30000}"/>
    <cellStyle name="Normalny 5 4 6 4 2 3" xfId="20810" xr:uid="{00000000-0005-0000-0000-000071A30000}"/>
    <cellStyle name="Normalny 5 4 6 4 2 4" xfId="28815" xr:uid="{00000000-0005-0000-0000-000072A30000}"/>
    <cellStyle name="Normalny 5 4 6 4 2 5" xfId="36820" xr:uid="{00000000-0005-0000-0000-000073A30000}"/>
    <cellStyle name="Normalny 5 4 6 4 2 6" xfId="44825" xr:uid="{00000000-0005-0000-0000-000074A30000}"/>
    <cellStyle name="Normalny 5 4 6 4 2 7" xfId="52830" xr:uid="{00000000-0005-0000-0000-000075A30000}"/>
    <cellStyle name="Normalny 5 4 6 4 3" xfId="9508" xr:uid="{00000000-0005-0000-0000-000076A30000}"/>
    <cellStyle name="Normalny 5 4 6 4 4" xfId="17514" xr:uid="{00000000-0005-0000-0000-000077A30000}"/>
    <cellStyle name="Normalny 5 4 6 4 5" xfId="25519" xr:uid="{00000000-0005-0000-0000-000078A30000}"/>
    <cellStyle name="Normalny 5 4 6 4 6" xfId="33524" xr:uid="{00000000-0005-0000-0000-000079A30000}"/>
    <cellStyle name="Normalny 5 4 6 4 7" xfId="41529" xr:uid="{00000000-0005-0000-0000-00007AA30000}"/>
    <cellStyle name="Normalny 5 4 6 4 8" xfId="49534" xr:uid="{00000000-0005-0000-0000-00007BA30000}"/>
    <cellStyle name="Normalny 5 4 6 5" xfId="3740" xr:uid="{00000000-0005-0000-0000-00007CA30000}"/>
    <cellStyle name="Normalny 5 4 6 5 2" xfId="10332" xr:uid="{00000000-0005-0000-0000-00007DA30000}"/>
    <cellStyle name="Normalny 5 4 6 5 3" xfId="18338" xr:uid="{00000000-0005-0000-0000-00007EA30000}"/>
    <cellStyle name="Normalny 5 4 6 5 4" xfId="26343" xr:uid="{00000000-0005-0000-0000-00007FA30000}"/>
    <cellStyle name="Normalny 5 4 6 5 5" xfId="34348" xr:uid="{00000000-0005-0000-0000-000080A30000}"/>
    <cellStyle name="Normalny 5 4 6 5 6" xfId="42353" xr:uid="{00000000-0005-0000-0000-000081A30000}"/>
    <cellStyle name="Normalny 5 4 6 5 7" xfId="50358" xr:uid="{00000000-0005-0000-0000-000082A30000}"/>
    <cellStyle name="Normalny 5 4 6 6" xfId="13824" xr:uid="{00000000-0005-0000-0000-000083A30000}"/>
    <cellStyle name="Normalny 5 4 6 6 2" xfId="21829" xr:uid="{00000000-0005-0000-0000-000084A30000}"/>
    <cellStyle name="Normalny 5 4 6 6 3" xfId="29834" xr:uid="{00000000-0005-0000-0000-000085A30000}"/>
    <cellStyle name="Normalny 5 4 6 6 4" xfId="37839" xr:uid="{00000000-0005-0000-0000-000086A30000}"/>
    <cellStyle name="Normalny 5 4 6 6 5" xfId="45844" xr:uid="{00000000-0005-0000-0000-000087A30000}"/>
    <cellStyle name="Normalny 5 4 6 6 6" xfId="53849" xr:uid="{00000000-0005-0000-0000-000088A30000}"/>
    <cellStyle name="Normalny 5 4 6 7" xfId="7036" xr:uid="{00000000-0005-0000-0000-000089A30000}"/>
    <cellStyle name="Normalny 5 4 6 8" xfId="15042" xr:uid="{00000000-0005-0000-0000-00008AA30000}"/>
    <cellStyle name="Normalny 5 4 6 9" xfId="23047" xr:uid="{00000000-0005-0000-0000-00008BA30000}"/>
    <cellStyle name="Normalny 5 4 7" xfId="856" xr:uid="{00000000-0005-0000-0000-00008CA30000}"/>
    <cellStyle name="Normalny 5 4 7 2" xfId="4152" xr:uid="{00000000-0005-0000-0000-00008DA30000}"/>
    <cellStyle name="Normalny 5 4 7 2 2" xfId="10744" xr:uid="{00000000-0005-0000-0000-00008EA30000}"/>
    <cellStyle name="Normalny 5 4 7 2 3" xfId="18750" xr:uid="{00000000-0005-0000-0000-00008FA30000}"/>
    <cellStyle name="Normalny 5 4 7 2 4" xfId="26755" xr:uid="{00000000-0005-0000-0000-000090A30000}"/>
    <cellStyle name="Normalny 5 4 7 2 5" xfId="34760" xr:uid="{00000000-0005-0000-0000-000091A30000}"/>
    <cellStyle name="Normalny 5 4 7 2 6" xfId="42765" xr:uid="{00000000-0005-0000-0000-000092A30000}"/>
    <cellStyle name="Normalny 5 4 7 2 7" xfId="50770" xr:uid="{00000000-0005-0000-0000-000093A30000}"/>
    <cellStyle name="Normalny 5 4 7 3" xfId="14027" xr:uid="{00000000-0005-0000-0000-000094A30000}"/>
    <cellStyle name="Normalny 5 4 7 3 2" xfId="22032" xr:uid="{00000000-0005-0000-0000-000095A30000}"/>
    <cellStyle name="Normalny 5 4 7 3 3" xfId="30037" xr:uid="{00000000-0005-0000-0000-000096A30000}"/>
    <cellStyle name="Normalny 5 4 7 3 4" xfId="38042" xr:uid="{00000000-0005-0000-0000-000097A30000}"/>
    <cellStyle name="Normalny 5 4 7 3 5" xfId="46047" xr:uid="{00000000-0005-0000-0000-000098A30000}"/>
    <cellStyle name="Normalny 5 4 7 3 6" xfId="54052" xr:uid="{00000000-0005-0000-0000-000099A30000}"/>
    <cellStyle name="Normalny 5 4 7 4" xfId="7448" xr:uid="{00000000-0005-0000-0000-00009AA30000}"/>
    <cellStyle name="Normalny 5 4 7 5" xfId="15454" xr:uid="{00000000-0005-0000-0000-00009BA30000}"/>
    <cellStyle name="Normalny 5 4 7 6" xfId="23459" xr:uid="{00000000-0005-0000-0000-00009CA30000}"/>
    <cellStyle name="Normalny 5 4 7 7" xfId="31464" xr:uid="{00000000-0005-0000-0000-00009DA30000}"/>
    <cellStyle name="Normalny 5 4 7 8" xfId="39469" xr:uid="{00000000-0005-0000-0000-00009EA30000}"/>
    <cellStyle name="Normalny 5 4 7 9" xfId="47474" xr:uid="{00000000-0005-0000-0000-00009FA30000}"/>
    <cellStyle name="Normalny 5 4 8" xfId="1680" xr:uid="{00000000-0005-0000-0000-0000A0A30000}"/>
    <cellStyle name="Normalny 5 4 8 2" xfId="4976" xr:uid="{00000000-0005-0000-0000-0000A1A30000}"/>
    <cellStyle name="Normalny 5 4 8 2 2" xfId="11568" xr:uid="{00000000-0005-0000-0000-0000A2A30000}"/>
    <cellStyle name="Normalny 5 4 8 2 3" xfId="19574" xr:uid="{00000000-0005-0000-0000-0000A3A30000}"/>
    <cellStyle name="Normalny 5 4 8 2 4" xfId="27579" xr:uid="{00000000-0005-0000-0000-0000A4A30000}"/>
    <cellStyle name="Normalny 5 4 8 2 5" xfId="35584" xr:uid="{00000000-0005-0000-0000-0000A5A30000}"/>
    <cellStyle name="Normalny 5 4 8 2 6" xfId="43589" xr:uid="{00000000-0005-0000-0000-0000A6A30000}"/>
    <cellStyle name="Normalny 5 4 8 2 7" xfId="51594" xr:uid="{00000000-0005-0000-0000-0000A7A30000}"/>
    <cellStyle name="Normalny 5 4 8 3" xfId="13424" xr:uid="{00000000-0005-0000-0000-0000A8A30000}"/>
    <cellStyle name="Normalny 5 4 8 3 2" xfId="21429" xr:uid="{00000000-0005-0000-0000-0000A9A30000}"/>
    <cellStyle name="Normalny 5 4 8 3 3" xfId="29434" xr:uid="{00000000-0005-0000-0000-0000AAA30000}"/>
    <cellStyle name="Normalny 5 4 8 3 4" xfId="37439" xr:uid="{00000000-0005-0000-0000-0000ABA30000}"/>
    <cellStyle name="Normalny 5 4 8 3 5" xfId="45444" xr:uid="{00000000-0005-0000-0000-0000ACA30000}"/>
    <cellStyle name="Normalny 5 4 8 3 6" xfId="53449" xr:uid="{00000000-0005-0000-0000-0000ADA30000}"/>
    <cellStyle name="Normalny 5 4 8 4" xfId="8272" xr:uid="{00000000-0005-0000-0000-0000AEA30000}"/>
    <cellStyle name="Normalny 5 4 8 5" xfId="16278" xr:uid="{00000000-0005-0000-0000-0000AFA30000}"/>
    <cellStyle name="Normalny 5 4 8 6" xfId="24283" xr:uid="{00000000-0005-0000-0000-0000B0A30000}"/>
    <cellStyle name="Normalny 5 4 8 7" xfId="32288" xr:uid="{00000000-0005-0000-0000-0000B1A30000}"/>
    <cellStyle name="Normalny 5 4 8 8" xfId="40293" xr:uid="{00000000-0005-0000-0000-0000B2A30000}"/>
    <cellStyle name="Normalny 5 4 8 9" xfId="48298" xr:uid="{00000000-0005-0000-0000-0000B3A30000}"/>
    <cellStyle name="Normalny 5 4 9" xfId="2504" xr:uid="{00000000-0005-0000-0000-0000B4A30000}"/>
    <cellStyle name="Normalny 5 4 9 2" xfId="5800" xr:uid="{00000000-0005-0000-0000-0000B5A30000}"/>
    <cellStyle name="Normalny 5 4 9 2 2" xfId="12392" xr:uid="{00000000-0005-0000-0000-0000B6A30000}"/>
    <cellStyle name="Normalny 5 4 9 2 3" xfId="20398" xr:uid="{00000000-0005-0000-0000-0000B7A30000}"/>
    <cellStyle name="Normalny 5 4 9 2 4" xfId="28403" xr:uid="{00000000-0005-0000-0000-0000B8A30000}"/>
    <cellStyle name="Normalny 5 4 9 2 5" xfId="36408" xr:uid="{00000000-0005-0000-0000-0000B9A30000}"/>
    <cellStyle name="Normalny 5 4 9 2 6" xfId="44413" xr:uid="{00000000-0005-0000-0000-0000BAA30000}"/>
    <cellStyle name="Normalny 5 4 9 2 7" xfId="52418" xr:uid="{00000000-0005-0000-0000-0000BBA30000}"/>
    <cellStyle name="Normalny 5 4 9 3" xfId="9096" xr:uid="{00000000-0005-0000-0000-0000BCA30000}"/>
    <cellStyle name="Normalny 5 4 9 4" xfId="17102" xr:uid="{00000000-0005-0000-0000-0000BDA30000}"/>
    <cellStyle name="Normalny 5 4 9 5" xfId="25107" xr:uid="{00000000-0005-0000-0000-0000BEA30000}"/>
    <cellStyle name="Normalny 5 4 9 6" xfId="33112" xr:uid="{00000000-0005-0000-0000-0000BFA30000}"/>
    <cellStyle name="Normalny 5 4 9 7" xfId="41117" xr:uid="{00000000-0005-0000-0000-0000C0A30000}"/>
    <cellStyle name="Normalny 5 4 9 8" xfId="49122" xr:uid="{00000000-0005-0000-0000-0000C1A30000}"/>
    <cellStyle name="Normalny 5 5" xfId="37" xr:uid="{00000000-0005-0000-0000-0000C2A30000}"/>
    <cellStyle name="Normalny 5 5 10" xfId="3335" xr:uid="{00000000-0005-0000-0000-0000C3A30000}"/>
    <cellStyle name="Normalny 5 5 10 2" xfId="9927" xr:uid="{00000000-0005-0000-0000-0000C4A30000}"/>
    <cellStyle name="Normalny 5 5 10 3" xfId="17933" xr:uid="{00000000-0005-0000-0000-0000C5A30000}"/>
    <cellStyle name="Normalny 5 5 10 4" xfId="25938" xr:uid="{00000000-0005-0000-0000-0000C6A30000}"/>
    <cellStyle name="Normalny 5 5 10 5" xfId="33943" xr:uid="{00000000-0005-0000-0000-0000C7A30000}"/>
    <cellStyle name="Normalny 5 5 10 6" xfId="41948" xr:uid="{00000000-0005-0000-0000-0000C8A30000}"/>
    <cellStyle name="Normalny 5 5 10 7" xfId="49953" xr:uid="{00000000-0005-0000-0000-0000C9A30000}"/>
    <cellStyle name="Normalny 5 5 11" xfId="13225" xr:uid="{00000000-0005-0000-0000-0000CAA30000}"/>
    <cellStyle name="Normalny 5 5 11 2" xfId="21230" xr:uid="{00000000-0005-0000-0000-0000CBA30000}"/>
    <cellStyle name="Normalny 5 5 11 3" xfId="29235" xr:uid="{00000000-0005-0000-0000-0000CCA30000}"/>
    <cellStyle name="Normalny 5 5 11 4" xfId="37240" xr:uid="{00000000-0005-0000-0000-0000CDA30000}"/>
    <cellStyle name="Normalny 5 5 11 5" xfId="45245" xr:uid="{00000000-0005-0000-0000-0000CEA30000}"/>
    <cellStyle name="Normalny 5 5 11 6" xfId="53250" xr:uid="{00000000-0005-0000-0000-0000CFA30000}"/>
    <cellStyle name="Normalny 5 5 12" xfId="6631" xr:uid="{00000000-0005-0000-0000-0000D0A30000}"/>
    <cellStyle name="Normalny 5 5 13" xfId="14637" xr:uid="{00000000-0005-0000-0000-0000D1A30000}"/>
    <cellStyle name="Normalny 5 5 14" xfId="22642" xr:uid="{00000000-0005-0000-0000-0000D2A30000}"/>
    <cellStyle name="Normalny 5 5 15" xfId="30647" xr:uid="{00000000-0005-0000-0000-0000D3A30000}"/>
    <cellStyle name="Normalny 5 5 16" xfId="38652" xr:uid="{00000000-0005-0000-0000-0000D4A30000}"/>
    <cellStyle name="Normalny 5 5 17" xfId="46657" xr:uid="{00000000-0005-0000-0000-0000D5A30000}"/>
    <cellStyle name="Normalny 5 5 2" xfId="78" xr:uid="{00000000-0005-0000-0000-0000D6A30000}"/>
    <cellStyle name="Normalny 5 5 2 10" xfId="6672" xr:uid="{00000000-0005-0000-0000-0000D7A30000}"/>
    <cellStyle name="Normalny 5 5 2 11" xfId="14678" xr:uid="{00000000-0005-0000-0000-0000D8A30000}"/>
    <cellStyle name="Normalny 5 5 2 12" xfId="22683" xr:uid="{00000000-0005-0000-0000-0000D9A30000}"/>
    <cellStyle name="Normalny 5 5 2 13" xfId="30688" xr:uid="{00000000-0005-0000-0000-0000DAA30000}"/>
    <cellStyle name="Normalny 5 5 2 14" xfId="38693" xr:uid="{00000000-0005-0000-0000-0000DBA30000}"/>
    <cellStyle name="Normalny 5 5 2 15" xfId="46698" xr:uid="{00000000-0005-0000-0000-0000DCA30000}"/>
    <cellStyle name="Normalny 5 5 2 2" xfId="175" xr:uid="{00000000-0005-0000-0000-0000DDA30000}"/>
    <cellStyle name="Normalny 5 5 2 2 10" xfId="14775" xr:uid="{00000000-0005-0000-0000-0000DEA30000}"/>
    <cellStyle name="Normalny 5 5 2 2 11" xfId="22780" xr:uid="{00000000-0005-0000-0000-0000DFA30000}"/>
    <cellStyle name="Normalny 5 5 2 2 12" xfId="30785" xr:uid="{00000000-0005-0000-0000-0000E0A30000}"/>
    <cellStyle name="Normalny 5 5 2 2 13" xfId="38790" xr:uid="{00000000-0005-0000-0000-0000E1A30000}"/>
    <cellStyle name="Normalny 5 5 2 2 14" xfId="46795" xr:uid="{00000000-0005-0000-0000-0000E2A30000}"/>
    <cellStyle name="Normalny 5 5 2 2 2" xfId="383" xr:uid="{00000000-0005-0000-0000-0000E3A30000}"/>
    <cellStyle name="Normalny 5 5 2 2 2 10" xfId="22986" xr:uid="{00000000-0005-0000-0000-0000E4A30000}"/>
    <cellStyle name="Normalny 5 5 2 2 2 11" xfId="30991" xr:uid="{00000000-0005-0000-0000-0000E5A30000}"/>
    <cellStyle name="Normalny 5 5 2 2 2 12" xfId="38996" xr:uid="{00000000-0005-0000-0000-0000E6A30000}"/>
    <cellStyle name="Normalny 5 5 2 2 2 13" xfId="47001" xr:uid="{00000000-0005-0000-0000-0000E7A30000}"/>
    <cellStyle name="Normalny 5 5 2 2 2 2" xfId="795" xr:uid="{00000000-0005-0000-0000-0000E8A30000}"/>
    <cellStyle name="Normalny 5 5 2 2 2 2 10" xfId="31403" xr:uid="{00000000-0005-0000-0000-0000E9A30000}"/>
    <cellStyle name="Normalny 5 5 2 2 2 2 11" xfId="39408" xr:uid="{00000000-0005-0000-0000-0000EAA30000}"/>
    <cellStyle name="Normalny 5 5 2 2 2 2 12" xfId="47413" xr:uid="{00000000-0005-0000-0000-0000EBA30000}"/>
    <cellStyle name="Normalny 5 5 2 2 2 2 2" xfId="1619" xr:uid="{00000000-0005-0000-0000-0000ECA30000}"/>
    <cellStyle name="Normalny 5 5 2 2 2 2 2 2" xfId="4915" xr:uid="{00000000-0005-0000-0000-0000EDA30000}"/>
    <cellStyle name="Normalny 5 5 2 2 2 2 2 2 2" xfId="11507" xr:uid="{00000000-0005-0000-0000-0000EEA30000}"/>
    <cellStyle name="Normalny 5 5 2 2 2 2 2 2 3" xfId="19513" xr:uid="{00000000-0005-0000-0000-0000EFA30000}"/>
    <cellStyle name="Normalny 5 5 2 2 2 2 2 2 4" xfId="27518" xr:uid="{00000000-0005-0000-0000-0000F0A30000}"/>
    <cellStyle name="Normalny 5 5 2 2 2 2 2 2 5" xfId="35523" xr:uid="{00000000-0005-0000-0000-0000F1A30000}"/>
    <cellStyle name="Normalny 5 5 2 2 2 2 2 2 6" xfId="43528" xr:uid="{00000000-0005-0000-0000-0000F2A30000}"/>
    <cellStyle name="Normalny 5 5 2 2 2 2 2 2 7" xfId="51533" xr:uid="{00000000-0005-0000-0000-0000F3A30000}"/>
    <cellStyle name="Normalny 5 5 2 2 2 2 2 3" xfId="8211" xr:uid="{00000000-0005-0000-0000-0000F4A30000}"/>
    <cellStyle name="Normalny 5 5 2 2 2 2 2 4" xfId="16217" xr:uid="{00000000-0005-0000-0000-0000F5A30000}"/>
    <cellStyle name="Normalny 5 5 2 2 2 2 2 5" xfId="24222" xr:uid="{00000000-0005-0000-0000-0000F6A30000}"/>
    <cellStyle name="Normalny 5 5 2 2 2 2 2 6" xfId="32227" xr:uid="{00000000-0005-0000-0000-0000F7A30000}"/>
    <cellStyle name="Normalny 5 5 2 2 2 2 2 7" xfId="40232" xr:uid="{00000000-0005-0000-0000-0000F8A30000}"/>
    <cellStyle name="Normalny 5 5 2 2 2 2 2 8" xfId="48237" xr:uid="{00000000-0005-0000-0000-0000F9A30000}"/>
    <cellStyle name="Normalny 5 5 2 2 2 2 3" xfId="2443" xr:uid="{00000000-0005-0000-0000-0000FAA30000}"/>
    <cellStyle name="Normalny 5 5 2 2 2 2 3 2" xfId="5739" xr:uid="{00000000-0005-0000-0000-0000FBA30000}"/>
    <cellStyle name="Normalny 5 5 2 2 2 2 3 2 2" xfId="12331" xr:uid="{00000000-0005-0000-0000-0000FCA30000}"/>
    <cellStyle name="Normalny 5 5 2 2 2 2 3 2 3" xfId="20337" xr:uid="{00000000-0005-0000-0000-0000FDA30000}"/>
    <cellStyle name="Normalny 5 5 2 2 2 2 3 2 4" xfId="28342" xr:uid="{00000000-0005-0000-0000-0000FEA30000}"/>
    <cellStyle name="Normalny 5 5 2 2 2 2 3 2 5" xfId="36347" xr:uid="{00000000-0005-0000-0000-0000FFA30000}"/>
    <cellStyle name="Normalny 5 5 2 2 2 2 3 2 6" xfId="44352" xr:uid="{00000000-0005-0000-0000-000000A40000}"/>
    <cellStyle name="Normalny 5 5 2 2 2 2 3 2 7" xfId="52357" xr:uid="{00000000-0005-0000-0000-000001A40000}"/>
    <cellStyle name="Normalny 5 5 2 2 2 2 3 3" xfId="9035" xr:uid="{00000000-0005-0000-0000-000002A40000}"/>
    <cellStyle name="Normalny 5 5 2 2 2 2 3 4" xfId="17041" xr:uid="{00000000-0005-0000-0000-000003A40000}"/>
    <cellStyle name="Normalny 5 5 2 2 2 2 3 5" xfId="25046" xr:uid="{00000000-0005-0000-0000-000004A40000}"/>
    <cellStyle name="Normalny 5 5 2 2 2 2 3 6" xfId="33051" xr:uid="{00000000-0005-0000-0000-000005A40000}"/>
    <cellStyle name="Normalny 5 5 2 2 2 2 3 7" xfId="41056" xr:uid="{00000000-0005-0000-0000-000006A40000}"/>
    <cellStyle name="Normalny 5 5 2 2 2 2 3 8" xfId="49061" xr:uid="{00000000-0005-0000-0000-000007A40000}"/>
    <cellStyle name="Normalny 5 5 2 2 2 2 4" xfId="3267" xr:uid="{00000000-0005-0000-0000-000008A40000}"/>
    <cellStyle name="Normalny 5 5 2 2 2 2 4 2" xfId="6563" xr:uid="{00000000-0005-0000-0000-000009A40000}"/>
    <cellStyle name="Normalny 5 5 2 2 2 2 4 2 2" xfId="13155" xr:uid="{00000000-0005-0000-0000-00000AA40000}"/>
    <cellStyle name="Normalny 5 5 2 2 2 2 4 2 3" xfId="21161" xr:uid="{00000000-0005-0000-0000-00000BA40000}"/>
    <cellStyle name="Normalny 5 5 2 2 2 2 4 2 4" xfId="29166" xr:uid="{00000000-0005-0000-0000-00000CA40000}"/>
    <cellStyle name="Normalny 5 5 2 2 2 2 4 2 5" xfId="37171" xr:uid="{00000000-0005-0000-0000-00000DA40000}"/>
    <cellStyle name="Normalny 5 5 2 2 2 2 4 2 6" xfId="45176" xr:uid="{00000000-0005-0000-0000-00000EA40000}"/>
    <cellStyle name="Normalny 5 5 2 2 2 2 4 2 7" xfId="53181" xr:uid="{00000000-0005-0000-0000-00000FA40000}"/>
    <cellStyle name="Normalny 5 5 2 2 2 2 4 3" xfId="9859" xr:uid="{00000000-0005-0000-0000-000010A40000}"/>
    <cellStyle name="Normalny 5 5 2 2 2 2 4 4" xfId="17865" xr:uid="{00000000-0005-0000-0000-000011A40000}"/>
    <cellStyle name="Normalny 5 5 2 2 2 2 4 5" xfId="25870" xr:uid="{00000000-0005-0000-0000-000012A40000}"/>
    <cellStyle name="Normalny 5 5 2 2 2 2 4 6" xfId="33875" xr:uid="{00000000-0005-0000-0000-000013A40000}"/>
    <cellStyle name="Normalny 5 5 2 2 2 2 4 7" xfId="41880" xr:uid="{00000000-0005-0000-0000-000014A40000}"/>
    <cellStyle name="Normalny 5 5 2 2 2 2 4 8" xfId="49885" xr:uid="{00000000-0005-0000-0000-000015A40000}"/>
    <cellStyle name="Normalny 5 5 2 2 2 2 5" xfId="4091" xr:uid="{00000000-0005-0000-0000-000016A40000}"/>
    <cellStyle name="Normalny 5 5 2 2 2 2 5 2" xfId="10683" xr:uid="{00000000-0005-0000-0000-000017A40000}"/>
    <cellStyle name="Normalny 5 5 2 2 2 2 5 3" xfId="18689" xr:uid="{00000000-0005-0000-0000-000018A40000}"/>
    <cellStyle name="Normalny 5 5 2 2 2 2 5 4" xfId="26694" xr:uid="{00000000-0005-0000-0000-000019A40000}"/>
    <cellStyle name="Normalny 5 5 2 2 2 2 5 5" xfId="34699" xr:uid="{00000000-0005-0000-0000-00001AA40000}"/>
    <cellStyle name="Normalny 5 5 2 2 2 2 5 6" xfId="42704" xr:uid="{00000000-0005-0000-0000-00001BA40000}"/>
    <cellStyle name="Normalny 5 5 2 2 2 2 5 7" xfId="50709" xr:uid="{00000000-0005-0000-0000-00001CA40000}"/>
    <cellStyle name="Normalny 5 5 2 2 2 2 6" xfId="14369" xr:uid="{00000000-0005-0000-0000-00001DA40000}"/>
    <cellStyle name="Normalny 5 5 2 2 2 2 6 2" xfId="22374" xr:uid="{00000000-0005-0000-0000-00001EA40000}"/>
    <cellStyle name="Normalny 5 5 2 2 2 2 6 3" xfId="30379" xr:uid="{00000000-0005-0000-0000-00001FA40000}"/>
    <cellStyle name="Normalny 5 5 2 2 2 2 6 4" xfId="38384" xr:uid="{00000000-0005-0000-0000-000020A40000}"/>
    <cellStyle name="Normalny 5 5 2 2 2 2 6 5" xfId="46389" xr:uid="{00000000-0005-0000-0000-000021A40000}"/>
    <cellStyle name="Normalny 5 5 2 2 2 2 6 6" xfId="54394" xr:uid="{00000000-0005-0000-0000-000022A40000}"/>
    <cellStyle name="Normalny 5 5 2 2 2 2 7" xfId="7387" xr:uid="{00000000-0005-0000-0000-000023A40000}"/>
    <cellStyle name="Normalny 5 5 2 2 2 2 8" xfId="15393" xr:uid="{00000000-0005-0000-0000-000024A40000}"/>
    <cellStyle name="Normalny 5 5 2 2 2 2 9" xfId="23398" xr:uid="{00000000-0005-0000-0000-000025A40000}"/>
    <cellStyle name="Normalny 5 5 2 2 2 3" xfId="1207" xr:uid="{00000000-0005-0000-0000-000026A40000}"/>
    <cellStyle name="Normalny 5 5 2 2 2 3 2" xfId="4503" xr:uid="{00000000-0005-0000-0000-000027A40000}"/>
    <cellStyle name="Normalny 5 5 2 2 2 3 2 2" xfId="11095" xr:uid="{00000000-0005-0000-0000-000028A40000}"/>
    <cellStyle name="Normalny 5 5 2 2 2 3 2 3" xfId="19101" xr:uid="{00000000-0005-0000-0000-000029A40000}"/>
    <cellStyle name="Normalny 5 5 2 2 2 3 2 4" xfId="27106" xr:uid="{00000000-0005-0000-0000-00002AA40000}"/>
    <cellStyle name="Normalny 5 5 2 2 2 3 2 5" xfId="35111" xr:uid="{00000000-0005-0000-0000-00002BA40000}"/>
    <cellStyle name="Normalny 5 5 2 2 2 3 2 6" xfId="43116" xr:uid="{00000000-0005-0000-0000-00002CA40000}"/>
    <cellStyle name="Normalny 5 5 2 2 2 3 2 7" xfId="51121" xr:uid="{00000000-0005-0000-0000-00002DA40000}"/>
    <cellStyle name="Normalny 5 5 2 2 2 3 3" xfId="7799" xr:uid="{00000000-0005-0000-0000-00002EA40000}"/>
    <cellStyle name="Normalny 5 5 2 2 2 3 4" xfId="15805" xr:uid="{00000000-0005-0000-0000-00002FA40000}"/>
    <cellStyle name="Normalny 5 5 2 2 2 3 5" xfId="23810" xr:uid="{00000000-0005-0000-0000-000030A40000}"/>
    <cellStyle name="Normalny 5 5 2 2 2 3 6" xfId="31815" xr:uid="{00000000-0005-0000-0000-000031A40000}"/>
    <cellStyle name="Normalny 5 5 2 2 2 3 7" xfId="39820" xr:uid="{00000000-0005-0000-0000-000032A40000}"/>
    <cellStyle name="Normalny 5 5 2 2 2 3 8" xfId="47825" xr:uid="{00000000-0005-0000-0000-000033A40000}"/>
    <cellStyle name="Normalny 5 5 2 2 2 4" xfId="2031" xr:uid="{00000000-0005-0000-0000-000034A40000}"/>
    <cellStyle name="Normalny 5 5 2 2 2 4 2" xfId="5327" xr:uid="{00000000-0005-0000-0000-000035A40000}"/>
    <cellStyle name="Normalny 5 5 2 2 2 4 2 2" xfId="11919" xr:uid="{00000000-0005-0000-0000-000036A40000}"/>
    <cellStyle name="Normalny 5 5 2 2 2 4 2 3" xfId="19925" xr:uid="{00000000-0005-0000-0000-000037A40000}"/>
    <cellStyle name="Normalny 5 5 2 2 2 4 2 4" xfId="27930" xr:uid="{00000000-0005-0000-0000-000038A40000}"/>
    <cellStyle name="Normalny 5 5 2 2 2 4 2 5" xfId="35935" xr:uid="{00000000-0005-0000-0000-000039A40000}"/>
    <cellStyle name="Normalny 5 5 2 2 2 4 2 6" xfId="43940" xr:uid="{00000000-0005-0000-0000-00003AA40000}"/>
    <cellStyle name="Normalny 5 5 2 2 2 4 2 7" xfId="51945" xr:uid="{00000000-0005-0000-0000-00003BA40000}"/>
    <cellStyle name="Normalny 5 5 2 2 2 4 3" xfId="8623" xr:uid="{00000000-0005-0000-0000-00003CA40000}"/>
    <cellStyle name="Normalny 5 5 2 2 2 4 4" xfId="16629" xr:uid="{00000000-0005-0000-0000-00003DA40000}"/>
    <cellStyle name="Normalny 5 5 2 2 2 4 5" xfId="24634" xr:uid="{00000000-0005-0000-0000-00003EA40000}"/>
    <cellStyle name="Normalny 5 5 2 2 2 4 6" xfId="32639" xr:uid="{00000000-0005-0000-0000-00003FA40000}"/>
    <cellStyle name="Normalny 5 5 2 2 2 4 7" xfId="40644" xr:uid="{00000000-0005-0000-0000-000040A40000}"/>
    <cellStyle name="Normalny 5 5 2 2 2 4 8" xfId="48649" xr:uid="{00000000-0005-0000-0000-000041A40000}"/>
    <cellStyle name="Normalny 5 5 2 2 2 5" xfId="2855" xr:uid="{00000000-0005-0000-0000-000042A40000}"/>
    <cellStyle name="Normalny 5 5 2 2 2 5 2" xfId="6151" xr:uid="{00000000-0005-0000-0000-000043A40000}"/>
    <cellStyle name="Normalny 5 5 2 2 2 5 2 2" xfId="12743" xr:uid="{00000000-0005-0000-0000-000044A40000}"/>
    <cellStyle name="Normalny 5 5 2 2 2 5 2 3" xfId="20749" xr:uid="{00000000-0005-0000-0000-000045A40000}"/>
    <cellStyle name="Normalny 5 5 2 2 2 5 2 4" xfId="28754" xr:uid="{00000000-0005-0000-0000-000046A40000}"/>
    <cellStyle name="Normalny 5 5 2 2 2 5 2 5" xfId="36759" xr:uid="{00000000-0005-0000-0000-000047A40000}"/>
    <cellStyle name="Normalny 5 5 2 2 2 5 2 6" xfId="44764" xr:uid="{00000000-0005-0000-0000-000048A40000}"/>
    <cellStyle name="Normalny 5 5 2 2 2 5 2 7" xfId="52769" xr:uid="{00000000-0005-0000-0000-000049A40000}"/>
    <cellStyle name="Normalny 5 5 2 2 2 5 3" xfId="9447" xr:uid="{00000000-0005-0000-0000-00004AA40000}"/>
    <cellStyle name="Normalny 5 5 2 2 2 5 4" xfId="17453" xr:uid="{00000000-0005-0000-0000-00004BA40000}"/>
    <cellStyle name="Normalny 5 5 2 2 2 5 5" xfId="25458" xr:uid="{00000000-0005-0000-0000-00004CA40000}"/>
    <cellStyle name="Normalny 5 5 2 2 2 5 6" xfId="33463" xr:uid="{00000000-0005-0000-0000-00004DA40000}"/>
    <cellStyle name="Normalny 5 5 2 2 2 5 7" xfId="41468" xr:uid="{00000000-0005-0000-0000-00004EA40000}"/>
    <cellStyle name="Normalny 5 5 2 2 2 5 8" xfId="49473" xr:uid="{00000000-0005-0000-0000-00004FA40000}"/>
    <cellStyle name="Normalny 5 5 2 2 2 6" xfId="3679" xr:uid="{00000000-0005-0000-0000-000050A40000}"/>
    <cellStyle name="Normalny 5 5 2 2 2 6 2" xfId="10271" xr:uid="{00000000-0005-0000-0000-000051A40000}"/>
    <cellStyle name="Normalny 5 5 2 2 2 6 3" xfId="18277" xr:uid="{00000000-0005-0000-0000-000052A40000}"/>
    <cellStyle name="Normalny 5 5 2 2 2 6 4" xfId="26282" xr:uid="{00000000-0005-0000-0000-000053A40000}"/>
    <cellStyle name="Normalny 5 5 2 2 2 6 5" xfId="34287" xr:uid="{00000000-0005-0000-0000-000054A40000}"/>
    <cellStyle name="Normalny 5 5 2 2 2 6 6" xfId="42292" xr:uid="{00000000-0005-0000-0000-000055A40000}"/>
    <cellStyle name="Normalny 5 5 2 2 2 6 7" xfId="50297" xr:uid="{00000000-0005-0000-0000-000056A40000}"/>
    <cellStyle name="Normalny 5 5 2 2 2 7" xfId="13766" xr:uid="{00000000-0005-0000-0000-000057A40000}"/>
    <cellStyle name="Normalny 5 5 2 2 2 7 2" xfId="21771" xr:uid="{00000000-0005-0000-0000-000058A40000}"/>
    <cellStyle name="Normalny 5 5 2 2 2 7 3" xfId="29776" xr:uid="{00000000-0005-0000-0000-000059A40000}"/>
    <cellStyle name="Normalny 5 5 2 2 2 7 4" xfId="37781" xr:uid="{00000000-0005-0000-0000-00005AA40000}"/>
    <cellStyle name="Normalny 5 5 2 2 2 7 5" xfId="45786" xr:uid="{00000000-0005-0000-0000-00005BA40000}"/>
    <cellStyle name="Normalny 5 5 2 2 2 7 6" xfId="53791" xr:uid="{00000000-0005-0000-0000-00005CA40000}"/>
    <cellStyle name="Normalny 5 5 2 2 2 8" xfId="6975" xr:uid="{00000000-0005-0000-0000-00005DA40000}"/>
    <cellStyle name="Normalny 5 5 2 2 2 9" xfId="14981" xr:uid="{00000000-0005-0000-0000-00005EA40000}"/>
    <cellStyle name="Normalny 5 5 2 2 3" xfId="589" xr:uid="{00000000-0005-0000-0000-00005FA40000}"/>
    <cellStyle name="Normalny 5 5 2 2 3 10" xfId="31197" xr:uid="{00000000-0005-0000-0000-000060A40000}"/>
    <cellStyle name="Normalny 5 5 2 2 3 11" xfId="39202" xr:uid="{00000000-0005-0000-0000-000061A40000}"/>
    <cellStyle name="Normalny 5 5 2 2 3 12" xfId="47207" xr:uid="{00000000-0005-0000-0000-000062A40000}"/>
    <cellStyle name="Normalny 5 5 2 2 3 2" xfId="1413" xr:uid="{00000000-0005-0000-0000-000063A40000}"/>
    <cellStyle name="Normalny 5 5 2 2 3 2 2" xfId="4709" xr:uid="{00000000-0005-0000-0000-000064A40000}"/>
    <cellStyle name="Normalny 5 5 2 2 3 2 2 2" xfId="11301" xr:uid="{00000000-0005-0000-0000-000065A40000}"/>
    <cellStyle name="Normalny 5 5 2 2 3 2 2 3" xfId="19307" xr:uid="{00000000-0005-0000-0000-000066A40000}"/>
    <cellStyle name="Normalny 5 5 2 2 3 2 2 4" xfId="27312" xr:uid="{00000000-0005-0000-0000-000067A40000}"/>
    <cellStyle name="Normalny 5 5 2 2 3 2 2 5" xfId="35317" xr:uid="{00000000-0005-0000-0000-000068A40000}"/>
    <cellStyle name="Normalny 5 5 2 2 3 2 2 6" xfId="43322" xr:uid="{00000000-0005-0000-0000-000069A40000}"/>
    <cellStyle name="Normalny 5 5 2 2 3 2 2 7" xfId="51327" xr:uid="{00000000-0005-0000-0000-00006AA40000}"/>
    <cellStyle name="Normalny 5 5 2 2 3 2 3" xfId="14572" xr:uid="{00000000-0005-0000-0000-00006BA40000}"/>
    <cellStyle name="Normalny 5 5 2 2 3 2 3 2" xfId="22577" xr:uid="{00000000-0005-0000-0000-00006CA40000}"/>
    <cellStyle name="Normalny 5 5 2 2 3 2 3 3" xfId="30582" xr:uid="{00000000-0005-0000-0000-00006DA40000}"/>
    <cellStyle name="Normalny 5 5 2 2 3 2 3 4" xfId="38587" xr:uid="{00000000-0005-0000-0000-00006EA40000}"/>
    <cellStyle name="Normalny 5 5 2 2 3 2 3 5" xfId="46592" xr:uid="{00000000-0005-0000-0000-00006FA40000}"/>
    <cellStyle name="Normalny 5 5 2 2 3 2 3 6" xfId="54597" xr:uid="{00000000-0005-0000-0000-000070A40000}"/>
    <cellStyle name="Normalny 5 5 2 2 3 2 4" xfId="8005" xr:uid="{00000000-0005-0000-0000-000071A40000}"/>
    <cellStyle name="Normalny 5 5 2 2 3 2 5" xfId="16011" xr:uid="{00000000-0005-0000-0000-000072A40000}"/>
    <cellStyle name="Normalny 5 5 2 2 3 2 6" xfId="24016" xr:uid="{00000000-0005-0000-0000-000073A40000}"/>
    <cellStyle name="Normalny 5 5 2 2 3 2 7" xfId="32021" xr:uid="{00000000-0005-0000-0000-000074A40000}"/>
    <cellStyle name="Normalny 5 5 2 2 3 2 8" xfId="40026" xr:uid="{00000000-0005-0000-0000-000075A40000}"/>
    <cellStyle name="Normalny 5 5 2 2 3 2 9" xfId="48031" xr:uid="{00000000-0005-0000-0000-000076A40000}"/>
    <cellStyle name="Normalny 5 5 2 2 3 3" xfId="2237" xr:uid="{00000000-0005-0000-0000-000077A40000}"/>
    <cellStyle name="Normalny 5 5 2 2 3 3 2" xfId="5533" xr:uid="{00000000-0005-0000-0000-000078A40000}"/>
    <cellStyle name="Normalny 5 5 2 2 3 3 2 2" xfId="12125" xr:uid="{00000000-0005-0000-0000-000079A40000}"/>
    <cellStyle name="Normalny 5 5 2 2 3 3 2 3" xfId="20131" xr:uid="{00000000-0005-0000-0000-00007AA40000}"/>
    <cellStyle name="Normalny 5 5 2 2 3 3 2 4" xfId="28136" xr:uid="{00000000-0005-0000-0000-00007BA40000}"/>
    <cellStyle name="Normalny 5 5 2 2 3 3 2 5" xfId="36141" xr:uid="{00000000-0005-0000-0000-00007CA40000}"/>
    <cellStyle name="Normalny 5 5 2 2 3 3 2 6" xfId="44146" xr:uid="{00000000-0005-0000-0000-00007DA40000}"/>
    <cellStyle name="Normalny 5 5 2 2 3 3 2 7" xfId="52151" xr:uid="{00000000-0005-0000-0000-00007EA40000}"/>
    <cellStyle name="Normalny 5 5 2 2 3 3 3" xfId="8829" xr:uid="{00000000-0005-0000-0000-00007FA40000}"/>
    <cellStyle name="Normalny 5 5 2 2 3 3 4" xfId="16835" xr:uid="{00000000-0005-0000-0000-000080A40000}"/>
    <cellStyle name="Normalny 5 5 2 2 3 3 5" xfId="24840" xr:uid="{00000000-0005-0000-0000-000081A40000}"/>
    <cellStyle name="Normalny 5 5 2 2 3 3 6" xfId="32845" xr:uid="{00000000-0005-0000-0000-000082A40000}"/>
    <cellStyle name="Normalny 5 5 2 2 3 3 7" xfId="40850" xr:uid="{00000000-0005-0000-0000-000083A40000}"/>
    <cellStyle name="Normalny 5 5 2 2 3 3 8" xfId="48855" xr:uid="{00000000-0005-0000-0000-000084A40000}"/>
    <cellStyle name="Normalny 5 5 2 2 3 4" xfId="3061" xr:uid="{00000000-0005-0000-0000-000085A40000}"/>
    <cellStyle name="Normalny 5 5 2 2 3 4 2" xfId="6357" xr:uid="{00000000-0005-0000-0000-000086A40000}"/>
    <cellStyle name="Normalny 5 5 2 2 3 4 2 2" xfId="12949" xr:uid="{00000000-0005-0000-0000-000087A40000}"/>
    <cellStyle name="Normalny 5 5 2 2 3 4 2 3" xfId="20955" xr:uid="{00000000-0005-0000-0000-000088A40000}"/>
    <cellStyle name="Normalny 5 5 2 2 3 4 2 4" xfId="28960" xr:uid="{00000000-0005-0000-0000-000089A40000}"/>
    <cellStyle name="Normalny 5 5 2 2 3 4 2 5" xfId="36965" xr:uid="{00000000-0005-0000-0000-00008AA40000}"/>
    <cellStyle name="Normalny 5 5 2 2 3 4 2 6" xfId="44970" xr:uid="{00000000-0005-0000-0000-00008BA40000}"/>
    <cellStyle name="Normalny 5 5 2 2 3 4 2 7" xfId="52975" xr:uid="{00000000-0005-0000-0000-00008CA40000}"/>
    <cellStyle name="Normalny 5 5 2 2 3 4 3" xfId="9653" xr:uid="{00000000-0005-0000-0000-00008DA40000}"/>
    <cellStyle name="Normalny 5 5 2 2 3 4 4" xfId="17659" xr:uid="{00000000-0005-0000-0000-00008EA40000}"/>
    <cellStyle name="Normalny 5 5 2 2 3 4 5" xfId="25664" xr:uid="{00000000-0005-0000-0000-00008FA40000}"/>
    <cellStyle name="Normalny 5 5 2 2 3 4 6" xfId="33669" xr:uid="{00000000-0005-0000-0000-000090A40000}"/>
    <cellStyle name="Normalny 5 5 2 2 3 4 7" xfId="41674" xr:uid="{00000000-0005-0000-0000-000091A40000}"/>
    <cellStyle name="Normalny 5 5 2 2 3 4 8" xfId="49679" xr:uid="{00000000-0005-0000-0000-000092A40000}"/>
    <cellStyle name="Normalny 5 5 2 2 3 5" xfId="3885" xr:uid="{00000000-0005-0000-0000-000093A40000}"/>
    <cellStyle name="Normalny 5 5 2 2 3 5 2" xfId="10477" xr:uid="{00000000-0005-0000-0000-000094A40000}"/>
    <cellStyle name="Normalny 5 5 2 2 3 5 3" xfId="18483" xr:uid="{00000000-0005-0000-0000-000095A40000}"/>
    <cellStyle name="Normalny 5 5 2 2 3 5 4" xfId="26488" xr:uid="{00000000-0005-0000-0000-000096A40000}"/>
    <cellStyle name="Normalny 5 5 2 2 3 5 5" xfId="34493" xr:uid="{00000000-0005-0000-0000-000097A40000}"/>
    <cellStyle name="Normalny 5 5 2 2 3 5 6" xfId="42498" xr:uid="{00000000-0005-0000-0000-000098A40000}"/>
    <cellStyle name="Normalny 5 5 2 2 3 5 7" xfId="50503" xr:uid="{00000000-0005-0000-0000-000099A40000}"/>
    <cellStyle name="Normalny 5 5 2 2 3 6" xfId="13969" xr:uid="{00000000-0005-0000-0000-00009AA40000}"/>
    <cellStyle name="Normalny 5 5 2 2 3 6 2" xfId="21974" xr:uid="{00000000-0005-0000-0000-00009BA40000}"/>
    <cellStyle name="Normalny 5 5 2 2 3 6 3" xfId="29979" xr:uid="{00000000-0005-0000-0000-00009CA40000}"/>
    <cellStyle name="Normalny 5 5 2 2 3 6 4" xfId="37984" xr:uid="{00000000-0005-0000-0000-00009DA40000}"/>
    <cellStyle name="Normalny 5 5 2 2 3 6 5" xfId="45989" xr:uid="{00000000-0005-0000-0000-00009EA40000}"/>
    <cellStyle name="Normalny 5 5 2 2 3 6 6" xfId="53994" xr:uid="{00000000-0005-0000-0000-00009FA40000}"/>
    <cellStyle name="Normalny 5 5 2 2 3 7" xfId="7181" xr:uid="{00000000-0005-0000-0000-0000A0A40000}"/>
    <cellStyle name="Normalny 5 5 2 2 3 8" xfId="15187" xr:uid="{00000000-0005-0000-0000-0000A1A40000}"/>
    <cellStyle name="Normalny 5 5 2 2 3 9" xfId="23192" xr:uid="{00000000-0005-0000-0000-0000A2A40000}"/>
    <cellStyle name="Normalny 5 5 2 2 4" xfId="1001" xr:uid="{00000000-0005-0000-0000-0000A3A40000}"/>
    <cellStyle name="Normalny 5 5 2 2 4 2" xfId="4297" xr:uid="{00000000-0005-0000-0000-0000A4A40000}"/>
    <cellStyle name="Normalny 5 5 2 2 4 2 2" xfId="10889" xr:uid="{00000000-0005-0000-0000-0000A5A40000}"/>
    <cellStyle name="Normalny 5 5 2 2 4 2 3" xfId="18895" xr:uid="{00000000-0005-0000-0000-0000A6A40000}"/>
    <cellStyle name="Normalny 5 5 2 2 4 2 4" xfId="26900" xr:uid="{00000000-0005-0000-0000-0000A7A40000}"/>
    <cellStyle name="Normalny 5 5 2 2 4 2 5" xfId="34905" xr:uid="{00000000-0005-0000-0000-0000A8A40000}"/>
    <cellStyle name="Normalny 5 5 2 2 4 2 6" xfId="42910" xr:uid="{00000000-0005-0000-0000-0000A9A40000}"/>
    <cellStyle name="Normalny 5 5 2 2 4 2 7" xfId="50915" xr:uid="{00000000-0005-0000-0000-0000AAA40000}"/>
    <cellStyle name="Normalny 5 5 2 2 4 3" xfId="14172" xr:uid="{00000000-0005-0000-0000-0000ABA40000}"/>
    <cellStyle name="Normalny 5 5 2 2 4 3 2" xfId="22177" xr:uid="{00000000-0005-0000-0000-0000ACA40000}"/>
    <cellStyle name="Normalny 5 5 2 2 4 3 3" xfId="30182" xr:uid="{00000000-0005-0000-0000-0000ADA40000}"/>
    <cellStyle name="Normalny 5 5 2 2 4 3 4" xfId="38187" xr:uid="{00000000-0005-0000-0000-0000AEA40000}"/>
    <cellStyle name="Normalny 5 5 2 2 4 3 5" xfId="46192" xr:uid="{00000000-0005-0000-0000-0000AFA40000}"/>
    <cellStyle name="Normalny 5 5 2 2 4 3 6" xfId="54197" xr:uid="{00000000-0005-0000-0000-0000B0A40000}"/>
    <cellStyle name="Normalny 5 5 2 2 4 4" xfId="7593" xr:uid="{00000000-0005-0000-0000-0000B1A40000}"/>
    <cellStyle name="Normalny 5 5 2 2 4 5" xfId="15599" xr:uid="{00000000-0005-0000-0000-0000B2A40000}"/>
    <cellStyle name="Normalny 5 5 2 2 4 6" xfId="23604" xr:uid="{00000000-0005-0000-0000-0000B3A40000}"/>
    <cellStyle name="Normalny 5 5 2 2 4 7" xfId="31609" xr:uid="{00000000-0005-0000-0000-0000B4A40000}"/>
    <cellStyle name="Normalny 5 5 2 2 4 8" xfId="39614" xr:uid="{00000000-0005-0000-0000-0000B5A40000}"/>
    <cellStyle name="Normalny 5 5 2 2 4 9" xfId="47619" xr:uid="{00000000-0005-0000-0000-0000B6A40000}"/>
    <cellStyle name="Normalny 5 5 2 2 5" xfId="1825" xr:uid="{00000000-0005-0000-0000-0000B7A40000}"/>
    <cellStyle name="Normalny 5 5 2 2 5 2" xfId="5121" xr:uid="{00000000-0005-0000-0000-0000B8A40000}"/>
    <cellStyle name="Normalny 5 5 2 2 5 2 2" xfId="11713" xr:uid="{00000000-0005-0000-0000-0000B9A40000}"/>
    <cellStyle name="Normalny 5 5 2 2 5 2 3" xfId="19719" xr:uid="{00000000-0005-0000-0000-0000BAA40000}"/>
    <cellStyle name="Normalny 5 5 2 2 5 2 4" xfId="27724" xr:uid="{00000000-0005-0000-0000-0000BBA40000}"/>
    <cellStyle name="Normalny 5 5 2 2 5 2 5" xfId="35729" xr:uid="{00000000-0005-0000-0000-0000BCA40000}"/>
    <cellStyle name="Normalny 5 5 2 2 5 2 6" xfId="43734" xr:uid="{00000000-0005-0000-0000-0000BDA40000}"/>
    <cellStyle name="Normalny 5 5 2 2 5 2 7" xfId="51739" xr:uid="{00000000-0005-0000-0000-0000BEA40000}"/>
    <cellStyle name="Normalny 5 5 2 2 5 3" xfId="13569" xr:uid="{00000000-0005-0000-0000-0000BFA40000}"/>
    <cellStyle name="Normalny 5 5 2 2 5 3 2" xfId="21574" xr:uid="{00000000-0005-0000-0000-0000C0A40000}"/>
    <cellStyle name="Normalny 5 5 2 2 5 3 3" xfId="29579" xr:uid="{00000000-0005-0000-0000-0000C1A40000}"/>
    <cellStyle name="Normalny 5 5 2 2 5 3 4" xfId="37584" xr:uid="{00000000-0005-0000-0000-0000C2A40000}"/>
    <cellStyle name="Normalny 5 5 2 2 5 3 5" xfId="45589" xr:uid="{00000000-0005-0000-0000-0000C3A40000}"/>
    <cellStyle name="Normalny 5 5 2 2 5 3 6" xfId="53594" xr:uid="{00000000-0005-0000-0000-0000C4A40000}"/>
    <cellStyle name="Normalny 5 5 2 2 5 4" xfId="8417" xr:uid="{00000000-0005-0000-0000-0000C5A40000}"/>
    <cellStyle name="Normalny 5 5 2 2 5 5" xfId="16423" xr:uid="{00000000-0005-0000-0000-0000C6A40000}"/>
    <cellStyle name="Normalny 5 5 2 2 5 6" xfId="24428" xr:uid="{00000000-0005-0000-0000-0000C7A40000}"/>
    <cellStyle name="Normalny 5 5 2 2 5 7" xfId="32433" xr:uid="{00000000-0005-0000-0000-0000C8A40000}"/>
    <cellStyle name="Normalny 5 5 2 2 5 8" xfId="40438" xr:uid="{00000000-0005-0000-0000-0000C9A40000}"/>
    <cellStyle name="Normalny 5 5 2 2 5 9" xfId="48443" xr:uid="{00000000-0005-0000-0000-0000CAA40000}"/>
    <cellStyle name="Normalny 5 5 2 2 6" xfId="2649" xr:uid="{00000000-0005-0000-0000-0000CBA40000}"/>
    <cellStyle name="Normalny 5 5 2 2 6 2" xfId="5945" xr:uid="{00000000-0005-0000-0000-0000CCA40000}"/>
    <cellStyle name="Normalny 5 5 2 2 6 2 2" xfId="12537" xr:uid="{00000000-0005-0000-0000-0000CDA40000}"/>
    <cellStyle name="Normalny 5 5 2 2 6 2 3" xfId="20543" xr:uid="{00000000-0005-0000-0000-0000CEA40000}"/>
    <cellStyle name="Normalny 5 5 2 2 6 2 4" xfId="28548" xr:uid="{00000000-0005-0000-0000-0000CFA40000}"/>
    <cellStyle name="Normalny 5 5 2 2 6 2 5" xfId="36553" xr:uid="{00000000-0005-0000-0000-0000D0A40000}"/>
    <cellStyle name="Normalny 5 5 2 2 6 2 6" xfId="44558" xr:uid="{00000000-0005-0000-0000-0000D1A40000}"/>
    <cellStyle name="Normalny 5 5 2 2 6 2 7" xfId="52563" xr:uid="{00000000-0005-0000-0000-0000D2A40000}"/>
    <cellStyle name="Normalny 5 5 2 2 6 3" xfId="9241" xr:uid="{00000000-0005-0000-0000-0000D3A40000}"/>
    <cellStyle name="Normalny 5 5 2 2 6 4" xfId="17247" xr:uid="{00000000-0005-0000-0000-0000D4A40000}"/>
    <cellStyle name="Normalny 5 5 2 2 6 5" xfId="25252" xr:uid="{00000000-0005-0000-0000-0000D5A40000}"/>
    <cellStyle name="Normalny 5 5 2 2 6 6" xfId="33257" xr:uid="{00000000-0005-0000-0000-0000D6A40000}"/>
    <cellStyle name="Normalny 5 5 2 2 6 7" xfId="41262" xr:uid="{00000000-0005-0000-0000-0000D7A40000}"/>
    <cellStyle name="Normalny 5 5 2 2 6 8" xfId="49267" xr:uid="{00000000-0005-0000-0000-0000D8A40000}"/>
    <cellStyle name="Normalny 5 5 2 2 7" xfId="3473" xr:uid="{00000000-0005-0000-0000-0000D9A40000}"/>
    <cellStyle name="Normalny 5 5 2 2 7 2" xfId="10065" xr:uid="{00000000-0005-0000-0000-0000DAA40000}"/>
    <cellStyle name="Normalny 5 5 2 2 7 3" xfId="18071" xr:uid="{00000000-0005-0000-0000-0000DBA40000}"/>
    <cellStyle name="Normalny 5 5 2 2 7 4" xfId="26076" xr:uid="{00000000-0005-0000-0000-0000DCA40000}"/>
    <cellStyle name="Normalny 5 5 2 2 7 5" xfId="34081" xr:uid="{00000000-0005-0000-0000-0000DDA40000}"/>
    <cellStyle name="Normalny 5 5 2 2 7 6" xfId="42086" xr:uid="{00000000-0005-0000-0000-0000DEA40000}"/>
    <cellStyle name="Normalny 5 5 2 2 7 7" xfId="50091" xr:uid="{00000000-0005-0000-0000-0000DFA40000}"/>
    <cellStyle name="Normalny 5 5 2 2 8" xfId="13363" xr:uid="{00000000-0005-0000-0000-0000E0A40000}"/>
    <cellStyle name="Normalny 5 5 2 2 8 2" xfId="21368" xr:uid="{00000000-0005-0000-0000-0000E1A40000}"/>
    <cellStyle name="Normalny 5 5 2 2 8 3" xfId="29373" xr:uid="{00000000-0005-0000-0000-0000E2A40000}"/>
    <cellStyle name="Normalny 5 5 2 2 8 4" xfId="37378" xr:uid="{00000000-0005-0000-0000-0000E3A40000}"/>
    <cellStyle name="Normalny 5 5 2 2 8 5" xfId="45383" xr:uid="{00000000-0005-0000-0000-0000E4A40000}"/>
    <cellStyle name="Normalny 5 5 2 2 8 6" xfId="53388" xr:uid="{00000000-0005-0000-0000-0000E5A40000}"/>
    <cellStyle name="Normalny 5 5 2 2 9" xfId="6769" xr:uid="{00000000-0005-0000-0000-0000E6A40000}"/>
    <cellStyle name="Normalny 5 5 2 3" xfId="286" xr:uid="{00000000-0005-0000-0000-0000E7A40000}"/>
    <cellStyle name="Normalny 5 5 2 3 10" xfId="22889" xr:uid="{00000000-0005-0000-0000-0000E8A40000}"/>
    <cellStyle name="Normalny 5 5 2 3 11" xfId="30894" xr:uid="{00000000-0005-0000-0000-0000E9A40000}"/>
    <cellStyle name="Normalny 5 5 2 3 12" xfId="38899" xr:uid="{00000000-0005-0000-0000-0000EAA40000}"/>
    <cellStyle name="Normalny 5 5 2 3 13" xfId="46904" xr:uid="{00000000-0005-0000-0000-0000EBA40000}"/>
    <cellStyle name="Normalny 5 5 2 3 2" xfId="698" xr:uid="{00000000-0005-0000-0000-0000ECA40000}"/>
    <cellStyle name="Normalny 5 5 2 3 2 10" xfId="31306" xr:uid="{00000000-0005-0000-0000-0000EDA40000}"/>
    <cellStyle name="Normalny 5 5 2 3 2 11" xfId="39311" xr:uid="{00000000-0005-0000-0000-0000EEA40000}"/>
    <cellStyle name="Normalny 5 5 2 3 2 12" xfId="47316" xr:uid="{00000000-0005-0000-0000-0000EFA40000}"/>
    <cellStyle name="Normalny 5 5 2 3 2 2" xfId="1522" xr:uid="{00000000-0005-0000-0000-0000F0A40000}"/>
    <cellStyle name="Normalny 5 5 2 3 2 2 2" xfId="4818" xr:uid="{00000000-0005-0000-0000-0000F1A40000}"/>
    <cellStyle name="Normalny 5 5 2 3 2 2 2 2" xfId="11410" xr:uid="{00000000-0005-0000-0000-0000F2A40000}"/>
    <cellStyle name="Normalny 5 5 2 3 2 2 2 3" xfId="19416" xr:uid="{00000000-0005-0000-0000-0000F3A40000}"/>
    <cellStyle name="Normalny 5 5 2 3 2 2 2 4" xfId="27421" xr:uid="{00000000-0005-0000-0000-0000F4A40000}"/>
    <cellStyle name="Normalny 5 5 2 3 2 2 2 5" xfId="35426" xr:uid="{00000000-0005-0000-0000-0000F5A40000}"/>
    <cellStyle name="Normalny 5 5 2 3 2 2 2 6" xfId="43431" xr:uid="{00000000-0005-0000-0000-0000F6A40000}"/>
    <cellStyle name="Normalny 5 5 2 3 2 2 2 7" xfId="51436" xr:uid="{00000000-0005-0000-0000-0000F7A40000}"/>
    <cellStyle name="Normalny 5 5 2 3 2 2 3" xfId="8114" xr:uid="{00000000-0005-0000-0000-0000F8A40000}"/>
    <cellStyle name="Normalny 5 5 2 3 2 2 4" xfId="16120" xr:uid="{00000000-0005-0000-0000-0000F9A40000}"/>
    <cellStyle name="Normalny 5 5 2 3 2 2 5" xfId="24125" xr:uid="{00000000-0005-0000-0000-0000FAA40000}"/>
    <cellStyle name="Normalny 5 5 2 3 2 2 6" xfId="32130" xr:uid="{00000000-0005-0000-0000-0000FBA40000}"/>
    <cellStyle name="Normalny 5 5 2 3 2 2 7" xfId="40135" xr:uid="{00000000-0005-0000-0000-0000FCA40000}"/>
    <cellStyle name="Normalny 5 5 2 3 2 2 8" xfId="48140" xr:uid="{00000000-0005-0000-0000-0000FDA40000}"/>
    <cellStyle name="Normalny 5 5 2 3 2 3" xfId="2346" xr:uid="{00000000-0005-0000-0000-0000FEA40000}"/>
    <cellStyle name="Normalny 5 5 2 3 2 3 2" xfId="5642" xr:uid="{00000000-0005-0000-0000-0000FFA40000}"/>
    <cellStyle name="Normalny 5 5 2 3 2 3 2 2" xfId="12234" xr:uid="{00000000-0005-0000-0000-000000A50000}"/>
    <cellStyle name="Normalny 5 5 2 3 2 3 2 3" xfId="20240" xr:uid="{00000000-0005-0000-0000-000001A50000}"/>
    <cellStyle name="Normalny 5 5 2 3 2 3 2 4" xfId="28245" xr:uid="{00000000-0005-0000-0000-000002A50000}"/>
    <cellStyle name="Normalny 5 5 2 3 2 3 2 5" xfId="36250" xr:uid="{00000000-0005-0000-0000-000003A50000}"/>
    <cellStyle name="Normalny 5 5 2 3 2 3 2 6" xfId="44255" xr:uid="{00000000-0005-0000-0000-000004A50000}"/>
    <cellStyle name="Normalny 5 5 2 3 2 3 2 7" xfId="52260" xr:uid="{00000000-0005-0000-0000-000005A50000}"/>
    <cellStyle name="Normalny 5 5 2 3 2 3 3" xfId="8938" xr:uid="{00000000-0005-0000-0000-000006A50000}"/>
    <cellStyle name="Normalny 5 5 2 3 2 3 4" xfId="16944" xr:uid="{00000000-0005-0000-0000-000007A50000}"/>
    <cellStyle name="Normalny 5 5 2 3 2 3 5" xfId="24949" xr:uid="{00000000-0005-0000-0000-000008A50000}"/>
    <cellStyle name="Normalny 5 5 2 3 2 3 6" xfId="32954" xr:uid="{00000000-0005-0000-0000-000009A50000}"/>
    <cellStyle name="Normalny 5 5 2 3 2 3 7" xfId="40959" xr:uid="{00000000-0005-0000-0000-00000AA50000}"/>
    <cellStyle name="Normalny 5 5 2 3 2 3 8" xfId="48964" xr:uid="{00000000-0005-0000-0000-00000BA50000}"/>
    <cellStyle name="Normalny 5 5 2 3 2 4" xfId="3170" xr:uid="{00000000-0005-0000-0000-00000CA50000}"/>
    <cellStyle name="Normalny 5 5 2 3 2 4 2" xfId="6466" xr:uid="{00000000-0005-0000-0000-00000DA50000}"/>
    <cellStyle name="Normalny 5 5 2 3 2 4 2 2" xfId="13058" xr:uid="{00000000-0005-0000-0000-00000EA50000}"/>
    <cellStyle name="Normalny 5 5 2 3 2 4 2 3" xfId="21064" xr:uid="{00000000-0005-0000-0000-00000FA50000}"/>
    <cellStyle name="Normalny 5 5 2 3 2 4 2 4" xfId="29069" xr:uid="{00000000-0005-0000-0000-000010A50000}"/>
    <cellStyle name="Normalny 5 5 2 3 2 4 2 5" xfId="37074" xr:uid="{00000000-0005-0000-0000-000011A50000}"/>
    <cellStyle name="Normalny 5 5 2 3 2 4 2 6" xfId="45079" xr:uid="{00000000-0005-0000-0000-000012A50000}"/>
    <cellStyle name="Normalny 5 5 2 3 2 4 2 7" xfId="53084" xr:uid="{00000000-0005-0000-0000-000013A50000}"/>
    <cellStyle name="Normalny 5 5 2 3 2 4 3" xfId="9762" xr:uid="{00000000-0005-0000-0000-000014A50000}"/>
    <cellStyle name="Normalny 5 5 2 3 2 4 4" xfId="17768" xr:uid="{00000000-0005-0000-0000-000015A50000}"/>
    <cellStyle name="Normalny 5 5 2 3 2 4 5" xfId="25773" xr:uid="{00000000-0005-0000-0000-000016A50000}"/>
    <cellStyle name="Normalny 5 5 2 3 2 4 6" xfId="33778" xr:uid="{00000000-0005-0000-0000-000017A50000}"/>
    <cellStyle name="Normalny 5 5 2 3 2 4 7" xfId="41783" xr:uid="{00000000-0005-0000-0000-000018A50000}"/>
    <cellStyle name="Normalny 5 5 2 3 2 4 8" xfId="49788" xr:uid="{00000000-0005-0000-0000-000019A50000}"/>
    <cellStyle name="Normalny 5 5 2 3 2 5" xfId="3994" xr:uid="{00000000-0005-0000-0000-00001AA50000}"/>
    <cellStyle name="Normalny 5 5 2 3 2 5 2" xfId="10586" xr:uid="{00000000-0005-0000-0000-00001BA50000}"/>
    <cellStyle name="Normalny 5 5 2 3 2 5 3" xfId="18592" xr:uid="{00000000-0005-0000-0000-00001CA50000}"/>
    <cellStyle name="Normalny 5 5 2 3 2 5 4" xfId="26597" xr:uid="{00000000-0005-0000-0000-00001DA50000}"/>
    <cellStyle name="Normalny 5 5 2 3 2 5 5" xfId="34602" xr:uid="{00000000-0005-0000-0000-00001EA50000}"/>
    <cellStyle name="Normalny 5 5 2 3 2 5 6" xfId="42607" xr:uid="{00000000-0005-0000-0000-00001FA50000}"/>
    <cellStyle name="Normalny 5 5 2 3 2 5 7" xfId="50612" xr:uid="{00000000-0005-0000-0000-000020A50000}"/>
    <cellStyle name="Normalny 5 5 2 3 2 6" xfId="14272" xr:uid="{00000000-0005-0000-0000-000021A50000}"/>
    <cellStyle name="Normalny 5 5 2 3 2 6 2" xfId="22277" xr:uid="{00000000-0005-0000-0000-000022A50000}"/>
    <cellStyle name="Normalny 5 5 2 3 2 6 3" xfId="30282" xr:uid="{00000000-0005-0000-0000-000023A50000}"/>
    <cellStyle name="Normalny 5 5 2 3 2 6 4" xfId="38287" xr:uid="{00000000-0005-0000-0000-000024A50000}"/>
    <cellStyle name="Normalny 5 5 2 3 2 6 5" xfId="46292" xr:uid="{00000000-0005-0000-0000-000025A50000}"/>
    <cellStyle name="Normalny 5 5 2 3 2 6 6" xfId="54297" xr:uid="{00000000-0005-0000-0000-000026A50000}"/>
    <cellStyle name="Normalny 5 5 2 3 2 7" xfId="7290" xr:uid="{00000000-0005-0000-0000-000027A50000}"/>
    <cellStyle name="Normalny 5 5 2 3 2 8" xfId="15296" xr:uid="{00000000-0005-0000-0000-000028A50000}"/>
    <cellStyle name="Normalny 5 5 2 3 2 9" xfId="23301" xr:uid="{00000000-0005-0000-0000-000029A50000}"/>
    <cellStyle name="Normalny 5 5 2 3 3" xfId="1110" xr:uid="{00000000-0005-0000-0000-00002AA50000}"/>
    <cellStyle name="Normalny 5 5 2 3 3 2" xfId="4406" xr:uid="{00000000-0005-0000-0000-00002BA50000}"/>
    <cellStyle name="Normalny 5 5 2 3 3 2 2" xfId="10998" xr:uid="{00000000-0005-0000-0000-00002CA50000}"/>
    <cellStyle name="Normalny 5 5 2 3 3 2 3" xfId="19004" xr:uid="{00000000-0005-0000-0000-00002DA50000}"/>
    <cellStyle name="Normalny 5 5 2 3 3 2 4" xfId="27009" xr:uid="{00000000-0005-0000-0000-00002EA50000}"/>
    <cellStyle name="Normalny 5 5 2 3 3 2 5" xfId="35014" xr:uid="{00000000-0005-0000-0000-00002FA50000}"/>
    <cellStyle name="Normalny 5 5 2 3 3 2 6" xfId="43019" xr:uid="{00000000-0005-0000-0000-000030A50000}"/>
    <cellStyle name="Normalny 5 5 2 3 3 2 7" xfId="51024" xr:uid="{00000000-0005-0000-0000-000031A50000}"/>
    <cellStyle name="Normalny 5 5 2 3 3 3" xfId="7702" xr:uid="{00000000-0005-0000-0000-000032A50000}"/>
    <cellStyle name="Normalny 5 5 2 3 3 4" xfId="15708" xr:uid="{00000000-0005-0000-0000-000033A50000}"/>
    <cellStyle name="Normalny 5 5 2 3 3 5" xfId="23713" xr:uid="{00000000-0005-0000-0000-000034A50000}"/>
    <cellStyle name="Normalny 5 5 2 3 3 6" xfId="31718" xr:uid="{00000000-0005-0000-0000-000035A50000}"/>
    <cellStyle name="Normalny 5 5 2 3 3 7" xfId="39723" xr:uid="{00000000-0005-0000-0000-000036A50000}"/>
    <cellStyle name="Normalny 5 5 2 3 3 8" xfId="47728" xr:uid="{00000000-0005-0000-0000-000037A50000}"/>
    <cellStyle name="Normalny 5 5 2 3 4" xfId="1934" xr:uid="{00000000-0005-0000-0000-000038A50000}"/>
    <cellStyle name="Normalny 5 5 2 3 4 2" xfId="5230" xr:uid="{00000000-0005-0000-0000-000039A50000}"/>
    <cellStyle name="Normalny 5 5 2 3 4 2 2" xfId="11822" xr:uid="{00000000-0005-0000-0000-00003AA50000}"/>
    <cellStyle name="Normalny 5 5 2 3 4 2 3" xfId="19828" xr:uid="{00000000-0005-0000-0000-00003BA50000}"/>
    <cellStyle name="Normalny 5 5 2 3 4 2 4" xfId="27833" xr:uid="{00000000-0005-0000-0000-00003CA50000}"/>
    <cellStyle name="Normalny 5 5 2 3 4 2 5" xfId="35838" xr:uid="{00000000-0005-0000-0000-00003DA50000}"/>
    <cellStyle name="Normalny 5 5 2 3 4 2 6" xfId="43843" xr:uid="{00000000-0005-0000-0000-00003EA50000}"/>
    <cellStyle name="Normalny 5 5 2 3 4 2 7" xfId="51848" xr:uid="{00000000-0005-0000-0000-00003FA50000}"/>
    <cellStyle name="Normalny 5 5 2 3 4 3" xfId="8526" xr:uid="{00000000-0005-0000-0000-000040A50000}"/>
    <cellStyle name="Normalny 5 5 2 3 4 4" xfId="16532" xr:uid="{00000000-0005-0000-0000-000041A50000}"/>
    <cellStyle name="Normalny 5 5 2 3 4 5" xfId="24537" xr:uid="{00000000-0005-0000-0000-000042A50000}"/>
    <cellStyle name="Normalny 5 5 2 3 4 6" xfId="32542" xr:uid="{00000000-0005-0000-0000-000043A50000}"/>
    <cellStyle name="Normalny 5 5 2 3 4 7" xfId="40547" xr:uid="{00000000-0005-0000-0000-000044A50000}"/>
    <cellStyle name="Normalny 5 5 2 3 4 8" xfId="48552" xr:uid="{00000000-0005-0000-0000-000045A50000}"/>
    <cellStyle name="Normalny 5 5 2 3 5" xfId="2758" xr:uid="{00000000-0005-0000-0000-000046A50000}"/>
    <cellStyle name="Normalny 5 5 2 3 5 2" xfId="6054" xr:uid="{00000000-0005-0000-0000-000047A50000}"/>
    <cellStyle name="Normalny 5 5 2 3 5 2 2" xfId="12646" xr:uid="{00000000-0005-0000-0000-000048A50000}"/>
    <cellStyle name="Normalny 5 5 2 3 5 2 3" xfId="20652" xr:uid="{00000000-0005-0000-0000-000049A50000}"/>
    <cellStyle name="Normalny 5 5 2 3 5 2 4" xfId="28657" xr:uid="{00000000-0005-0000-0000-00004AA50000}"/>
    <cellStyle name="Normalny 5 5 2 3 5 2 5" xfId="36662" xr:uid="{00000000-0005-0000-0000-00004BA50000}"/>
    <cellStyle name="Normalny 5 5 2 3 5 2 6" xfId="44667" xr:uid="{00000000-0005-0000-0000-00004CA50000}"/>
    <cellStyle name="Normalny 5 5 2 3 5 2 7" xfId="52672" xr:uid="{00000000-0005-0000-0000-00004DA50000}"/>
    <cellStyle name="Normalny 5 5 2 3 5 3" xfId="9350" xr:uid="{00000000-0005-0000-0000-00004EA50000}"/>
    <cellStyle name="Normalny 5 5 2 3 5 4" xfId="17356" xr:uid="{00000000-0005-0000-0000-00004FA50000}"/>
    <cellStyle name="Normalny 5 5 2 3 5 5" xfId="25361" xr:uid="{00000000-0005-0000-0000-000050A50000}"/>
    <cellStyle name="Normalny 5 5 2 3 5 6" xfId="33366" xr:uid="{00000000-0005-0000-0000-000051A50000}"/>
    <cellStyle name="Normalny 5 5 2 3 5 7" xfId="41371" xr:uid="{00000000-0005-0000-0000-000052A50000}"/>
    <cellStyle name="Normalny 5 5 2 3 5 8" xfId="49376" xr:uid="{00000000-0005-0000-0000-000053A50000}"/>
    <cellStyle name="Normalny 5 5 2 3 6" xfId="3582" xr:uid="{00000000-0005-0000-0000-000054A50000}"/>
    <cellStyle name="Normalny 5 5 2 3 6 2" xfId="10174" xr:uid="{00000000-0005-0000-0000-000055A50000}"/>
    <cellStyle name="Normalny 5 5 2 3 6 3" xfId="18180" xr:uid="{00000000-0005-0000-0000-000056A50000}"/>
    <cellStyle name="Normalny 5 5 2 3 6 4" xfId="26185" xr:uid="{00000000-0005-0000-0000-000057A50000}"/>
    <cellStyle name="Normalny 5 5 2 3 6 5" xfId="34190" xr:uid="{00000000-0005-0000-0000-000058A50000}"/>
    <cellStyle name="Normalny 5 5 2 3 6 6" xfId="42195" xr:uid="{00000000-0005-0000-0000-000059A50000}"/>
    <cellStyle name="Normalny 5 5 2 3 6 7" xfId="50200" xr:uid="{00000000-0005-0000-0000-00005AA50000}"/>
    <cellStyle name="Normalny 5 5 2 3 7" xfId="13669" xr:uid="{00000000-0005-0000-0000-00005BA50000}"/>
    <cellStyle name="Normalny 5 5 2 3 7 2" xfId="21674" xr:uid="{00000000-0005-0000-0000-00005CA50000}"/>
    <cellStyle name="Normalny 5 5 2 3 7 3" xfId="29679" xr:uid="{00000000-0005-0000-0000-00005DA50000}"/>
    <cellStyle name="Normalny 5 5 2 3 7 4" xfId="37684" xr:uid="{00000000-0005-0000-0000-00005EA50000}"/>
    <cellStyle name="Normalny 5 5 2 3 7 5" xfId="45689" xr:uid="{00000000-0005-0000-0000-00005FA50000}"/>
    <cellStyle name="Normalny 5 5 2 3 7 6" xfId="53694" xr:uid="{00000000-0005-0000-0000-000060A50000}"/>
    <cellStyle name="Normalny 5 5 2 3 8" xfId="6878" xr:uid="{00000000-0005-0000-0000-000061A50000}"/>
    <cellStyle name="Normalny 5 5 2 3 9" xfId="14884" xr:uid="{00000000-0005-0000-0000-000062A50000}"/>
    <cellStyle name="Normalny 5 5 2 4" xfId="492" xr:uid="{00000000-0005-0000-0000-000063A50000}"/>
    <cellStyle name="Normalny 5 5 2 4 10" xfId="31100" xr:uid="{00000000-0005-0000-0000-000064A50000}"/>
    <cellStyle name="Normalny 5 5 2 4 11" xfId="39105" xr:uid="{00000000-0005-0000-0000-000065A50000}"/>
    <cellStyle name="Normalny 5 5 2 4 12" xfId="47110" xr:uid="{00000000-0005-0000-0000-000066A50000}"/>
    <cellStyle name="Normalny 5 5 2 4 2" xfId="1316" xr:uid="{00000000-0005-0000-0000-000067A50000}"/>
    <cellStyle name="Normalny 5 5 2 4 2 2" xfId="4612" xr:uid="{00000000-0005-0000-0000-000068A50000}"/>
    <cellStyle name="Normalny 5 5 2 4 2 2 2" xfId="11204" xr:uid="{00000000-0005-0000-0000-000069A50000}"/>
    <cellStyle name="Normalny 5 5 2 4 2 2 3" xfId="19210" xr:uid="{00000000-0005-0000-0000-00006AA50000}"/>
    <cellStyle name="Normalny 5 5 2 4 2 2 4" xfId="27215" xr:uid="{00000000-0005-0000-0000-00006BA50000}"/>
    <cellStyle name="Normalny 5 5 2 4 2 2 5" xfId="35220" xr:uid="{00000000-0005-0000-0000-00006CA50000}"/>
    <cellStyle name="Normalny 5 5 2 4 2 2 6" xfId="43225" xr:uid="{00000000-0005-0000-0000-00006DA50000}"/>
    <cellStyle name="Normalny 5 5 2 4 2 2 7" xfId="51230" xr:uid="{00000000-0005-0000-0000-00006EA50000}"/>
    <cellStyle name="Normalny 5 5 2 4 2 3" xfId="14475" xr:uid="{00000000-0005-0000-0000-00006FA50000}"/>
    <cellStyle name="Normalny 5 5 2 4 2 3 2" xfId="22480" xr:uid="{00000000-0005-0000-0000-000070A50000}"/>
    <cellStyle name="Normalny 5 5 2 4 2 3 3" xfId="30485" xr:uid="{00000000-0005-0000-0000-000071A50000}"/>
    <cellStyle name="Normalny 5 5 2 4 2 3 4" xfId="38490" xr:uid="{00000000-0005-0000-0000-000072A50000}"/>
    <cellStyle name="Normalny 5 5 2 4 2 3 5" xfId="46495" xr:uid="{00000000-0005-0000-0000-000073A50000}"/>
    <cellStyle name="Normalny 5 5 2 4 2 3 6" xfId="54500" xr:uid="{00000000-0005-0000-0000-000074A50000}"/>
    <cellStyle name="Normalny 5 5 2 4 2 4" xfId="7908" xr:uid="{00000000-0005-0000-0000-000075A50000}"/>
    <cellStyle name="Normalny 5 5 2 4 2 5" xfId="15914" xr:uid="{00000000-0005-0000-0000-000076A50000}"/>
    <cellStyle name="Normalny 5 5 2 4 2 6" xfId="23919" xr:uid="{00000000-0005-0000-0000-000077A50000}"/>
    <cellStyle name="Normalny 5 5 2 4 2 7" xfId="31924" xr:uid="{00000000-0005-0000-0000-000078A50000}"/>
    <cellStyle name="Normalny 5 5 2 4 2 8" xfId="39929" xr:uid="{00000000-0005-0000-0000-000079A50000}"/>
    <cellStyle name="Normalny 5 5 2 4 2 9" xfId="47934" xr:uid="{00000000-0005-0000-0000-00007AA50000}"/>
    <cellStyle name="Normalny 5 5 2 4 3" xfId="2140" xr:uid="{00000000-0005-0000-0000-00007BA50000}"/>
    <cellStyle name="Normalny 5 5 2 4 3 2" xfId="5436" xr:uid="{00000000-0005-0000-0000-00007CA50000}"/>
    <cellStyle name="Normalny 5 5 2 4 3 2 2" xfId="12028" xr:uid="{00000000-0005-0000-0000-00007DA50000}"/>
    <cellStyle name="Normalny 5 5 2 4 3 2 3" xfId="20034" xr:uid="{00000000-0005-0000-0000-00007EA50000}"/>
    <cellStyle name="Normalny 5 5 2 4 3 2 4" xfId="28039" xr:uid="{00000000-0005-0000-0000-00007FA50000}"/>
    <cellStyle name="Normalny 5 5 2 4 3 2 5" xfId="36044" xr:uid="{00000000-0005-0000-0000-000080A50000}"/>
    <cellStyle name="Normalny 5 5 2 4 3 2 6" xfId="44049" xr:uid="{00000000-0005-0000-0000-000081A50000}"/>
    <cellStyle name="Normalny 5 5 2 4 3 2 7" xfId="52054" xr:uid="{00000000-0005-0000-0000-000082A50000}"/>
    <cellStyle name="Normalny 5 5 2 4 3 3" xfId="8732" xr:uid="{00000000-0005-0000-0000-000083A50000}"/>
    <cellStyle name="Normalny 5 5 2 4 3 4" xfId="16738" xr:uid="{00000000-0005-0000-0000-000084A50000}"/>
    <cellStyle name="Normalny 5 5 2 4 3 5" xfId="24743" xr:uid="{00000000-0005-0000-0000-000085A50000}"/>
    <cellStyle name="Normalny 5 5 2 4 3 6" xfId="32748" xr:uid="{00000000-0005-0000-0000-000086A50000}"/>
    <cellStyle name="Normalny 5 5 2 4 3 7" xfId="40753" xr:uid="{00000000-0005-0000-0000-000087A50000}"/>
    <cellStyle name="Normalny 5 5 2 4 3 8" xfId="48758" xr:uid="{00000000-0005-0000-0000-000088A50000}"/>
    <cellStyle name="Normalny 5 5 2 4 4" xfId="2964" xr:uid="{00000000-0005-0000-0000-000089A50000}"/>
    <cellStyle name="Normalny 5 5 2 4 4 2" xfId="6260" xr:uid="{00000000-0005-0000-0000-00008AA50000}"/>
    <cellStyle name="Normalny 5 5 2 4 4 2 2" xfId="12852" xr:uid="{00000000-0005-0000-0000-00008BA50000}"/>
    <cellStyle name="Normalny 5 5 2 4 4 2 3" xfId="20858" xr:uid="{00000000-0005-0000-0000-00008CA50000}"/>
    <cellStyle name="Normalny 5 5 2 4 4 2 4" xfId="28863" xr:uid="{00000000-0005-0000-0000-00008DA50000}"/>
    <cellStyle name="Normalny 5 5 2 4 4 2 5" xfId="36868" xr:uid="{00000000-0005-0000-0000-00008EA50000}"/>
    <cellStyle name="Normalny 5 5 2 4 4 2 6" xfId="44873" xr:uid="{00000000-0005-0000-0000-00008FA50000}"/>
    <cellStyle name="Normalny 5 5 2 4 4 2 7" xfId="52878" xr:uid="{00000000-0005-0000-0000-000090A50000}"/>
    <cellStyle name="Normalny 5 5 2 4 4 3" xfId="9556" xr:uid="{00000000-0005-0000-0000-000091A50000}"/>
    <cellStyle name="Normalny 5 5 2 4 4 4" xfId="17562" xr:uid="{00000000-0005-0000-0000-000092A50000}"/>
    <cellStyle name="Normalny 5 5 2 4 4 5" xfId="25567" xr:uid="{00000000-0005-0000-0000-000093A50000}"/>
    <cellStyle name="Normalny 5 5 2 4 4 6" xfId="33572" xr:uid="{00000000-0005-0000-0000-000094A50000}"/>
    <cellStyle name="Normalny 5 5 2 4 4 7" xfId="41577" xr:uid="{00000000-0005-0000-0000-000095A50000}"/>
    <cellStyle name="Normalny 5 5 2 4 4 8" xfId="49582" xr:uid="{00000000-0005-0000-0000-000096A50000}"/>
    <cellStyle name="Normalny 5 5 2 4 5" xfId="3788" xr:uid="{00000000-0005-0000-0000-000097A50000}"/>
    <cellStyle name="Normalny 5 5 2 4 5 2" xfId="10380" xr:uid="{00000000-0005-0000-0000-000098A50000}"/>
    <cellStyle name="Normalny 5 5 2 4 5 3" xfId="18386" xr:uid="{00000000-0005-0000-0000-000099A50000}"/>
    <cellStyle name="Normalny 5 5 2 4 5 4" xfId="26391" xr:uid="{00000000-0005-0000-0000-00009AA50000}"/>
    <cellStyle name="Normalny 5 5 2 4 5 5" xfId="34396" xr:uid="{00000000-0005-0000-0000-00009BA50000}"/>
    <cellStyle name="Normalny 5 5 2 4 5 6" xfId="42401" xr:uid="{00000000-0005-0000-0000-00009CA50000}"/>
    <cellStyle name="Normalny 5 5 2 4 5 7" xfId="50406" xr:uid="{00000000-0005-0000-0000-00009DA50000}"/>
    <cellStyle name="Normalny 5 5 2 4 6" xfId="13872" xr:uid="{00000000-0005-0000-0000-00009EA50000}"/>
    <cellStyle name="Normalny 5 5 2 4 6 2" xfId="21877" xr:uid="{00000000-0005-0000-0000-00009FA50000}"/>
    <cellStyle name="Normalny 5 5 2 4 6 3" xfId="29882" xr:uid="{00000000-0005-0000-0000-0000A0A50000}"/>
    <cellStyle name="Normalny 5 5 2 4 6 4" xfId="37887" xr:uid="{00000000-0005-0000-0000-0000A1A50000}"/>
    <cellStyle name="Normalny 5 5 2 4 6 5" xfId="45892" xr:uid="{00000000-0005-0000-0000-0000A2A50000}"/>
    <cellStyle name="Normalny 5 5 2 4 6 6" xfId="53897" xr:uid="{00000000-0005-0000-0000-0000A3A50000}"/>
    <cellStyle name="Normalny 5 5 2 4 7" xfId="7084" xr:uid="{00000000-0005-0000-0000-0000A4A50000}"/>
    <cellStyle name="Normalny 5 5 2 4 8" xfId="15090" xr:uid="{00000000-0005-0000-0000-0000A5A50000}"/>
    <cellStyle name="Normalny 5 5 2 4 9" xfId="23095" xr:uid="{00000000-0005-0000-0000-0000A6A50000}"/>
    <cellStyle name="Normalny 5 5 2 5" xfId="904" xr:uid="{00000000-0005-0000-0000-0000A7A50000}"/>
    <cellStyle name="Normalny 5 5 2 5 2" xfId="4200" xr:uid="{00000000-0005-0000-0000-0000A8A50000}"/>
    <cellStyle name="Normalny 5 5 2 5 2 2" xfId="10792" xr:uid="{00000000-0005-0000-0000-0000A9A50000}"/>
    <cellStyle name="Normalny 5 5 2 5 2 3" xfId="18798" xr:uid="{00000000-0005-0000-0000-0000AAA50000}"/>
    <cellStyle name="Normalny 5 5 2 5 2 4" xfId="26803" xr:uid="{00000000-0005-0000-0000-0000ABA50000}"/>
    <cellStyle name="Normalny 5 5 2 5 2 5" xfId="34808" xr:uid="{00000000-0005-0000-0000-0000ACA50000}"/>
    <cellStyle name="Normalny 5 5 2 5 2 6" xfId="42813" xr:uid="{00000000-0005-0000-0000-0000ADA50000}"/>
    <cellStyle name="Normalny 5 5 2 5 2 7" xfId="50818" xr:uid="{00000000-0005-0000-0000-0000AEA50000}"/>
    <cellStyle name="Normalny 5 5 2 5 3" xfId="14075" xr:uid="{00000000-0005-0000-0000-0000AFA50000}"/>
    <cellStyle name="Normalny 5 5 2 5 3 2" xfId="22080" xr:uid="{00000000-0005-0000-0000-0000B0A50000}"/>
    <cellStyle name="Normalny 5 5 2 5 3 3" xfId="30085" xr:uid="{00000000-0005-0000-0000-0000B1A50000}"/>
    <cellStyle name="Normalny 5 5 2 5 3 4" xfId="38090" xr:uid="{00000000-0005-0000-0000-0000B2A50000}"/>
    <cellStyle name="Normalny 5 5 2 5 3 5" xfId="46095" xr:uid="{00000000-0005-0000-0000-0000B3A50000}"/>
    <cellStyle name="Normalny 5 5 2 5 3 6" xfId="54100" xr:uid="{00000000-0005-0000-0000-0000B4A50000}"/>
    <cellStyle name="Normalny 5 5 2 5 4" xfId="7496" xr:uid="{00000000-0005-0000-0000-0000B5A50000}"/>
    <cellStyle name="Normalny 5 5 2 5 5" xfId="15502" xr:uid="{00000000-0005-0000-0000-0000B6A50000}"/>
    <cellStyle name="Normalny 5 5 2 5 6" xfId="23507" xr:uid="{00000000-0005-0000-0000-0000B7A50000}"/>
    <cellStyle name="Normalny 5 5 2 5 7" xfId="31512" xr:uid="{00000000-0005-0000-0000-0000B8A50000}"/>
    <cellStyle name="Normalny 5 5 2 5 8" xfId="39517" xr:uid="{00000000-0005-0000-0000-0000B9A50000}"/>
    <cellStyle name="Normalny 5 5 2 5 9" xfId="47522" xr:uid="{00000000-0005-0000-0000-0000BAA50000}"/>
    <cellStyle name="Normalny 5 5 2 6" xfId="1728" xr:uid="{00000000-0005-0000-0000-0000BBA50000}"/>
    <cellStyle name="Normalny 5 5 2 6 2" xfId="5024" xr:uid="{00000000-0005-0000-0000-0000BCA50000}"/>
    <cellStyle name="Normalny 5 5 2 6 2 2" xfId="11616" xr:uid="{00000000-0005-0000-0000-0000BDA50000}"/>
    <cellStyle name="Normalny 5 5 2 6 2 3" xfId="19622" xr:uid="{00000000-0005-0000-0000-0000BEA50000}"/>
    <cellStyle name="Normalny 5 5 2 6 2 4" xfId="27627" xr:uid="{00000000-0005-0000-0000-0000BFA50000}"/>
    <cellStyle name="Normalny 5 5 2 6 2 5" xfId="35632" xr:uid="{00000000-0005-0000-0000-0000C0A50000}"/>
    <cellStyle name="Normalny 5 5 2 6 2 6" xfId="43637" xr:uid="{00000000-0005-0000-0000-0000C1A50000}"/>
    <cellStyle name="Normalny 5 5 2 6 2 7" xfId="51642" xr:uid="{00000000-0005-0000-0000-0000C2A50000}"/>
    <cellStyle name="Normalny 5 5 2 6 3" xfId="13472" xr:uid="{00000000-0005-0000-0000-0000C3A50000}"/>
    <cellStyle name="Normalny 5 5 2 6 3 2" xfId="21477" xr:uid="{00000000-0005-0000-0000-0000C4A50000}"/>
    <cellStyle name="Normalny 5 5 2 6 3 3" xfId="29482" xr:uid="{00000000-0005-0000-0000-0000C5A50000}"/>
    <cellStyle name="Normalny 5 5 2 6 3 4" xfId="37487" xr:uid="{00000000-0005-0000-0000-0000C6A50000}"/>
    <cellStyle name="Normalny 5 5 2 6 3 5" xfId="45492" xr:uid="{00000000-0005-0000-0000-0000C7A50000}"/>
    <cellStyle name="Normalny 5 5 2 6 3 6" xfId="53497" xr:uid="{00000000-0005-0000-0000-0000C8A50000}"/>
    <cellStyle name="Normalny 5 5 2 6 4" xfId="8320" xr:uid="{00000000-0005-0000-0000-0000C9A50000}"/>
    <cellStyle name="Normalny 5 5 2 6 5" xfId="16326" xr:uid="{00000000-0005-0000-0000-0000CAA50000}"/>
    <cellStyle name="Normalny 5 5 2 6 6" xfId="24331" xr:uid="{00000000-0005-0000-0000-0000CBA50000}"/>
    <cellStyle name="Normalny 5 5 2 6 7" xfId="32336" xr:uid="{00000000-0005-0000-0000-0000CCA50000}"/>
    <cellStyle name="Normalny 5 5 2 6 8" xfId="40341" xr:uid="{00000000-0005-0000-0000-0000CDA50000}"/>
    <cellStyle name="Normalny 5 5 2 6 9" xfId="48346" xr:uid="{00000000-0005-0000-0000-0000CEA50000}"/>
    <cellStyle name="Normalny 5 5 2 7" xfId="2552" xr:uid="{00000000-0005-0000-0000-0000CFA50000}"/>
    <cellStyle name="Normalny 5 5 2 7 2" xfId="5848" xr:uid="{00000000-0005-0000-0000-0000D0A50000}"/>
    <cellStyle name="Normalny 5 5 2 7 2 2" xfId="12440" xr:uid="{00000000-0005-0000-0000-0000D1A50000}"/>
    <cellStyle name="Normalny 5 5 2 7 2 3" xfId="20446" xr:uid="{00000000-0005-0000-0000-0000D2A50000}"/>
    <cellStyle name="Normalny 5 5 2 7 2 4" xfId="28451" xr:uid="{00000000-0005-0000-0000-0000D3A50000}"/>
    <cellStyle name="Normalny 5 5 2 7 2 5" xfId="36456" xr:uid="{00000000-0005-0000-0000-0000D4A50000}"/>
    <cellStyle name="Normalny 5 5 2 7 2 6" xfId="44461" xr:uid="{00000000-0005-0000-0000-0000D5A50000}"/>
    <cellStyle name="Normalny 5 5 2 7 2 7" xfId="52466" xr:uid="{00000000-0005-0000-0000-0000D6A50000}"/>
    <cellStyle name="Normalny 5 5 2 7 3" xfId="9144" xr:uid="{00000000-0005-0000-0000-0000D7A50000}"/>
    <cellStyle name="Normalny 5 5 2 7 4" xfId="17150" xr:uid="{00000000-0005-0000-0000-0000D8A50000}"/>
    <cellStyle name="Normalny 5 5 2 7 5" xfId="25155" xr:uid="{00000000-0005-0000-0000-0000D9A50000}"/>
    <cellStyle name="Normalny 5 5 2 7 6" xfId="33160" xr:uid="{00000000-0005-0000-0000-0000DAA50000}"/>
    <cellStyle name="Normalny 5 5 2 7 7" xfId="41165" xr:uid="{00000000-0005-0000-0000-0000DBA50000}"/>
    <cellStyle name="Normalny 5 5 2 7 8" xfId="49170" xr:uid="{00000000-0005-0000-0000-0000DCA50000}"/>
    <cellStyle name="Normalny 5 5 2 8" xfId="3376" xr:uid="{00000000-0005-0000-0000-0000DDA50000}"/>
    <cellStyle name="Normalny 5 5 2 8 2" xfId="9968" xr:uid="{00000000-0005-0000-0000-0000DEA50000}"/>
    <cellStyle name="Normalny 5 5 2 8 3" xfId="17974" xr:uid="{00000000-0005-0000-0000-0000DFA50000}"/>
    <cellStyle name="Normalny 5 5 2 8 4" xfId="25979" xr:uid="{00000000-0005-0000-0000-0000E0A50000}"/>
    <cellStyle name="Normalny 5 5 2 8 5" xfId="33984" xr:uid="{00000000-0005-0000-0000-0000E1A50000}"/>
    <cellStyle name="Normalny 5 5 2 8 6" xfId="41989" xr:uid="{00000000-0005-0000-0000-0000E2A50000}"/>
    <cellStyle name="Normalny 5 5 2 8 7" xfId="49994" xr:uid="{00000000-0005-0000-0000-0000E3A50000}"/>
    <cellStyle name="Normalny 5 5 2 9" xfId="13266" xr:uid="{00000000-0005-0000-0000-0000E4A50000}"/>
    <cellStyle name="Normalny 5 5 2 9 2" xfId="21271" xr:uid="{00000000-0005-0000-0000-0000E5A50000}"/>
    <cellStyle name="Normalny 5 5 2 9 3" xfId="29276" xr:uid="{00000000-0005-0000-0000-0000E6A50000}"/>
    <cellStyle name="Normalny 5 5 2 9 4" xfId="37281" xr:uid="{00000000-0005-0000-0000-0000E7A50000}"/>
    <cellStyle name="Normalny 5 5 2 9 5" xfId="45286" xr:uid="{00000000-0005-0000-0000-0000E8A50000}"/>
    <cellStyle name="Normalny 5 5 2 9 6" xfId="53291" xr:uid="{00000000-0005-0000-0000-0000E9A50000}"/>
    <cellStyle name="Normalny 5 5 3" xfId="106" xr:uid="{00000000-0005-0000-0000-0000EAA50000}"/>
    <cellStyle name="Normalny 5 5 3 10" xfId="6700" xr:uid="{00000000-0005-0000-0000-0000EBA50000}"/>
    <cellStyle name="Normalny 5 5 3 11" xfId="14706" xr:uid="{00000000-0005-0000-0000-0000ECA50000}"/>
    <cellStyle name="Normalny 5 5 3 12" xfId="22711" xr:uid="{00000000-0005-0000-0000-0000EDA50000}"/>
    <cellStyle name="Normalny 5 5 3 13" xfId="30716" xr:uid="{00000000-0005-0000-0000-0000EEA50000}"/>
    <cellStyle name="Normalny 5 5 3 14" xfId="38721" xr:uid="{00000000-0005-0000-0000-0000EFA50000}"/>
    <cellStyle name="Normalny 5 5 3 15" xfId="46726" xr:uid="{00000000-0005-0000-0000-0000F0A50000}"/>
    <cellStyle name="Normalny 5 5 3 2" xfId="203" xr:uid="{00000000-0005-0000-0000-0000F1A50000}"/>
    <cellStyle name="Normalny 5 5 3 2 10" xfId="14803" xr:uid="{00000000-0005-0000-0000-0000F2A50000}"/>
    <cellStyle name="Normalny 5 5 3 2 11" xfId="22808" xr:uid="{00000000-0005-0000-0000-0000F3A50000}"/>
    <cellStyle name="Normalny 5 5 3 2 12" xfId="30813" xr:uid="{00000000-0005-0000-0000-0000F4A50000}"/>
    <cellStyle name="Normalny 5 5 3 2 13" xfId="38818" xr:uid="{00000000-0005-0000-0000-0000F5A50000}"/>
    <cellStyle name="Normalny 5 5 3 2 14" xfId="46823" xr:uid="{00000000-0005-0000-0000-0000F6A50000}"/>
    <cellStyle name="Normalny 5 5 3 2 2" xfId="411" xr:uid="{00000000-0005-0000-0000-0000F7A50000}"/>
    <cellStyle name="Normalny 5 5 3 2 2 10" xfId="23014" xr:uid="{00000000-0005-0000-0000-0000F8A50000}"/>
    <cellStyle name="Normalny 5 5 3 2 2 11" xfId="31019" xr:uid="{00000000-0005-0000-0000-0000F9A50000}"/>
    <cellStyle name="Normalny 5 5 3 2 2 12" xfId="39024" xr:uid="{00000000-0005-0000-0000-0000FAA50000}"/>
    <cellStyle name="Normalny 5 5 3 2 2 13" xfId="47029" xr:uid="{00000000-0005-0000-0000-0000FBA50000}"/>
    <cellStyle name="Normalny 5 5 3 2 2 2" xfId="823" xr:uid="{00000000-0005-0000-0000-0000FCA50000}"/>
    <cellStyle name="Normalny 5 5 3 2 2 2 10" xfId="31431" xr:uid="{00000000-0005-0000-0000-0000FDA50000}"/>
    <cellStyle name="Normalny 5 5 3 2 2 2 11" xfId="39436" xr:uid="{00000000-0005-0000-0000-0000FEA50000}"/>
    <cellStyle name="Normalny 5 5 3 2 2 2 12" xfId="47441" xr:uid="{00000000-0005-0000-0000-0000FFA50000}"/>
    <cellStyle name="Normalny 5 5 3 2 2 2 2" xfId="1647" xr:uid="{00000000-0005-0000-0000-000000A60000}"/>
    <cellStyle name="Normalny 5 5 3 2 2 2 2 2" xfId="4943" xr:uid="{00000000-0005-0000-0000-000001A60000}"/>
    <cellStyle name="Normalny 5 5 3 2 2 2 2 2 2" xfId="11535" xr:uid="{00000000-0005-0000-0000-000002A60000}"/>
    <cellStyle name="Normalny 5 5 3 2 2 2 2 2 3" xfId="19541" xr:uid="{00000000-0005-0000-0000-000003A60000}"/>
    <cellStyle name="Normalny 5 5 3 2 2 2 2 2 4" xfId="27546" xr:uid="{00000000-0005-0000-0000-000004A60000}"/>
    <cellStyle name="Normalny 5 5 3 2 2 2 2 2 5" xfId="35551" xr:uid="{00000000-0005-0000-0000-000005A60000}"/>
    <cellStyle name="Normalny 5 5 3 2 2 2 2 2 6" xfId="43556" xr:uid="{00000000-0005-0000-0000-000006A60000}"/>
    <cellStyle name="Normalny 5 5 3 2 2 2 2 2 7" xfId="51561" xr:uid="{00000000-0005-0000-0000-000007A60000}"/>
    <cellStyle name="Normalny 5 5 3 2 2 2 2 3" xfId="8239" xr:uid="{00000000-0005-0000-0000-000008A60000}"/>
    <cellStyle name="Normalny 5 5 3 2 2 2 2 4" xfId="16245" xr:uid="{00000000-0005-0000-0000-000009A60000}"/>
    <cellStyle name="Normalny 5 5 3 2 2 2 2 5" xfId="24250" xr:uid="{00000000-0005-0000-0000-00000AA60000}"/>
    <cellStyle name="Normalny 5 5 3 2 2 2 2 6" xfId="32255" xr:uid="{00000000-0005-0000-0000-00000BA60000}"/>
    <cellStyle name="Normalny 5 5 3 2 2 2 2 7" xfId="40260" xr:uid="{00000000-0005-0000-0000-00000CA60000}"/>
    <cellStyle name="Normalny 5 5 3 2 2 2 2 8" xfId="48265" xr:uid="{00000000-0005-0000-0000-00000DA60000}"/>
    <cellStyle name="Normalny 5 5 3 2 2 2 3" xfId="2471" xr:uid="{00000000-0005-0000-0000-00000EA60000}"/>
    <cellStyle name="Normalny 5 5 3 2 2 2 3 2" xfId="5767" xr:uid="{00000000-0005-0000-0000-00000FA60000}"/>
    <cellStyle name="Normalny 5 5 3 2 2 2 3 2 2" xfId="12359" xr:uid="{00000000-0005-0000-0000-000010A60000}"/>
    <cellStyle name="Normalny 5 5 3 2 2 2 3 2 3" xfId="20365" xr:uid="{00000000-0005-0000-0000-000011A60000}"/>
    <cellStyle name="Normalny 5 5 3 2 2 2 3 2 4" xfId="28370" xr:uid="{00000000-0005-0000-0000-000012A60000}"/>
    <cellStyle name="Normalny 5 5 3 2 2 2 3 2 5" xfId="36375" xr:uid="{00000000-0005-0000-0000-000013A60000}"/>
    <cellStyle name="Normalny 5 5 3 2 2 2 3 2 6" xfId="44380" xr:uid="{00000000-0005-0000-0000-000014A60000}"/>
    <cellStyle name="Normalny 5 5 3 2 2 2 3 2 7" xfId="52385" xr:uid="{00000000-0005-0000-0000-000015A60000}"/>
    <cellStyle name="Normalny 5 5 3 2 2 2 3 3" xfId="9063" xr:uid="{00000000-0005-0000-0000-000016A60000}"/>
    <cellStyle name="Normalny 5 5 3 2 2 2 3 4" xfId="17069" xr:uid="{00000000-0005-0000-0000-000017A60000}"/>
    <cellStyle name="Normalny 5 5 3 2 2 2 3 5" xfId="25074" xr:uid="{00000000-0005-0000-0000-000018A60000}"/>
    <cellStyle name="Normalny 5 5 3 2 2 2 3 6" xfId="33079" xr:uid="{00000000-0005-0000-0000-000019A60000}"/>
    <cellStyle name="Normalny 5 5 3 2 2 2 3 7" xfId="41084" xr:uid="{00000000-0005-0000-0000-00001AA60000}"/>
    <cellStyle name="Normalny 5 5 3 2 2 2 3 8" xfId="49089" xr:uid="{00000000-0005-0000-0000-00001BA60000}"/>
    <cellStyle name="Normalny 5 5 3 2 2 2 4" xfId="3295" xr:uid="{00000000-0005-0000-0000-00001CA60000}"/>
    <cellStyle name="Normalny 5 5 3 2 2 2 4 2" xfId="6591" xr:uid="{00000000-0005-0000-0000-00001DA60000}"/>
    <cellStyle name="Normalny 5 5 3 2 2 2 4 2 2" xfId="13183" xr:uid="{00000000-0005-0000-0000-00001EA60000}"/>
    <cellStyle name="Normalny 5 5 3 2 2 2 4 2 3" xfId="21189" xr:uid="{00000000-0005-0000-0000-00001FA60000}"/>
    <cellStyle name="Normalny 5 5 3 2 2 2 4 2 4" xfId="29194" xr:uid="{00000000-0005-0000-0000-000020A60000}"/>
    <cellStyle name="Normalny 5 5 3 2 2 2 4 2 5" xfId="37199" xr:uid="{00000000-0005-0000-0000-000021A60000}"/>
    <cellStyle name="Normalny 5 5 3 2 2 2 4 2 6" xfId="45204" xr:uid="{00000000-0005-0000-0000-000022A60000}"/>
    <cellStyle name="Normalny 5 5 3 2 2 2 4 2 7" xfId="53209" xr:uid="{00000000-0005-0000-0000-000023A60000}"/>
    <cellStyle name="Normalny 5 5 3 2 2 2 4 3" xfId="9887" xr:uid="{00000000-0005-0000-0000-000024A60000}"/>
    <cellStyle name="Normalny 5 5 3 2 2 2 4 4" xfId="17893" xr:uid="{00000000-0005-0000-0000-000025A60000}"/>
    <cellStyle name="Normalny 5 5 3 2 2 2 4 5" xfId="25898" xr:uid="{00000000-0005-0000-0000-000026A60000}"/>
    <cellStyle name="Normalny 5 5 3 2 2 2 4 6" xfId="33903" xr:uid="{00000000-0005-0000-0000-000027A60000}"/>
    <cellStyle name="Normalny 5 5 3 2 2 2 4 7" xfId="41908" xr:uid="{00000000-0005-0000-0000-000028A60000}"/>
    <cellStyle name="Normalny 5 5 3 2 2 2 4 8" xfId="49913" xr:uid="{00000000-0005-0000-0000-000029A60000}"/>
    <cellStyle name="Normalny 5 5 3 2 2 2 5" xfId="4119" xr:uid="{00000000-0005-0000-0000-00002AA60000}"/>
    <cellStyle name="Normalny 5 5 3 2 2 2 5 2" xfId="10711" xr:uid="{00000000-0005-0000-0000-00002BA60000}"/>
    <cellStyle name="Normalny 5 5 3 2 2 2 5 3" xfId="18717" xr:uid="{00000000-0005-0000-0000-00002CA60000}"/>
    <cellStyle name="Normalny 5 5 3 2 2 2 5 4" xfId="26722" xr:uid="{00000000-0005-0000-0000-00002DA60000}"/>
    <cellStyle name="Normalny 5 5 3 2 2 2 5 5" xfId="34727" xr:uid="{00000000-0005-0000-0000-00002EA60000}"/>
    <cellStyle name="Normalny 5 5 3 2 2 2 5 6" xfId="42732" xr:uid="{00000000-0005-0000-0000-00002FA60000}"/>
    <cellStyle name="Normalny 5 5 3 2 2 2 5 7" xfId="50737" xr:uid="{00000000-0005-0000-0000-000030A60000}"/>
    <cellStyle name="Normalny 5 5 3 2 2 2 6" xfId="14397" xr:uid="{00000000-0005-0000-0000-000031A60000}"/>
    <cellStyle name="Normalny 5 5 3 2 2 2 6 2" xfId="22402" xr:uid="{00000000-0005-0000-0000-000032A60000}"/>
    <cellStyle name="Normalny 5 5 3 2 2 2 6 3" xfId="30407" xr:uid="{00000000-0005-0000-0000-000033A60000}"/>
    <cellStyle name="Normalny 5 5 3 2 2 2 6 4" xfId="38412" xr:uid="{00000000-0005-0000-0000-000034A60000}"/>
    <cellStyle name="Normalny 5 5 3 2 2 2 6 5" xfId="46417" xr:uid="{00000000-0005-0000-0000-000035A60000}"/>
    <cellStyle name="Normalny 5 5 3 2 2 2 6 6" xfId="54422" xr:uid="{00000000-0005-0000-0000-000036A60000}"/>
    <cellStyle name="Normalny 5 5 3 2 2 2 7" xfId="7415" xr:uid="{00000000-0005-0000-0000-000037A60000}"/>
    <cellStyle name="Normalny 5 5 3 2 2 2 8" xfId="15421" xr:uid="{00000000-0005-0000-0000-000038A60000}"/>
    <cellStyle name="Normalny 5 5 3 2 2 2 9" xfId="23426" xr:uid="{00000000-0005-0000-0000-000039A60000}"/>
    <cellStyle name="Normalny 5 5 3 2 2 3" xfId="1235" xr:uid="{00000000-0005-0000-0000-00003AA60000}"/>
    <cellStyle name="Normalny 5 5 3 2 2 3 2" xfId="4531" xr:uid="{00000000-0005-0000-0000-00003BA60000}"/>
    <cellStyle name="Normalny 5 5 3 2 2 3 2 2" xfId="11123" xr:uid="{00000000-0005-0000-0000-00003CA60000}"/>
    <cellStyle name="Normalny 5 5 3 2 2 3 2 3" xfId="19129" xr:uid="{00000000-0005-0000-0000-00003DA60000}"/>
    <cellStyle name="Normalny 5 5 3 2 2 3 2 4" xfId="27134" xr:uid="{00000000-0005-0000-0000-00003EA60000}"/>
    <cellStyle name="Normalny 5 5 3 2 2 3 2 5" xfId="35139" xr:uid="{00000000-0005-0000-0000-00003FA60000}"/>
    <cellStyle name="Normalny 5 5 3 2 2 3 2 6" xfId="43144" xr:uid="{00000000-0005-0000-0000-000040A60000}"/>
    <cellStyle name="Normalny 5 5 3 2 2 3 2 7" xfId="51149" xr:uid="{00000000-0005-0000-0000-000041A60000}"/>
    <cellStyle name="Normalny 5 5 3 2 2 3 3" xfId="7827" xr:uid="{00000000-0005-0000-0000-000042A60000}"/>
    <cellStyle name="Normalny 5 5 3 2 2 3 4" xfId="15833" xr:uid="{00000000-0005-0000-0000-000043A60000}"/>
    <cellStyle name="Normalny 5 5 3 2 2 3 5" xfId="23838" xr:uid="{00000000-0005-0000-0000-000044A60000}"/>
    <cellStyle name="Normalny 5 5 3 2 2 3 6" xfId="31843" xr:uid="{00000000-0005-0000-0000-000045A60000}"/>
    <cellStyle name="Normalny 5 5 3 2 2 3 7" xfId="39848" xr:uid="{00000000-0005-0000-0000-000046A60000}"/>
    <cellStyle name="Normalny 5 5 3 2 2 3 8" xfId="47853" xr:uid="{00000000-0005-0000-0000-000047A60000}"/>
    <cellStyle name="Normalny 5 5 3 2 2 4" xfId="2059" xr:uid="{00000000-0005-0000-0000-000048A60000}"/>
    <cellStyle name="Normalny 5 5 3 2 2 4 2" xfId="5355" xr:uid="{00000000-0005-0000-0000-000049A60000}"/>
    <cellStyle name="Normalny 5 5 3 2 2 4 2 2" xfId="11947" xr:uid="{00000000-0005-0000-0000-00004AA60000}"/>
    <cellStyle name="Normalny 5 5 3 2 2 4 2 3" xfId="19953" xr:uid="{00000000-0005-0000-0000-00004BA60000}"/>
    <cellStyle name="Normalny 5 5 3 2 2 4 2 4" xfId="27958" xr:uid="{00000000-0005-0000-0000-00004CA60000}"/>
    <cellStyle name="Normalny 5 5 3 2 2 4 2 5" xfId="35963" xr:uid="{00000000-0005-0000-0000-00004DA60000}"/>
    <cellStyle name="Normalny 5 5 3 2 2 4 2 6" xfId="43968" xr:uid="{00000000-0005-0000-0000-00004EA60000}"/>
    <cellStyle name="Normalny 5 5 3 2 2 4 2 7" xfId="51973" xr:uid="{00000000-0005-0000-0000-00004FA60000}"/>
    <cellStyle name="Normalny 5 5 3 2 2 4 3" xfId="8651" xr:uid="{00000000-0005-0000-0000-000050A60000}"/>
    <cellStyle name="Normalny 5 5 3 2 2 4 4" xfId="16657" xr:uid="{00000000-0005-0000-0000-000051A60000}"/>
    <cellStyle name="Normalny 5 5 3 2 2 4 5" xfId="24662" xr:uid="{00000000-0005-0000-0000-000052A60000}"/>
    <cellStyle name="Normalny 5 5 3 2 2 4 6" xfId="32667" xr:uid="{00000000-0005-0000-0000-000053A60000}"/>
    <cellStyle name="Normalny 5 5 3 2 2 4 7" xfId="40672" xr:uid="{00000000-0005-0000-0000-000054A60000}"/>
    <cellStyle name="Normalny 5 5 3 2 2 4 8" xfId="48677" xr:uid="{00000000-0005-0000-0000-000055A60000}"/>
    <cellStyle name="Normalny 5 5 3 2 2 5" xfId="2883" xr:uid="{00000000-0005-0000-0000-000056A60000}"/>
    <cellStyle name="Normalny 5 5 3 2 2 5 2" xfId="6179" xr:uid="{00000000-0005-0000-0000-000057A60000}"/>
    <cellStyle name="Normalny 5 5 3 2 2 5 2 2" xfId="12771" xr:uid="{00000000-0005-0000-0000-000058A60000}"/>
    <cellStyle name="Normalny 5 5 3 2 2 5 2 3" xfId="20777" xr:uid="{00000000-0005-0000-0000-000059A60000}"/>
    <cellStyle name="Normalny 5 5 3 2 2 5 2 4" xfId="28782" xr:uid="{00000000-0005-0000-0000-00005AA60000}"/>
    <cellStyle name="Normalny 5 5 3 2 2 5 2 5" xfId="36787" xr:uid="{00000000-0005-0000-0000-00005BA60000}"/>
    <cellStyle name="Normalny 5 5 3 2 2 5 2 6" xfId="44792" xr:uid="{00000000-0005-0000-0000-00005CA60000}"/>
    <cellStyle name="Normalny 5 5 3 2 2 5 2 7" xfId="52797" xr:uid="{00000000-0005-0000-0000-00005DA60000}"/>
    <cellStyle name="Normalny 5 5 3 2 2 5 3" xfId="9475" xr:uid="{00000000-0005-0000-0000-00005EA60000}"/>
    <cellStyle name="Normalny 5 5 3 2 2 5 4" xfId="17481" xr:uid="{00000000-0005-0000-0000-00005FA60000}"/>
    <cellStyle name="Normalny 5 5 3 2 2 5 5" xfId="25486" xr:uid="{00000000-0005-0000-0000-000060A60000}"/>
    <cellStyle name="Normalny 5 5 3 2 2 5 6" xfId="33491" xr:uid="{00000000-0005-0000-0000-000061A60000}"/>
    <cellStyle name="Normalny 5 5 3 2 2 5 7" xfId="41496" xr:uid="{00000000-0005-0000-0000-000062A60000}"/>
    <cellStyle name="Normalny 5 5 3 2 2 5 8" xfId="49501" xr:uid="{00000000-0005-0000-0000-000063A60000}"/>
    <cellStyle name="Normalny 5 5 3 2 2 6" xfId="3707" xr:uid="{00000000-0005-0000-0000-000064A60000}"/>
    <cellStyle name="Normalny 5 5 3 2 2 6 2" xfId="10299" xr:uid="{00000000-0005-0000-0000-000065A60000}"/>
    <cellStyle name="Normalny 5 5 3 2 2 6 3" xfId="18305" xr:uid="{00000000-0005-0000-0000-000066A60000}"/>
    <cellStyle name="Normalny 5 5 3 2 2 6 4" xfId="26310" xr:uid="{00000000-0005-0000-0000-000067A60000}"/>
    <cellStyle name="Normalny 5 5 3 2 2 6 5" xfId="34315" xr:uid="{00000000-0005-0000-0000-000068A60000}"/>
    <cellStyle name="Normalny 5 5 3 2 2 6 6" xfId="42320" xr:uid="{00000000-0005-0000-0000-000069A60000}"/>
    <cellStyle name="Normalny 5 5 3 2 2 6 7" xfId="50325" xr:uid="{00000000-0005-0000-0000-00006AA60000}"/>
    <cellStyle name="Normalny 5 5 3 2 2 7" xfId="13794" xr:uid="{00000000-0005-0000-0000-00006BA60000}"/>
    <cellStyle name="Normalny 5 5 3 2 2 7 2" xfId="21799" xr:uid="{00000000-0005-0000-0000-00006CA60000}"/>
    <cellStyle name="Normalny 5 5 3 2 2 7 3" xfId="29804" xr:uid="{00000000-0005-0000-0000-00006DA60000}"/>
    <cellStyle name="Normalny 5 5 3 2 2 7 4" xfId="37809" xr:uid="{00000000-0005-0000-0000-00006EA60000}"/>
    <cellStyle name="Normalny 5 5 3 2 2 7 5" xfId="45814" xr:uid="{00000000-0005-0000-0000-00006FA60000}"/>
    <cellStyle name="Normalny 5 5 3 2 2 7 6" xfId="53819" xr:uid="{00000000-0005-0000-0000-000070A60000}"/>
    <cellStyle name="Normalny 5 5 3 2 2 8" xfId="7003" xr:uid="{00000000-0005-0000-0000-000071A60000}"/>
    <cellStyle name="Normalny 5 5 3 2 2 9" xfId="15009" xr:uid="{00000000-0005-0000-0000-000072A60000}"/>
    <cellStyle name="Normalny 5 5 3 2 3" xfId="617" xr:uid="{00000000-0005-0000-0000-000073A60000}"/>
    <cellStyle name="Normalny 5 5 3 2 3 10" xfId="31225" xr:uid="{00000000-0005-0000-0000-000074A60000}"/>
    <cellStyle name="Normalny 5 5 3 2 3 11" xfId="39230" xr:uid="{00000000-0005-0000-0000-000075A60000}"/>
    <cellStyle name="Normalny 5 5 3 2 3 12" xfId="47235" xr:uid="{00000000-0005-0000-0000-000076A60000}"/>
    <cellStyle name="Normalny 5 5 3 2 3 2" xfId="1441" xr:uid="{00000000-0005-0000-0000-000077A60000}"/>
    <cellStyle name="Normalny 5 5 3 2 3 2 2" xfId="4737" xr:uid="{00000000-0005-0000-0000-000078A60000}"/>
    <cellStyle name="Normalny 5 5 3 2 3 2 2 2" xfId="11329" xr:uid="{00000000-0005-0000-0000-000079A60000}"/>
    <cellStyle name="Normalny 5 5 3 2 3 2 2 3" xfId="19335" xr:uid="{00000000-0005-0000-0000-00007AA60000}"/>
    <cellStyle name="Normalny 5 5 3 2 3 2 2 4" xfId="27340" xr:uid="{00000000-0005-0000-0000-00007BA60000}"/>
    <cellStyle name="Normalny 5 5 3 2 3 2 2 5" xfId="35345" xr:uid="{00000000-0005-0000-0000-00007CA60000}"/>
    <cellStyle name="Normalny 5 5 3 2 3 2 2 6" xfId="43350" xr:uid="{00000000-0005-0000-0000-00007DA60000}"/>
    <cellStyle name="Normalny 5 5 3 2 3 2 2 7" xfId="51355" xr:uid="{00000000-0005-0000-0000-00007EA60000}"/>
    <cellStyle name="Normalny 5 5 3 2 3 2 3" xfId="14600" xr:uid="{00000000-0005-0000-0000-00007FA60000}"/>
    <cellStyle name="Normalny 5 5 3 2 3 2 3 2" xfId="22605" xr:uid="{00000000-0005-0000-0000-000080A60000}"/>
    <cellStyle name="Normalny 5 5 3 2 3 2 3 3" xfId="30610" xr:uid="{00000000-0005-0000-0000-000081A60000}"/>
    <cellStyle name="Normalny 5 5 3 2 3 2 3 4" xfId="38615" xr:uid="{00000000-0005-0000-0000-000082A60000}"/>
    <cellStyle name="Normalny 5 5 3 2 3 2 3 5" xfId="46620" xr:uid="{00000000-0005-0000-0000-000083A60000}"/>
    <cellStyle name="Normalny 5 5 3 2 3 2 3 6" xfId="54625" xr:uid="{00000000-0005-0000-0000-000084A60000}"/>
    <cellStyle name="Normalny 5 5 3 2 3 2 4" xfId="8033" xr:uid="{00000000-0005-0000-0000-000085A60000}"/>
    <cellStyle name="Normalny 5 5 3 2 3 2 5" xfId="16039" xr:uid="{00000000-0005-0000-0000-000086A60000}"/>
    <cellStyle name="Normalny 5 5 3 2 3 2 6" xfId="24044" xr:uid="{00000000-0005-0000-0000-000087A60000}"/>
    <cellStyle name="Normalny 5 5 3 2 3 2 7" xfId="32049" xr:uid="{00000000-0005-0000-0000-000088A60000}"/>
    <cellStyle name="Normalny 5 5 3 2 3 2 8" xfId="40054" xr:uid="{00000000-0005-0000-0000-000089A60000}"/>
    <cellStyle name="Normalny 5 5 3 2 3 2 9" xfId="48059" xr:uid="{00000000-0005-0000-0000-00008AA60000}"/>
    <cellStyle name="Normalny 5 5 3 2 3 3" xfId="2265" xr:uid="{00000000-0005-0000-0000-00008BA60000}"/>
    <cellStyle name="Normalny 5 5 3 2 3 3 2" xfId="5561" xr:uid="{00000000-0005-0000-0000-00008CA60000}"/>
    <cellStyle name="Normalny 5 5 3 2 3 3 2 2" xfId="12153" xr:uid="{00000000-0005-0000-0000-00008DA60000}"/>
    <cellStyle name="Normalny 5 5 3 2 3 3 2 3" xfId="20159" xr:uid="{00000000-0005-0000-0000-00008EA60000}"/>
    <cellStyle name="Normalny 5 5 3 2 3 3 2 4" xfId="28164" xr:uid="{00000000-0005-0000-0000-00008FA60000}"/>
    <cellStyle name="Normalny 5 5 3 2 3 3 2 5" xfId="36169" xr:uid="{00000000-0005-0000-0000-000090A60000}"/>
    <cellStyle name="Normalny 5 5 3 2 3 3 2 6" xfId="44174" xr:uid="{00000000-0005-0000-0000-000091A60000}"/>
    <cellStyle name="Normalny 5 5 3 2 3 3 2 7" xfId="52179" xr:uid="{00000000-0005-0000-0000-000092A60000}"/>
    <cellStyle name="Normalny 5 5 3 2 3 3 3" xfId="8857" xr:uid="{00000000-0005-0000-0000-000093A60000}"/>
    <cellStyle name="Normalny 5 5 3 2 3 3 4" xfId="16863" xr:uid="{00000000-0005-0000-0000-000094A60000}"/>
    <cellStyle name="Normalny 5 5 3 2 3 3 5" xfId="24868" xr:uid="{00000000-0005-0000-0000-000095A60000}"/>
    <cellStyle name="Normalny 5 5 3 2 3 3 6" xfId="32873" xr:uid="{00000000-0005-0000-0000-000096A60000}"/>
    <cellStyle name="Normalny 5 5 3 2 3 3 7" xfId="40878" xr:uid="{00000000-0005-0000-0000-000097A60000}"/>
    <cellStyle name="Normalny 5 5 3 2 3 3 8" xfId="48883" xr:uid="{00000000-0005-0000-0000-000098A60000}"/>
    <cellStyle name="Normalny 5 5 3 2 3 4" xfId="3089" xr:uid="{00000000-0005-0000-0000-000099A60000}"/>
    <cellStyle name="Normalny 5 5 3 2 3 4 2" xfId="6385" xr:uid="{00000000-0005-0000-0000-00009AA60000}"/>
    <cellStyle name="Normalny 5 5 3 2 3 4 2 2" xfId="12977" xr:uid="{00000000-0005-0000-0000-00009BA60000}"/>
    <cellStyle name="Normalny 5 5 3 2 3 4 2 3" xfId="20983" xr:uid="{00000000-0005-0000-0000-00009CA60000}"/>
    <cellStyle name="Normalny 5 5 3 2 3 4 2 4" xfId="28988" xr:uid="{00000000-0005-0000-0000-00009DA60000}"/>
    <cellStyle name="Normalny 5 5 3 2 3 4 2 5" xfId="36993" xr:uid="{00000000-0005-0000-0000-00009EA60000}"/>
    <cellStyle name="Normalny 5 5 3 2 3 4 2 6" xfId="44998" xr:uid="{00000000-0005-0000-0000-00009FA60000}"/>
    <cellStyle name="Normalny 5 5 3 2 3 4 2 7" xfId="53003" xr:uid="{00000000-0005-0000-0000-0000A0A60000}"/>
    <cellStyle name="Normalny 5 5 3 2 3 4 3" xfId="9681" xr:uid="{00000000-0005-0000-0000-0000A1A60000}"/>
    <cellStyle name="Normalny 5 5 3 2 3 4 4" xfId="17687" xr:uid="{00000000-0005-0000-0000-0000A2A60000}"/>
    <cellStyle name="Normalny 5 5 3 2 3 4 5" xfId="25692" xr:uid="{00000000-0005-0000-0000-0000A3A60000}"/>
    <cellStyle name="Normalny 5 5 3 2 3 4 6" xfId="33697" xr:uid="{00000000-0005-0000-0000-0000A4A60000}"/>
    <cellStyle name="Normalny 5 5 3 2 3 4 7" xfId="41702" xr:uid="{00000000-0005-0000-0000-0000A5A60000}"/>
    <cellStyle name="Normalny 5 5 3 2 3 4 8" xfId="49707" xr:uid="{00000000-0005-0000-0000-0000A6A60000}"/>
    <cellStyle name="Normalny 5 5 3 2 3 5" xfId="3913" xr:uid="{00000000-0005-0000-0000-0000A7A60000}"/>
    <cellStyle name="Normalny 5 5 3 2 3 5 2" xfId="10505" xr:uid="{00000000-0005-0000-0000-0000A8A60000}"/>
    <cellStyle name="Normalny 5 5 3 2 3 5 3" xfId="18511" xr:uid="{00000000-0005-0000-0000-0000A9A60000}"/>
    <cellStyle name="Normalny 5 5 3 2 3 5 4" xfId="26516" xr:uid="{00000000-0005-0000-0000-0000AAA60000}"/>
    <cellStyle name="Normalny 5 5 3 2 3 5 5" xfId="34521" xr:uid="{00000000-0005-0000-0000-0000ABA60000}"/>
    <cellStyle name="Normalny 5 5 3 2 3 5 6" xfId="42526" xr:uid="{00000000-0005-0000-0000-0000ACA60000}"/>
    <cellStyle name="Normalny 5 5 3 2 3 5 7" xfId="50531" xr:uid="{00000000-0005-0000-0000-0000ADA60000}"/>
    <cellStyle name="Normalny 5 5 3 2 3 6" xfId="13997" xr:uid="{00000000-0005-0000-0000-0000AEA60000}"/>
    <cellStyle name="Normalny 5 5 3 2 3 6 2" xfId="22002" xr:uid="{00000000-0005-0000-0000-0000AFA60000}"/>
    <cellStyle name="Normalny 5 5 3 2 3 6 3" xfId="30007" xr:uid="{00000000-0005-0000-0000-0000B0A60000}"/>
    <cellStyle name="Normalny 5 5 3 2 3 6 4" xfId="38012" xr:uid="{00000000-0005-0000-0000-0000B1A60000}"/>
    <cellStyle name="Normalny 5 5 3 2 3 6 5" xfId="46017" xr:uid="{00000000-0005-0000-0000-0000B2A60000}"/>
    <cellStyle name="Normalny 5 5 3 2 3 6 6" xfId="54022" xr:uid="{00000000-0005-0000-0000-0000B3A60000}"/>
    <cellStyle name="Normalny 5 5 3 2 3 7" xfId="7209" xr:uid="{00000000-0005-0000-0000-0000B4A60000}"/>
    <cellStyle name="Normalny 5 5 3 2 3 8" xfId="15215" xr:uid="{00000000-0005-0000-0000-0000B5A60000}"/>
    <cellStyle name="Normalny 5 5 3 2 3 9" xfId="23220" xr:uid="{00000000-0005-0000-0000-0000B6A60000}"/>
    <cellStyle name="Normalny 5 5 3 2 4" xfId="1029" xr:uid="{00000000-0005-0000-0000-0000B7A60000}"/>
    <cellStyle name="Normalny 5 5 3 2 4 2" xfId="4325" xr:uid="{00000000-0005-0000-0000-0000B8A60000}"/>
    <cellStyle name="Normalny 5 5 3 2 4 2 2" xfId="10917" xr:uid="{00000000-0005-0000-0000-0000B9A60000}"/>
    <cellStyle name="Normalny 5 5 3 2 4 2 3" xfId="18923" xr:uid="{00000000-0005-0000-0000-0000BAA60000}"/>
    <cellStyle name="Normalny 5 5 3 2 4 2 4" xfId="26928" xr:uid="{00000000-0005-0000-0000-0000BBA60000}"/>
    <cellStyle name="Normalny 5 5 3 2 4 2 5" xfId="34933" xr:uid="{00000000-0005-0000-0000-0000BCA60000}"/>
    <cellStyle name="Normalny 5 5 3 2 4 2 6" xfId="42938" xr:uid="{00000000-0005-0000-0000-0000BDA60000}"/>
    <cellStyle name="Normalny 5 5 3 2 4 2 7" xfId="50943" xr:uid="{00000000-0005-0000-0000-0000BEA60000}"/>
    <cellStyle name="Normalny 5 5 3 2 4 3" xfId="14200" xr:uid="{00000000-0005-0000-0000-0000BFA60000}"/>
    <cellStyle name="Normalny 5 5 3 2 4 3 2" xfId="22205" xr:uid="{00000000-0005-0000-0000-0000C0A60000}"/>
    <cellStyle name="Normalny 5 5 3 2 4 3 3" xfId="30210" xr:uid="{00000000-0005-0000-0000-0000C1A60000}"/>
    <cellStyle name="Normalny 5 5 3 2 4 3 4" xfId="38215" xr:uid="{00000000-0005-0000-0000-0000C2A60000}"/>
    <cellStyle name="Normalny 5 5 3 2 4 3 5" xfId="46220" xr:uid="{00000000-0005-0000-0000-0000C3A60000}"/>
    <cellStyle name="Normalny 5 5 3 2 4 3 6" xfId="54225" xr:uid="{00000000-0005-0000-0000-0000C4A60000}"/>
    <cellStyle name="Normalny 5 5 3 2 4 4" xfId="7621" xr:uid="{00000000-0005-0000-0000-0000C5A60000}"/>
    <cellStyle name="Normalny 5 5 3 2 4 5" xfId="15627" xr:uid="{00000000-0005-0000-0000-0000C6A60000}"/>
    <cellStyle name="Normalny 5 5 3 2 4 6" xfId="23632" xr:uid="{00000000-0005-0000-0000-0000C7A60000}"/>
    <cellStyle name="Normalny 5 5 3 2 4 7" xfId="31637" xr:uid="{00000000-0005-0000-0000-0000C8A60000}"/>
    <cellStyle name="Normalny 5 5 3 2 4 8" xfId="39642" xr:uid="{00000000-0005-0000-0000-0000C9A60000}"/>
    <cellStyle name="Normalny 5 5 3 2 4 9" xfId="47647" xr:uid="{00000000-0005-0000-0000-0000CAA60000}"/>
    <cellStyle name="Normalny 5 5 3 2 5" xfId="1853" xr:uid="{00000000-0005-0000-0000-0000CBA60000}"/>
    <cellStyle name="Normalny 5 5 3 2 5 2" xfId="5149" xr:uid="{00000000-0005-0000-0000-0000CCA60000}"/>
    <cellStyle name="Normalny 5 5 3 2 5 2 2" xfId="11741" xr:uid="{00000000-0005-0000-0000-0000CDA60000}"/>
    <cellStyle name="Normalny 5 5 3 2 5 2 3" xfId="19747" xr:uid="{00000000-0005-0000-0000-0000CEA60000}"/>
    <cellStyle name="Normalny 5 5 3 2 5 2 4" xfId="27752" xr:uid="{00000000-0005-0000-0000-0000CFA60000}"/>
    <cellStyle name="Normalny 5 5 3 2 5 2 5" xfId="35757" xr:uid="{00000000-0005-0000-0000-0000D0A60000}"/>
    <cellStyle name="Normalny 5 5 3 2 5 2 6" xfId="43762" xr:uid="{00000000-0005-0000-0000-0000D1A60000}"/>
    <cellStyle name="Normalny 5 5 3 2 5 2 7" xfId="51767" xr:uid="{00000000-0005-0000-0000-0000D2A60000}"/>
    <cellStyle name="Normalny 5 5 3 2 5 3" xfId="13597" xr:uid="{00000000-0005-0000-0000-0000D3A60000}"/>
    <cellStyle name="Normalny 5 5 3 2 5 3 2" xfId="21602" xr:uid="{00000000-0005-0000-0000-0000D4A60000}"/>
    <cellStyle name="Normalny 5 5 3 2 5 3 3" xfId="29607" xr:uid="{00000000-0005-0000-0000-0000D5A60000}"/>
    <cellStyle name="Normalny 5 5 3 2 5 3 4" xfId="37612" xr:uid="{00000000-0005-0000-0000-0000D6A60000}"/>
    <cellStyle name="Normalny 5 5 3 2 5 3 5" xfId="45617" xr:uid="{00000000-0005-0000-0000-0000D7A60000}"/>
    <cellStyle name="Normalny 5 5 3 2 5 3 6" xfId="53622" xr:uid="{00000000-0005-0000-0000-0000D8A60000}"/>
    <cellStyle name="Normalny 5 5 3 2 5 4" xfId="8445" xr:uid="{00000000-0005-0000-0000-0000D9A60000}"/>
    <cellStyle name="Normalny 5 5 3 2 5 5" xfId="16451" xr:uid="{00000000-0005-0000-0000-0000DAA60000}"/>
    <cellStyle name="Normalny 5 5 3 2 5 6" xfId="24456" xr:uid="{00000000-0005-0000-0000-0000DBA60000}"/>
    <cellStyle name="Normalny 5 5 3 2 5 7" xfId="32461" xr:uid="{00000000-0005-0000-0000-0000DCA60000}"/>
    <cellStyle name="Normalny 5 5 3 2 5 8" xfId="40466" xr:uid="{00000000-0005-0000-0000-0000DDA60000}"/>
    <cellStyle name="Normalny 5 5 3 2 5 9" xfId="48471" xr:uid="{00000000-0005-0000-0000-0000DEA60000}"/>
    <cellStyle name="Normalny 5 5 3 2 6" xfId="2677" xr:uid="{00000000-0005-0000-0000-0000DFA60000}"/>
    <cellStyle name="Normalny 5 5 3 2 6 2" xfId="5973" xr:uid="{00000000-0005-0000-0000-0000E0A60000}"/>
    <cellStyle name="Normalny 5 5 3 2 6 2 2" xfId="12565" xr:uid="{00000000-0005-0000-0000-0000E1A60000}"/>
    <cellStyle name="Normalny 5 5 3 2 6 2 3" xfId="20571" xr:uid="{00000000-0005-0000-0000-0000E2A60000}"/>
    <cellStyle name="Normalny 5 5 3 2 6 2 4" xfId="28576" xr:uid="{00000000-0005-0000-0000-0000E3A60000}"/>
    <cellStyle name="Normalny 5 5 3 2 6 2 5" xfId="36581" xr:uid="{00000000-0005-0000-0000-0000E4A60000}"/>
    <cellStyle name="Normalny 5 5 3 2 6 2 6" xfId="44586" xr:uid="{00000000-0005-0000-0000-0000E5A60000}"/>
    <cellStyle name="Normalny 5 5 3 2 6 2 7" xfId="52591" xr:uid="{00000000-0005-0000-0000-0000E6A60000}"/>
    <cellStyle name="Normalny 5 5 3 2 6 3" xfId="9269" xr:uid="{00000000-0005-0000-0000-0000E7A60000}"/>
    <cellStyle name="Normalny 5 5 3 2 6 4" xfId="17275" xr:uid="{00000000-0005-0000-0000-0000E8A60000}"/>
    <cellStyle name="Normalny 5 5 3 2 6 5" xfId="25280" xr:uid="{00000000-0005-0000-0000-0000E9A60000}"/>
    <cellStyle name="Normalny 5 5 3 2 6 6" xfId="33285" xr:uid="{00000000-0005-0000-0000-0000EAA60000}"/>
    <cellStyle name="Normalny 5 5 3 2 6 7" xfId="41290" xr:uid="{00000000-0005-0000-0000-0000EBA60000}"/>
    <cellStyle name="Normalny 5 5 3 2 6 8" xfId="49295" xr:uid="{00000000-0005-0000-0000-0000ECA60000}"/>
    <cellStyle name="Normalny 5 5 3 2 7" xfId="3501" xr:uid="{00000000-0005-0000-0000-0000EDA60000}"/>
    <cellStyle name="Normalny 5 5 3 2 7 2" xfId="10093" xr:uid="{00000000-0005-0000-0000-0000EEA60000}"/>
    <cellStyle name="Normalny 5 5 3 2 7 3" xfId="18099" xr:uid="{00000000-0005-0000-0000-0000EFA60000}"/>
    <cellStyle name="Normalny 5 5 3 2 7 4" xfId="26104" xr:uid="{00000000-0005-0000-0000-0000F0A60000}"/>
    <cellStyle name="Normalny 5 5 3 2 7 5" xfId="34109" xr:uid="{00000000-0005-0000-0000-0000F1A60000}"/>
    <cellStyle name="Normalny 5 5 3 2 7 6" xfId="42114" xr:uid="{00000000-0005-0000-0000-0000F2A60000}"/>
    <cellStyle name="Normalny 5 5 3 2 7 7" xfId="50119" xr:uid="{00000000-0005-0000-0000-0000F3A60000}"/>
    <cellStyle name="Normalny 5 5 3 2 8" xfId="13391" xr:uid="{00000000-0005-0000-0000-0000F4A60000}"/>
    <cellStyle name="Normalny 5 5 3 2 8 2" xfId="21396" xr:uid="{00000000-0005-0000-0000-0000F5A60000}"/>
    <cellStyle name="Normalny 5 5 3 2 8 3" xfId="29401" xr:uid="{00000000-0005-0000-0000-0000F6A60000}"/>
    <cellStyle name="Normalny 5 5 3 2 8 4" xfId="37406" xr:uid="{00000000-0005-0000-0000-0000F7A60000}"/>
    <cellStyle name="Normalny 5 5 3 2 8 5" xfId="45411" xr:uid="{00000000-0005-0000-0000-0000F8A60000}"/>
    <cellStyle name="Normalny 5 5 3 2 8 6" xfId="53416" xr:uid="{00000000-0005-0000-0000-0000F9A60000}"/>
    <cellStyle name="Normalny 5 5 3 2 9" xfId="6797" xr:uid="{00000000-0005-0000-0000-0000FAA60000}"/>
    <cellStyle name="Normalny 5 5 3 3" xfId="314" xr:uid="{00000000-0005-0000-0000-0000FBA60000}"/>
    <cellStyle name="Normalny 5 5 3 3 10" xfId="22917" xr:uid="{00000000-0005-0000-0000-0000FCA60000}"/>
    <cellStyle name="Normalny 5 5 3 3 11" xfId="30922" xr:uid="{00000000-0005-0000-0000-0000FDA60000}"/>
    <cellStyle name="Normalny 5 5 3 3 12" xfId="38927" xr:uid="{00000000-0005-0000-0000-0000FEA60000}"/>
    <cellStyle name="Normalny 5 5 3 3 13" xfId="46932" xr:uid="{00000000-0005-0000-0000-0000FFA60000}"/>
    <cellStyle name="Normalny 5 5 3 3 2" xfId="726" xr:uid="{00000000-0005-0000-0000-000000A70000}"/>
    <cellStyle name="Normalny 5 5 3 3 2 10" xfId="31334" xr:uid="{00000000-0005-0000-0000-000001A70000}"/>
    <cellStyle name="Normalny 5 5 3 3 2 11" xfId="39339" xr:uid="{00000000-0005-0000-0000-000002A70000}"/>
    <cellStyle name="Normalny 5 5 3 3 2 12" xfId="47344" xr:uid="{00000000-0005-0000-0000-000003A70000}"/>
    <cellStyle name="Normalny 5 5 3 3 2 2" xfId="1550" xr:uid="{00000000-0005-0000-0000-000004A70000}"/>
    <cellStyle name="Normalny 5 5 3 3 2 2 2" xfId="4846" xr:uid="{00000000-0005-0000-0000-000005A70000}"/>
    <cellStyle name="Normalny 5 5 3 3 2 2 2 2" xfId="11438" xr:uid="{00000000-0005-0000-0000-000006A70000}"/>
    <cellStyle name="Normalny 5 5 3 3 2 2 2 3" xfId="19444" xr:uid="{00000000-0005-0000-0000-000007A70000}"/>
    <cellStyle name="Normalny 5 5 3 3 2 2 2 4" xfId="27449" xr:uid="{00000000-0005-0000-0000-000008A70000}"/>
    <cellStyle name="Normalny 5 5 3 3 2 2 2 5" xfId="35454" xr:uid="{00000000-0005-0000-0000-000009A70000}"/>
    <cellStyle name="Normalny 5 5 3 3 2 2 2 6" xfId="43459" xr:uid="{00000000-0005-0000-0000-00000AA70000}"/>
    <cellStyle name="Normalny 5 5 3 3 2 2 2 7" xfId="51464" xr:uid="{00000000-0005-0000-0000-00000BA70000}"/>
    <cellStyle name="Normalny 5 5 3 3 2 2 3" xfId="8142" xr:uid="{00000000-0005-0000-0000-00000CA70000}"/>
    <cellStyle name="Normalny 5 5 3 3 2 2 4" xfId="16148" xr:uid="{00000000-0005-0000-0000-00000DA70000}"/>
    <cellStyle name="Normalny 5 5 3 3 2 2 5" xfId="24153" xr:uid="{00000000-0005-0000-0000-00000EA70000}"/>
    <cellStyle name="Normalny 5 5 3 3 2 2 6" xfId="32158" xr:uid="{00000000-0005-0000-0000-00000FA70000}"/>
    <cellStyle name="Normalny 5 5 3 3 2 2 7" xfId="40163" xr:uid="{00000000-0005-0000-0000-000010A70000}"/>
    <cellStyle name="Normalny 5 5 3 3 2 2 8" xfId="48168" xr:uid="{00000000-0005-0000-0000-000011A70000}"/>
    <cellStyle name="Normalny 5 5 3 3 2 3" xfId="2374" xr:uid="{00000000-0005-0000-0000-000012A70000}"/>
    <cellStyle name="Normalny 5 5 3 3 2 3 2" xfId="5670" xr:uid="{00000000-0005-0000-0000-000013A70000}"/>
    <cellStyle name="Normalny 5 5 3 3 2 3 2 2" xfId="12262" xr:uid="{00000000-0005-0000-0000-000014A70000}"/>
    <cellStyle name="Normalny 5 5 3 3 2 3 2 3" xfId="20268" xr:uid="{00000000-0005-0000-0000-000015A70000}"/>
    <cellStyle name="Normalny 5 5 3 3 2 3 2 4" xfId="28273" xr:uid="{00000000-0005-0000-0000-000016A70000}"/>
    <cellStyle name="Normalny 5 5 3 3 2 3 2 5" xfId="36278" xr:uid="{00000000-0005-0000-0000-000017A70000}"/>
    <cellStyle name="Normalny 5 5 3 3 2 3 2 6" xfId="44283" xr:uid="{00000000-0005-0000-0000-000018A70000}"/>
    <cellStyle name="Normalny 5 5 3 3 2 3 2 7" xfId="52288" xr:uid="{00000000-0005-0000-0000-000019A70000}"/>
    <cellStyle name="Normalny 5 5 3 3 2 3 3" xfId="8966" xr:uid="{00000000-0005-0000-0000-00001AA70000}"/>
    <cellStyle name="Normalny 5 5 3 3 2 3 4" xfId="16972" xr:uid="{00000000-0005-0000-0000-00001BA70000}"/>
    <cellStyle name="Normalny 5 5 3 3 2 3 5" xfId="24977" xr:uid="{00000000-0005-0000-0000-00001CA70000}"/>
    <cellStyle name="Normalny 5 5 3 3 2 3 6" xfId="32982" xr:uid="{00000000-0005-0000-0000-00001DA70000}"/>
    <cellStyle name="Normalny 5 5 3 3 2 3 7" xfId="40987" xr:uid="{00000000-0005-0000-0000-00001EA70000}"/>
    <cellStyle name="Normalny 5 5 3 3 2 3 8" xfId="48992" xr:uid="{00000000-0005-0000-0000-00001FA70000}"/>
    <cellStyle name="Normalny 5 5 3 3 2 4" xfId="3198" xr:uid="{00000000-0005-0000-0000-000020A70000}"/>
    <cellStyle name="Normalny 5 5 3 3 2 4 2" xfId="6494" xr:uid="{00000000-0005-0000-0000-000021A70000}"/>
    <cellStyle name="Normalny 5 5 3 3 2 4 2 2" xfId="13086" xr:uid="{00000000-0005-0000-0000-000022A70000}"/>
    <cellStyle name="Normalny 5 5 3 3 2 4 2 3" xfId="21092" xr:uid="{00000000-0005-0000-0000-000023A70000}"/>
    <cellStyle name="Normalny 5 5 3 3 2 4 2 4" xfId="29097" xr:uid="{00000000-0005-0000-0000-000024A70000}"/>
    <cellStyle name="Normalny 5 5 3 3 2 4 2 5" xfId="37102" xr:uid="{00000000-0005-0000-0000-000025A70000}"/>
    <cellStyle name="Normalny 5 5 3 3 2 4 2 6" xfId="45107" xr:uid="{00000000-0005-0000-0000-000026A70000}"/>
    <cellStyle name="Normalny 5 5 3 3 2 4 2 7" xfId="53112" xr:uid="{00000000-0005-0000-0000-000027A70000}"/>
    <cellStyle name="Normalny 5 5 3 3 2 4 3" xfId="9790" xr:uid="{00000000-0005-0000-0000-000028A70000}"/>
    <cellStyle name="Normalny 5 5 3 3 2 4 4" xfId="17796" xr:uid="{00000000-0005-0000-0000-000029A70000}"/>
    <cellStyle name="Normalny 5 5 3 3 2 4 5" xfId="25801" xr:uid="{00000000-0005-0000-0000-00002AA70000}"/>
    <cellStyle name="Normalny 5 5 3 3 2 4 6" xfId="33806" xr:uid="{00000000-0005-0000-0000-00002BA70000}"/>
    <cellStyle name="Normalny 5 5 3 3 2 4 7" xfId="41811" xr:uid="{00000000-0005-0000-0000-00002CA70000}"/>
    <cellStyle name="Normalny 5 5 3 3 2 4 8" xfId="49816" xr:uid="{00000000-0005-0000-0000-00002DA70000}"/>
    <cellStyle name="Normalny 5 5 3 3 2 5" xfId="4022" xr:uid="{00000000-0005-0000-0000-00002EA70000}"/>
    <cellStyle name="Normalny 5 5 3 3 2 5 2" xfId="10614" xr:uid="{00000000-0005-0000-0000-00002FA70000}"/>
    <cellStyle name="Normalny 5 5 3 3 2 5 3" xfId="18620" xr:uid="{00000000-0005-0000-0000-000030A70000}"/>
    <cellStyle name="Normalny 5 5 3 3 2 5 4" xfId="26625" xr:uid="{00000000-0005-0000-0000-000031A70000}"/>
    <cellStyle name="Normalny 5 5 3 3 2 5 5" xfId="34630" xr:uid="{00000000-0005-0000-0000-000032A70000}"/>
    <cellStyle name="Normalny 5 5 3 3 2 5 6" xfId="42635" xr:uid="{00000000-0005-0000-0000-000033A70000}"/>
    <cellStyle name="Normalny 5 5 3 3 2 5 7" xfId="50640" xr:uid="{00000000-0005-0000-0000-000034A70000}"/>
    <cellStyle name="Normalny 5 5 3 3 2 6" xfId="14300" xr:uid="{00000000-0005-0000-0000-000035A70000}"/>
    <cellStyle name="Normalny 5 5 3 3 2 6 2" xfId="22305" xr:uid="{00000000-0005-0000-0000-000036A70000}"/>
    <cellStyle name="Normalny 5 5 3 3 2 6 3" xfId="30310" xr:uid="{00000000-0005-0000-0000-000037A70000}"/>
    <cellStyle name="Normalny 5 5 3 3 2 6 4" xfId="38315" xr:uid="{00000000-0005-0000-0000-000038A70000}"/>
    <cellStyle name="Normalny 5 5 3 3 2 6 5" xfId="46320" xr:uid="{00000000-0005-0000-0000-000039A70000}"/>
    <cellStyle name="Normalny 5 5 3 3 2 6 6" xfId="54325" xr:uid="{00000000-0005-0000-0000-00003AA70000}"/>
    <cellStyle name="Normalny 5 5 3 3 2 7" xfId="7318" xr:uid="{00000000-0005-0000-0000-00003BA70000}"/>
    <cellStyle name="Normalny 5 5 3 3 2 8" xfId="15324" xr:uid="{00000000-0005-0000-0000-00003CA70000}"/>
    <cellStyle name="Normalny 5 5 3 3 2 9" xfId="23329" xr:uid="{00000000-0005-0000-0000-00003DA70000}"/>
    <cellStyle name="Normalny 5 5 3 3 3" xfId="1138" xr:uid="{00000000-0005-0000-0000-00003EA70000}"/>
    <cellStyle name="Normalny 5 5 3 3 3 2" xfId="4434" xr:uid="{00000000-0005-0000-0000-00003FA70000}"/>
    <cellStyle name="Normalny 5 5 3 3 3 2 2" xfId="11026" xr:uid="{00000000-0005-0000-0000-000040A70000}"/>
    <cellStyle name="Normalny 5 5 3 3 3 2 3" xfId="19032" xr:uid="{00000000-0005-0000-0000-000041A70000}"/>
    <cellStyle name="Normalny 5 5 3 3 3 2 4" xfId="27037" xr:uid="{00000000-0005-0000-0000-000042A70000}"/>
    <cellStyle name="Normalny 5 5 3 3 3 2 5" xfId="35042" xr:uid="{00000000-0005-0000-0000-000043A70000}"/>
    <cellStyle name="Normalny 5 5 3 3 3 2 6" xfId="43047" xr:uid="{00000000-0005-0000-0000-000044A70000}"/>
    <cellStyle name="Normalny 5 5 3 3 3 2 7" xfId="51052" xr:uid="{00000000-0005-0000-0000-000045A70000}"/>
    <cellStyle name="Normalny 5 5 3 3 3 3" xfId="7730" xr:uid="{00000000-0005-0000-0000-000046A70000}"/>
    <cellStyle name="Normalny 5 5 3 3 3 4" xfId="15736" xr:uid="{00000000-0005-0000-0000-000047A70000}"/>
    <cellStyle name="Normalny 5 5 3 3 3 5" xfId="23741" xr:uid="{00000000-0005-0000-0000-000048A70000}"/>
    <cellStyle name="Normalny 5 5 3 3 3 6" xfId="31746" xr:uid="{00000000-0005-0000-0000-000049A70000}"/>
    <cellStyle name="Normalny 5 5 3 3 3 7" xfId="39751" xr:uid="{00000000-0005-0000-0000-00004AA70000}"/>
    <cellStyle name="Normalny 5 5 3 3 3 8" xfId="47756" xr:uid="{00000000-0005-0000-0000-00004BA70000}"/>
    <cellStyle name="Normalny 5 5 3 3 4" xfId="1962" xr:uid="{00000000-0005-0000-0000-00004CA70000}"/>
    <cellStyle name="Normalny 5 5 3 3 4 2" xfId="5258" xr:uid="{00000000-0005-0000-0000-00004DA70000}"/>
    <cellStyle name="Normalny 5 5 3 3 4 2 2" xfId="11850" xr:uid="{00000000-0005-0000-0000-00004EA70000}"/>
    <cellStyle name="Normalny 5 5 3 3 4 2 3" xfId="19856" xr:uid="{00000000-0005-0000-0000-00004FA70000}"/>
    <cellStyle name="Normalny 5 5 3 3 4 2 4" xfId="27861" xr:uid="{00000000-0005-0000-0000-000050A70000}"/>
    <cellStyle name="Normalny 5 5 3 3 4 2 5" xfId="35866" xr:uid="{00000000-0005-0000-0000-000051A70000}"/>
    <cellStyle name="Normalny 5 5 3 3 4 2 6" xfId="43871" xr:uid="{00000000-0005-0000-0000-000052A70000}"/>
    <cellStyle name="Normalny 5 5 3 3 4 2 7" xfId="51876" xr:uid="{00000000-0005-0000-0000-000053A70000}"/>
    <cellStyle name="Normalny 5 5 3 3 4 3" xfId="8554" xr:uid="{00000000-0005-0000-0000-000054A70000}"/>
    <cellStyle name="Normalny 5 5 3 3 4 4" xfId="16560" xr:uid="{00000000-0005-0000-0000-000055A70000}"/>
    <cellStyle name="Normalny 5 5 3 3 4 5" xfId="24565" xr:uid="{00000000-0005-0000-0000-000056A70000}"/>
    <cellStyle name="Normalny 5 5 3 3 4 6" xfId="32570" xr:uid="{00000000-0005-0000-0000-000057A70000}"/>
    <cellStyle name="Normalny 5 5 3 3 4 7" xfId="40575" xr:uid="{00000000-0005-0000-0000-000058A70000}"/>
    <cellStyle name="Normalny 5 5 3 3 4 8" xfId="48580" xr:uid="{00000000-0005-0000-0000-000059A70000}"/>
    <cellStyle name="Normalny 5 5 3 3 5" xfId="2786" xr:uid="{00000000-0005-0000-0000-00005AA70000}"/>
    <cellStyle name="Normalny 5 5 3 3 5 2" xfId="6082" xr:uid="{00000000-0005-0000-0000-00005BA70000}"/>
    <cellStyle name="Normalny 5 5 3 3 5 2 2" xfId="12674" xr:uid="{00000000-0005-0000-0000-00005CA70000}"/>
    <cellStyle name="Normalny 5 5 3 3 5 2 3" xfId="20680" xr:uid="{00000000-0005-0000-0000-00005DA70000}"/>
    <cellStyle name="Normalny 5 5 3 3 5 2 4" xfId="28685" xr:uid="{00000000-0005-0000-0000-00005EA70000}"/>
    <cellStyle name="Normalny 5 5 3 3 5 2 5" xfId="36690" xr:uid="{00000000-0005-0000-0000-00005FA70000}"/>
    <cellStyle name="Normalny 5 5 3 3 5 2 6" xfId="44695" xr:uid="{00000000-0005-0000-0000-000060A70000}"/>
    <cellStyle name="Normalny 5 5 3 3 5 2 7" xfId="52700" xr:uid="{00000000-0005-0000-0000-000061A70000}"/>
    <cellStyle name="Normalny 5 5 3 3 5 3" xfId="9378" xr:uid="{00000000-0005-0000-0000-000062A70000}"/>
    <cellStyle name="Normalny 5 5 3 3 5 4" xfId="17384" xr:uid="{00000000-0005-0000-0000-000063A70000}"/>
    <cellStyle name="Normalny 5 5 3 3 5 5" xfId="25389" xr:uid="{00000000-0005-0000-0000-000064A70000}"/>
    <cellStyle name="Normalny 5 5 3 3 5 6" xfId="33394" xr:uid="{00000000-0005-0000-0000-000065A70000}"/>
    <cellStyle name="Normalny 5 5 3 3 5 7" xfId="41399" xr:uid="{00000000-0005-0000-0000-000066A70000}"/>
    <cellStyle name="Normalny 5 5 3 3 5 8" xfId="49404" xr:uid="{00000000-0005-0000-0000-000067A70000}"/>
    <cellStyle name="Normalny 5 5 3 3 6" xfId="3610" xr:uid="{00000000-0005-0000-0000-000068A70000}"/>
    <cellStyle name="Normalny 5 5 3 3 6 2" xfId="10202" xr:uid="{00000000-0005-0000-0000-000069A70000}"/>
    <cellStyle name="Normalny 5 5 3 3 6 3" xfId="18208" xr:uid="{00000000-0005-0000-0000-00006AA70000}"/>
    <cellStyle name="Normalny 5 5 3 3 6 4" xfId="26213" xr:uid="{00000000-0005-0000-0000-00006BA70000}"/>
    <cellStyle name="Normalny 5 5 3 3 6 5" xfId="34218" xr:uid="{00000000-0005-0000-0000-00006CA70000}"/>
    <cellStyle name="Normalny 5 5 3 3 6 6" xfId="42223" xr:uid="{00000000-0005-0000-0000-00006DA70000}"/>
    <cellStyle name="Normalny 5 5 3 3 6 7" xfId="50228" xr:uid="{00000000-0005-0000-0000-00006EA70000}"/>
    <cellStyle name="Normalny 5 5 3 3 7" xfId="13697" xr:uid="{00000000-0005-0000-0000-00006FA70000}"/>
    <cellStyle name="Normalny 5 5 3 3 7 2" xfId="21702" xr:uid="{00000000-0005-0000-0000-000070A70000}"/>
    <cellStyle name="Normalny 5 5 3 3 7 3" xfId="29707" xr:uid="{00000000-0005-0000-0000-000071A70000}"/>
    <cellStyle name="Normalny 5 5 3 3 7 4" xfId="37712" xr:uid="{00000000-0005-0000-0000-000072A70000}"/>
    <cellStyle name="Normalny 5 5 3 3 7 5" xfId="45717" xr:uid="{00000000-0005-0000-0000-000073A70000}"/>
    <cellStyle name="Normalny 5 5 3 3 7 6" xfId="53722" xr:uid="{00000000-0005-0000-0000-000074A70000}"/>
    <cellStyle name="Normalny 5 5 3 3 8" xfId="6906" xr:uid="{00000000-0005-0000-0000-000075A70000}"/>
    <cellStyle name="Normalny 5 5 3 3 9" xfId="14912" xr:uid="{00000000-0005-0000-0000-000076A70000}"/>
    <cellStyle name="Normalny 5 5 3 4" xfId="520" xr:uid="{00000000-0005-0000-0000-000077A70000}"/>
    <cellStyle name="Normalny 5 5 3 4 10" xfId="31128" xr:uid="{00000000-0005-0000-0000-000078A70000}"/>
    <cellStyle name="Normalny 5 5 3 4 11" xfId="39133" xr:uid="{00000000-0005-0000-0000-000079A70000}"/>
    <cellStyle name="Normalny 5 5 3 4 12" xfId="47138" xr:uid="{00000000-0005-0000-0000-00007AA70000}"/>
    <cellStyle name="Normalny 5 5 3 4 2" xfId="1344" xr:uid="{00000000-0005-0000-0000-00007BA70000}"/>
    <cellStyle name="Normalny 5 5 3 4 2 2" xfId="4640" xr:uid="{00000000-0005-0000-0000-00007CA70000}"/>
    <cellStyle name="Normalny 5 5 3 4 2 2 2" xfId="11232" xr:uid="{00000000-0005-0000-0000-00007DA70000}"/>
    <cellStyle name="Normalny 5 5 3 4 2 2 3" xfId="19238" xr:uid="{00000000-0005-0000-0000-00007EA70000}"/>
    <cellStyle name="Normalny 5 5 3 4 2 2 4" xfId="27243" xr:uid="{00000000-0005-0000-0000-00007FA70000}"/>
    <cellStyle name="Normalny 5 5 3 4 2 2 5" xfId="35248" xr:uid="{00000000-0005-0000-0000-000080A70000}"/>
    <cellStyle name="Normalny 5 5 3 4 2 2 6" xfId="43253" xr:uid="{00000000-0005-0000-0000-000081A70000}"/>
    <cellStyle name="Normalny 5 5 3 4 2 2 7" xfId="51258" xr:uid="{00000000-0005-0000-0000-000082A70000}"/>
    <cellStyle name="Normalny 5 5 3 4 2 3" xfId="14503" xr:uid="{00000000-0005-0000-0000-000083A70000}"/>
    <cellStyle name="Normalny 5 5 3 4 2 3 2" xfId="22508" xr:uid="{00000000-0005-0000-0000-000084A70000}"/>
    <cellStyle name="Normalny 5 5 3 4 2 3 3" xfId="30513" xr:uid="{00000000-0005-0000-0000-000085A70000}"/>
    <cellStyle name="Normalny 5 5 3 4 2 3 4" xfId="38518" xr:uid="{00000000-0005-0000-0000-000086A70000}"/>
    <cellStyle name="Normalny 5 5 3 4 2 3 5" xfId="46523" xr:uid="{00000000-0005-0000-0000-000087A70000}"/>
    <cellStyle name="Normalny 5 5 3 4 2 3 6" xfId="54528" xr:uid="{00000000-0005-0000-0000-000088A70000}"/>
    <cellStyle name="Normalny 5 5 3 4 2 4" xfId="7936" xr:uid="{00000000-0005-0000-0000-000089A70000}"/>
    <cellStyle name="Normalny 5 5 3 4 2 5" xfId="15942" xr:uid="{00000000-0005-0000-0000-00008AA70000}"/>
    <cellStyle name="Normalny 5 5 3 4 2 6" xfId="23947" xr:uid="{00000000-0005-0000-0000-00008BA70000}"/>
    <cellStyle name="Normalny 5 5 3 4 2 7" xfId="31952" xr:uid="{00000000-0005-0000-0000-00008CA70000}"/>
    <cellStyle name="Normalny 5 5 3 4 2 8" xfId="39957" xr:uid="{00000000-0005-0000-0000-00008DA70000}"/>
    <cellStyle name="Normalny 5 5 3 4 2 9" xfId="47962" xr:uid="{00000000-0005-0000-0000-00008EA70000}"/>
    <cellStyle name="Normalny 5 5 3 4 3" xfId="2168" xr:uid="{00000000-0005-0000-0000-00008FA70000}"/>
    <cellStyle name="Normalny 5 5 3 4 3 2" xfId="5464" xr:uid="{00000000-0005-0000-0000-000090A70000}"/>
    <cellStyle name="Normalny 5 5 3 4 3 2 2" xfId="12056" xr:uid="{00000000-0005-0000-0000-000091A70000}"/>
    <cellStyle name="Normalny 5 5 3 4 3 2 3" xfId="20062" xr:uid="{00000000-0005-0000-0000-000092A70000}"/>
    <cellStyle name="Normalny 5 5 3 4 3 2 4" xfId="28067" xr:uid="{00000000-0005-0000-0000-000093A70000}"/>
    <cellStyle name="Normalny 5 5 3 4 3 2 5" xfId="36072" xr:uid="{00000000-0005-0000-0000-000094A70000}"/>
    <cellStyle name="Normalny 5 5 3 4 3 2 6" xfId="44077" xr:uid="{00000000-0005-0000-0000-000095A70000}"/>
    <cellStyle name="Normalny 5 5 3 4 3 2 7" xfId="52082" xr:uid="{00000000-0005-0000-0000-000096A70000}"/>
    <cellStyle name="Normalny 5 5 3 4 3 3" xfId="8760" xr:uid="{00000000-0005-0000-0000-000097A70000}"/>
    <cellStyle name="Normalny 5 5 3 4 3 4" xfId="16766" xr:uid="{00000000-0005-0000-0000-000098A70000}"/>
    <cellStyle name="Normalny 5 5 3 4 3 5" xfId="24771" xr:uid="{00000000-0005-0000-0000-000099A70000}"/>
    <cellStyle name="Normalny 5 5 3 4 3 6" xfId="32776" xr:uid="{00000000-0005-0000-0000-00009AA70000}"/>
    <cellStyle name="Normalny 5 5 3 4 3 7" xfId="40781" xr:uid="{00000000-0005-0000-0000-00009BA70000}"/>
    <cellStyle name="Normalny 5 5 3 4 3 8" xfId="48786" xr:uid="{00000000-0005-0000-0000-00009CA70000}"/>
    <cellStyle name="Normalny 5 5 3 4 4" xfId="2992" xr:uid="{00000000-0005-0000-0000-00009DA70000}"/>
    <cellStyle name="Normalny 5 5 3 4 4 2" xfId="6288" xr:uid="{00000000-0005-0000-0000-00009EA70000}"/>
    <cellStyle name="Normalny 5 5 3 4 4 2 2" xfId="12880" xr:uid="{00000000-0005-0000-0000-00009FA70000}"/>
    <cellStyle name="Normalny 5 5 3 4 4 2 3" xfId="20886" xr:uid="{00000000-0005-0000-0000-0000A0A70000}"/>
    <cellStyle name="Normalny 5 5 3 4 4 2 4" xfId="28891" xr:uid="{00000000-0005-0000-0000-0000A1A70000}"/>
    <cellStyle name="Normalny 5 5 3 4 4 2 5" xfId="36896" xr:uid="{00000000-0005-0000-0000-0000A2A70000}"/>
    <cellStyle name="Normalny 5 5 3 4 4 2 6" xfId="44901" xr:uid="{00000000-0005-0000-0000-0000A3A70000}"/>
    <cellStyle name="Normalny 5 5 3 4 4 2 7" xfId="52906" xr:uid="{00000000-0005-0000-0000-0000A4A70000}"/>
    <cellStyle name="Normalny 5 5 3 4 4 3" xfId="9584" xr:uid="{00000000-0005-0000-0000-0000A5A70000}"/>
    <cellStyle name="Normalny 5 5 3 4 4 4" xfId="17590" xr:uid="{00000000-0005-0000-0000-0000A6A70000}"/>
    <cellStyle name="Normalny 5 5 3 4 4 5" xfId="25595" xr:uid="{00000000-0005-0000-0000-0000A7A70000}"/>
    <cellStyle name="Normalny 5 5 3 4 4 6" xfId="33600" xr:uid="{00000000-0005-0000-0000-0000A8A70000}"/>
    <cellStyle name="Normalny 5 5 3 4 4 7" xfId="41605" xr:uid="{00000000-0005-0000-0000-0000A9A70000}"/>
    <cellStyle name="Normalny 5 5 3 4 4 8" xfId="49610" xr:uid="{00000000-0005-0000-0000-0000AAA70000}"/>
    <cellStyle name="Normalny 5 5 3 4 5" xfId="3816" xr:uid="{00000000-0005-0000-0000-0000ABA70000}"/>
    <cellStyle name="Normalny 5 5 3 4 5 2" xfId="10408" xr:uid="{00000000-0005-0000-0000-0000ACA70000}"/>
    <cellStyle name="Normalny 5 5 3 4 5 3" xfId="18414" xr:uid="{00000000-0005-0000-0000-0000ADA70000}"/>
    <cellStyle name="Normalny 5 5 3 4 5 4" xfId="26419" xr:uid="{00000000-0005-0000-0000-0000AEA70000}"/>
    <cellStyle name="Normalny 5 5 3 4 5 5" xfId="34424" xr:uid="{00000000-0005-0000-0000-0000AFA70000}"/>
    <cellStyle name="Normalny 5 5 3 4 5 6" xfId="42429" xr:uid="{00000000-0005-0000-0000-0000B0A70000}"/>
    <cellStyle name="Normalny 5 5 3 4 5 7" xfId="50434" xr:uid="{00000000-0005-0000-0000-0000B1A70000}"/>
    <cellStyle name="Normalny 5 5 3 4 6" xfId="13900" xr:uid="{00000000-0005-0000-0000-0000B2A70000}"/>
    <cellStyle name="Normalny 5 5 3 4 6 2" xfId="21905" xr:uid="{00000000-0005-0000-0000-0000B3A70000}"/>
    <cellStyle name="Normalny 5 5 3 4 6 3" xfId="29910" xr:uid="{00000000-0005-0000-0000-0000B4A70000}"/>
    <cellStyle name="Normalny 5 5 3 4 6 4" xfId="37915" xr:uid="{00000000-0005-0000-0000-0000B5A70000}"/>
    <cellStyle name="Normalny 5 5 3 4 6 5" xfId="45920" xr:uid="{00000000-0005-0000-0000-0000B6A70000}"/>
    <cellStyle name="Normalny 5 5 3 4 6 6" xfId="53925" xr:uid="{00000000-0005-0000-0000-0000B7A70000}"/>
    <cellStyle name="Normalny 5 5 3 4 7" xfId="7112" xr:uid="{00000000-0005-0000-0000-0000B8A70000}"/>
    <cellStyle name="Normalny 5 5 3 4 8" xfId="15118" xr:uid="{00000000-0005-0000-0000-0000B9A70000}"/>
    <cellStyle name="Normalny 5 5 3 4 9" xfId="23123" xr:uid="{00000000-0005-0000-0000-0000BAA70000}"/>
    <cellStyle name="Normalny 5 5 3 5" xfId="932" xr:uid="{00000000-0005-0000-0000-0000BBA70000}"/>
    <cellStyle name="Normalny 5 5 3 5 2" xfId="4228" xr:uid="{00000000-0005-0000-0000-0000BCA70000}"/>
    <cellStyle name="Normalny 5 5 3 5 2 2" xfId="10820" xr:uid="{00000000-0005-0000-0000-0000BDA70000}"/>
    <cellStyle name="Normalny 5 5 3 5 2 3" xfId="18826" xr:uid="{00000000-0005-0000-0000-0000BEA70000}"/>
    <cellStyle name="Normalny 5 5 3 5 2 4" xfId="26831" xr:uid="{00000000-0005-0000-0000-0000BFA70000}"/>
    <cellStyle name="Normalny 5 5 3 5 2 5" xfId="34836" xr:uid="{00000000-0005-0000-0000-0000C0A70000}"/>
    <cellStyle name="Normalny 5 5 3 5 2 6" xfId="42841" xr:uid="{00000000-0005-0000-0000-0000C1A70000}"/>
    <cellStyle name="Normalny 5 5 3 5 2 7" xfId="50846" xr:uid="{00000000-0005-0000-0000-0000C2A70000}"/>
    <cellStyle name="Normalny 5 5 3 5 3" xfId="14103" xr:uid="{00000000-0005-0000-0000-0000C3A70000}"/>
    <cellStyle name="Normalny 5 5 3 5 3 2" xfId="22108" xr:uid="{00000000-0005-0000-0000-0000C4A70000}"/>
    <cellStyle name="Normalny 5 5 3 5 3 3" xfId="30113" xr:uid="{00000000-0005-0000-0000-0000C5A70000}"/>
    <cellStyle name="Normalny 5 5 3 5 3 4" xfId="38118" xr:uid="{00000000-0005-0000-0000-0000C6A70000}"/>
    <cellStyle name="Normalny 5 5 3 5 3 5" xfId="46123" xr:uid="{00000000-0005-0000-0000-0000C7A70000}"/>
    <cellStyle name="Normalny 5 5 3 5 3 6" xfId="54128" xr:uid="{00000000-0005-0000-0000-0000C8A70000}"/>
    <cellStyle name="Normalny 5 5 3 5 4" xfId="7524" xr:uid="{00000000-0005-0000-0000-0000C9A70000}"/>
    <cellStyle name="Normalny 5 5 3 5 5" xfId="15530" xr:uid="{00000000-0005-0000-0000-0000CAA70000}"/>
    <cellStyle name="Normalny 5 5 3 5 6" xfId="23535" xr:uid="{00000000-0005-0000-0000-0000CBA70000}"/>
    <cellStyle name="Normalny 5 5 3 5 7" xfId="31540" xr:uid="{00000000-0005-0000-0000-0000CCA70000}"/>
    <cellStyle name="Normalny 5 5 3 5 8" xfId="39545" xr:uid="{00000000-0005-0000-0000-0000CDA70000}"/>
    <cellStyle name="Normalny 5 5 3 5 9" xfId="47550" xr:uid="{00000000-0005-0000-0000-0000CEA70000}"/>
    <cellStyle name="Normalny 5 5 3 6" xfId="1756" xr:uid="{00000000-0005-0000-0000-0000CFA70000}"/>
    <cellStyle name="Normalny 5 5 3 6 2" xfId="5052" xr:uid="{00000000-0005-0000-0000-0000D0A70000}"/>
    <cellStyle name="Normalny 5 5 3 6 2 2" xfId="11644" xr:uid="{00000000-0005-0000-0000-0000D1A70000}"/>
    <cellStyle name="Normalny 5 5 3 6 2 3" xfId="19650" xr:uid="{00000000-0005-0000-0000-0000D2A70000}"/>
    <cellStyle name="Normalny 5 5 3 6 2 4" xfId="27655" xr:uid="{00000000-0005-0000-0000-0000D3A70000}"/>
    <cellStyle name="Normalny 5 5 3 6 2 5" xfId="35660" xr:uid="{00000000-0005-0000-0000-0000D4A70000}"/>
    <cellStyle name="Normalny 5 5 3 6 2 6" xfId="43665" xr:uid="{00000000-0005-0000-0000-0000D5A70000}"/>
    <cellStyle name="Normalny 5 5 3 6 2 7" xfId="51670" xr:uid="{00000000-0005-0000-0000-0000D6A70000}"/>
    <cellStyle name="Normalny 5 5 3 6 3" xfId="13500" xr:uid="{00000000-0005-0000-0000-0000D7A70000}"/>
    <cellStyle name="Normalny 5 5 3 6 3 2" xfId="21505" xr:uid="{00000000-0005-0000-0000-0000D8A70000}"/>
    <cellStyle name="Normalny 5 5 3 6 3 3" xfId="29510" xr:uid="{00000000-0005-0000-0000-0000D9A70000}"/>
    <cellStyle name="Normalny 5 5 3 6 3 4" xfId="37515" xr:uid="{00000000-0005-0000-0000-0000DAA70000}"/>
    <cellStyle name="Normalny 5 5 3 6 3 5" xfId="45520" xr:uid="{00000000-0005-0000-0000-0000DBA70000}"/>
    <cellStyle name="Normalny 5 5 3 6 3 6" xfId="53525" xr:uid="{00000000-0005-0000-0000-0000DCA70000}"/>
    <cellStyle name="Normalny 5 5 3 6 4" xfId="8348" xr:uid="{00000000-0005-0000-0000-0000DDA70000}"/>
    <cellStyle name="Normalny 5 5 3 6 5" xfId="16354" xr:uid="{00000000-0005-0000-0000-0000DEA70000}"/>
    <cellStyle name="Normalny 5 5 3 6 6" xfId="24359" xr:uid="{00000000-0005-0000-0000-0000DFA70000}"/>
    <cellStyle name="Normalny 5 5 3 6 7" xfId="32364" xr:uid="{00000000-0005-0000-0000-0000E0A70000}"/>
    <cellStyle name="Normalny 5 5 3 6 8" xfId="40369" xr:uid="{00000000-0005-0000-0000-0000E1A70000}"/>
    <cellStyle name="Normalny 5 5 3 6 9" xfId="48374" xr:uid="{00000000-0005-0000-0000-0000E2A70000}"/>
    <cellStyle name="Normalny 5 5 3 7" xfId="2580" xr:uid="{00000000-0005-0000-0000-0000E3A70000}"/>
    <cellStyle name="Normalny 5 5 3 7 2" xfId="5876" xr:uid="{00000000-0005-0000-0000-0000E4A70000}"/>
    <cellStyle name="Normalny 5 5 3 7 2 2" xfId="12468" xr:uid="{00000000-0005-0000-0000-0000E5A70000}"/>
    <cellStyle name="Normalny 5 5 3 7 2 3" xfId="20474" xr:uid="{00000000-0005-0000-0000-0000E6A70000}"/>
    <cellStyle name="Normalny 5 5 3 7 2 4" xfId="28479" xr:uid="{00000000-0005-0000-0000-0000E7A70000}"/>
    <cellStyle name="Normalny 5 5 3 7 2 5" xfId="36484" xr:uid="{00000000-0005-0000-0000-0000E8A70000}"/>
    <cellStyle name="Normalny 5 5 3 7 2 6" xfId="44489" xr:uid="{00000000-0005-0000-0000-0000E9A70000}"/>
    <cellStyle name="Normalny 5 5 3 7 2 7" xfId="52494" xr:uid="{00000000-0005-0000-0000-0000EAA70000}"/>
    <cellStyle name="Normalny 5 5 3 7 3" xfId="9172" xr:uid="{00000000-0005-0000-0000-0000EBA70000}"/>
    <cellStyle name="Normalny 5 5 3 7 4" xfId="17178" xr:uid="{00000000-0005-0000-0000-0000ECA70000}"/>
    <cellStyle name="Normalny 5 5 3 7 5" xfId="25183" xr:uid="{00000000-0005-0000-0000-0000EDA70000}"/>
    <cellStyle name="Normalny 5 5 3 7 6" xfId="33188" xr:uid="{00000000-0005-0000-0000-0000EEA70000}"/>
    <cellStyle name="Normalny 5 5 3 7 7" xfId="41193" xr:uid="{00000000-0005-0000-0000-0000EFA70000}"/>
    <cellStyle name="Normalny 5 5 3 7 8" xfId="49198" xr:uid="{00000000-0005-0000-0000-0000F0A70000}"/>
    <cellStyle name="Normalny 5 5 3 8" xfId="3404" xr:uid="{00000000-0005-0000-0000-0000F1A70000}"/>
    <cellStyle name="Normalny 5 5 3 8 2" xfId="9996" xr:uid="{00000000-0005-0000-0000-0000F2A70000}"/>
    <cellStyle name="Normalny 5 5 3 8 3" xfId="18002" xr:uid="{00000000-0005-0000-0000-0000F3A70000}"/>
    <cellStyle name="Normalny 5 5 3 8 4" xfId="26007" xr:uid="{00000000-0005-0000-0000-0000F4A70000}"/>
    <cellStyle name="Normalny 5 5 3 8 5" xfId="34012" xr:uid="{00000000-0005-0000-0000-0000F5A70000}"/>
    <cellStyle name="Normalny 5 5 3 8 6" xfId="42017" xr:uid="{00000000-0005-0000-0000-0000F6A70000}"/>
    <cellStyle name="Normalny 5 5 3 8 7" xfId="50022" xr:uid="{00000000-0005-0000-0000-0000F7A70000}"/>
    <cellStyle name="Normalny 5 5 3 9" xfId="13294" xr:uid="{00000000-0005-0000-0000-0000F8A70000}"/>
    <cellStyle name="Normalny 5 5 3 9 2" xfId="21299" xr:uid="{00000000-0005-0000-0000-0000F9A70000}"/>
    <cellStyle name="Normalny 5 5 3 9 3" xfId="29304" xr:uid="{00000000-0005-0000-0000-0000FAA70000}"/>
    <cellStyle name="Normalny 5 5 3 9 4" xfId="37309" xr:uid="{00000000-0005-0000-0000-0000FBA70000}"/>
    <cellStyle name="Normalny 5 5 3 9 5" xfId="45314" xr:uid="{00000000-0005-0000-0000-0000FCA70000}"/>
    <cellStyle name="Normalny 5 5 3 9 6" xfId="53319" xr:uid="{00000000-0005-0000-0000-0000FDA70000}"/>
    <cellStyle name="Normalny 5 5 4" xfId="134" xr:uid="{00000000-0005-0000-0000-0000FEA70000}"/>
    <cellStyle name="Normalny 5 5 4 10" xfId="14734" xr:uid="{00000000-0005-0000-0000-0000FFA70000}"/>
    <cellStyle name="Normalny 5 5 4 11" xfId="22739" xr:uid="{00000000-0005-0000-0000-000000A80000}"/>
    <cellStyle name="Normalny 5 5 4 12" xfId="30744" xr:uid="{00000000-0005-0000-0000-000001A80000}"/>
    <cellStyle name="Normalny 5 5 4 13" xfId="38749" xr:uid="{00000000-0005-0000-0000-000002A80000}"/>
    <cellStyle name="Normalny 5 5 4 14" xfId="46754" xr:uid="{00000000-0005-0000-0000-000003A80000}"/>
    <cellStyle name="Normalny 5 5 4 2" xfId="342" xr:uid="{00000000-0005-0000-0000-000004A80000}"/>
    <cellStyle name="Normalny 5 5 4 2 10" xfId="22945" xr:uid="{00000000-0005-0000-0000-000005A80000}"/>
    <cellStyle name="Normalny 5 5 4 2 11" xfId="30950" xr:uid="{00000000-0005-0000-0000-000006A80000}"/>
    <cellStyle name="Normalny 5 5 4 2 12" xfId="38955" xr:uid="{00000000-0005-0000-0000-000007A80000}"/>
    <cellStyle name="Normalny 5 5 4 2 13" xfId="46960" xr:uid="{00000000-0005-0000-0000-000008A80000}"/>
    <cellStyle name="Normalny 5 5 4 2 2" xfId="754" xr:uid="{00000000-0005-0000-0000-000009A80000}"/>
    <cellStyle name="Normalny 5 5 4 2 2 10" xfId="31362" xr:uid="{00000000-0005-0000-0000-00000AA80000}"/>
    <cellStyle name="Normalny 5 5 4 2 2 11" xfId="39367" xr:uid="{00000000-0005-0000-0000-00000BA80000}"/>
    <cellStyle name="Normalny 5 5 4 2 2 12" xfId="47372" xr:uid="{00000000-0005-0000-0000-00000CA80000}"/>
    <cellStyle name="Normalny 5 5 4 2 2 2" xfId="1578" xr:uid="{00000000-0005-0000-0000-00000DA80000}"/>
    <cellStyle name="Normalny 5 5 4 2 2 2 2" xfId="4874" xr:uid="{00000000-0005-0000-0000-00000EA80000}"/>
    <cellStyle name="Normalny 5 5 4 2 2 2 2 2" xfId="11466" xr:uid="{00000000-0005-0000-0000-00000FA80000}"/>
    <cellStyle name="Normalny 5 5 4 2 2 2 2 3" xfId="19472" xr:uid="{00000000-0005-0000-0000-000010A80000}"/>
    <cellStyle name="Normalny 5 5 4 2 2 2 2 4" xfId="27477" xr:uid="{00000000-0005-0000-0000-000011A80000}"/>
    <cellStyle name="Normalny 5 5 4 2 2 2 2 5" xfId="35482" xr:uid="{00000000-0005-0000-0000-000012A80000}"/>
    <cellStyle name="Normalny 5 5 4 2 2 2 2 6" xfId="43487" xr:uid="{00000000-0005-0000-0000-000013A80000}"/>
    <cellStyle name="Normalny 5 5 4 2 2 2 2 7" xfId="51492" xr:uid="{00000000-0005-0000-0000-000014A80000}"/>
    <cellStyle name="Normalny 5 5 4 2 2 2 3" xfId="8170" xr:uid="{00000000-0005-0000-0000-000015A80000}"/>
    <cellStyle name="Normalny 5 5 4 2 2 2 4" xfId="16176" xr:uid="{00000000-0005-0000-0000-000016A80000}"/>
    <cellStyle name="Normalny 5 5 4 2 2 2 5" xfId="24181" xr:uid="{00000000-0005-0000-0000-000017A80000}"/>
    <cellStyle name="Normalny 5 5 4 2 2 2 6" xfId="32186" xr:uid="{00000000-0005-0000-0000-000018A80000}"/>
    <cellStyle name="Normalny 5 5 4 2 2 2 7" xfId="40191" xr:uid="{00000000-0005-0000-0000-000019A80000}"/>
    <cellStyle name="Normalny 5 5 4 2 2 2 8" xfId="48196" xr:uid="{00000000-0005-0000-0000-00001AA80000}"/>
    <cellStyle name="Normalny 5 5 4 2 2 3" xfId="2402" xr:uid="{00000000-0005-0000-0000-00001BA80000}"/>
    <cellStyle name="Normalny 5 5 4 2 2 3 2" xfId="5698" xr:uid="{00000000-0005-0000-0000-00001CA80000}"/>
    <cellStyle name="Normalny 5 5 4 2 2 3 2 2" xfId="12290" xr:uid="{00000000-0005-0000-0000-00001DA80000}"/>
    <cellStyle name="Normalny 5 5 4 2 2 3 2 3" xfId="20296" xr:uid="{00000000-0005-0000-0000-00001EA80000}"/>
    <cellStyle name="Normalny 5 5 4 2 2 3 2 4" xfId="28301" xr:uid="{00000000-0005-0000-0000-00001FA80000}"/>
    <cellStyle name="Normalny 5 5 4 2 2 3 2 5" xfId="36306" xr:uid="{00000000-0005-0000-0000-000020A80000}"/>
    <cellStyle name="Normalny 5 5 4 2 2 3 2 6" xfId="44311" xr:uid="{00000000-0005-0000-0000-000021A80000}"/>
    <cellStyle name="Normalny 5 5 4 2 2 3 2 7" xfId="52316" xr:uid="{00000000-0005-0000-0000-000022A80000}"/>
    <cellStyle name="Normalny 5 5 4 2 2 3 3" xfId="8994" xr:uid="{00000000-0005-0000-0000-000023A80000}"/>
    <cellStyle name="Normalny 5 5 4 2 2 3 4" xfId="17000" xr:uid="{00000000-0005-0000-0000-000024A80000}"/>
    <cellStyle name="Normalny 5 5 4 2 2 3 5" xfId="25005" xr:uid="{00000000-0005-0000-0000-000025A80000}"/>
    <cellStyle name="Normalny 5 5 4 2 2 3 6" xfId="33010" xr:uid="{00000000-0005-0000-0000-000026A80000}"/>
    <cellStyle name="Normalny 5 5 4 2 2 3 7" xfId="41015" xr:uid="{00000000-0005-0000-0000-000027A80000}"/>
    <cellStyle name="Normalny 5 5 4 2 2 3 8" xfId="49020" xr:uid="{00000000-0005-0000-0000-000028A80000}"/>
    <cellStyle name="Normalny 5 5 4 2 2 4" xfId="3226" xr:uid="{00000000-0005-0000-0000-000029A80000}"/>
    <cellStyle name="Normalny 5 5 4 2 2 4 2" xfId="6522" xr:uid="{00000000-0005-0000-0000-00002AA80000}"/>
    <cellStyle name="Normalny 5 5 4 2 2 4 2 2" xfId="13114" xr:uid="{00000000-0005-0000-0000-00002BA80000}"/>
    <cellStyle name="Normalny 5 5 4 2 2 4 2 3" xfId="21120" xr:uid="{00000000-0005-0000-0000-00002CA80000}"/>
    <cellStyle name="Normalny 5 5 4 2 2 4 2 4" xfId="29125" xr:uid="{00000000-0005-0000-0000-00002DA80000}"/>
    <cellStyle name="Normalny 5 5 4 2 2 4 2 5" xfId="37130" xr:uid="{00000000-0005-0000-0000-00002EA80000}"/>
    <cellStyle name="Normalny 5 5 4 2 2 4 2 6" xfId="45135" xr:uid="{00000000-0005-0000-0000-00002FA80000}"/>
    <cellStyle name="Normalny 5 5 4 2 2 4 2 7" xfId="53140" xr:uid="{00000000-0005-0000-0000-000030A80000}"/>
    <cellStyle name="Normalny 5 5 4 2 2 4 3" xfId="9818" xr:uid="{00000000-0005-0000-0000-000031A80000}"/>
    <cellStyle name="Normalny 5 5 4 2 2 4 4" xfId="17824" xr:uid="{00000000-0005-0000-0000-000032A80000}"/>
    <cellStyle name="Normalny 5 5 4 2 2 4 5" xfId="25829" xr:uid="{00000000-0005-0000-0000-000033A80000}"/>
    <cellStyle name="Normalny 5 5 4 2 2 4 6" xfId="33834" xr:uid="{00000000-0005-0000-0000-000034A80000}"/>
    <cellStyle name="Normalny 5 5 4 2 2 4 7" xfId="41839" xr:uid="{00000000-0005-0000-0000-000035A80000}"/>
    <cellStyle name="Normalny 5 5 4 2 2 4 8" xfId="49844" xr:uid="{00000000-0005-0000-0000-000036A80000}"/>
    <cellStyle name="Normalny 5 5 4 2 2 5" xfId="4050" xr:uid="{00000000-0005-0000-0000-000037A80000}"/>
    <cellStyle name="Normalny 5 5 4 2 2 5 2" xfId="10642" xr:uid="{00000000-0005-0000-0000-000038A80000}"/>
    <cellStyle name="Normalny 5 5 4 2 2 5 3" xfId="18648" xr:uid="{00000000-0005-0000-0000-000039A80000}"/>
    <cellStyle name="Normalny 5 5 4 2 2 5 4" xfId="26653" xr:uid="{00000000-0005-0000-0000-00003AA80000}"/>
    <cellStyle name="Normalny 5 5 4 2 2 5 5" xfId="34658" xr:uid="{00000000-0005-0000-0000-00003BA80000}"/>
    <cellStyle name="Normalny 5 5 4 2 2 5 6" xfId="42663" xr:uid="{00000000-0005-0000-0000-00003CA80000}"/>
    <cellStyle name="Normalny 5 5 4 2 2 5 7" xfId="50668" xr:uid="{00000000-0005-0000-0000-00003DA80000}"/>
    <cellStyle name="Normalny 5 5 4 2 2 6" xfId="14328" xr:uid="{00000000-0005-0000-0000-00003EA80000}"/>
    <cellStyle name="Normalny 5 5 4 2 2 6 2" xfId="22333" xr:uid="{00000000-0005-0000-0000-00003FA80000}"/>
    <cellStyle name="Normalny 5 5 4 2 2 6 3" xfId="30338" xr:uid="{00000000-0005-0000-0000-000040A80000}"/>
    <cellStyle name="Normalny 5 5 4 2 2 6 4" xfId="38343" xr:uid="{00000000-0005-0000-0000-000041A80000}"/>
    <cellStyle name="Normalny 5 5 4 2 2 6 5" xfId="46348" xr:uid="{00000000-0005-0000-0000-000042A80000}"/>
    <cellStyle name="Normalny 5 5 4 2 2 6 6" xfId="54353" xr:uid="{00000000-0005-0000-0000-000043A80000}"/>
    <cellStyle name="Normalny 5 5 4 2 2 7" xfId="7346" xr:uid="{00000000-0005-0000-0000-000044A80000}"/>
    <cellStyle name="Normalny 5 5 4 2 2 8" xfId="15352" xr:uid="{00000000-0005-0000-0000-000045A80000}"/>
    <cellStyle name="Normalny 5 5 4 2 2 9" xfId="23357" xr:uid="{00000000-0005-0000-0000-000046A80000}"/>
    <cellStyle name="Normalny 5 5 4 2 3" xfId="1166" xr:uid="{00000000-0005-0000-0000-000047A80000}"/>
    <cellStyle name="Normalny 5 5 4 2 3 2" xfId="4462" xr:uid="{00000000-0005-0000-0000-000048A80000}"/>
    <cellStyle name="Normalny 5 5 4 2 3 2 2" xfId="11054" xr:uid="{00000000-0005-0000-0000-000049A80000}"/>
    <cellStyle name="Normalny 5 5 4 2 3 2 3" xfId="19060" xr:uid="{00000000-0005-0000-0000-00004AA80000}"/>
    <cellStyle name="Normalny 5 5 4 2 3 2 4" xfId="27065" xr:uid="{00000000-0005-0000-0000-00004BA80000}"/>
    <cellStyle name="Normalny 5 5 4 2 3 2 5" xfId="35070" xr:uid="{00000000-0005-0000-0000-00004CA80000}"/>
    <cellStyle name="Normalny 5 5 4 2 3 2 6" xfId="43075" xr:uid="{00000000-0005-0000-0000-00004DA80000}"/>
    <cellStyle name="Normalny 5 5 4 2 3 2 7" xfId="51080" xr:uid="{00000000-0005-0000-0000-00004EA80000}"/>
    <cellStyle name="Normalny 5 5 4 2 3 3" xfId="7758" xr:uid="{00000000-0005-0000-0000-00004FA80000}"/>
    <cellStyle name="Normalny 5 5 4 2 3 4" xfId="15764" xr:uid="{00000000-0005-0000-0000-000050A80000}"/>
    <cellStyle name="Normalny 5 5 4 2 3 5" xfId="23769" xr:uid="{00000000-0005-0000-0000-000051A80000}"/>
    <cellStyle name="Normalny 5 5 4 2 3 6" xfId="31774" xr:uid="{00000000-0005-0000-0000-000052A80000}"/>
    <cellStyle name="Normalny 5 5 4 2 3 7" xfId="39779" xr:uid="{00000000-0005-0000-0000-000053A80000}"/>
    <cellStyle name="Normalny 5 5 4 2 3 8" xfId="47784" xr:uid="{00000000-0005-0000-0000-000054A80000}"/>
    <cellStyle name="Normalny 5 5 4 2 4" xfId="1990" xr:uid="{00000000-0005-0000-0000-000055A80000}"/>
    <cellStyle name="Normalny 5 5 4 2 4 2" xfId="5286" xr:uid="{00000000-0005-0000-0000-000056A80000}"/>
    <cellStyle name="Normalny 5 5 4 2 4 2 2" xfId="11878" xr:uid="{00000000-0005-0000-0000-000057A80000}"/>
    <cellStyle name="Normalny 5 5 4 2 4 2 3" xfId="19884" xr:uid="{00000000-0005-0000-0000-000058A80000}"/>
    <cellStyle name="Normalny 5 5 4 2 4 2 4" xfId="27889" xr:uid="{00000000-0005-0000-0000-000059A80000}"/>
    <cellStyle name="Normalny 5 5 4 2 4 2 5" xfId="35894" xr:uid="{00000000-0005-0000-0000-00005AA80000}"/>
    <cellStyle name="Normalny 5 5 4 2 4 2 6" xfId="43899" xr:uid="{00000000-0005-0000-0000-00005BA80000}"/>
    <cellStyle name="Normalny 5 5 4 2 4 2 7" xfId="51904" xr:uid="{00000000-0005-0000-0000-00005CA80000}"/>
    <cellStyle name="Normalny 5 5 4 2 4 3" xfId="8582" xr:uid="{00000000-0005-0000-0000-00005DA80000}"/>
    <cellStyle name="Normalny 5 5 4 2 4 4" xfId="16588" xr:uid="{00000000-0005-0000-0000-00005EA80000}"/>
    <cellStyle name="Normalny 5 5 4 2 4 5" xfId="24593" xr:uid="{00000000-0005-0000-0000-00005FA80000}"/>
    <cellStyle name="Normalny 5 5 4 2 4 6" xfId="32598" xr:uid="{00000000-0005-0000-0000-000060A80000}"/>
    <cellStyle name="Normalny 5 5 4 2 4 7" xfId="40603" xr:uid="{00000000-0005-0000-0000-000061A80000}"/>
    <cellStyle name="Normalny 5 5 4 2 4 8" xfId="48608" xr:uid="{00000000-0005-0000-0000-000062A80000}"/>
    <cellStyle name="Normalny 5 5 4 2 5" xfId="2814" xr:uid="{00000000-0005-0000-0000-000063A80000}"/>
    <cellStyle name="Normalny 5 5 4 2 5 2" xfId="6110" xr:uid="{00000000-0005-0000-0000-000064A80000}"/>
    <cellStyle name="Normalny 5 5 4 2 5 2 2" xfId="12702" xr:uid="{00000000-0005-0000-0000-000065A80000}"/>
    <cellStyle name="Normalny 5 5 4 2 5 2 3" xfId="20708" xr:uid="{00000000-0005-0000-0000-000066A80000}"/>
    <cellStyle name="Normalny 5 5 4 2 5 2 4" xfId="28713" xr:uid="{00000000-0005-0000-0000-000067A80000}"/>
    <cellStyle name="Normalny 5 5 4 2 5 2 5" xfId="36718" xr:uid="{00000000-0005-0000-0000-000068A80000}"/>
    <cellStyle name="Normalny 5 5 4 2 5 2 6" xfId="44723" xr:uid="{00000000-0005-0000-0000-000069A80000}"/>
    <cellStyle name="Normalny 5 5 4 2 5 2 7" xfId="52728" xr:uid="{00000000-0005-0000-0000-00006AA80000}"/>
    <cellStyle name="Normalny 5 5 4 2 5 3" xfId="9406" xr:uid="{00000000-0005-0000-0000-00006BA80000}"/>
    <cellStyle name="Normalny 5 5 4 2 5 4" xfId="17412" xr:uid="{00000000-0005-0000-0000-00006CA80000}"/>
    <cellStyle name="Normalny 5 5 4 2 5 5" xfId="25417" xr:uid="{00000000-0005-0000-0000-00006DA80000}"/>
    <cellStyle name="Normalny 5 5 4 2 5 6" xfId="33422" xr:uid="{00000000-0005-0000-0000-00006EA80000}"/>
    <cellStyle name="Normalny 5 5 4 2 5 7" xfId="41427" xr:uid="{00000000-0005-0000-0000-00006FA80000}"/>
    <cellStyle name="Normalny 5 5 4 2 5 8" xfId="49432" xr:uid="{00000000-0005-0000-0000-000070A80000}"/>
    <cellStyle name="Normalny 5 5 4 2 6" xfId="3638" xr:uid="{00000000-0005-0000-0000-000071A80000}"/>
    <cellStyle name="Normalny 5 5 4 2 6 2" xfId="10230" xr:uid="{00000000-0005-0000-0000-000072A80000}"/>
    <cellStyle name="Normalny 5 5 4 2 6 3" xfId="18236" xr:uid="{00000000-0005-0000-0000-000073A80000}"/>
    <cellStyle name="Normalny 5 5 4 2 6 4" xfId="26241" xr:uid="{00000000-0005-0000-0000-000074A80000}"/>
    <cellStyle name="Normalny 5 5 4 2 6 5" xfId="34246" xr:uid="{00000000-0005-0000-0000-000075A80000}"/>
    <cellStyle name="Normalny 5 5 4 2 6 6" xfId="42251" xr:uid="{00000000-0005-0000-0000-000076A80000}"/>
    <cellStyle name="Normalny 5 5 4 2 6 7" xfId="50256" xr:uid="{00000000-0005-0000-0000-000077A80000}"/>
    <cellStyle name="Normalny 5 5 4 2 7" xfId="13725" xr:uid="{00000000-0005-0000-0000-000078A80000}"/>
    <cellStyle name="Normalny 5 5 4 2 7 2" xfId="21730" xr:uid="{00000000-0005-0000-0000-000079A80000}"/>
    <cellStyle name="Normalny 5 5 4 2 7 3" xfId="29735" xr:uid="{00000000-0005-0000-0000-00007AA80000}"/>
    <cellStyle name="Normalny 5 5 4 2 7 4" xfId="37740" xr:uid="{00000000-0005-0000-0000-00007BA80000}"/>
    <cellStyle name="Normalny 5 5 4 2 7 5" xfId="45745" xr:uid="{00000000-0005-0000-0000-00007CA80000}"/>
    <cellStyle name="Normalny 5 5 4 2 7 6" xfId="53750" xr:uid="{00000000-0005-0000-0000-00007DA80000}"/>
    <cellStyle name="Normalny 5 5 4 2 8" xfId="6934" xr:uid="{00000000-0005-0000-0000-00007EA80000}"/>
    <cellStyle name="Normalny 5 5 4 2 9" xfId="14940" xr:uid="{00000000-0005-0000-0000-00007FA80000}"/>
    <cellStyle name="Normalny 5 5 4 3" xfId="548" xr:uid="{00000000-0005-0000-0000-000080A80000}"/>
    <cellStyle name="Normalny 5 5 4 3 10" xfId="31156" xr:uid="{00000000-0005-0000-0000-000081A80000}"/>
    <cellStyle name="Normalny 5 5 4 3 11" xfId="39161" xr:uid="{00000000-0005-0000-0000-000082A80000}"/>
    <cellStyle name="Normalny 5 5 4 3 12" xfId="47166" xr:uid="{00000000-0005-0000-0000-000083A80000}"/>
    <cellStyle name="Normalny 5 5 4 3 2" xfId="1372" xr:uid="{00000000-0005-0000-0000-000084A80000}"/>
    <cellStyle name="Normalny 5 5 4 3 2 2" xfId="4668" xr:uid="{00000000-0005-0000-0000-000085A80000}"/>
    <cellStyle name="Normalny 5 5 4 3 2 2 2" xfId="11260" xr:uid="{00000000-0005-0000-0000-000086A80000}"/>
    <cellStyle name="Normalny 5 5 4 3 2 2 3" xfId="19266" xr:uid="{00000000-0005-0000-0000-000087A80000}"/>
    <cellStyle name="Normalny 5 5 4 3 2 2 4" xfId="27271" xr:uid="{00000000-0005-0000-0000-000088A80000}"/>
    <cellStyle name="Normalny 5 5 4 3 2 2 5" xfId="35276" xr:uid="{00000000-0005-0000-0000-000089A80000}"/>
    <cellStyle name="Normalny 5 5 4 3 2 2 6" xfId="43281" xr:uid="{00000000-0005-0000-0000-00008AA80000}"/>
    <cellStyle name="Normalny 5 5 4 3 2 2 7" xfId="51286" xr:uid="{00000000-0005-0000-0000-00008BA80000}"/>
    <cellStyle name="Normalny 5 5 4 3 2 3" xfId="14531" xr:uid="{00000000-0005-0000-0000-00008CA80000}"/>
    <cellStyle name="Normalny 5 5 4 3 2 3 2" xfId="22536" xr:uid="{00000000-0005-0000-0000-00008DA80000}"/>
    <cellStyle name="Normalny 5 5 4 3 2 3 3" xfId="30541" xr:uid="{00000000-0005-0000-0000-00008EA80000}"/>
    <cellStyle name="Normalny 5 5 4 3 2 3 4" xfId="38546" xr:uid="{00000000-0005-0000-0000-00008FA80000}"/>
    <cellStyle name="Normalny 5 5 4 3 2 3 5" xfId="46551" xr:uid="{00000000-0005-0000-0000-000090A80000}"/>
    <cellStyle name="Normalny 5 5 4 3 2 3 6" xfId="54556" xr:uid="{00000000-0005-0000-0000-000091A80000}"/>
    <cellStyle name="Normalny 5 5 4 3 2 4" xfId="7964" xr:uid="{00000000-0005-0000-0000-000092A80000}"/>
    <cellStyle name="Normalny 5 5 4 3 2 5" xfId="15970" xr:uid="{00000000-0005-0000-0000-000093A80000}"/>
    <cellStyle name="Normalny 5 5 4 3 2 6" xfId="23975" xr:uid="{00000000-0005-0000-0000-000094A80000}"/>
    <cellStyle name="Normalny 5 5 4 3 2 7" xfId="31980" xr:uid="{00000000-0005-0000-0000-000095A80000}"/>
    <cellStyle name="Normalny 5 5 4 3 2 8" xfId="39985" xr:uid="{00000000-0005-0000-0000-000096A80000}"/>
    <cellStyle name="Normalny 5 5 4 3 2 9" xfId="47990" xr:uid="{00000000-0005-0000-0000-000097A80000}"/>
    <cellStyle name="Normalny 5 5 4 3 3" xfId="2196" xr:uid="{00000000-0005-0000-0000-000098A80000}"/>
    <cellStyle name="Normalny 5 5 4 3 3 2" xfId="5492" xr:uid="{00000000-0005-0000-0000-000099A80000}"/>
    <cellStyle name="Normalny 5 5 4 3 3 2 2" xfId="12084" xr:uid="{00000000-0005-0000-0000-00009AA80000}"/>
    <cellStyle name="Normalny 5 5 4 3 3 2 3" xfId="20090" xr:uid="{00000000-0005-0000-0000-00009BA80000}"/>
    <cellStyle name="Normalny 5 5 4 3 3 2 4" xfId="28095" xr:uid="{00000000-0005-0000-0000-00009CA80000}"/>
    <cellStyle name="Normalny 5 5 4 3 3 2 5" xfId="36100" xr:uid="{00000000-0005-0000-0000-00009DA80000}"/>
    <cellStyle name="Normalny 5 5 4 3 3 2 6" xfId="44105" xr:uid="{00000000-0005-0000-0000-00009EA80000}"/>
    <cellStyle name="Normalny 5 5 4 3 3 2 7" xfId="52110" xr:uid="{00000000-0005-0000-0000-00009FA80000}"/>
    <cellStyle name="Normalny 5 5 4 3 3 3" xfId="8788" xr:uid="{00000000-0005-0000-0000-0000A0A80000}"/>
    <cellStyle name="Normalny 5 5 4 3 3 4" xfId="16794" xr:uid="{00000000-0005-0000-0000-0000A1A80000}"/>
    <cellStyle name="Normalny 5 5 4 3 3 5" xfId="24799" xr:uid="{00000000-0005-0000-0000-0000A2A80000}"/>
    <cellStyle name="Normalny 5 5 4 3 3 6" xfId="32804" xr:uid="{00000000-0005-0000-0000-0000A3A80000}"/>
    <cellStyle name="Normalny 5 5 4 3 3 7" xfId="40809" xr:uid="{00000000-0005-0000-0000-0000A4A80000}"/>
    <cellStyle name="Normalny 5 5 4 3 3 8" xfId="48814" xr:uid="{00000000-0005-0000-0000-0000A5A80000}"/>
    <cellStyle name="Normalny 5 5 4 3 4" xfId="3020" xr:uid="{00000000-0005-0000-0000-0000A6A80000}"/>
    <cellStyle name="Normalny 5 5 4 3 4 2" xfId="6316" xr:uid="{00000000-0005-0000-0000-0000A7A80000}"/>
    <cellStyle name="Normalny 5 5 4 3 4 2 2" xfId="12908" xr:uid="{00000000-0005-0000-0000-0000A8A80000}"/>
    <cellStyle name="Normalny 5 5 4 3 4 2 3" xfId="20914" xr:uid="{00000000-0005-0000-0000-0000A9A80000}"/>
    <cellStyle name="Normalny 5 5 4 3 4 2 4" xfId="28919" xr:uid="{00000000-0005-0000-0000-0000AAA80000}"/>
    <cellStyle name="Normalny 5 5 4 3 4 2 5" xfId="36924" xr:uid="{00000000-0005-0000-0000-0000ABA80000}"/>
    <cellStyle name="Normalny 5 5 4 3 4 2 6" xfId="44929" xr:uid="{00000000-0005-0000-0000-0000ACA80000}"/>
    <cellStyle name="Normalny 5 5 4 3 4 2 7" xfId="52934" xr:uid="{00000000-0005-0000-0000-0000ADA80000}"/>
    <cellStyle name="Normalny 5 5 4 3 4 3" xfId="9612" xr:uid="{00000000-0005-0000-0000-0000AEA80000}"/>
    <cellStyle name="Normalny 5 5 4 3 4 4" xfId="17618" xr:uid="{00000000-0005-0000-0000-0000AFA80000}"/>
    <cellStyle name="Normalny 5 5 4 3 4 5" xfId="25623" xr:uid="{00000000-0005-0000-0000-0000B0A80000}"/>
    <cellStyle name="Normalny 5 5 4 3 4 6" xfId="33628" xr:uid="{00000000-0005-0000-0000-0000B1A80000}"/>
    <cellStyle name="Normalny 5 5 4 3 4 7" xfId="41633" xr:uid="{00000000-0005-0000-0000-0000B2A80000}"/>
    <cellStyle name="Normalny 5 5 4 3 4 8" xfId="49638" xr:uid="{00000000-0005-0000-0000-0000B3A80000}"/>
    <cellStyle name="Normalny 5 5 4 3 5" xfId="3844" xr:uid="{00000000-0005-0000-0000-0000B4A80000}"/>
    <cellStyle name="Normalny 5 5 4 3 5 2" xfId="10436" xr:uid="{00000000-0005-0000-0000-0000B5A80000}"/>
    <cellStyle name="Normalny 5 5 4 3 5 3" xfId="18442" xr:uid="{00000000-0005-0000-0000-0000B6A80000}"/>
    <cellStyle name="Normalny 5 5 4 3 5 4" xfId="26447" xr:uid="{00000000-0005-0000-0000-0000B7A80000}"/>
    <cellStyle name="Normalny 5 5 4 3 5 5" xfId="34452" xr:uid="{00000000-0005-0000-0000-0000B8A80000}"/>
    <cellStyle name="Normalny 5 5 4 3 5 6" xfId="42457" xr:uid="{00000000-0005-0000-0000-0000B9A80000}"/>
    <cellStyle name="Normalny 5 5 4 3 5 7" xfId="50462" xr:uid="{00000000-0005-0000-0000-0000BAA80000}"/>
    <cellStyle name="Normalny 5 5 4 3 6" xfId="13928" xr:uid="{00000000-0005-0000-0000-0000BBA80000}"/>
    <cellStyle name="Normalny 5 5 4 3 6 2" xfId="21933" xr:uid="{00000000-0005-0000-0000-0000BCA80000}"/>
    <cellStyle name="Normalny 5 5 4 3 6 3" xfId="29938" xr:uid="{00000000-0005-0000-0000-0000BDA80000}"/>
    <cellStyle name="Normalny 5 5 4 3 6 4" xfId="37943" xr:uid="{00000000-0005-0000-0000-0000BEA80000}"/>
    <cellStyle name="Normalny 5 5 4 3 6 5" xfId="45948" xr:uid="{00000000-0005-0000-0000-0000BFA80000}"/>
    <cellStyle name="Normalny 5 5 4 3 6 6" xfId="53953" xr:uid="{00000000-0005-0000-0000-0000C0A80000}"/>
    <cellStyle name="Normalny 5 5 4 3 7" xfId="7140" xr:uid="{00000000-0005-0000-0000-0000C1A80000}"/>
    <cellStyle name="Normalny 5 5 4 3 8" xfId="15146" xr:uid="{00000000-0005-0000-0000-0000C2A80000}"/>
    <cellStyle name="Normalny 5 5 4 3 9" xfId="23151" xr:uid="{00000000-0005-0000-0000-0000C3A80000}"/>
    <cellStyle name="Normalny 5 5 4 4" xfId="960" xr:uid="{00000000-0005-0000-0000-0000C4A80000}"/>
    <cellStyle name="Normalny 5 5 4 4 2" xfId="4256" xr:uid="{00000000-0005-0000-0000-0000C5A80000}"/>
    <cellStyle name="Normalny 5 5 4 4 2 2" xfId="10848" xr:uid="{00000000-0005-0000-0000-0000C6A80000}"/>
    <cellStyle name="Normalny 5 5 4 4 2 3" xfId="18854" xr:uid="{00000000-0005-0000-0000-0000C7A80000}"/>
    <cellStyle name="Normalny 5 5 4 4 2 4" xfId="26859" xr:uid="{00000000-0005-0000-0000-0000C8A80000}"/>
    <cellStyle name="Normalny 5 5 4 4 2 5" xfId="34864" xr:uid="{00000000-0005-0000-0000-0000C9A80000}"/>
    <cellStyle name="Normalny 5 5 4 4 2 6" xfId="42869" xr:uid="{00000000-0005-0000-0000-0000CAA80000}"/>
    <cellStyle name="Normalny 5 5 4 4 2 7" xfId="50874" xr:uid="{00000000-0005-0000-0000-0000CBA80000}"/>
    <cellStyle name="Normalny 5 5 4 4 3" xfId="14131" xr:uid="{00000000-0005-0000-0000-0000CCA80000}"/>
    <cellStyle name="Normalny 5 5 4 4 3 2" xfId="22136" xr:uid="{00000000-0005-0000-0000-0000CDA80000}"/>
    <cellStyle name="Normalny 5 5 4 4 3 3" xfId="30141" xr:uid="{00000000-0005-0000-0000-0000CEA80000}"/>
    <cellStyle name="Normalny 5 5 4 4 3 4" xfId="38146" xr:uid="{00000000-0005-0000-0000-0000CFA80000}"/>
    <cellStyle name="Normalny 5 5 4 4 3 5" xfId="46151" xr:uid="{00000000-0005-0000-0000-0000D0A80000}"/>
    <cellStyle name="Normalny 5 5 4 4 3 6" xfId="54156" xr:uid="{00000000-0005-0000-0000-0000D1A80000}"/>
    <cellStyle name="Normalny 5 5 4 4 4" xfId="7552" xr:uid="{00000000-0005-0000-0000-0000D2A80000}"/>
    <cellStyle name="Normalny 5 5 4 4 5" xfId="15558" xr:uid="{00000000-0005-0000-0000-0000D3A80000}"/>
    <cellStyle name="Normalny 5 5 4 4 6" xfId="23563" xr:uid="{00000000-0005-0000-0000-0000D4A80000}"/>
    <cellStyle name="Normalny 5 5 4 4 7" xfId="31568" xr:uid="{00000000-0005-0000-0000-0000D5A80000}"/>
    <cellStyle name="Normalny 5 5 4 4 8" xfId="39573" xr:uid="{00000000-0005-0000-0000-0000D6A80000}"/>
    <cellStyle name="Normalny 5 5 4 4 9" xfId="47578" xr:uid="{00000000-0005-0000-0000-0000D7A80000}"/>
    <cellStyle name="Normalny 5 5 4 5" xfId="1784" xr:uid="{00000000-0005-0000-0000-0000D8A80000}"/>
    <cellStyle name="Normalny 5 5 4 5 2" xfId="5080" xr:uid="{00000000-0005-0000-0000-0000D9A80000}"/>
    <cellStyle name="Normalny 5 5 4 5 2 2" xfId="11672" xr:uid="{00000000-0005-0000-0000-0000DAA80000}"/>
    <cellStyle name="Normalny 5 5 4 5 2 3" xfId="19678" xr:uid="{00000000-0005-0000-0000-0000DBA80000}"/>
    <cellStyle name="Normalny 5 5 4 5 2 4" xfId="27683" xr:uid="{00000000-0005-0000-0000-0000DCA80000}"/>
    <cellStyle name="Normalny 5 5 4 5 2 5" xfId="35688" xr:uid="{00000000-0005-0000-0000-0000DDA80000}"/>
    <cellStyle name="Normalny 5 5 4 5 2 6" xfId="43693" xr:uid="{00000000-0005-0000-0000-0000DEA80000}"/>
    <cellStyle name="Normalny 5 5 4 5 2 7" xfId="51698" xr:uid="{00000000-0005-0000-0000-0000DFA80000}"/>
    <cellStyle name="Normalny 5 5 4 5 3" xfId="13528" xr:uid="{00000000-0005-0000-0000-0000E0A80000}"/>
    <cellStyle name="Normalny 5 5 4 5 3 2" xfId="21533" xr:uid="{00000000-0005-0000-0000-0000E1A80000}"/>
    <cellStyle name="Normalny 5 5 4 5 3 3" xfId="29538" xr:uid="{00000000-0005-0000-0000-0000E2A80000}"/>
    <cellStyle name="Normalny 5 5 4 5 3 4" xfId="37543" xr:uid="{00000000-0005-0000-0000-0000E3A80000}"/>
    <cellStyle name="Normalny 5 5 4 5 3 5" xfId="45548" xr:uid="{00000000-0005-0000-0000-0000E4A80000}"/>
    <cellStyle name="Normalny 5 5 4 5 3 6" xfId="53553" xr:uid="{00000000-0005-0000-0000-0000E5A80000}"/>
    <cellStyle name="Normalny 5 5 4 5 4" xfId="8376" xr:uid="{00000000-0005-0000-0000-0000E6A80000}"/>
    <cellStyle name="Normalny 5 5 4 5 5" xfId="16382" xr:uid="{00000000-0005-0000-0000-0000E7A80000}"/>
    <cellStyle name="Normalny 5 5 4 5 6" xfId="24387" xr:uid="{00000000-0005-0000-0000-0000E8A80000}"/>
    <cellStyle name="Normalny 5 5 4 5 7" xfId="32392" xr:uid="{00000000-0005-0000-0000-0000E9A80000}"/>
    <cellStyle name="Normalny 5 5 4 5 8" xfId="40397" xr:uid="{00000000-0005-0000-0000-0000EAA80000}"/>
    <cellStyle name="Normalny 5 5 4 5 9" xfId="48402" xr:uid="{00000000-0005-0000-0000-0000EBA80000}"/>
    <cellStyle name="Normalny 5 5 4 6" xfId="2608" xr:uid="{00000000-0005-0000-0000-0000ECA80000}"/>
    <cellStyle name="Normalny 5 5 4 6 2" xfId="5904" xr:uid="{00000000-0005-0000-0000-0000EDA80000}"/>
    <cellStyle name="Normalny 5 5 4 6 2 2" xfId="12496" xr:uid="{00000000-0005-0000-0000-0000EEA80000}"/>
    <cellStyle name="Normalny 5 5 4 6 2 3" xfId="20502" xr:uid="{00000000-0005-0000-0000-0000EFA80000}"/>
    <cellStyle name="Normalny 5 5 4 6 2 4" xfId="28507" xr:uid="{00000000-0005-0000-0000-0000F0A80000}"/>
    <cellStyle name="Normalny 5 5 4 6 2 5" xfId="36512" xr:uid="{00000000-0005-0000-0000-0000F1A80000}"/>
    <cellStyle name="Normalny 5 5 4 6 2 6" xfId="44517" xr:uid="{00000000-0005-0000-0000-0000F2A80000}"/>
    <cellStyle name="Normalny 5 5 4 6 2 7" xfId="52522" xr:uid="{00000000-0005-0000-0000-0000F3A80000}"/>
    <cellStyle name="Normalny 5 5 4 6 3" xfId="9200" xr:uid="{00000000-0005-0000-0000-0000F4A80000}"/>
    <cellStyle name="Normalny 5 5 4 6 4" xfId="17206" xr:uid="{00000000-0005-0000-0000-0000F5A80000}"/>
    <cellStyle name="Normalny 5 5 4 6 5" xfId="25211" xr:uid="{00000000-0005-0000-0000-0000F6A80000}"/>
    <cellStyle name="Normalny 5 5 4 6 6" xfId="33216" xr:uid="{00000000-0005-0000-0000-0000F7A80000}"/>
    <cellStyle name="Normalny 5 5 4 6 7" xfId="41221" xr:uid="{00000000-0005-0000-0000-0000F8A80000}"/>
    <cellStyle name="Normalny 5 5 4 6 8" xfId="49226" xr:uid="{00000000-0005-0000-0000-0000F9A80000}"/>
    <cellStyle name="Normalny 5 5 4 7" xfId="3432" xr:uid="{00000000-0005-0000-0000-0000FAA80000}"/>
    <cellStyle name="Normalny 5 5 4 7 2" xfId="10024" xr:uid="{00000000-0005-0000-0000-0000FBA80000}"/>
    <cellStyle name="Normalny 5 5 4 7 3" xfId="18030" xr:uid="{00000000-0005-0000-0000-0000FCA80000}"/>
    <cellStyle name="Normalny 5 5 4 7 4" xfId="26035" xr:uid="{00000000-0005-0000-0000-0000FDA80000}"/>
    <cellStyle name="Normalny 5 5 4 7 5" xfId="34040" xr:uid="{00000000-0005-0000-0000-0000FEA80000}"/>
    <cellStyle name="Normalny 5 5 4 7 6" xfId="42045" xr:uid="{00000000-0005-0000-0000-0000FFA80000}"/>
    <cellStyle name="Normalny 5 5 4 7 7" xfId="50050" xr:uid="{00000000-0005-0000-0000-000000A90000}"/>
    <cellStyle name="Normalny 5 5 4 8" xfId="13322" xr:uid="{00000000-0005-0000-0000-000001A90000}"/>
    <cellStyle name="Normalny 5 5 4 8 2" xfId="21327" xr:uid="{00000000-0005-0000-0000-000002A90000}"/>
    <cellStyle name="Normalny 5 5 4 8 3" xfId="29332" xr:uid="{00000000-0005-0000-0000-000003A90000}"/>
    <cellStyle name="Normalny 5 5 4 8 4" xfId="37337" xr:uid="{00000000-0005-0000-0000-000004A90000}"/>
    <cellStyle name="Normalny 5 5 4 8 5" xfId="45342" xr:uid="{00000000-0005-0000-0000-000005A90000}"/>
    <cellStyle name="Normalny 5 5 4 8 6" xfId="53347" xr:uid="{00000000-0005-0000-0000-000006A90000}"/>
    <cellStyle name="Normalny 5 5 4 9" xfId="6728" xr:uid="{00000000-0005-0000-0000-000007A90000}"/>
    <cellStyle name="Normalny 5 5 5" xfId="245" xr:uid="{00000000-0005-0000-0000-000008A90000}"/>
    <cellStyle name="Normalny 5 5 5 10" xfId="22848" xr:uid="{00000000-0005-0000-0000-000009A90000}"/>
    <cellStyle name="Normalny 5 5 5 11" xfId="30853" xr:uid="{00000000-0005-0000-0000-00000AA90000}"/>
    <cellStyle name="Normalny 5 5 5 12" xfId="38858" xr:uid="{00000000-0005-0000-0000-00000BA90000}"/>
    <cellStyle name="Normalny 5 5 5 13" xfId="46863" xr:uid="{00000000-0005-0000-0000-00000CA90000}"/>
    <cellStyle name="Normalny 5 5 5 2" xfId="657" xr:uid="{00000000-0005-0000-0000-00000DA90000}"/>
    <cellStyle name="Normalny 5 5 5 2 10" xfId="31265" xr:uid="{00000000-0005-0000-0000-00000EA90000}"/>
    <cellStyle name="Normalny 5 5 5 2 11" xfId="39270" xr:uid="{00000000-0005-0000-0000-00000FA90000}"/>
    <cellStyle name="Normalny 5 5 5 2 12" xfId="47275" xr:uid="{00000000-0005-0000-0000-000010A90000}"/>
    <cellStyle name="Normalny 5 5 5 2 2" xfId="1481" xr:uid="{00000000-0005-0000-0000-000011A90000}"/>
    <cellStyle name="Normalny 5 5 5 2 2 2" xfId="4777" xr:uid="{00000000-0005-0000-0000-000012A90000}"/>
    <cellStyle name="Normalny 5 5 5 2 2 2 2" xfId="11369" xr:uid="{00000000-0005-0000-0000-000013A90000}"/>
    <cellStyle name="Normalny 5 5 5 2 2 2 3" xfId="19375" xr:uid="{00000000-0005-0000-0000-000014A90000}"/>
    <cellStyle name="Normalny 5 5 5 2 2 2 4" xfId="27380" xr:uid="{00000000-0005-0000-0000-000015A90000}"/>
    <cellStyle name="Normalny 5 5 5 2 2 2 5" xfId="35385" xr:uid="{00000000-0005-0000-0000-000016A90000}"/>
    <cellStyle name="Normalny 5 5 5 2 2 2 6" xfId="43390" xr:uid="{00000000-0005-0000-0000-000017A90000}"/>
    <cellStyle name="Normalny 5 5 5 2 2 2 7" xfId="51395" xr:uid="{00000000-0005-0000-0000-000018A90000}"/>
    <cellStyle name="Normalny 5 5 5 2 2 3" xfId="8073" xr:uid="{00000000-0005-0000-0000-000019A90000}"/>
    <cellStyle name="Normalny 5 5 5 2 2 4" xfId="16079" xr:uid="{00000000-0005-0000-0000-00001AA90000}"/>
    <cellStyle name="Normalny 5 5 5 2 2 5" xfId="24084" xr:uid="{00000000-0005-0000-0000-00001BA90000}"/>
    <cellStyle name="Normalny 5 5 5 2 2 6" xfId="32089" xr:uid="{00000000-0005-0000-0000-00001CA90000}"/>
    <cellStyle name="Normalny 5 5 5 2 2 7" xfId="40094" xr:uid="{00000000-0005-0000-0000-00001DA90000}"/>
    <cellStyle name="Normalny 5 5 5 2 2 8" xfId="48099" xr:uid="{00000000-0005-0000-0000-00001EA90000}"/>
    <cellStyle name="Normalny 5 5 5 2 3" xfId="2305" xr:uid="{00000000-0005-0000-0000-00001FA90000}"/>
    <cellStyle name="Normalny 5 5 5 2 3 2" xfId="5601" xr:uid="{00000000-0005-0000-0000-000020A90000}"/>
    <cellStyle name="Normalny 5 5 5 2 3 2 2" xfId="12193" xr:uid="{00000000-0005-0000-0000-000021A90000}"/>
    <cellStyle name="Normalny 5 5 5 2 3 2 3" xfId="20199" xr:uid="{00000000-0005-0000-0000-000022A90000}"/>
    <cellStyle name="Normalny 5 5 5 2 3 2 4" xfId="28204" xr:uid="{00000000-0005-0000-0000-000023A90000}"/>
    <cellStyle name="Normalny 5 5 5 2 3 2 5" xfId="36209" xr:uid="{00000000-0005-0000-0000-000024A90000}"/>
    <cellStyle name="Normalny 5 5 5 2 3 2 6" xfId="44214" xr:uid="{00000000-0005-0000-0000-000025A90000}"/>
    <cellStyle name="Normalny 5 5 5 2 3 2 7" xfId="52219" xr:uid="{00000000-0005-0000-0000-000026A90000}"/>
    <cellStyle name="Normalny 5 5 5 2 3 3" xfId="8897" xr:uid="{00000000-0005-0000-0000-000027A90000}"/>
    <cellStyle name="Normalny 5 5 5 2 3 4" xfId="16903" xr:uid="{00000000-0005-0000-0000-000028A90000}"/>
    <cellStyle name="Normalny 5 5 5 2 3 5" xfId="24908" xr:uid="{00000000-0005-0000-0000-000029A90000}"/>
    <cellStyle name="Normalny 5 5 5 2 3 6" xfId="32913" xr:uid="{00000000-0005-0000-0000-00002AA90000}"/>
    <cellStyle name="Normalny 5 5 5 2 3 7" xfId="40918" xr:uid="{00000000-0005-0000-0000-00002BA90000}"/>
    <cellStyle name="Normalny 5 5 5 2 3 8" xfId="48923" xr:uid="{00000000-0005-0000-0000-00002CA90000}"/>
    <cellStyle name="Normalny 5 5 5 2 4" xfId="3129" xr:uid="{00000000-0005-0000-0000-00002DA90000}"/>
    <cellStyle name="Normalny 5 5 5 2 4 2" xfId="6425" xr:uid="{00000000-0005-0000-0000-00002EA90000}"/>
    <cellStyle name="Normalny 5 5 5 2 4 2 2" xfId="13017" xr:uid="{00000000-0005-0000-0000-00002FA90000}"/>
    <cellStyle name="Normalny 5 5 5 2 4 2 3" xfId="21023" xr:uid="{00000000-0005-0000-0000-000030A90000}"/>
    <cellStyle name="Normalny 5 5 5 2 4 2 4" xfId="29028" xr:uid="{00000000-0005-0000-0000-000031A90000}"/>
    <cellStyle name="Normalny 5 5 5 2 4 2 5" xfId="37033" xr:uid="{00000000-0005-0000-0000-000032A90000}"/>
    <cellStyle name="Normalny 5 5 5 2 4 2 6" xfId="45038" xr:uid="{00000000-0005-0000-0000-000033A90000}"/>
    <cellStyle name="Normalny 5 5 5 2 4 2 7" xfId="53043" xr:uid="{00000000-0005-0000-0000-000034A90000}"/>
    <cellStyle name="Normalny 5 5 5 2 4 3" xfId="9721" xr:uid="{00000000-0005-0000-0000-000035A90000}"/>
    <cellStyle name="Normalny 5 5 5 2 4 4" xfId="17727" xr:uid="{00000000-0005-0000-0000-000036A90000}"/>
    <cellStyle name="Normalny 5 5 5 2 4 5" xfId="25732" xr:uid="{00000000-0005-0000-0000-000037A90000}"/>
    <cellStyle name="Normalny 5 5 5 2 4 6" xfId="33737" xr:uid="{00000000-0005-0000-0000-000038A90000}"/>
    <cellStyle name="Normalny 5 5 5 2 4 7" xfId="41742" xr:uid="{00000000-0005-0000-0000-000039A90000}"/>
    <cellStyle name="Normalny 5 5 5 2 4 8" xfId="49747" xr:uid="{00000000-0005-0000-0000-00003AA90000}"/>
    <cellStyle name="Normalny 5 5 5 2 5" xfId="3953" xr:uid="{00000000-0005-0000-0000-00003BA90000}"/>
    <cellStyle name="Normalny 5 5 5 2 5 2" xfId="10545" xr:uid="{00000000-0005-0000-0000-00003CA90000}"/>
    <cellStyle name="Normalny 5 5 5 2 5 3" xfId="18551" xr:uid="{00000000-0005-0000-0000-00003DA90000}"/>
    <cellStyle name="Normalny 5 5 5 2 5 4" xfId="26556" xr:uid="{00000000-0005-0000-0000-00003EA90000}"/>
    <cellStyle name="Normalny 5 5 5 2 5 5" xfId="34561" xr:uid="{00000000-0005-0000-0000-00003FA90000}"/>
    <cellStyle name="Normalny 5 5 5 2 5 6" xfId="42566" xr:uid="{00000000-0005-0000-0000-000040A90000}"/>
    <cellStyle name="Normalny 5 5 5 2 5 7" xfId="50571" xr:uid="{00000000-0005-0000-0000-000041A90000}"/>
    <cellStyle name="Normalny 5 5 5 2 6" xfId="14231" xr:uid="{00000000-0005-0000-0000-000042A90000}"/>
    <cellStyle name="Normalny 5 5 5 2 6 2" xfId="22236" xr:uid="{00000000-0005-0000-0000-000043A90000}"/>
    <cellStyle name="Normalny 5 5 5 2 6 3" xfId="30241" xr:uid="{00000000-0005-0000-0000-000044A90000}"/>
    <cellStyle name="Normalny 5 5 5 2 6 4" xfId="38246" xr:uid="{00000000-0005-0000-0000-000045A90000}"/>
    <cellStyle name="Normalny 5 5 5 2 6 5" xfId="46251" xr:uid="{00000000-0005-0000-0000-000046A90000}"/>
    <cellStyle name="Normalny 5 5 5 2 6 6" xfId="54256" xr:uid="{00000000-0005-0000-0000-000047A90000}"/>
    <cellStyle name="Normalny 5 5 5 2 7" xfId="7249" xr:uid="{00000000-0005-0000-0000-000048A90000}"/>
    <cellStyle name="Normalny 5 5 5 2 8" xfId="15255" xr:uid="{00000000-0005-0000-0000-000049A90000}"/>
    <cellStyle name="Normalny 5 5 5 2 9" xfId="23260" xr:uid="{00000000-0005-0000-0000-00004AA90000}"/>
    <cellStyle name="Normalny 5 5 5 3" xfId="1069" xr:uid="{00000000-0005-0000-0000-00004BA90000}"/>
    <cellStyle name="Normalny 5 5 5 3 2" xfId="4365" xr:uid="{00000000-0005-0000-0000-00004CA90000}"/>
    <cellStyle name="Normalny 5 5 5 3 2 2" xfId="10957" xr:uid="{00000000-0005-0000-0000-00004DA90000}"/>
    <cellStyle name="Normalny 5 5 5 3 2 3" xfId="18963" xr:uid="{00000000-0005-0000-0000-00004EA90000}"/>
    <cellStyle name="Normalny 5 5 5 3 2 4" xfId="26968" xr:uid="{00000000-0005-0000-0000-00004FA90000}"/>
    <cellStyle name="Normalny 5 5 5 3 2 5" xfId="34973" xr:uid="{00000000-0005-0000-0000-000050A90000}"/>
    <cellStyle name="Normalny 5 5 5 3 2 6" xfId="42978" xr:uid="{00000000-0005-0000-0000-000051A90000}"/>
    <cellStyle name="Normalny 5 5 5 3 2 7" xfId="50983" xr:uid="{00000000-0005-0000-0000-000052A90000}"/>
    <cellStyle name="Normalny 5 5 5 3 3" xfId="7661" xr:uid="{00000000-0005-0000-0000-000053A90000}"/>
    <cellStyle name="Normalny 5 5 5 3 4" xfId="15667" xr:uid="{00000000-0005-0000-0000-000054A90000}"/>
    <cellStyle name="Normalny 5 5 5 3 5" xfId="23672" xr:uid="{00000000-0005-0000-0000-000055A90000}"/>
    <cellStyle name="Normalny 5 5 5 3 6" xfId="31677" xr:uid="{00000000-0005-0000-0000-000056A90000}"/>
    <cellStyle name="Normalny 5 5 5 3 7" xfId="39682" xr:uid="{00000000-0005-0000-0000-000057A90000}"/>
    <cellStyle name="Normalny 5 5 5 3 8" xfId="47687" xr:uid="{00000000-0005-0000-0000-000058A90000}"/>
    <cellStyle name="Normalny 5 5 5 4" xfId="1893" xr:uid="{00000000-0005-0000-0000-000059A90000}"/>
    <cellStyle name="Normalny 5 5 5 4 2" xfId="5189" xr:uid="{00000000-0005-0000-0000-00005AA90000}"/>
    <cellStyle name="Normalny 5 5 5 4 2 2" xfId="11781" xr:uid="{00000000-0005-0000-0000-00005BA90000}"/>
    <cellStyle name="Normalny 5 5 5 4 2 3" xfId="19787" xr:uid="{00000000-0005-0000-0000-00005CA90000}"/>
    <cellStyle name="Normalny 5 5 5 4 2 4" xfId="27792" xr:uid="{00000000-0005-0000-0000-00005DA90000}"/>
    <cellStyle name="Normalny 5 5 5 4 2 5" xfId="35797" xr:uid="{00000000-0005-0000-0000-00005EA90000}"/>
    <cellStyle name="Normalny 5 5 5 4 2 6" xfId="43802" xr:uid="{00000000-0005-0000-0000-00005FA90000}"/>
    <cellStyle name="Normalny 5 5 5 4 2 7" xfId="51807" xr:uid="{00000000-0005-0000-0000-000060A90000}"/>
    <cellStyle name="Normalny 5 5 5 4 3" xfId="8485" xr:uid="{00000000-0005-0000-0000-000061A90000}"/>
    <cellStyle name="Normalny 5 5 5 4 4" xfId="16491" xr:uid="{00000000-0005-0000-0000-000062A90000}"/>
    <cellStyle name="Normalny 5 5 5 4 5" xfId="24496" xr:uid="{00000000-0005-0000-0000-000063A90000}"/>
    <cellStyle name="Normalny 5 5 5 4 6" xfId="32501" xr:uid="{00000000-0005-0000-0000-000064A90000}"/>
    <cellStyle name="Normalny 5 5 5 4 7" xfId="40506" xr:uid="{00000000-0005-0000-0000-000065A90000}"/>
    <cellStyle name="Normalny 5 5 5 4 8" xfId="48511" xr:uid="{00000000-0005-0000-0000-000066A90000}"/>
    <cellStyle name="Normalny 5 5 5 5" xfId="2717" xr:uid="{00000000-0005-0000-0000-000067A90000}"/>
    <cellStyle name="Normalny 5 5 5 5 2" xfId="6013" xr:uid="{00000000-0005-0000-0000-000068A90000}"/>
    <cellStyle name="Normalny 5 5 5 5 2 2" xfId="12605" xr:uid="{00000000-0005-0000-0000-000069A90000}"/>
    <cellStyle name="Normalny 5 5 5 5 2 3" xfId="20611" xr:uid="{00000000-0005-0000-0000-00006AA90000}"/>
    <cellStyle name="Normalny 5 5 5 5 2 4" xfId="28616" xr:uid="{00000000-0005-0000-0000-00006BA90000}"/>
    <cellStyle name="Normalny 5 5 5 5 2 5" xfId="36621" xr:uid="{00000000-0005-0000-0000-00006CA90000}"/>
    <cellStyle name="Normalny 5 5 5 5 2 6" xfId="44626" xr:uid="{00000000-0005-0000-0000-00006DA90000}"/>
    <cellStyle name="Normalny 5 5 5 5 2 7" xfId="52631" xr:uid="{00000000-0005-0000-0000-00006EA90000}"/>
    <cellStyle name="Normalny 5 5 5 5 3" xfId="9309" xr:uid="{00000000-0005-0000-0000-00006FA90000}"/>
    <cellStyle name="Normalny 5 5 5 5 4" xfId="17315" xr:uid="{00000000-0005-0000-0000-000070A90000}"/>
    <cellStyle name="Normalny 5 5 5 5 5" xfId="25320" xr:uid="{00000000-0005-0000-0000-000071A90000}"/>
    <cellStyle name="Normalny 5 5 5 5 6" xfId="33325" xr:uid="{00000000-0005-0000-0000-000072A90000}"/>
    <cellStyle name="Normalny 5 5 5 5 7" xfId="41330" xr:uid="{00000000-0005-0000-0000-000073A90000}"/>
    <cellStyle name="Normalny 5 5 5 5 8" xfId="49335" xr:uid="{00000000-0005-0000-0000-000074A90000}"/>
    <cellStyle name="Normalny 5 5 5 6" xfId="3541" xr:uid="{00000000-0005-0000-0000-000075A90000}"/>
    <cellStyle name="Normalny 5 5 5 6 2" xfId="10133" xr:uid="{00000000-0005-0000-0000-000076A90000}"/>
    <cellStyle name="Normalny 5 5 5 6 3" xfId="18139" xr:uid="{00000000-0005-0000-0000-000077A90000}"/>
    <cellStyle name="Normalny 5 5 5 6 4" xfId="26144" xr:uid="{00000000-0005-0000-0000-000078A90000}"/>
    <cellStyle name="Normalny 5 5 5 6 5" xfId="34149" xr:uid="{00000000-0005-0000-0000-000079A90000}"/>
    <cellStyle name="Normalny 5 5 5 6 6" xfId="42154" xr:uid="{00000000-0005-0000-0000-00007AA90000}"/>
    <cellStyle name="Normalny 5 5 5 6 7" xfId="50159" xr:uid="{00000000-0005-0000-0000-00007BA90000}"/>
    <cellStyle name="Normalny 5 5 5 7" xfId="13628" xr:uid="{00000000-0005-0000-0000-00007CA90000}"/>
    <cellStyle name="Normalny 5 5 5 7 2" xfId="21633" xr:uid="{00000000-0005-0000-0000-00007DA90000}"/>
    <cellStyle name="Normalny 5 5 5 7 3" xfId="29638" xr:uid="{00000000-0005-0000-0000-00007EA90000}"/>
    <cellStyle name="Normalny 5 5 5 7 4" xfId="37643" xr:uid="{00000000-0005-0000-0000-00007FA90000}"/>
    <cellStyle name="Normalny 5 5 5 7 5" xfId="45648" xr:uid="{00000000-0005-0000-0000-000080A90000}"/>
    <cellStyle name="Normalny 5 5 5 7 6" xfId="53653" xr:uid="{00000000-0005-0000-0000-000081A90000}"/>
    <cellStyle name="Normalny 5 5 5 8" xfId="6837" xr:uid="{00000000-0005-0000-0000-000082A90000}"/>
    <cellStyle name="Normalny 5 5 5 9" xfId="14843" xr:uid="{00000000-0005-0000-0000-000083A90000}"/>
    <cellStyle name="Normalny 5 5 6" xfId="451" xr:uid="{00000000-0005-0000-0000-000084A90000}"/>
    <cellStyle name="Normalny 5 5 6 10" xfId="31059" xr:uid="{00000000-0005-0000-0000-000085A90000}"/>
    <cellStyle name="Normalny 5 5 6 11" xfId="39064" xr:uid="{00000000-0005-0000-0000-000086A90000}"/>
    <cellStyle name="Normalny 5 5 6 12" xfId="47069" xr:uid="{00000000-0005-0000-0000-000087A90000}"/>
    <cellStyle name="Normalny 5 5 6 2" xfId="1275" xr:uid="{00000000-0005-0000-0000-000088A90000}"/>
    <cellStyle name="Normalny 5 5 6 2 2" xfId="4571" xr:uid="{00000000-0005-0000-0000-000089A90000}"/>
    <cellStyle name="Normalny 5 5 6 2 2 2" xfId="11163" xr:uid="{00000000-0005-0000-0000-00008AA90000}"/>
    <cellStyle name="Normalny 5 5 6 2 2 3" xfId="19169" xr:uid="{00000000-0005-0000-0000-00008BA90000}"/>
    <cellStyle name="Normalny 5 5 6 2 2 4" xfId="27174" xr:uid="{00000000-0005-0000-0000-00008CA90000}"/>
    <cellStyle name="Normalny 5 5 6 2 2 5" xfId="35179" xr:uid="{00000000-0005-0000-0000-00008DA90000}"/>
    <cellStyle name="Normalny 5 5 6 2 2 6" xfId="43184" xr:uid="{00000000-0005-0000-0000-00008EA90000}"/>
    <cellStyle name="Normalny 5 5 6 2 2 7" xfId="51189" xr:uid="{00000000-0005-0000-0000-00008FA90000}"/>
    <cellStyle name="Normalny 5 5 6 2 3" xfId="14434" xr:uid="{00000000-0005-0000-0000-000090A90000}"/>
    <cellStyle name="Normalny 5 5 6 2 3 2" xfId="22439" xr:uid="{00000000-0005-0000-0000-000091A90000}"/>
    <cellStyle name="Normalny 5 5 6 2 3 3" xfId="30444" xr:uid="{00000000-0005-0000-0000-000092A90000}"/>
    <cellStyle name="Normalny 5 5 6 2 3 4" xfId="38449" xr:uid="{00000000-0005-0000-0000-000093A90000}"/>
    <cellStyle name="Normalny 5 5 6 2 3 5" xfId="46454" xr:uid="{00000000-0005-0000-0000-000094A90000}"/>
    <cellStyle name="Normalny 5 5 6 2 3 6" xfId="54459" xr:uid="{00000000-0005-0000-0000-000095A90000}"/>
    <cellStyle name="Normalny 5 5 6 2 4" xfId="7867" xr:uid="{00000000-0005-0000-0000-000096A90000}"/>
    <cellStyle name="Normalny 5 5 6 2 5" xfId="15873" xr:uid="{00000000-0005-0000-0000-000097A90000}"/>
    <cellStyle name="Normalny 5 5 6 2 6" xfId="23878" xr:uid="{00000000-0005-0000-0000-000098A90000}"/>
    <cellStyle name="Normalny 5 5 6 2 7" xfId="31883" xr:uid="{00000000-0005-0000-0000-000099A90000}"/>
    <cellStyle name="Normalny 5 5 6 2 8" xfId="39888" xr:uid="{00000000-0005-0000-0000-00009AA90000}"/>
    <cellStyle name="Normalny 5 5 6 2 9" xfId="47893" xr:uid="{00000000-0005-0000-0000-00009BA90000}"/>
    <cellStyle name="Normalny 5 5 6 3" xfId="2099" xr:uid="{00000000-0005-0000-0000-00009CA90000}"/>
    <cellStyle name="Normalny 5 5 6 3 2" xfId="5395" xr:uid="{00000000-0005-0000-0000-00009DA90000}"/>
    <cellStyle name="Normalny 5 5 6 3 2 2" xfId="11987" xr:uid="{00000000-0005-0000-0000-00009EA90000}"/>
    <cellStyle name="Normalny 5 5 6 3 2 3" xfId="19993" xr:uid="{00000000-0005-0000-0000-00009FA90000}"/>
    <cellStyle name="Normalny 5 5 6 3 2 4" xfId="27998" xr:uid="{00000000-0005-0000-0000-0000A0A90000}"/>
    <cellStyle name="Normalny 5 5 6 3 2 5" xfId="36003" xr:uid="{00000000-0005-0000-0000-0000A1A90000}"/>
    <cellStyle name="Normalny 5 5 6 3 2 6" xfId="44008" xr:uid="{00000000-0005-0000-0000-0000A2A90000}"/>
    <cellStyle name="Normalny 5 5 6 3 2 7" xfId="52013" xr:uid="{00000000-0005-0000-0000-0000A3A90000}"/>
    <cellStyle name="Normalny 5 5 6 3 3" xfId="8691" xr:uid="{00000000-0005-0000-0000-0000A4A90000}"/>
    <cellStyle name="Normalny 5 5 6 3 4" xfId="16697" xr:uid="{00000000-0005-0000-0000-0000A5A90000}"/>
    <cellStyle name="Normalny 5 5 6 3 5" xfId="24702" xr:uid="{00000000-0005-0000-0000-0000A6A90000}"/>
    <cellStyle name="Normalny 5 5 6 3 6" xfId="32707" xr:uid="{00000000-0005-0000-0000-0000A7A90000}"/>
    <cellStyle name="Normalny 5 5 6 3 7" xfId="40712" xr:uid="{00000000-0005-0000-0000-0000A8A90000}"/>
    <cellStyle name="Normalny 5 5 6 3 8" xfId="48717" xr:uid="{00000000-0005-0000-0000-0000A9A90000}"/>
    <cellStyle name="Normalny 5 5 6 4" xfId="2923" xr:uid="{00000000-0005-0000-0000-0000AAA90000}"/>
    <cellStyle name="Normalny 5 5 6 4 2" xfId="6219" xr:uid="{00000000-0005-0000-0000-0000ABA90000}"/>
    <cellStyle name="Normalny 5 5 6 4 2 2" xfId="12811" xr:uid="{00000000-0005-0000-0000-0000ACA90000}"/>
    <cellStyle name="Normalny 5 5 6 4 2 3" xfId="20817" xr:uid="{00000000-0005-0000-0000-0000ADA90000}"/>
    <cellStyle name="Normalny 5 5 6 4 2 4" xfId="28822" xr:uid="{00000000-0005-0000-0000-0000AEA90000}"/>
    <cellStyle name="Normalny 5 5 6 4 2 5" xfId="36827" xr:uid="{00000000-0005-0000-0000-0000AFA90000}"/>
    <cellStyle name="Normalny 5 5 6 4 2 6" xfId="44832" xr:uid="{00000000-0005-0000-0000-0000B0A90000}"/>
    <cellStyle name="Normalny 5 5 6 4 2 7" xfId="52837" xr:uid="{00000000-0005-0000-0000-0000B1A90000}"/>
    <cellStyle name="Normalny 5 5 6 4 3" xfId="9515" xr:uid="{00000000-0005-0000-0000-0000B2A90000}"/>
    <cellStyle name="Normalny 5 5 6 4 4" xfId="17521" xr:uid="{00000000-0005-0000-0000-0000B3A90000}"/>
    <cellStyle name="Normalny 5 5 6 4 5" xfId="25526" xr:uid="{00000000-0005-0000-0000-0000B4A90000}"/>
    <cellStyle name="Normalny 5 5 6 4 6" xfId="33531" xr:uid="{00000000-0005-0000-0000-0000B5A90000}"/>
    <cellStyle name="Normalny 5 5 6 4 7" xfId="41536" xr:uid="{00000000-0005-0000-0000-0000B6A90000}"/>
    <cellStyle name="Normalny 5 5 6 4 8" xfId="49541" xr:uid="{00000000-0005-0000-0000-0000B7A90000}"/>
    <cellStyle name="Normalny 5 5 6 5" xfId="3747" xr:uid="{00000000-0005-0000-0000-0000B8A90000}"/>
    <cellStyle name="Normalny 5 5 6 5 2" xfId="10339" xr:uid="{00000000-0005-0000-0000-0000B9A90000}"/>
    <cellStyle name="Normalny 5 5 6 5 3" xfId="18345" xr:uid="{00000000-0005-0000-0000-0000BAA90000}"/>
    <cellStyle name="Normalny 5 5 6 5 4" xfId="26350" xr:uid="{00000000-0005-0000-0000-0000BBA90000}"/>
    <cellStyle name="Normalny 5 5 6 5 5" xfId="34355" xr:uid="{00000000-0005-0000-0000-0000BCA90000}"/>
    <cellStyle name="Normalny 5 5 6 5 6" xfId="42360" xr:uid="{00000000-0005-0000-0000-0000BDA90000}"/>
    <cellStyle name="Normalny 5 5 6 5 7" xfId="50365" xr:uid="{00000000-0005-0000-0000-0000BEA90000}"/>
    <cellStyle name="Normalny 5 5 6 6" xfId="13831" xr:uid="{00000000-0005-0000-0000-0000BFA90000}"/>
    <cellStyle name="Normalny 5 5 6 6 2" xfId="21836" xr:uid="{00000000-0005-0000-0000-0000C0A90000}"/>
    <cellStyle name="Normalny 5 5 6 6 3" xfId="29841" xr:uid="{00000000-0005-0000-0000-0000C1A90000}"/>
    <cellStyle name="Normalny 5 5 6 6 4" xfId="37846" xr:uid="{00000000-0005-0000-0000-0000C2A90000}"/>
    <cellStyle name="Normalny 5 5 6 6 5" xfId="45851" xr:uid="{00000000-0005-0000-0000-0000C3A90000}"/>
    <cellStyle name="Normalny 5 5 6 6 6" xfId="53856" xr:uid="{00000000-0005-0000-0000-0000C4A90000}"/>
    <cellStyle name="Normalny 5 5 6 7" xfId="7043" xr:uid="{00000000-0005-0000-0000-0000C5A90000}"/>
    <cellStyle name="Normalny 5 5 6 8" xfId="15049" xr:uid="{00000000-0005-0000-0000-0000C6A90000}"/>
    <cellStyle name="Normalny 5 5 6 9" xfId="23054" xr:uid="{00000000-0005-0000-0000-0000C7A90000}"/>
    <cellStyle name="Normalny 5 5 7" xfId="863" xr:uid="{00000000-0005-0000-0000-0000C8A90000}"/>
    <cellStyle name="Normalny 5 5 7 2" xfId="4159" xr:uid="{00000000-0005-0000-0000-0000C9A90000}"/>
    <cellStyle name="Normalny 5 5 7 2 2" xfId="10751" xr:uid="{00000000-0005-0000-0000-0000CAA90000}"/>
    <cellStyle name="Normalny 5 5 7 2 3" xfId="18757" xr:uid="{00000000-0005-0000-0000-0000CBA90000}"/>
    <cellStyle name="Normalny 5 5 7 2 4" xfId="26762" xr:uid="{00000000-0005-0000-0000-0000CCA90000}"/>
    <cellStyle name="Normalny 5 5 7 2 5" xfId="34767" xr:uid="{00000000-0005-0000-0000-0000CDA90000}"/>
    <cellStyle name="Normalny 5 5 7 2 6" xfId="42772" xr:uid="{00000000-0005-0000-0000-0000CEA90000}"/>
    <cellStyle name="Normalny 5 5 7 2 7" xfId="50777" xr:uid="{00000000-0005-0000-0000-0000CFA90000}"/>
    <cellStyle name="Normalny 5 5 7 3" xfId="14034" xr:uid="{00000000-0005-0000-0000-0000D0A90000}"/>
    <cellStyle name="Normalny 5 5 7 3 2" xfId="22039" xr:uid="{00000000-0005-0000-0000-0000D1A90000}"/>
    <cellStyle name="Normalny 5 5 7 3 3" xfId="30044" xr:uid="{00000000-0005-0000-0000-0000D2A90000}"/>
    <cellStyle name="Normalny 5 5 7 3 4" xfId="38049" xr:uid="{00000000-0005-0000-0000-0000D3A90000}"/>
    <cellStyle name="Normalny 5 5 7 3 5" xfId="46054" xr:uid="{00000000-0005-0000-0000-0000D4A90000}"/>
    <cellStyle name="Normalny 5 5 7 3 6" xfId="54059" xr:uid="{00000000-0005-0000-0000-0000D5A90000}"/>
    <cellStyle name="Normalny 5 5 7 4" xfId="7455" xr:uid="{00000000-0005-0000-0000-0000D6A90000}"/>
    <cellStyle name="Normalny 5 5 7 5" xfId="15461" xr:uid="{00000000-0005-0000-0000-0000D7A90000}"/>
    <cellStyle name="Normalny 5 5 7 6" xfId="23466" xr:uid="{00000000-0005-0000-0000-0000D8A90000}"/>
    <cellStyle name="Normalny 5 5 7 7" xfId="31471" xr:uid="{00000000-0005-0000-0000-0000D9A90000}"/>
    <cellStyle name="Normalny 5 5 7 8" xfId="39476" xr:uid="{00000000-0005-0000-0000-0000DAA90000}"/>
    <cellStyle name="Normalny 5 5 7 9" xfId="47481" xr:uid="{00000000-0005-0000-0000-0000DBA90000}"/>
    <cellStyle name="Normalny 5 5 8" xfId="1687" xr:uid="{00000000-0005-0000-0000-0000DCA90000}"/>
    <cellStyle name="Normalny 5 5 8 2" xfId="4983" xr:uid="{00000000-0005-0000-0000-0000DDA90000}"/>
    <cellStyle name="Normalny 5 5 8 2 2" xfId="11575" xr:uid="{00000000-0005-0000-0000-0000DEA90000}"/>
    <cellStyle name="Normalny 5 5 8 2 3" xfId="19581" xr:uid="{00000000-0005-0000-0000-0000DFA90000}"/>
    <cellStyle name="Normalny 5 5 8 2 4" xfId="27586" xr:uid="{00000000-0005-0000-0000-0000E0A90000}"/>
    <cellStyle name="Normalny 5 5 8 2 5" xfId="35591" xr:uid="{00000000-0005-0000-0000-0000E1A90000}"/>
    <cellStyle name="Normalny 5 5 8 2 6" xfId="43596" xr:uid="{00000000-0005-0000-0000-0000E2A90000}"/>
    <cellStyle name="Normalny 5 5 8 2 7" xfId="51601" xr:uid="{00000000-0005-0000-0000-0000E3A90000}"/>
    <cellStyle name="Normalny 5 5 8 3" xfId="13431" xr:uid="{00000000-0005-0000-0000-0000E4A90000}"/>
    <cellStyle name="Normalny 5 5 8 3 2" xfId="21436" xr:uid="{00000000-0005-0000-0000-0000E5A90000}"/>
    <cellStyle name="Normalny 5 5 8 3 3" xfId="29441" xr:uid="{00000000-0005-0000-0000-0000E6A90000}"/>
    <cellStyle name="Normalny 5 5 8 3 4" xfId="37446" xr:uid="{00000000-0005-0000-0000-0000E7A90000}"/>
    <cellStyle name="Normalny 5 5 8 3 5" xfId="45451" xr:uid="{00000000-0005-0000-0000-0000E8A90000}"/>
    <cellStyle name="Normalny 5 5 8 3 6" xfId="53456" xr:uid="{00000000-0005-0000-0000-0000E9A90000}"/>
    <cellStyle name="Normalny 5 5 8 4" xfId="8279" xr:uid="{00000000-0005-0000-0000-0000EAA90000}"/>
    <cellStyle name="Normalny 5 5 8 5" xfId="16285" xr:uid="{00000000-0005-0000-0000-0000EBA90000}"/>
    <cellStyle name="Normalny 5 5 8 6" xfId="24290" xr:uid="{00000000-0005-0000-0000-0000ECA90000}"/>
    <cellStyle name="Normalny 5 5 8 7" xfId="32295" xr:uid="{00000000-0005-0000-0000-0000EDA90000}"/>
    <cellStyle name="Normalny 5 5 8 8" xfId="40300" xr:uid="{00000000-0005-0000-0000-0000EEA90000}"/>
    <cellStyle name="Normalny 5 5 8 9" xfId="48305" xr:uid="{00000000-0005-0000-0000-0000EFA90000}"/>
    <cellStyle name="Normalny 5 5 9" xfId="2511" xr:uid="{00000000-0005-0000-0000-0000F0A90000}"/>
    <cellStyle name="Normalny 5 5 9 2" xfId="5807" xr:uid="{00000000-0005-0000-0000-0000F1A90000}"/>
    <cellStyle name="Normalny 5 5 9 2 2" xfId="12399" xr:uid="{00000000-0005-0000-0000-0000F2A90000}"/>
    <cellStyle name="Normalny 5 5 9 2 3" xfId="20405" xr:uid="{00000000-0005-0000-0000-0000F3A90000}"/>
    <cellStyle name="Normalny 5 5 9 2 4" xfId="28410" xr:uid="{00000000-0005-0000-0000-0000F4A90000}"/>
    <cellStyle name="Normalny 5 5 9 2 5" xfId="36415" xr:uid="{00000000-0005-0000-0000-0000F5A90000}"/>
    <cellStyle name="Normalny 5 5 9 2 6" xfId="44420" xr:uid="{00000000-0005-0000-0000-0000F6A90000}"/>
    <cellStyle name="Normalny 5 5 9 2 7" xfId="52425" xr:uid="{00000000-0005-0000-0000-0000F7A90000}"/>
    <cellStyle name="Normalny 5 5 9 3" xfId="9103" xr:uid="{00000000-0005-0000-0000-0000F8A90000}"/>
    <cellStyle name="Normalny 5 5 9 4" xfId="17109" xr:uid="{00000000-0005-0000-0000-0000F9A90000}"/>
    <cellStyle name="Normalny 5 5 9 5" xfId="25114" xr:uid="{00000000-0005-0000-0000-0000FAA90000}"/>
    <cellStyle name="Normalny 5 5 9 6" xfId="33119" xr:uid="{00000000-0005-0000-0000-0000FBA90000}"/>
    <cellStyle name="Normalny 5 5 9 7" xfId="41124" xr:uid="{00000000-0005-0000-0000-0000FCA90000}"/>
    <cellStyle name="Normalny 5 5 9 8" xfId="49129" xr:uid="{00000000-0005-0000-0000-0000FDA90000}"/>
    <cellStyle name="Normalny 5 6" xfId="43" xr:uid="{00000000-0005-0000-0000-0000FEA90000}"/>
    <cellStyle name="Normalny 5 6 10" xfId="6637" xr:uid="{00000000-0005-0000-0000-0000FFA90000}"/>
    <cellStyle name="Normalny 5 6 11" xfId="14643" xr:uid="{00000000-0005-0000-0000-000000AA0000}"/>
    <cellStyle name="Normalny 5 6 12" xfId="22648" xr:uid="{00000000-0005-0000-0000-000001AA0000}"/>
    <cellStyle name="Normalny 5 6 13" xfId="30653" xr:uid="{00000000-0005-0000-0000-000002AA0000}"/>
    <cellStyle name="Normalny 5 6 14" xfId="38658" xr:uid="{00000000-0005-0000-0000-000003AA0000}"/>
    <cellStyle name="Normalny 5 6 15" xfId="46663" xr:uid="{00000000-0005-0000-0000-000004AA0000}"/>
    <cellStyle name="Normalny 5 6 2" xfId="140" xr:uid="{00000000-0005-0000-0000-000005AA0000}"/>
    <cellStyle name="Normalny 5 6 2 10" xfId="14740" xr:uid="{00000000-0005-0000-0000-000006AA0000}"/>
    <cellStyle name="Normalny 5 6 2 11" xfId="22745" xr:uid="{00000000-0005-0000-0000-000007AA0000}"/>
    <cellStyle name="Normalny 5 6 2 12" xfId="30750" xr:uid="{00000000-0005-0000-0000-000008AA0000}"/>
    <cellStyle name="Normalny 5 6 2 13" xfId="38755" xr:uid="{00000000-0005-0000-0000-000009AA0000}"/>
    <cellStyle name="Normalny 5 6 2 14" xfId="46760" xr:uid="{00000000-0005-0000-0000-00000AAA0000}"/>
    <cellStyle name="Normalny 5 6 2 2" xfId="348" xr:uid="{00000000-0005-0000-0000-00000BAA0000}"/>
    <cellStyle name="Normalny 5 6 2 2 10" xfId="22951" xr:uid="{00000000-0005-0000-0000-00000CAA0000}"/>
    <cellStyle name="Normalny 5 6 2 2 11" xfId="30956" xr:uid="{00000000-0005-0000-0000-00000DAA0000}"/>
    <cellStyle name="Normalny 5 6 2 2 12" xfId="38961" xr:uid="{00000000-0005-0000-0000-00000EAA0000}"/>
    <cellStyle name="Normalny 5 6 2 2 13" xfId="46966" xr:uid="{00000000-0005-0000-0000-00000FAA0000}"/>
    <cellStyle name="Normalny 5 6 2 2 2" xfId="760" xr:uid="{00000000-0005-0000-0000-000010AA0000}"/>
    <cellStyle name="Normalny 5 6 2 2 2 10" xfId="31368" xr:uid="{00000000-0005-0000-0000-000011AA0000}"/>
    <cellStyle name="Normalny 5 6 2 2 2 11" xfId="39373" xr:uid="{00000000-0005-0000-0000-000012AA0000}"/>
    <cellStyle name="Normalny 5 6 2 2 2 12" xfId="47378" xr:uid="{00000000-0005-0000-0000-000013AA0000}"/>
    <cellStyle name="Normalny 5 6 2 2 2 2" xfId="1584" xr:uid="{00000000-0005-0000-0000-000014AA0000}"/>
    <cellStyle name="Normalny 5 6 2 2 2 2 2" xfId="4880" xr:uid="{00000000-0005-0000-0000-000015AA0000}"/>
    <cellStyle name="Normalny 5 6 2 2 2 2 2 2" xfId="11472" xr:uid="{00000000-0005-0000-0000-000016AA0000}"/>
    <cellStyle name="Normalny 5 6 2 2 2 2 2 3" xfId="19478" xr:uid="{00000000-0005-0000-0000-000017AA0000}"/>
    <cellStyle name="Normalny 5 6 2 2 2 2 2 4" xfId="27483" xr:uid="{00000000-0005-0000-0000-000018AA0000}"/>
    <cellStyle name="Normalny 5 6 2 2 2 2 2 5" xfId="35488" xr:uid="{00000000-0005-0000-0000-000019AA0000}"/>
    <cellStyle name="Normalny 5 6 2 2 2 2 2 6" xfId="43493" xr:uid="{00000000-0005-0000-0000-00001AAA0000}"/>
    <cellStyle name="Normalny 5 6 2 2 2 2 2 7" xfId="51498" xr:uid="{00000000-0005-0000-0000-00001BAA0000}"/>
    <cellStyle name="Normalny 5 6 2 2 2 2 3" xfId="8176" xr:uid="{00000000-0005-0000-0000-00001CAA0000}"/>
    <cellStyle name="Normalny 5 6 2 2 2 2 4" xfId="16182" xr:uid="{00000000-0005-0000-0000-00001DAA0000}"/>
    <cellStyle name="Normalny 5 6 2 2 2 2 5" xfId="24187" xr:uid="{00000000-0005-0000-0000-00001EAA0000}"/>
    <cellStyle name="Normalny 5 6 2 2 2 2 6" xfId="32192" xr:uid="{00000000-0005-0000-0000-00001FAA0000}"/>
    <cellStyle name="Normalny 5 6 2 2 2 2 7" xfId="40197" xr:uid="{00000000-0005-0000-0000-000020AA0000}"/>
    <cellStyle name="Normalny 5 6 2 2 2 2 8" xfId="48202" xr:uid="{00000000-0005-0000-0000-000021AA0000}"/>
    <cellStyle name="Normalny 5 6 2 2 2 3" xfId="2408" xr:uid="{00000000-0005-0000-0000-000022AA0000}"/>
    <cellStyle name="Normalny 5 6 2 2 2 3 2" xfId="5704" xr:uid="{00000000-0005-0000-0000-000023AA0000}"/>
    <cellStyle name="Normalny 5 6 2 2 2 3 2 2" xfId="12296" xr:uid="{00000000-0005-0000-0000-000024AA0000}"/>
    <cellStyle name="Normalny 5 6 2 2 2 3 2 3" xfId="20302" xr:uid="{00000000-0005-0000-0000-000025AA0000}"/>
    <cellStyle name="Normalny 5 6 2 2 2 3 2 4" xfId="28307" xr:uid="{00000000-0005-0000-0000-000026AA0000}"/>
    <cellStyle name="Normalny 5 6 2 2 2 3 2 5" xfId="36312" xr:uid="{00000000-0005-0000-0000-000027AA0000}"/>
    <cellStyle name="Normalny 5 6 2 2 2 3 2 6" xfId="44317" xr:uid="{00000000-0005-0000-0000-000028AA0000}"/>
    <cellStyle name="Normalny 5 6 2 2 2 3 2 7" xfId="52322" xr:uid="{00000000-0005-0000-0000-000029AA0000}"/>
    <cellStyle name="Normalny 5 6 2 2 2 3 3" xfId="9000" xr:uid="{00000000-0005-0000-0000-00002AAA0000}"/>
    <cellStyle name="Normalny 5 6 2 2 2 3 4" xfId="17006" xr:uid="{00000000-0005-0000-0000-00002BAA0000}"/>
    <cellStyle name="Normalny 5 6 2 2 2 3 5" xfId="25011" xr:uid="{00000000-0005-0000-0000-00002CAA0000}"/>
    <cellStyle name="Normalny 5 6 2 2 2 3 6" xfId="33016" xr:uid="{00000000-0005-0000-0000-00002DAA0000}"/>
    <cellStyle name="Normalny 5 6 2 2 2 3 7" xfId="41021" xr:uid="{00000000-0005-0000-0000-00002EAA0000}"/>
    <cellStyle name="Normalny 5 6 2 2 2 3 8" xfId="49026" xr:uid="{00000000-0005-0000-0000-00002FAA0000}"/>
    <cellStyle name="Normalny 5 6 2 2 2 4" xfId="3232" xr:uid="{00000000-0005-0000-0000-000030AA0000}"/>
    <cellStyle name="Normalny 5 6 2 2 2 4 2" xfId="6528" xr:uid="{00000000-0005-0000-0000-000031AA0000}"/>
    <cellStyle name="Normalny 5 6 2 2 2 4 2 2" xfId="13120" xr:uid="{00000000-0005-0000-0000-000032AA0000}"/>
    <cellStyle name="Normalny 5 6 2 2 2 4 2 3" xfId="21126" xr:uid="{00000000-0005-0000-0000-000033AA0000}"/>
    <cellStyle name="Normalny 5 6 2 2 2 4 2 4" xfId="29131" xr:uid="{00000000-0005-0000-0000-000034AA0000}"/>
    <cellStyle name="Normalny 5 6 2 2 2 4 2 5" xfId="37136" xr:uid="{00000000-0005-0000-0000-000035AA0000}"/>
    <cellStyle name="Normalny 5 6 2 2 2 4 2 6" xfId="45141" xr:uid="{00000000-0005-0000-0000-000036AA0000}"/>
    <cellStyle name="Normalny 5 6 2 2 2 4 2 7" xfId="53146" xr:uid="{00000000-0005-0000-0000-000037AA0000}"/>
    <cellStyle name="Normalny 5 6 2 2 2 4 3" xfId="9824" xr:uid="{00000000-0005-0000-0000-000038AA0000}"/>
    <cellStyle name="Normalny 5 6 2 2 2 4 4" xfId="17830" xr:uid="{00000000-0005-0000-0000-000039AA0000}"/>
    <cellStyle name="Normalny 5 6 2 2 2 4 5" xfId="25835" xr:uid="{00000000-0005-0000-0000-00003AAA0000}"/>
    <cellStyle name="Normalny 5 6 2 2 2 4 6" xfId="33840" xr:uid="{00000000-0005-0000-0000-00003BAA0000}"/>
    <cellStyle name="Normalny 5 6 2 2 2 4 7" xfId="41845" xr:uid="{00000000-0005-0000-0000-00003CAA0000}"/>
    <cellStyle name="Normalny 5 6 2 2 2 4 8" xfId="49850" xr:uid="{00000000-0005-0000-0000-00003DAA0000}"/>
    <cellStyle name="Normalny 5 6 2 2 2 5" xfId="4056" xr:uid="{00000000-0005-0000-0000-00003EAA0000}"/>
    <cellStyle name="Normalny 5 6 2 2 2 5 2" xfId="10648" xr:uid="{00000000-0005-0000-0000-00003FAA0000}"/>
    <cellStyle name="Normalny 5 6 2 2 2 5 3" xfId="18654" xr:uid="{00000000-0005-0000-0000-000040AA0000}"/>
    <cellStyle name="Normalny 5 6 2 2 2 5 4" xfId="26659" xr:uid="{00000000-0005-0000-0000-000041AA0000}"/>
    <cellStyle name="Normalny 5 6 2 2 2 5 5" xfId="34664" xr:uid="{00000000-0005-0000-0000-000042AA0000}"/>
    <cellStyle name="Normalny 5 6 2 2 2 5 6" xfId="42669" xr:uid="{00000000-0005-0000-0000-000043AA0000}"/>
    <cellStyle name="Normalny 5 6 2 2 2 5 7" xfId="50674" xr:uid="{00000000-0005-0000-0000-000044AA0000}"/>
    <cellStyle name="Normalny 5 6 2 2 2 6" xfId="14334" xr:uid="{00000000-0005-0000-0000-000045AA0000}"/>
    <cellStyle name="Normalny 5 6 2 2 2 6 2" xfId="22339" xr:uid="{00000000-0005-0000-0000-000046AA0000}"/>
    <cellStyle name="Normalny 5 6 2 2 2 6 3" xfId="30344" xr:uid="{00000000-0005-0000-0000-000047AA0000}"/>
    <cellStyle name="Normalny 5 6 2 2 2 6 4" xfId="38349" xr:uid="{00000000-0005-0000-0000-000048AA0000}"/>
    <cellStyle name="Normalny 5 6 2 2 2 6 5" xfId="46354" xr:uid="{00000000-0005-0000-0000-000049AA0000}"/>
    <cellStyle name="Normalny 5 6 2 2 2 6 6" xfId="54359" xr:uid="{00000000-0005-0000-0000-00004AAA0000}"/>
    <cellStyle name="Normalny 5 6 2 2 2 7" xfId="7352" xr:uid="{00000000-0005-0000-0000-00004BAA0000}"/>
    <cellStyle name="Normalny 5 6 2 2 2 8" xfId="15358" xr:uid="{00000000-0005-0000-0000-00004CAA0000}"/>
    <cellStyle name="Normalny 5 6 2 2 2 9" xfId="23363" xr:uid="{00000000-0005-0000-0000-00004DAA0000}"/>
    <cellStyle name="Normalny 5 6 2 2 3" xfId="1172" xr:uid="{00000000-0005-0000-0000-00004EAA0000}"/>
    <cellStyle name="Normalny 5 6 2 2 3 2" xfId="4468" xr:uid="{00000000-0005-0000-0000-00004FAA0000}"/>
    <cellStyle name="Normalny 5 6 2 2 3 2 2" xfId="11060" xr:uid="{00000000-0005-0000-0000-000050AA0000}"/>
    <cellStyle name="Normalny 5 6 2 2 3 2 3" xfId="19066" xr:uid="{00000000-0005-0000-0000-000051AA0000}"/>
    <cellStyle name="Normalny 5 6 2 2 3 2 4" xfId="27071" xr:uid="{00000000-0005-0000-0000-000052AA0000}"/>
    <cellStyle name="Normalny 5 6 2 2 3 2 5" xfId="35076" xr:uid="{00000000-0005-0000-0000-000053AA0000}"/>
    <cellStyle name="Normalny 5 6 2 2 3 2 6" xfId="43081" xr:uid="{00000000-0005-0000-0000-000054AA0000}"/>
    <cellStyle name="Normalny 5 6 2 2 3 2 7" xfId="51086" xr:uid="{00000000-0005-0000-0000-000055AA0000}"/>
    <cellStyle name="Normalny 5 6 2 2 3 3" xfId="7764" xr:uid="{00000000-0005-0000-0000-000056AA0000}"/>
    <cellStyle name="Normalny 5 6 2 2 3 4" xfId="15770" xr:uid="{00000000-0005-0000-0000-000057AA0000}"/>
    <cellStyle name="Normalny 5 6 2 2 3 5" xfId="23775" xr:uid="{00000000-0005-0000-0000-000058AA0000}"/>
    <cellStyle name="Normalny 5 6 2 2 3 6" xfId="31780" xr:uid="{00000000-0005-0000-0000-000059AA0000}"/>
    <cellStyle name="Normalny 5 6 2 2 3 7" xfId="39785" xr:uid="{00000000-0005-0000-0000-00005AAA0000}"/>
    <cellStyle name="Normalny 5 6 2 2 3 8" xfId="47790" xr:uid="{00000000-0005-0000-0000-00005BAA0000}"/>
    <cellStyle name="Normalny 5 6 2 2 4" xfId="1996" xr:uid="{00000000-0005-0000-0000-00005CAA0000}"/>
    <cellStyle name="Normalny 5 6 2 2 4 2" xfId="5292" xr:uid="{00000000-0005-0000-0000-00005DAA0000}"/>
    <cellStyle name="Normalny 5 6 2 2 4 2 2" xfId="11884" xr:uid="{00000000-0005-0000-0000-00005EAA0000}"/>
    <cellStyle name="Normalny 5 6 2 2 4 2 3" xfId="19890" xr:uid="{00000000-0005-0000-0000-00005FAA0000}"/>
    <cellStyle name="Normalny 5 6 2 2 4 2 4" xfId="27895" xr:uid="{00000000-0005-0000-0000-000060AA0000}"/>
    <cellStyle name="Normalny 5 6 2 2 4 2 5" xfId="35900" xr:uid="{00000000-0005-0000-0000-000061AA0000}"/>
    <cellStyle name="Normalny 5 6 2 2 4 2 6" xfId="43905" xr:uid="{00000000-0005-0000-0000-000062AA0000}"/>
    <cellStyle name="Normalny 5 6 2 2 4 2 7" xfId="51910" xr:uid="{00000000-0005-0000-0000-000063AA0000}"/>
    <cellStyle name="Normalny 5 6 2 2 4 3" xfId="8588" xr:uid="{00000000-0005-0000-0000-000064AA0000}"/>
    <cellStyle name="Normalny 5 6 2 2 4 4" xfId="16594" xr:uid="{00000000-0005-0000-0000-000065AA0000}"/>
    <cellStyle name="Normalny 5 6 2 2 4 5" xfId="24599" xr:uid="{00000000-0005-0000-0000-000066AA0000}"/>
    <cellStyle name="Normalny 5 6 2 2 4 6" xfId="32604" xr:uid="{00000000-0005-0000-0000-000067AA0000}"/>
    <cellStyle name="Normalny 5 6 2 2 4 7" xfId="40609" xr:uid="{00000000-0005-0000-0000-000068AA0000}"/>
    <cellStyle name="Normalny 5 6 2 2 4 8" xfId="48614" xr:uid="{00000000-0005-0000-0000-000069AA0000}"/>
    <cellStyle name="Normalny 5 6 2 2 5" xfId="2820" xr:uid="{00000000-0005-0000-0000-00006AAA0000}"/>
    <cellStyle name="Normalny 5 6 2 2 5 2" xfId="6116" xr:uid="{00000000-0005-0000-0000-00006BAA0000}"/>
    <cellStyle name="Normalny 5 6 2 2 5 2 2" xfId="12708" xr:uid="{00000000-0005-0000-0000-00006CAA0000}"/>
    <cellStyle name="Normalny 5 6 2 2 5 2 3" xfId="20714" xr:uid="{00000000-0005-0000-0000-00006DAA0000}"/>
    <cellStyle name="Normalny 5 6 2 2 5 2 4" xfId="28719" xr:uid="{00000000-0005-0000-0000-00006EAA0000}"/>
    <cellStyle name="Normalny 5 6 2 2 5 2 5" xfId="36724" xr:uid="{00000000-0005-0000-0000-00006FAA0000}"/>
    <cellStyle name="Normalny 5 6 2 2 5 2 6" xfId="44729" xr:uid="{00000000-0005-0000-0000-000070AA0000}"/>
    <cellStyle name="Normalny 5 6 2 2 5 2 7" xfId="52734" xr:uid="{00000000-0005-0000-0000-000071AA0000}"/>
    <cellStyle name="Normalny 5 6 2 2 5 3" xfId="9412" xr:uid="{00000000-0005-0000-0000-000072AA0000}"/>
    <cellStyle name="Normalny 5 6 2 2 5 4" xfId="17418" xr:uid="{00000000-0005-0000-0000-000073AA0000}"/>
    <cellStyle name="Normalny 5 6 2 2 5 5" xfId="25423" xr:uid="{00000000-0005-0000-0000-000074AA0000}"/>
    <cellStyle name="Normalny 5 6 2 2 5 6" xfId="33428" xr:uid="{00000000-0005-0000-0000-000075AA0000}"/>
    <cellStyle name="Normalny 5 6 2 2 5 7" xfId="41433" xr:uid="{00000000-0005-0000-0000-000076AA0000}"/>
    <cellStyle name="Normalny 5 6 2 2 5 8" xfId="49438" xr:uid="{00000000-0005-0000-0000-000077AA0000}"/>
    <cellStyle name="Normalny 5 6 2 2 6" xfId="3644" xr:uid="{00000000-0005-0000-0000-000078AA0000}"/>
    <cellStyle name="Normalny 5 6 2 2 6 2" xfId="10236" xr:uid="{00000000-0005-0000-0000-000079AA0000}"/>
    <cellStyle name="Normalny 5 6 2 2 6 3" xfId="18242" xr:uid="{00000000-0005-0000-0000-00007AAA0000}"/>
    <cellStyle name="Normalny 5 6 2 2 6 4" xfId="26247" xr:uid="{00000000-0005-0000-0000-00007BAA0000}"/>
    <cellStyle name="Normalny 5 6 2 2 6 5" xfId="34252" xr:uid="{00000000-0005-0000-0000-00007CAA0000}"/>
    <cellStyle name="Normalny 5 6 2 2 6 6" xfId="42257" xr:uid="{00000000-0005-0000-0000-00007DAA0000}"/>
    <cellStyle name="Normalny 5 6 2 2 6 7" xfId="50262" xr:uid="{00000000-0005-0000-0000-00007EAA0000}"/>
    <cellStyle name="Normalny 5 6 2 2 7" xfId="13731" xr:uid="{00000000-0005-0000-0000-00007FAA0000}"/>
    <cellStyle name="Normalny 5 6 2 2 7 2" xfId="21736" xr:uid="{00000000-0005-0000-0000-000080AA0000}"/>
    <cellStyle name="Normalny 5 6 2 2 7 3" xfId="29741" xr:uid="{00000000-0005-0000-0000-000081AA0000}"/>
    <cellStyle name="Normalny 5 6 2 2 7 4" xfId="37746" xr:uid="{00000000-0005-0000-0000-000082AA0000}"/>
    <cellStyle name="Normalny 5 6 2 2 7 5" xfId="45751" xr:uid="{00000000-0005-0000-0000-000083AA0000}"/>
    <cellStyle name="Normalny 5 6 2 2 7 6" xfId="53756" xr:uid="{00000000-0005-0000-0000-000084AA0000}"/>
    <cellStyle name="Normalny 5 6 2 2 8" xfId="6940" xr:uid="{00000000-0005-0000-0000-000085AA0000}"/>
    <cellStyle name="Normalny 5 6 2 2 9" xfId="14946" xr:uid="{00000000-0005-0000-0000-000086AA0000}"/>
    <cellStyle name="Normalny 5 6 2 3" xfId="554" xr:uid="{00000000-0005-0000-0000-000087AA0000}"/>
    <cellStyle name="Normalny 5 6 2 3 10" xfId="31162" xr:uid="{00000000-0005-0000-0000-000088AA0000}"/>
    <cellStyle name="Normalny 5 6 2 3 11" xfId="39167" xr:uid="{00000000-0005-0000-0000-000089AA0000}"/>
    <cellStyle name="Normalny 5 6 2 3 12" xfId="47172" xr:uid="{00000000-0005-0000-0000-00008AAA0000}"/>
    <cellStyle name="Normalny 5 6 2 3 2" xfId="1378" xr:uid="{00000000-0005-0000-0000-00008BAA0000}"/>
    <cellStyle name="Normalny 5 6 2 3 2 2" xfId="4674" xr:uid="{00000000-0005-0000-0000-00008CAA0000}"/>
    <cellStyle name="Normalny 5 6 2 3 2 2 2" xfId="11266" xr:uid="{00000000-0005-0000-0000-00008DAA0000}"/>
    <cellStyle name="Normalny 5 6 2 3 2 2 3" xfId="19272" xr:uid="{00000000-0005-0000-0000-00008EAA0000}"/>
    <cellStyle name="Normalny 5 6 2 3 2 2 4" xfId="27277" xr:uid="{00000000-0005-0000-0000-00008FAA0000}"/>
    <cellStyle name="Normalny 5 6 2 3 2 2 5" xfId="35282" xr:uid="{00000000-0005-0000-0000-000090AA0000}"/>
    <cellStyle name="Normalny 5 6 2 3 2 2 6" xfId="43287" xr:uid="{00000000-0005-0000-0000-000091AA0000}"/>
    <cellStyle name="Normalny 5 6 2 3 2 2 7" xfId="51292" xr:uid="{00000000-0005-0000-0000-000092AA0000}"/>
    <cellStyle name="Normalny 5 6 2 3 2 3" xfId="14537" xr:uid="{00000000-0005-0000-0000-000093AA0000}"/>
    <cellStyle name="Normalny 5 6 2 3 2 3 2" xfId="22542" xr:uid="{00000000-0005-0000-0000-000094AA0000}"/>
    <cellStyle name="Normalny 5 6 2 3 2 3 3" xfId="30547" xr:uid="{00000000-0005-0000-0000-000095AA0000}"/>
    <cellStyle name="Normalny 5 6 2 3 2 3 4" xfId="38552" xr:uid="{00000000-0005-0000-0000-000096AA0000}"/>
    <cellStyle name="Normalny 5 6 2 3 2 3 5" xfId="46557" xr:uid="{00000000-0005-0000-0000-000097AA0000}"/>
    <cellStyle name="Normalny 5 6 2 3 2 3 6" xfId="54562" xr:uid="{00000000-0005-0000-0000-000098AA0000}"/>
    <cellStyle name="Normalny 5 6 2 3 2 4" xfId="7970" xr:uid="{00000000-0005-0000-0000-000099AA0000}"/>
    <cellStyle name="Normalny 5 6 2 3 2 5" xfId="15976" xr:uid="{00000000-0005-0000-0000-00009AAA0000}"/>
    <cellStyle name="Normalny 5 6 2 3 2 6" xfId="23981" xr:uid="{00000000-0005-0000-0000-00009BAA0000}"/>
    <cellStyle name="Normalny 5 6 2 3 2 7" xfId="31986" xr:uid="{00000000-0005-0000-0000-00009CAA0000}"/>
    <cellStyle name="Normalny 5 6 2 3 2 8" xfId="39991" xr:uid="{00000000-0005-0000-0000-00009DAA0000}"/>
    <cellStyle name="Normalny 5 6 2 3 2 9" xfId="47996" xr:uid="{00000000-0005-0000-0000-00009EAA0000}"/>
    <cellStyle name="Normalny 5 6 2 3 3" xfId="2202" xr:uid="{00000000-0005-0000-0000-00009FAA0000}"/>
    <cellStyle name="Normalny 5 6 2 3 3 2" xfId="5498" xr:uid="{00000000-0005-0000-0000-0000A0AA0000}"/>
    <cellStyle name="Normalny 5 6 2 3 3 2 2" xfId="12090" xr:uid="{00000000-0005-0000-0000-0000A1AA0000}"/>
    <cellStyle name="Normalny 5 6 2 3 3 2 3" xfId="20096" xr:uid="{00000000-0005-0000-0000-0000A2AA0000}"/>
    <cellStyle name="Normalny 5 6 2 3 3 2 4" xfId="28101" xr:uid="{00000000-0005-0000-0000-0000A3AA0000}"/>
    <cellStyle name="Normalny 5 6 2 3 3 2 5" xfId="36106" xr:uid="{00000000-0005-0000-0000-0000A4AA0000}"/>
    <cellStyle name="Normalny 5 6 2 3 3 2 6" xfId="44111" xr:uid="{00000000-0005-0000-0000-0000A5AA0000}"/>
    <cellStyle name="Normalny 5 6 2 3 3 2 7" xfId="52116" xr:uid="{00000000-0005-0000-0000-0000A6AA0000}"/>
    <cellStyle name="Normalny 5 6 2 3 3 3" xfId="8794" xr:uid="{00000000-0005-0000-0000-0000A7AA0000}"/>
    <cellStyle name="Normalny 5 6 2 3 3 4" xfId="16800" xr:uid="{00000000-0005-0000-0000-0000A8AA0000}"/>
    <cellStyle name="Normalny 5 6 2 3 3 5" xfId="24805" xr:uid="{00000000-0005-0000-0000-0000A9AA0000}"/>
    <cellStyle name="Normalny 5 6 2 3 3 6" xfId="32810" xr:uid="{00000000-0005-0000-0000-0000AAAA0000}"/>
    <cellStyle name="Normalny 5 6 2 3 3 7" xfId="40815" xr:uid="{00000000-0005-0000-0000-0000ABAA0000}"/>
    <cellStyle name="Normalny 5 6 2 3 3 8" xfId="48820" xr:uid="{00000000-0005-0000-0000-0000ACAA0000}"/>
    <cellStyle name="Normalny 5 6 2 3 4" xfId="3026" xr:uid="{00000000-0005-0000-0000-0000ADAA0000}"/>
    <cellStyle name="Normalny 5 6 2 3 4 2" xfId="6322" xr:uid="{00000000-0005-0000-0000-0000AEAA0000}"/>
    <cellStyle name="Normalny 5 6 2 3 4 2 2" xfId="12914" xr:uid="{00000000-0005-0000-0000-0000AFAA0000}"/>
    <cellStyle name="Normalny 5 6 2 3 4 2 3" xfId="20920" xr:uid="{00000000-0005-0000-0000-0000B0AA0000}"/>
    <cellStyle name="Normalny 5 6 2 3 4 2 4" xfId="28925" xr:uid="{00000000-0005-0000-0000-0000B1AA0000}"/>
    <cellStyle name="Normalny 5 6 2 3 4 2 5" xfId="36930" xr:uid="{00000000-0005-0000-0000-0000B2AA0000}"/>
    <cellStyle name="Normalny 5 6 2 3 4 2 6" xfId="44935" xr:uid="{00000000-0005-0000-0000-0000B3AA0000}"/>
    <cellStyle name="Normalny 5 6 2 3 4 2 7" xfId="52940" xr:uid="{00000000-0005-0000-0000-0000B4AA0000}"/>
    <cellStyle name="Normalny 5 6 2 3 4 3" xfId="9618" xr:uid="{00000000-0005-0000-0000-0000B5AA0000}"/>
    <cellStyle name="Normalny 5 6 2 3 4 4" xfId="17624" xr:uid="{00000000-0005-0000-0000-0000B6AA0000}"/>
    <cellStyle name="Normalny 5 6 2 3 4 5" xfId="25629" xr:uid="{00000000-0005-0000-0000-0000B7AA0000}"/>
    <cellStyle name="Normalny 5 6 2 3 4 6" xfId="33634" xr:uid="{00000000-0005-0000-0000-0000B8AA0000}"/>
    <cellStyle name="Normalny 5 6 2 3 4 7" xfId="41639" xr:uid="{00000000-0005-0000-0000-0000B9AA0000}"/>
    <cellStyle name="Normalny 5 6 2 3 4 8" xfId="49644" xr:uid="{00000000-0005-0000-0000-0000BAAA0000}"/>
    <cellStyle name="Normalny 5 6 2 3 5" xfId="3850" xr:uid="{00000000-0005-0000-0000-0000BBAA0000}"/>
    <cellStyle name="Normalny 5 6 2 3 5 2" xfId="10442" xr:uid="{00000000-0005-0000-0000-0000BCAA0000}"/>
    <cellStyle name="Normalny 5 6 2 3 5 3" xfId="18448" xr:uid="{00000000-0005-0000-0000-0000BDAA0000}"/>
    <cellStyle name="Normalny 5 6 2 3 5 4" xfId="26453" xr:uid="{00000000-0005-0000-0000-0000BEAA0000}"/>
    <cellStyle name="Normalny 5 6 2 3 5 5" xfId="34458" xr:uid="{00000000-0005-0000-0000-0000BFAA0000}"/>
    <cellStyle name="Normalny 5 6 2 3 5 6" xfId="42463" xr:uid="{00000000-0005-0000-0000-0000C0AA0000}"/>
    <cellStyle name="Normalny 5 6 2 3 5 7" xfId="50468" xr:uid="{00000000-0005-0000-0000-0000C1AA0000}"/>
    <cellStyle name="Normalny 5 6 2 3 6" xfId="13934" xr:uid="{00000000-0005-0000-0000-0000C2AA0000}"/>
    <cellStyle name="Normalny 5 6 2 3 6 2" xfId="21939" xr:uid="{00000000-0005-0000-0000-0000C3AA0000}"/>
    <cellStyle name="Normalny 5 6 2 3 6 3" xfId="29944" xr:uid="{00000000-0005-0000-0000-0000C4AA0000}"/>
    <cellStyle name="Normalny 5 6 2 3 6 4" xfId="37949" xr:uid="{00000000-0005-0000-0000-0000C5AA0000}"/>
    <cellStyle name="Normalny 5 6 2 3 6 5" xfId="45954" xr:uid="{00000000-0005-0000-0000-0000C6AA0000}"/>
    <cellStyle name="Normalny 5 6 2 3 6 6" xfId="53959" xr:uid="{00000000-0005-0000-0000-0000C7AA0000}"/>
    <cellStyle name="Normalny 5 6 2 3 7" xfId="7146" xr:uid="{00000000-0005-0000-0000-0000C8AA0000}"/>
    <cellStyle name="Normalny 5 6 2 3 8" xfId="15152" xr:uid="{00000000-0005-0000-0000-0000C9AA0000}"/>
    <cellStyle name="Normalny 5 6 2 3 9" xfId="23157" xr:uid="{00000000-0005-0000-0000-0000CAAA0000}"/>
    <cellStyle name="Normalny 5 6 2 4" xfId="966" xr:uid="{00000000-0005-0000-0000-0000CBAA0000}"/>
    <cellStyle name="Normalny 5 6 2 4 2" xfId="4262" xr:uid="{00000000-0005-0000-0000-0000CCAA0000}"/>
    <cellStyle name="Normalny 5 6 2 4 2 2" xfId="10854" xr:uid="{00000000-0005-0000-0000-0000CDAA0000}"/>
    <cellStyle name="Normalny 5 6 2 4 2 3" xfId="18860" xr:uid="{00000000-0005-0000-0000-0000CEAA0000}"/>
    <cellStyle name="Normalny 5 6 2 4 2 4" xfId="26865" xr:uid="{00000000-0005-0000-0000-0000CFAA0000}"/>
    <cellStyle name="Normalny 5 6 2 4 2 5" xfId="34870" xr:uid="{00000000-0005-0000-0000-0000D0AA0000}"/>
    <cellStyle name="Normalny 5 6 2 4 2 6" xfId="42875" xr:uid="{00000000-0005-0000-0000-0000D1AA0000}"/>
    <cellStyle name="Normalny 5 6 2 4 2 7" xfId="50880" xr:uid="{00000000-0005-0000-0000-0000D2AA0000}"/>
    <cellStyle name="Normalny 5 6 2 4 3" xfId="14137" xr:uid="{00000000-0005-0000-0000-0000D3AA0000}"/>
    <cellStyle name="Normalny 5 6 2 4 3 2" xfId="22142" xr:uid="{00000000-0005-0000-0000-0000D4AA0000}"/>
    <cellStyle name="Normalny 5 6 2 4 3 3" xfId="30147" xr:uid="{00000000-0005-0000-0000-0000D5AA0000}"/>
    <cellStyle name="Normalny 5 6 2 4 3 4" xfId="38152" xr:uid="{00000000-0005-0000-0000-0000D6AA0000}"/>
    <cellStyle name="Normalny 5 6 2 4 3 5" xfId="46157" xr:uid="{00000000-0005-0000-0000-0000D7AA0000}"/>
    <cellStyle name="Normalny 5 6 2 4 3 6" xfId="54162" xr:uid="{00000000-0005-0000-0000-0000D8AA0000}"/>
    <cellStyle name="Normalny 5 6 2 4 4" xfId="7558" xr:uid="{00000000-0005-0000-0000-0000D9AA0000}"/>
    <cellStyle name="Normalny 5 6 2 4 5" xfId="15564" xr:uid="{00000000-0005-0000-0000-0000DAAA0000}"/>
    <cellStyle name="Normalny 5 6 2 4 6" xfId="23569" xr:uid="{00000000-0005-0000-0000-0000DBAA0000}"/>
    <cellStyle name="Normalny 5 6 2 4 7" xfId="31574" xr:uid="{00000000-0005-0000-0000-0000DCAA0000}"/>
    <cellStyle name="Normalny 5 6 2 4 8" xfId="39579" xr:uid="{00000000-0005-0000-0000-0000DDAA0000}"/>
    <cellStyle name="Normalny 5 6 2 4 9" xfId="47584" xr:uid="{00000000-0005-0000-0000-0000DEAA0000}"/>
    <cellStyle name="Normalny 5 6 2 5" xfId="1790" xr:uid="{00000000-0005-0000-0000-0000DFAA0000}"/>
    <cellStyle name="Normalny 5 6 2 5 2" xfId="5086" xr:uid="{00000000-0005-0000-0000-0000E0AA0000}"/>
    <cellStyle name="Normalny 5 6 2 5 2 2" xfId="11678" xr:uid="{00000000-0005-0000-0000-0000E1AA0000}"/>
    <cellStyle name="Normalny 5 6 2 5 2 3" xfId="19684" xr:uid="{00000000-0005-0000-0000-0000E2AA0000}"/>
    <cellStyle name="Normalny 5 6 2 5 2 4" xfId="27689" xr:uid="{00000000-0005-0000-0000-0000E3AA0000}"/>
    <cellStyle name="Normalny 5 6 2 5 2 5" xfId="35694" xr:uid="{00000000-0005-0000-0000-0000E4AA0000}"/>
    <cellStyle name="Normalny 5 6 2 5 2 6" xfId="43699" xr:uid="{00000000-0005-0000-0000-0000E5AA0000}"/>
    <cellStyle name="Normalny 5 6 2 5 2 7" xfId="51704" xr:uid="{00000000-0005-0000-0000-0000E6AA0000}"/>
    <cellStyle name="Normalny 5 6 2 5 3" xfId="13534" xr:uid="{00000000-0005-0000-0000-0000E7AA0000}"/>
    <cellStyle name="Normalny 5 6 2 5 3 2" xfId="21539" xr:uid="{00000000-0005-0000-0000-0000E8AA0000}"/>
    <cellStyle name="Normalny 5 6 2 5 3 3" xfId="29544" xr:uid="{00000000-0005-0000-0000-0000E9AA0000}"/>
    <cellStyle name="Normalny 5 6 2 5 3 4" xfId="37549" xr:uid="{00000000-0005-0000-0000-0000EAAA0000}"/>
    <cellStyle name="Normalny 5 6 2 5 3 5" xfId="45554" xr:uid="{00000000-0005-0000-0000-0000EBAA0000}"/>
    <cellStyle name="Normalny 5 6 2 5 3 6" xfId="53559" xr:uid="{00000000-0005-0000-0000-0000ECAA0000}"/>
    <cellStyle name="Normalny 5 6 2 5 4" xfId="8382" xr:uid="{00000000-0005-0000-0000-0000EDAA0000}"/>
    <cellStyle name="Normalny 5 6 2 5 5" xfId="16388" xr:uid="{00000000-0005-0000-0000-0000EEAA0000}"/>
    <cellStyle name="Normalny 5 6 2 5 6" xfId="24393" xr:uid="{00000000-0005-0000-0000-0000EFAA0000}"/>
    <cellStyle name="Normalny 5 6 2 5 7" xfId="32398" xr:uid="{00000000-0005-0000-0000-0000F0AA0000}"/>
    <cellStyle name="Normalny 5 6 2 5 8" xfId="40403" xr:uid="{00000000-0005-0000-0000-0000F1AA0000}"/>
    <cellStyle name="Normalny 5 6 2 5 9" xfId="48408" xr:uid="{00000000-0005-0000-0000-0000F2AA0000}"/>
    <cellStyle name="Normalny 5 6 2 6" xfId="2614" xr:uid="{00000000-0005-0000-0000-0000F3AA0000}"/>
    <cellStyle name="Normalny 5 6 2 6 2" xfId="5910" xr:uid="{00000000-0005-0000-0000-0000F4AA0000}"/>
    <cellStyle name="Normalny 5 6 2 6 2 2" xfId="12502" xr:uid="{00000000-0005-0000-0000-0000F5AA0000}"/>
    <cellStyle name="Normalny 5 6 2 6 2 3" xfId="20508" xr:uid="{00000000-0005-0000-0000-0000F6AA0000}"/>
    <cellStyle name="Normalny 5 6 2 6 2 4" xfId="28513" xr:uid="{00000000-0005-0000-0000-0000F7AA0000}"/>
    <cellStyle name="Normalny 5 6 2 6 2 5" xfId="36518" xr:uid="{00000000-0005-0000-0000-0000F8AA0000}"/>
    <cellStyle name="Normalny 5 6 2 6 2 6" xfId="44523" xr:uid="{00000000-0005-0000-0000-0000F9AA0000}"/>
    <cellStyle name="Normalny 5 6 2 6 2 7" xfId="52528" xr:uid="{00000000-0005-0000-0000-0000FAAA0000}"/>
    <cellStyle name="Normalny 5 6 2 6 3" xfId="9206" xr:uid="{00000000-0005-0000-0000-0000FBAA0000}"/>
    <cellStyle name="Normalny 5 6 2 6 4" xfId="17212" xr:uid="{00000000-0005-0000-0000-0000FCAA0000}"/>
    <cellStyle name="Normalny 5 6 2 6 5" xfId="25217" xr:uid="{00000000-0005-0000-0000-0000FDAA0000}"/>
    <cellStyle name="Normalny 5 6 2 6 6" xfId="33222" xr:uid="{00000000-0005-0000-0000-0000FEAA0000}"/>
    <cellStyle name="Normalny 5 6 2 6 7" xfId="41227" xr:uid="{00000000-0005-0000-0000-0000FFAA0000}"/>
    <cellStyle name="Normalny 5 6 2 6 8" xfId="49232" xr:uid="{00000000-0005-0000-0000-000000AB0000}"/>
    <cellStyle name="Normalny 5 6 2 7" xfId="3438" xr:uid="{00000000-0005-0000-0000-000001AB0000}"/>
    <cellStyle name="Normalny 5 6 2 7 2" xfId="10030" xr:uid="{00000000-0005-0000-0000-000002AB0000}"/>
    <cellStyle name="Normalny 5 6 2 7 3" xfId="18036" xr:uid="{00000000-0005-0000-0000-000003AB0000}"/>
    <cellStyle name="Normalny 5 6 2 7 4" xfId="26041" xr:uid="{00000000-0005-0000-0000-000004AB0000}"/>
    <cellStyle name="Normalny 5 6 2 7 5" xfId="34046" xr:uid="{00000000-0005-0000-0000-000005AB0000}"/>
    <cellStyle name="Normalny 5 6 2 7 6" xfId="42051" xr:uid="{00000000-0005-0000-0000-000006AB0000}"/>
    <cellStyle name="Normalny 5 6 2 7 7" xfId="50056" xr:uid="{00000000-0005-0000-0000-000007AB0000}"/>
    <cellStyle name="Normalny 5 6 2 8" xfId="13328" xr:uid="{00000000-0005-0000-0000-000008AB0000}"/>
    <cellStyle name="Normalny 5 6 2 8 2" xfId="21333" xr:uid="{00000000-0005-0000-0000-000009AB0000}"/>
    <cellStyle name="Normalny 5 6 2 8 3" xfId="29338" xr:uid="{00000000-0005-0000-0000-00000AAB0000}"/>
    <cellStyle name="Normalny 5 6 2 8 4" xfId="37343" xr:uid="{00000000-0005-0000-0000-00000BAB0000}"/>
    <cellStyle name="Normalny 5 6 2 8 5" xfId="45348" xr:uid="{00000000-0005-0000-0000-00000CAB0000}"/>
    <cellStyle name="Normalny 5 6 2 8 6" xfId="53353" xr:uid="{00000000-0005-0000-0000-00000DAB0000}"/>
    <cellStyle name="Normalny 5 6 2 9" xfId="6734" xr:uid="{00000000-0005-0000-0000-00000EAB0000}"/>
    <cellStyle name="Normalny 5 6 3" xfId="251" xr:uid="{00000000-0005-0000-0000-00000FAB0000}"/>
    <cellStyle name="Normalny 5 6 3 10" xfId="22854" xr:uid="{00000000-0005-0000-0000-000010AB0000}"/>
    <cellStyle name="Normalny 5 6 3 11" xfId="30859" xr:uid="{00000000-0005-0000-0000-000011AB0000}"/>
    <cellStyle name="Normalny 5 6 3 12" xfId="38864" xr:uid="{00000000-0005-0000-0000-000012AB0000}"/>
    <cellStyle name="Normalny 5 6 3 13" xfId="46869" xr:uid="{00000000-0005-0000-0000-000013AB0000}"/>
    <cellStyle name="Normalny 5 6 3 2" xfId="663" xr:uid="{00000000-0005-0000-0000-000014AB0000}"/>
    <cellStyle name="Normalny 5 6 3 2 10" xfId="31271" xr:uid="{00000000-0005-0000-0000-000015AB0000}"/>
    <cellStyle name="Normalny 5 6 3 2 11" xfId="39276" xr:uid="{00000000-0005-0000-0000-000016AB0000}"/>
    <cellStyle name="Normalny 5 6 3 2 12" xfId="47281" xr:uid="{00000000-0005-0000-0000-000017AB0000}"/>
    <cellStyle name="Normalny 5 6 3 2 2" xfId="1487" xr:uid="{00000000-0005-0000-0000-000018AB0000}"/>
    <cellStyle name="Normalny 5 6 3 2 2 2" xfId="4783" xr:uid="{00000000-0005-0000-0000-000019AB0000}"/>
    <cellStyle name="Normalny 5 6 3 2 2 2 2" xfId="11375" xr:uid="{00000000-0005-0000-0000-00001AAB0000}"/>
    <cellStyle name="Normalny 5 6 3 2 2 2 3" xfId="19381" xr:uid="{00000000-0005-0000-0000-00001BAB0000}"/>
    <cellStyle name="Normalny 5 6 3 2 2 2 4" xfId="27386" xr:uid="{00000000-0005-0000-0000-00001CAB0000}"/>
    <cellStyle name="Normalny 5 6 3 2 2 2 5" xfId="35391" xr:uid="{00000000-0005-0000-0000-00001DAB0000}"/>
    <cellStyle name="Normalny 5 6 3 2 2 2 6" xfId="43396" xr:uid="{00000000-0005-0000-0000-00001EAB0000}"/>
    <cellStyle name="Normalny 5 6 3 2 2 2 7" xfId="51401" xr:uid="{00000000-0005-0000-0000-00001FAB0000}"/>
    <cellStyle name="Normalny 5 6 3 2 2 3" xfId="8079" xr:uid="{00000000-0005-0000-0000-000020AB0000}"/>
    <cellStyle name="Normalny 5 6 3 2 2 4" xfId="16085" xr:uid="{00000000-0005-0000-0000-000021AB0000}"/>
    <cellStyle name="Normalny 5 6 3 2 2 5" xfId="24090" xr:uid="{00000000-0005-0000-0000-000022AB0000}"/>
    <cellStyle name="Normalny 5 6 3 2 2 6" xfId="32095" xr:uid="{00000000-0005-0000-0000-000023AB0000}"/>
    <cellStyle name="Normalny 5 6 3 2 2 7" xfId="40100" xr:uid="{00000000-0005-0000-0000-000024AB0000}"/>
    <cellStyle name="Normalny 5 6 3 2 2 8" xfId="48105" xr:uid="{00000000-0005-0000-0000-000025AB0000}"/>
    <cellStyle name="Normalny 5 6 3 2 3" xfId="2311" xr:uid="{00000000-0005-0000-0000-000026AB0000}"/>
    <cellStyle name="Normalny 5 6 3 2 3 2" xfId="5607" xr:uid="{00000000-0005-0000-0000-000027AB0000}"/>
    <cellStyle name="Normalny 5 6 3 2 3 2 2" xfId="12199" xr:uid="{00000000-0005-0000-0000-000028AB0000}"/>
    <cellStyle name="Normalny 5 6 3 2 3 2 3" xfId="20205" xr:uid="{00000000-0005-0000-0000-000029AB0000}"/>
    <cellStyle name="Normalny 5 6 3 2 3 2 4" xfId="28210" xr:uid="{00000000-0005-0000-0000-00002AAB0000}"/>
    <cellStyle name="Normalny 5 6 3 2 3 2 5" xfId="36215" xr:uid="{00000000-0005-0000-0000-00002BAB0000}"/>
    <cellStyle name="Normalny 5 6 3 2 3 2 6" xfId="44220" xr:uid="{00000000-0005-0000-0000-00002CAB0000}"/>
    <cellStyle name="Normalny 5 6 3 2 3 2 7" xfId="52225" xr:uid="{00000000-0005-0000-0000-00002DAB0000}"/>
    <cellStyle name="Normalny 5 6 3 2 3 3" xfId="8903" xr:uid="{00000000-0005-0000-0000-00002EAB0000}"/>
    <cellStyle name="Normalny 5 6 3 2 3 4" xfId="16909" xr:uid="{00000000-0005-0000-0000-00002FAB0000}"/>
    <cellStyle name="Normalny 5 6 3 2 3 5" xfId="24914" xr:uid="{00000000-0005-0000-0000-000030AB0000}"/>
    <cellStyle name="Normalny 5 6 3 2 3 6" xfId="32919" xr:uid="{00000000-0005-0000-0000-000031AB0000}"/>
    <cellStyle name="Normalny 5 6 3 2 3 7" xfId="40924" xr:uid="{00000000-0005-0000-0000-000032AB0000}"/>
    <cellStyle name="Normalny 5 6 3 2 3 8" xfId="48929" xr:uid="{00000000-0005-0000-0000-000033AB0000}"/>
    <cellStyle name="Normalny 5 6 3 2 4" xfId="3135" xr:uid="{00000000-0005-0000-0000-000034AB0000}"/>
    <cellStyle name="Normalny 5 6 3 2 4 2" xfId="6431" xr:uid="{00000000-0005-0000-0000-000035AB0000}"/>
    <cellStyle name="Normalny 5 6 3 2 4 2 2" xfId="13023" xr:uid="{00000000-0005-0000-0000-000036AB0000}"/>
    <cellStyle name="Normalny 5 6 3 2 4 2 3" xfId="21029" xr:uid="{00000000-0005-0000-0000-000037AB0000}"/>
    <cellStyle name="Normalny 5 6 3 2 4 2 4" xfId="29034" xr:uid="{00000000-0005-0000-0000-000038AB0000}"/>
    <cellStyle name="Normalny 5 6 3 2 4 2 5" xfId="37039" xr:uid="{00000000-0005-0000-0000-000039AB0000}"/>
    <cellStyle name="Normalny 5 6 3 2 4 2 6" xfId="45044" xr:uid="{00000000-0005-0000-0000-00003AAB0000}"/>
    <cellStyle name="Normalny 5 6 3 2 4 2 7" xfId="53049" xr:uid="{00000000-0005-0000-0000-00003BAB0000}"/>
    <cellStyle name="Normalny 5 6 3 2 4 3" xfId="9727" xr:uid="{00000000-0005-0000-0000-00003CAB0000}"/>
    <cellStyle name="Normalny 5 6 3 2 4 4" xfId="17733" xr:uid="{00000000-0005-0000-0000-00003DAB0000}"/>
    <cellStyle name="Normalny 5 6 3 2 4 5" xfId="25738" xr:uid="{00000000-0005-0000-0000-00003EAB0000}"/>
    <cellStyle name="Normalny 5 6 3 2 4 6" xfId="33743" xr:uid="{00000000-0005-0000-0000-00003FAB0000}"/>
    <cellStyle name="Normalny 5 6 3 2 4 7" xfId="41748" xr:uid="{00000000-0005-0000-0000-000040AB0000}"/>
    <cellStyle name="Normalny 5 6 3 2 4 8" xfId="49753" xr:uid="{00000000-0005-0000-0000-000041AB0000}"/>
    <cellStyle name="Normalny 5 6 3 2 5" xfId="3959" xr:uid="{00000000-0005-0000-0000-000042AB0000}"/>
    <cellStyle name="Normalny 5 6 3 2 5 2" xfId="10551" xr:uid="{00000000-0005-0000-0000-000043AB0000}"/>
    <cellStyle name="Normalny 5 6 3 2 5 3" xfId="18557" xr:uid="{00000000-0005-0000-0000-000044AB0000}"/>
    <cellStyle name="Normalny 5 6 3 2 5 4" xfId="26562" xr:uid="{00000000-0005-0000-0000-000045AB0000}"/>
    <cellStyle name="Normalny 5 6 3 2 5 5" xfId="34567" xr:uid="{00000000-0005-0000-0000-000046AB0000}"/>
    <cellStyle name="Normalny 5 6 3 2 5 6" xfId="42572" xr:uid="{00000000-0005-0000-0000-000047AB0000}"/>
    <cellStyle name="Normalny 5 6 3 2 5 7" xfId="50577" xr:uid="{00000000-0005-0000-0000-000048AB0000}"/>
    <cellStyle name="Normalny 5 6 3 2 6" xfId="14237" xr:uid="{00000000-0005-0000-0000-000049AB0000}"/>
    <cellStyle name="Normalny 5 6 3 2 6 2" xfId="22242" xr:uid="{00000000-0005-0000-0000-00004AAB0000}"/>
    <cellStyle name="Normalny 5 6 3 2 6 3" xfId="30247" xr:uid="{00000000-0005-0000-0000-00004BAB0000}"/>
    <cellStyle name="Normalny 5 6 3 2 6 4" xfId="38252" xr:uid="{00000000-0005-0000-0000-00004CAB0000}"/>
    <cellStyle name="Normalny 5 6 3 2 6 5" xfId="46257" xr:uid="{00000000-0005-0000-0000-00004DAB0000}"/>
    <cellStyle name="Normalny 5 6 3 2 6 6" xfId="54262" xr:uid="{00000000-0005-0000-0000-00004EAB0000}"/>
    <cellStyle name="Normalny 5 6 3 2 7" xfId="7255" xr:uid="{00000000-0005-0000-0000-00004FAB0000}"/>
    <cellStyle name="Normalny 5 6 3 2 8" xfId="15261" xr:uid="{00000000-0005-0000-0000-000050AB0000}"/>
    <cellStyle name="Normalny 5 6 3 2 9" xfId="23266" xr:uid="{00000000-0005-0000-0000-000051AB0000}"/>
    <cellStyle name="Normalny 5 6 3 3" xfId="1075" xr:uid="{00000000-0005-0000-0000-000052AB0000}"/>
    <cellStyle name="Normalny 5 6 3 3 2" xfId="4371" xr:uid="{00000000-0005-0000-0000-000053AB0000}"/>
    <cellStyle name="Normalny 5 6 3 3 2 2" xfId="10963" xr:uid="{00000000-0005-0000-0000-000054AB0000}"/>
    <cellStyle name="Normalny 5 6 3 3 2 3" xfId="18969" xr:uid="{00000000-0005-0000-0000-000055AB0000}"/>
    <cellStyle name="Normalny 5 6 3 3 2 4" xfId="26974" xr:uid="{00000000-0005-0000-0000-000056AB0000}"/>
    <cellStyle name="Normalny 5 6 3 3 2 5" xfId="34979" xr:uid="{00000000-0005-0000-0000-000057AB0000}"/>
    <cellStyle name="Normalny 5 6 3 3 2 6" xfId="42984" xr:uid="{00000000-0005-0000-0000-000058AB0000}"/>
    <cellStyle name="Normalny 5 6 3 3 2 7" xfId="50989" xr:uid="{00000000-0005-0000-0000-000059AB0000}"/>
    <cellStyle name="Normalny 5 6 3 3 3" xfId="7667" xr:uid="{00000000-0005-0000-0000-00005AAB0000}"/>
    <cellStyle name="Normalny 5 6 3 3 4" xfId="15673" xr:uid="{00000000-0005-0000-0000-00005BAB0000}"/>
    <cellStyle name="Normalny 5 6 3 3 5" xfId="23678" xr:uid="{00000000-0005-0000-0000-00005CAB0000}"/>
    <cellStyle name="Normalny 5 6 3 3 6" xfId="31683" xr:uid="{00000000-0005-0000-0000-00005DAB0000}"/>
    <cellStyle name="Normalny 5 6 3 3 7" xfId="39688" xr:uid="{00000000-0005-0000-0000-00005EAB0000}"/>
    <cellStyle name="Normalny 5 6 3 3 8" xfId="47693" xr:uid="{00000000-0005-0000-0000-00005FAB0000}"/>
    <cellStyle name="Normalny 5 6 3 4" xfId="1899" xr:uid="{00000000-0005-0000-0000-000060AB0000}"/>
    <cellStyle name="Normalny 5 6 3 4 2" xfId="5195" xr:uid="{00000000-0005-0000-0000-000061AB0000}"/>
    <cellStyle name="Normalny 5 6 3 4 2 2" xfId="11787" xr:uid="{00000000-0005-0000-0000-000062AB0000}"/>
    <cellStyle name="Normalny 5 6 3 4 2 3" xfId="19793" xr:uid="{00000000-0005-0000-0000-000063AB0000}"/>
    <cellStyle name="Normalny 5 6 3 4 2 4" xfId="27798" xr:uid="{00000000-0005-0000-0000-000064AB0000}"/>
    <cellStyle name="Normalny 5 6 3 4 2 5" xfId="35803" xr:uid="{00000000-0005-0000-0000-000065AB0000}"/>
    <cellStyle name="Normalny 5 6 3 4 2 6" xfId="43808" xr:uid="{00000000-0005-0000-0000-000066AB0000}"/>
    <cellStyle name="Normalny 5 6 3 4 2 7" xfId="51813" xr:uid="{00000000-0005-0000-0000-000067AB0000}"/>
    <cellStyle name="Normalny 5 6 3 4 3" xfId="8491" xr:uid="{00000000-0005-0000-0000-000068AB0000}"/>
    <cellStyle name="Normalny 5 6 3 4 4" xfId="16497" xr:uid="{00000000-0005-0000-0000-000069AB0000}"/>
    <cellStyle name="Normalny 5 6 3 4 5" xfId="24502" xr:uid="{00000000-0005-0000-0000-00006AAB0000}"/>
    <cellStyle name="Normalny 5 6 3 4 6" xfId="32507" xr:uid="{00000000-0005-0000-0000-00006BAB0000}"/>
    <cellStyle name="Normalny 5 6 3 4 7" xfId="40512" xr:uid="{00000000-0005-0000-0000-00006CAB0000}"/>
    <cellStyle name="Normalny 5 6 3 4 8" xfId="48517" xr:uid="{00000000-0005-0000-0000-00006DAB0000}"/>
    <cellStyle name="Normalny 5 6 3 5" xfId="2723" xr:uid="{00000000-0005-0000-0000-00006EAB0000}"/>
    <cellStyle name="Normalny 5 6 3 5 2" xfId="6019" xr:uid="{00000000-0005-0000-0000-00006FAB0000}"/>
    <cellStyle name="Normalny 5 6 3 5 2 2" xfId="12611" xr:uid="{00000000-0005-0000-0000-000070AB0000}"/>
    <cellStyle name="Normalny 5 6 3 5 2 3" xfId="20617" xr:uid="{00000000-0005-0000-0000-000071AB0000}"/>
    <cellStyle name="Normalny 5 6 3 5 2 4" xfId="28622" xr:uid="{00000000-0005-0000-0000-000072AB0000}"/>
    <cellStyle name="Normalny 5 6 3 5 2 5" xfId="36627" xr:uid="{00000000-0005-0000-0000-000073AB0000}"/>
    <cellStyle name="Normalny 5 6 3 5 2 6" xfId="44632" xr:uid="{00000000-0005-0000-0000-000074AB0000}"/>
    <cellStyle name="Normalny 5 6 3 5 2 7" xfId="52637" xr:uid="{00000000-0005-0000-0000-000075AB0000}"/>
    <cellStyle name="Normalny 5 6 3 5 3" xfId="9315" xr:uid="{00000000-0005-0000-0000-000076AB0000}"/>
    <cellStyle name="Normalny 5 6 3 5 4" xfId="17321" xr:uid="{00000000-0005-0000-0000-000077AB0000}"/>
    <cellStyle name="Normalny 5 6 3 5 5" xfId="25326" xr:uid="{00000000-0005-0000-0000-000078AB0000}"/>
    <cellStyle name="Normalny 5 6 3 5 6" xfId="33331" xr:uid="{00000000-0005-0000-0000-000079AB0000}"/>
    <cellStyle name="Normalny 5 6 3 5 7" xfId="41336" xr:uid="{00000000-0005-0000-0000-00007AAB0000}"/>
    <cellStyle name="Normalny 5 6 3 5 8" xfId="49341" xr:uid="{00000000-0005-0000-0000-00007BAB0000}"/>
    <cellStyle name="Normalny 5 6 3 6" xfId="3547" xr:uid="{00000000-0005-0000-0000-00007CAB0000}"/>
    <cellStyle name="Normalny 5 6 3 6 2" xfId="10139" xr:uid="{00000000-0005-0000-0000-00007DAB0000}"/>
    <cellStyle name="Normalny 5 6 3 6 3" xfId="18145" xr:uid="{00000000-0005-0000-0000-00007EAB0000}"/>
    <cellStyle name="Normalny 5 6 3 6 4" xfId="26150" xr:uid="{00000000-0005-0000-0000-00007FAB0000}"/>
    <cellStyle name="Normalny 5 6 3 6 5" xfId="34155" xr:uid="{00000000-0005-0000-0000-000080AB0000}"/>
    <cellStyle name="Normalny 5 6 3 6 6" xfId="42160" xr:uid="{00000000-0005-0000-0000-000081AB0000}"/>
    <cellStyle name="Normalny 5 6 3 6 7" xfId="50165" xr:uid="{00000000-0005-0000-0000-000082AB0000}"/>
    <cellStyle name="Normalny 5 6 3 7" xfId="13634" xr:uid="{00000000-0005-0000-0000-000083AB0000}"/>
    <cellStyle name="Normalny 5 6 3 7 2" xfId="21639" xr:uid="{00000000-0005-0000-0000-000084AB0000}"/>
    <cellStyle name="Normalny 5 6 3 7 3" xfId="29644" xr:uid="{00000000-0005-0000-0000-000085AB0000}"/>
    <cellStyle name="Normalny 5 6 3 7 4" xfId="37649" xr:uid="{00000000-0005-0000-0000-000086AB0000}"/>
    <cellStyle name="Normalny 5 6 3 7 5" xfId="45654" xr:uid="{00000000-0005-0000-0000-000087AB0000}"/>
    <cellStyle name="Normalny 5 6 3 7 6" xfId="53659" xr:uid="{00000000-0005-0000-0000-000088AB0000}"/>
    <cellStyle name="Normalny 5 6 3 8" xfId="6843" xr:uid="{00000000-0005-0000-0000-000089AB0000}"/>
    <cellStyle name="Normalny 5 6 3 9" xfId="14849" xr:uid="{00000000-0005-0000-0000-00008AAB0000}"/>
    <cellStyle name="Normalny 5 6 4" xfId="457" xr:uid="{00000000-0005-0000-0000-00008BAB0000}"/>
    <cellStyle name="Normalny 5 6 4 10" xfId="31065" xr:uid="{00000000-0005-0000-0000-00008CAB0000}"/>
    <cellStyle name="Normalny 5 6 4 11" xfId="39070" xr:uid="{00000000-0005-0000-0000-00008DAB0000}"/>
    <cellStyle name="Normalny 5 6 4 12" xfId="47075" xr:uid="{00000000-0005-0000-0000-00008EAB0000}"/>
    <cellStyle name="Normalny 5 6 4 2" xfId="1281" xr:uid="{00000000-0005-0000-0000-00008FAB0000}"/>
    <cellStyle name="Normalny 5 6 4 2 2" xfId="4577" xr:uid="{00000000-0005-0000-0000-000090AB0000}"/>
    <cellStyle name="Normalny 5 6 4 2 2 2" xfId="11169" xr:uid="{00000000-0005-0000-0000-000091AB0000}"/>
    <cellStyle name="Normalny 5 6 4 2 2 3" xfId="19175" xr:uid="{00000000-0005-0000-0000-000092AB0000}"/>
    <cellStyle name="Normalny 5 6 4 2 2 4" xfId="27180" xr:uid="{00000000-0005-0000-0000-000093AB0000}"/>
    <cellStyle name="Normalny 5 6 4 2 2 5" xfId="35185" xr:uid="{00000000-0005-0000-0000-000094AB0000}"/>
    <cellStyle name="Normalny 5 6 4 2 2 6" xfId="43190" xr:uid="{00000000-0005-0000-0000-000095AB0000}"/>
    <cellStyle name="Normalny 5 6 4 2 2 7" xfId="51195" xr:uid="{00000000-0005-0000-0000-000096AB0000}"/>
    <cellStyle name="Normalny 5 6 4 2 3" xfId="14440" xr:uid="{00000000-0005-0000-0000-000097AB0000}"/>
    <cellStyle name="Normalny 5 6 4 2 3 2" xfId="22445" xr:uid="{00000000-0005-0000-0000-000098AB0000}"/>
    <cellStyle name="Normalny 5 6 4 2 3 3" xfId="30450" xr:uid="{00000000-0005-0000-0000-000099AB0000}"/>
    <cellStyle name="Normalny 5 6 4 2 3 4" xfId="38455" xr:uid="{00000000-0005-0000-0000-00009AAB0000}"/>
    <cellStyle name="Normalny 5 6 4 2 3 5" xfId="46460" xr:uid="{00000000-0005-0000-0000-00009BAB0000}"/>
    <cellStyle name="Normalny 5 6 4 2 3 6" xfId="54465" xr:uid="{00000000-0005-0000-0000-00009CAB0000}"/>
    <cellStyle name="Normalny 5 6 4 2 4" xfId="7873" xr:uid="{00000000-0005-0000-0000-00009DAB0000}"/>
    <cellStyle name="Normalny 5 6 4 2 5" xfId="15879" xr:uid="{00000000-0005-0000-0000-00009EAB0000}"/>
    <cellStyle name="Normalny 5 6 4 2 6" xfId="23884" xr:uid="{00000000-0005-0000-0000-00009FAB0000}"/>
    <cellStyle name="Normalny 5 6 4 2 7" xfId="31889" xr:uid="{00000000-0005-0000-0000-0000A0AB0000}"/>
    <cellStyle name="Normalny 5 6 4 2 8" xfId="39894" xr:uid="{00000000-0005-0000-0000-0000A1AB0000}"/>
    <cellStyle name="Normalny 5 6 4 2 9" xfId="47899" xr:uid="{00000000-0005-0000-0000-0000A2AB0000}"/>
    <cellStyle name="Normalny 5 6 4 3" xfId="2105" xr:uid="{00000000-0005-0000-0000-0000A3AB0000}"/>
    <cellStyle name="Normalny 5 6 4 3 2" xfId="5401" xr:uid="{00000000-0005-0000-0000-0000A4AB0000}"/>
    <cellStyle name="Normalny 5 6 4 3 2 2" xfId="11993" xr:uid="{00000000-0005-0000-0000-0000A5AB0000}"/>
    <cellStyle name="Normalny 5 6 4 3 2 3" xfId="19999" xr:uid="{00000000-0005-0000-0000-0000A6AB0000}"/>
    <cellStyle name="Normalny 5 6 4 3 2 4" xfId="28004" xr:uid="{00000000-0005-0000-0000-0000A7AB0000}"/>
    <cellStyle name="Normalny 5 6 4 3 2 5" xfId="36009" xr:uid="{00000000-0005-0000-0000-0000A8AB0000}"/>
    <cellStyle name="Normalny 5 6 4 3 2 6" xfId="44014" xr:uid="{00000000-0005-0000-0000-0000A9AB0000}"/>
    <cellStyle name="Normalny 5 6 4 3 2 7" xfId="52019" xr:uid="{00000000-0005-0000-0000-0000AAAB0000}"/>
    <cellStyle name="Normalny 5 6 4 3 3" xfId="8697" xr:uid="{00000000-0005-0000-0000-0000ABAB0000}"/>
    <cellStyle name="Normalny 5 6 4 3 4" xfId="16703" xr:uid="{00000000-0005-0000-0000-0000ACAB0000}"/>
    <cellStyle name="Normalny 5 6 4 3 5" xfId="24708" xr:uid="{00000000-0005-0000-0000-0000ADAB0000}"/>
    <cellStyle name="Normalny 5 6 4 3 6" xfId="32713" xr:uid="{00000000-0005-0000-0000-0000AEAB0000}"/>
    <cellStyle name="Normalny 5 6 4 3 7" xfId="40718" xr:uid="{00000000-0005-0000-0000-0000AFAB0000}"/>
    <cellStyle name="Normalny 5 6 4 3 8" xfId="48723" xr:uid="{00000000-0005-0000-0000-0000B0AB0000}"/>
    <cellStyle name="Normalny 5 6 4 4" xfId="2929" xr:uid="{00000000-0005-0000-0000-0000B1AB0000}"/>
    <cellStyle name="Normalny 5 6 4 4 2" xfId="6225" xr:uid="{00000000-0005-0000-0000-0000B2AB0000}"/>
    <cellStyle name="Normalny 5 6 4 4 2 2" xfId="12817" xr:uid="{00000000-0005-0000-0000-0000B3AB0000}"/>
    <cellStyle name="Normalny 5 6 4 4 2 3" xfId="20823" xr:uid="{00000000-0005-0000-0000-0000B4AB0000}"/>
    <cellStyle name="Normalny 5 6 4 4 2 4" xfId="28828" xr:uid="{00000000-0005-0000-0000-0000B5AB0000}"/>
    <cellStyle name="Normalny 5 6 4 4 2 5" xfId="36833" xr:uid="{00000000-0005-0000-0000-0000B6AB0000}"/>
    <cellStyle name="Normalny 5 6 4 4 2 6" xfId="44838" xr:uid="{00000000-0005-0000-0000-0000B7AB0000}"/>
    <cellStyle name="Normalny 5 6 4 4 2 7" xfId="52843" xr:uid="{00000000-0005-0000-0000-0000B8AB0000}"/>
    <cellStyle name="Normalny 5 6 4 4 3" xfId="9521" xr:uid="{00000000-0005-0000-0000-0000B9AB0000}"/>
    <cellStyle name="Normalny 5 6 4 4 4" xfId="17527" xr:uid="{00000000-0005-0000-0000-0000BAAB0000}"/>
    <cellStyle name="Normalny 5 6 4 4 5" xfId="25532" xr:uid="{00000000-0005-0000-0000-0000BBAB0000}"/>
    <cellStyle name="Normalny 5 6 4 4 6" xfId="33537" xr:uid="{00000000-0005-0000-0000-0000BCAB0000}"/>
    <cellStyle name="Normalny 5 6 4 4 7" xfId="41542" xr:uid="{00000000-0005-0000-0000-0000BDAB0000}"/>
    <cellStyle name="Normalny 5 6 4 4 8" xfId="49547" xr:uid="{00000000-0005-0000-0000-0000BEAB0000}"/>
    <cellStyle name="Normalny 5 6 4 5" xfId="3753" xr:uid="{00000000-0005-0000-0000-0000BFAB0000}"/>
    <cellStyle name="Normalny 5 6 4 5 2" xfId="10345" xr:uid="{00000000-0005-0000-0000-0000C0AB0000}"/>
    <cellStyle name="Normalny 5 6 4 5 3" xfId="18351" xr:uid="{00000000-0005-0000-0000-0000C1AB0000}"/>
    <cellStyle name="Normalny 5 6 4 5 4" xfId="26356" xr:uid="{00000000-0005-0000-0000-0000C2AB0000}"/>
    <cellStyle name="Normalny 5 6 4 5 5" xfId="34361" xr:uid="{00000000-0005-0000-0000-0000C3AB0000}"/>
    <cellStyle name="Normalny 5 6 4 5 6" xfId="42366" xr:uid="{00000000-0005-0000-0000-0000C4AB0000}"/>
    <cellStyle name="Normalny 5 6 4 5 7" xfId="50371" xr:uid="{00000000-0005-0000-0000-0000C5AB0000}"/>
    <cellStyle name="Normalny 5 6 4 6" xfId="13837" xr:uid="{00000000-0005-0000-0000-0000C6AB0000}"/>
    <cellStyle name="Normalny 5 6 4 6 2" xfId="21842" xr:uid="{00000000-0005-0000-0000-0000C7AB0000}"/>
    <cellStyle name="Normalny 5 6 4 6 3" xfId="29847" xr:uid="{00000000-0005-0000-0000-0000C8AB0000}"/>
    <cellStyle name="Normalny 5 6 4 6 4" xfId="37852" xr:uid="{00000000-0005-0000-0000-0000C9AB0000}"/>
    <cellStyle name="Normalny 5 6 4 6 5" xfId="45857" xr:uid="{00000000-0005-0000-0000-0000CAAB0000}"/>
    <cellStyle name="Normalny 5 6 4 6 6" xfId="53862" xr:uid="{00000000-0005-0000-0000-0000CBAB0000}"/>
    <cellStyle name="Normalny 5 6 4 7" xfId="7049" xr:uid="{00000000-0005-0000-0000-0000CCAB0000}"/>
    <cellStyle name="Normalny 5 6 4 8" xfId="15055" xr:uid="{00000000-0005-0000-0000-0000CDAB0000}"/>
    <cellStyle name="Normalny 5 6 4 9" xfId="23060" xr:uid="{00000000-0005-0000-0000-0000CEAB0000}"/>
    <cellStyle name="Normalny 5 6 5" xfId="869" xr:uid="{00000000-0005-0000-0000-0000CFAB0000}"/>
    <cellStyle name="Normalny 5 6 5 2" xfId="4165" xr:uid="{00000000-0005-0000-0000-0000D0AB0000}"/>
    <cellStyle name="Normalny 5 6 5 2 2" xfId="10757" xr:uid="{00000000-0005-0000-0000-0000D1AB0000}"/>
    <cellStyle name="Normalny 5 6 5 2 3" xfId="18763" xr:uid="{00000000-0005-0000-0000-0000D2AB0000}"/>
    <cellStyle name="Normalny 5 6 5 2 4" xfId="26768" xr:uid="{00000000-0005-0000-0000-0000D3AB0000}"/>
    <cellStyle name="Normalny 5 6 5 2 5" xfId="34773" xr:uid="{00000000-0005-0000-0000-0000D4AB0000}"/>
    <cellStyle name="Normalny 5 6 5 2 6" xfId="42778" xr:uid="{00000000-0005-0000-0000-0000D5AB0000}"/>
    <cellStyle name="Normalny 5 6 5 2 7" xfId="50783" xr:uid="{00000000-0005-0000-0000-0000D6AB0000}"/>
    <cellStyle name="Normalny 5 6 5 3" xfId="14040" xr:uid="{00000000-0005-0000-0000-0000D7AB0000}"/>
    <cellStyle name="Normalny 5 6 5 3 2" xfId="22045" xr:uid="{00000000-0005-0000-0000-0000D8AB0000}"/>
    <cellStyle name="Normalny 5 6 5 3 3" xfId="30050" xr:uid="{00000000-0005-0000-0000-0000D9AB0000}"/>
    <cellStyle name="Normalny 5 6 5 3 4" xfId="38055" xr:uid="{00000000-0005-0000-0000-0000DAAB0000}"/>
    <cellStyle name="Normalny 5 6 5 3 5" xfId="46060" xr:uid="{00000000-0005-0000-0000-0000DBAB0000}"/>
    <cellStyle name="Normalny 5 6 5 3 6" xfId="54065" xr:uid="{00000000-0005-0000-0000-0000DCAB0000}"/>
    <cellStyle name="Normalny 5 6 5 4" xfId="7461" xr:uid="{00000000-0005-0000-0000-0000DDAB0000}"/>
    <cellStyle name="Normalny 5 6 5 5" xfId="15467" xr:uid="{00000000-0005-0000-0000-0000DEAB0000}"/>
    <cellStyle name="Normalny 5 6 5 6" xfId="23472" xr:uid="{00000000-0005-0000-0000-0000DFAB0000}"/>
    <cellStyle name="Normalny 5 6 5 7" xfId="31477" xr:uid="{00000000-0005-0000-0000-0000E0AB0000}"/>
    <cellStyle name="Normalny 5 6 5 8" xfId="39482" xr:uid="{00000000-0005-0000-0000-0000E1AB0000}"/>
    <cellStyle name="Normalny 5 6 5 9" xfId="47487" xr:uid="{00000000-0005-0000-0000-0000E2AB0000}"/>
    <cellStyle name="Normalny 5 6 6" xfId="1693" xr:uid="{00000000-0005-0000-0000-0000E3AB0000}"/>
    <cellStyle name="Normalny 5 6 6 2" xfId="4989" xr:uid="{00000000-0005-0000-0000-0000E4AB0000}"/>
    <cellStyle name="Normalny 5 6 6 2 2" xfId="11581" xr:uid="{00000000-0005-0000-0000-0000E5AB0000}"/>
    <cellStyle name="Normalny 5 6 6 2 3" xfId="19587" xr:uid="{00000000-0005-0000-0000-0000E6AB0000}"/>
    <cellStyle name="Normalny 5 6 6 2 4" xfId="27592" xr:uid="{00000000-0005-0000-0000-0000E7AB0000}"/>
    <cellStyle name="Normalny 5 6 6 2 5" xfId="35597" xr:uid="{00000000-0005-0000-0000-0000E8AB0000}"/>
    <cellStyle name="Normalny 5 6 6 2 6" xfId="43602" xr:uid="{00000000-0005-0000-0000-0000E9AB0000}"/>
    <cellStyle name="Normalny 5 6 6 2 7" xfId="51607" xr:uid="{00000000-0005-0000-0000-0000EAAB0000}"/>
    <cellStyle name="Normalny 5 6 6 3" xfId="13437" xr:uid="{00000000-0005-0000-0000-0000EBAB0000}"/>
    <cellStyle name="Normalny 5 6 6 3 2" xfId="21442" xr:uid="{00000000-0005-0000-0000-0000ECAB0000}"/>
    <cellStyle name="Normalny 5 6 6 3 3" xfId="29447" xr:uid="{00000000-0005-0000-0000-0000EDAB0000}"/>
    <cellStyle name="Normalny 5 6 6 3 4" xfId="37452" xr:uid="{00000000-0005-0000-0000-0000EEAB0000}"/>
    <cellStyle name="Normalny 5 6 6 3 5" xfId="45457" xr:uid="{00000000-0005-0000-0000-0000EFAB0000}"/>
    <cellStyle name="Normalny 5 6 6 3 6" xfId="53462" xr:uid="{00000000-0005-0000-0000-0000F0AB0000}"/>
    <cellStyle name="Normalny 5 6 6 4" xfId="8285" xr:uid="{00000000-0005-0000-0000-0000F1AB0000}"/>
    <cellStyle name="Normalny 5 6 6 5" xfId="16291" xr:uid="{00000000-0005-0000-0000-0000F2AB0000}"/>
    <cellStyle name="Normalny 5 6 6 6" xfId="24296" xr:uid="{00000000-0005-0000-0000-0000F3AB0000}"/>
    <cellStyle name="Normalny 5 6 6 7" xfId="32301" xr:uid="{00000000-0005-0000-0000-0000F4AB0000}"/>
    <cellStyle name="Normalny 5 6 6 8" xfId="40306" xr:uid="{00000000-0005-0000-0000-0000F5AB0000}"/>
    <cellStyle name="Normalny 5 6 6 9" xfId="48311" xr:uid="{00000000-0005-0000-0000-0000F6AB0000}"/>
    <cellStyle name="Normalny 5 6 7" xfId="2517" xr:uid="{00000000-0005-0000-0000-0000F7AB0000}"/>
    <cellStyle name="Normalny 5 6 7 2" xfId="5813" xr:uid="{00000000-0005-0000-0000-0000F8AB0000}"/>
    <cellStyle name="Normalny 5 6 7 2 2" xfId="12405" xr:uid="{00000000-0005-0000-0000-0000F9AB0000}"/>
    <cellStyle name="Normalny 5 6 7 2 3" xfId="20411" xr:uid="{00000000-0005-0000-0000-0000FAAB0000}"/>
    <cellStyle name="Normalny 5 6 7 2 4" xfId="28416" xr:uid="{00000000-0005-0000-0000-0000FBAB0000}"/>
    <cellStyle name="Normalny 5 6 7 2 5" xfId="36421" xr:uid="{00000000-0005-0000-0000-0000FCAB0000}"/>
    <cellStyle name="Normalny 5 6 7 2 6" xfId="44426" xr:uid="{00000000-0005-0000-0000-0000FDAB0000}"/>
    <cellStyle name="Normalny 5 6 7 2 7" xfId="52431" xr:uid="{00000000-0005-0000-0000-0000FEAB0000}"/>
    <cellStyle name="Normalny 5 6 7 3" xfId="9109" xr:uid="{00000000-0005-0000-0000-0000FFAB0000}"/>
    <cellStyle name="Normalny 5 6 7 4" xfId="17115" xr:uid="{00000000-0005-0000-0000-000000AC0000}"/>
    <cellStyle name="Normalny 5 6 7 5" xfId="25120" xr:uid="{00000000-0005-0000-0000-000001AC0000}"/>
    <cellStyle name="Normalny 5 6 7 6" xfId="33125" xr:uid="{00000000-0005-0000-0000-000002AC0000}"/>
    <cellStyle name="Normalny 5 6 7 7" xfId="41130" xr:uid="{00000000-0005-0000-0000-000003AC0000}"/>
    <cellStyle name="Normalny 5 6 7 8" xfId="49135" xr:uid="{00000000-0005-0000-0000-000004AC0000}"/>
    <cellStyle name="Normalny 5 6 8" xfId="3341" xr:uid="{00000000-0005-0000-0000-000005AC0000}"/>
    <cellStyle name="Normalny 5 6 8 2" xfId="9933" xr:uid="{00000000-0005-0000-0000-000006AC0000}"/>
    <cellStyle name="Normalny 5 6 8 3" xfId="17939" xr:uid="{00000000-0005-0000-0000-000007AC0000}"/>
    <cellStyle name="Normalny 5 6 8 4" xfId="25944" xr:uid="{00000000-0005-0000-0000-000008AC0000}"/>
    <cellStyle name="Normalny 5 6 8 5" xfId="33949" xr:uid="{00000000-0005-0000-0000-000009AC0000}"/>
    <cellStyle name="Normalny 5 6 8 6" xfId="41954" xr:uid="{00000000-0005-0000-0000-00000AAC0000}"/>
    <cellStyle name="Normalny 5 6 8 7" xfId="49959" xr:uid="{00000000-0005-0000-0000-00000BAC0000}"/>
    <cellStyle name="Normalny 5 6 9" xfId="13231" xr:uid="{00000000-0005-0000-0000-00000CAC0000}"/>
    <cellStyle name="Normalny 5 6 9 2" xfId="21236" xr:uid="{00000000-0005-0000-0000-00000DAC0000}"/>
    <cellStyle name="Normalny 5 6 9 3" xfId="29241" xr:uid="{00000000-0005-0000-0000-00000EAC0000}"/>
    <cellStyle name="Normalny 5 6 9 4" xfId="37246" xr:uid="{00000000-0005-0000-0000-00000FAC0000}"/>
    <cellStyle name="Normalny 5 6 9 5" xfId="45251" xr:uid="{00000000-0005-0000-0000-000010AC0000}"/>
    <cellStyle name="Normalny 5 6 9 6" xfId="53256" xr:uid="{00000000-0005-0000-0000-000011AC0000}"/>
    <cellStyle name="Normalny 5 7" xfId="50" xr:uid="{00000000-0005-0000-0000-000012AC0000}"/>
    <cellStyle name="Normalny 5 7 10" xfId="6644" xr:uid="{00000000-0005-0000-0000-000013AC0000}"/>
    <cellStyle name="Normalny 5 7 11" xfId="14650" xr:uid="{00000000-0005-0000-0000-000014AC0000}"/>
    <cellStyle name="Normalny 5 7 12" xfId="22655" xr:uid="{00000000-0005-0000-0000-000015AC0000}"/>
    <cellStyle name="Normalny 5 7 13" xfId="30660" xr:uid="{00000000-0005-0000-0000-000016AC0000}"/>
    <cellStyle name="Normalny 5 7 14" xfId="38665" xr:uid="{00000000-0005-0000-0000-000017AC0000}"/>
    <cellStyle name="Normalny 5 7 15" xfId="46670" xr:uid="{00000000-0005-0000-0000-000018AC0000}"/>
    <cellStyle name="Normalny 5 7 2" xfId="147" xr:uid="{00000000-0005-0000-0000-000019AC0000}"/>
    <cellStyle name="Normalny 5 7 2 10" xfId="14747" xr:uid="{00000000-0005-0000-0000-00001AAC0000}"/>
    <cellStyle name="Normalny 5 7 2 11" xfId="22752" xr:uid="{00000000-0005-0000-0000-00001BAC0000}"/>
    <cellStyle name="Normalny 5 7 2 12" xfId="30757" xr:uid="{00000000-0005-0000-0000-00001CAC0000}"/>
    <cellStyle name="Normalny 5 7 2 13" xfId="38762" xr:uid="{00000000-0005-0000-0000-00001DAC0000}"/>
    <cellStyle name="Normalny 5 7 2 14" xfId="46767" xr:uid="{00000000-0005-0000-0000-00001EAC0000}"/>
    <cellStyle name="Normalny 5 7 2 2" xfId="355" xr:uid="{00000000-0005-0000-0000-00001FAC0000}"/>
    <cellStyle name="Normalny 5 7 2 2 10" xfId="22958" xr:uid="{00000000-0005-0000-0000-000020AC0000}"/>
    <cellStyle name="Normalny 5 7 2 2 11" xfId="30963" xr:uid="{00000000-0005-0000-0000-000021AC0000}"/>
    <cellStyle name="Normalny 5 7 2 2 12" xfId="38968" xr:uid="{00000000-0005-0000-0000-000022AC0000}"/>
    <cellStyle name="Normalny 5 7 2 2 13" xfId="46973" xr:uid="{00000000-0005-0000-0000-000023AC0000}"/>
    <cellStyle name="Normalny 5 7 2 2 2" xfId="767" xr:uid="{00000000-0005-0000-0000-000024AC0000}"/>
    <cellStyle name="Normalny 5 7 2 2 2 10" xfId="31375" xr:uid="{00000000-0005-0000-0000-000025AC0000}"/>
    <cellStyle name="Normalny 5 7 2 2 2 11" xfId="39380" xr:uid="{00000000-0005-0000-0000-000026AC0000}"/>
    <cellStyle name="Normalny 5 7 2 2 2 12" xfId="47385" xr:uid="{00000000-0005-0000-0000-000027AC0000}"/>
    <cellStyle name="Normalny 5 7 2 2 2 2" xfId="1591" xr:uid="{00000000-0005-0000-0000-000028AC0000}"/>
    <cellStyle name="Normalny 5 7 2 2 2 2 2" xfId="4887" xr:uid="{00000000-0005-0000-0000-000029AC0000}"/>
    <cellStyle name="Normalny 5 7 2 2 2 2 2 2" xfId="11479" xr:uid="{00000000-0005-0000-0000-00002AAC0000}"/>
    <cellStyle name="Normalny 5 7 2 2 2 2 2 3" xfId="19485" xr:uid="{00000000-0005-0000-0000-00002BAC0000}"/>
    <cellStyle name="Normalny 5 7 2 2 2 2 2 4" xfId="27490" xr:uid="{00000000-0005-0000-0000-00002CAC0000}"/>
    <cellStyle name="Normalny 5 7 2 2 2 2 2 5" xfId="35495" xr:uid="{00000000-0005-0000-0000-00002DAC0000}"/>
    <cellStyle name="Normalny 5 7 2 2 2 2 2 6" xfId="43500" xr:uid="{00000000-0005-0000-0000-00002EAC0000}"/>
    <cellStyle name="Normalny 5 7 2 2 2 2 2 7" xfId="51505" xr:uid="{00000000-0005-0000-0000-00002FAC0000}"/>
    <cellStyle name="Normalny 5 7 2 2 2 2 3" xfId="8183" xr:uid="{00000000-0005-0000-0000-000030AC0000}"/>
    <cellStyle name="Normalny 5 7 2 2 2 2 4" xfId="16189" xr:uid="{00000000-0005-0000-0000-000031AC0000}"/>
    <cellStyle name="Normalny 5 7 2 2 2 2 5" xfId="24194" xr:uid="{00000000-0005-0000-0000-000032AC0000}"/>
    <cellStyle name="Normalny 5 7 2 2 2 2 6" xfId="32199" xr:uid="{00000000-0005-0000-0000-000033AC0000}"/>
    <cellStyle name="Normalny 5 7 2 2 2 2 7" xfId="40204" xr:uid="{00000000-0005-0000-0000-000034AC0000}"/>
    <cellStyle name="Normalny 5 7 2 2 2 2 8" xfId="48209" xr:uid="{00000000-0005-0000-0000-000035AC0000}"/>
    <cellStyle name="Normalny 5 7 2 2 2 3" xfId="2415" xr:uid="{00000000-0005-0000-0000-000036AC0000}"/>
    <cellStyle name="Normalny 5 7 2 2 2 3 2" xfId="5711" xr:uid="{00000000-0005-0000-0000-000037AC0000}"/>
    <cellStyle name="Normalny 5 7 2 2 2 3 2 2" xfId="12303" xr:uid="{00000000-0005-0000-0000-000038AC0000}"/>
    <cellStyle name="Normalny 5 7 2 2 2 3 2 3" xfId="20309" xr:uid="{00000000-0005-0000-0000-000039AC0000}"/>
    <cellStyle name="Normalny 5 7 2 2 2 3 2 4" xfId="28314" xr:uid="{00000000-0005-0000-0000-00003AAC0000}"/>
    <cellStyle name="Normalny 5 7 2 2 2 3 2 5" xfId="36319" xr:uid="{00000000-0005-0000-0000-00003BAC0000}"/>
    <cellStyle name="Normalny 5 7 2 2 2 3 2 6" xfId="44324" xr:uid="{00000000-0005-0000-0000-00003CAC0000}"/>
    <cellStyle name="Normalny 5 7 2 2 2 3 2 7" xfId="52329" xr:uid="{00000000-0005-0000-0000-00003DAC0000}"/>
    <cellStyle name="Normalny 5 7 2 2 2 3 3" xfId="9007" xr:uid="{00000000-0005-0000-0000-00003EAC0000}"/>
    <cellStyle name="Normalny 5 7 2 2 2 3 4" xfId="17013" xr:uid="{00000000-0005-0000-0000-00003FAC0000}"/>
    <cellStyle name="Normalny 5 7 2 2 2 3 5" xfId="25018" xr:uid="{00000000-0005-0000-0000-000040AC0000}"/>
    <cellStyle name="Normalny 5 7 2 2 2 3 6" xfId="33023" xr:uid="{00000000-0005-0000-0000-000041AC0000}"/>
    <cellStyle name="Normalny 5 7 2 2 2 3 7" xfId="41028" xr:uid="{00000000-0005-0000-0000-000042AC0000}"/>
    <cellStyle name="Normalny 5 7 2 2 2 3 8" xfId="49033" xr:uid="{00000000-0005-0000-0000-000043AC0000}"/>
    <cellStyle name="Normalny 5 7 2 2 2 4" xfId="3239" xr:uid="{00000000-0005-0000-0000-000044AC0000}"/>
    <cellStyle name="Normalny 5 7 2 2 2 4 2" xfId="6535" xr:uid="{00000000-0005-0000-0000-000045AC0000}"/>
    <cellStyle name="Normalny 5 7 2 2 2 4 2 2" xfId="13127" xr:uid="{00000000-0005-0000-0000-000046AC0000}"/>
    <cellStyle name="Normalny 5 7 2 2 2 4 2 3" xfId="21133" xr:uid="{00000000-0005-0000-0000-000047AC0000}"/>
    <cellStyle name="Normalny 5 7 2 2 2 4 2 4" xfId="29138" xr:uid="{00000000-0005-0000-0000-000048AC0000}"/>
    <cellStyle name="Normalny 5 7 2 2 2 4 2 5" xfId="37143" xr:uid="{00000000-0005-0000-0000-000049AC0000}"/>
    <cellStyle name="Normalny 5 7 2 2 2 4 2 6" xfId="45148" xr:uid="{00000000-0005-0000-0000-00004AAC0000}"/>
    <cellStyle name="Normalny 5 7 2 2 2 4 2 7" xfId="53153" xr:uid="{00000000-0005-0000-0000-00004BAC0000}"/>
    <cellStyle name="Normalny 5 7 2 2 2 4 3" xfId="9831" xr:uid="{00000000-0005-0000-0000-00004CAC0000}"/>
    <cellStyle name="Normalny 5 7 2 2 2 4 4" xfId="17837" xr:uid="{00000000-0005-0000-0000-00004DAC0000}"/>
    <cellStyle name="Normalny 5 7 2 2 2 4 5" xfId="25842" xr:uid="{00000000-0005-0000-0000-00004EAC0000}"/>
    <cellStyle name="Normalny 5 7 2 2 2 4 6" xfId="33847" xr:uid="{00000000-0005-0000-0000-00004FAC0000}"/>
    <cellStyle name="Normalny 5 7 2 2 2 4 7" xfId="41852" xr:uid="{00000000-0005-0000-0000-000050AC0000}"/>
    <cellStyle name="Normalny 5 7 2 2 2 4 8" xfId="49857" xr:uid="{00000000-0005-0000-0000-000051AC0000}"/>
    <cellStyle name="Normalny 5 7 2 2 2 5" xfId="4063" xr:uid="{00000000-0005-0000-0000-000052AC0000}"/>
    <cellStyle name="Normalny 5 7 2 2 2 5 2" xfId="10655" xr:uid="{00000000-0005-0000-0000-000053AC0000}"/>
    <cellStyle name="Normalny 5 7 2 2 2 5 3" xfId="18661" xr:uid="{00000000-0005-0000-0000-000054AC0000}"/>
    <cellStyle name="Normalny 5 7 2 2 2 5 4" xfId="26666" xr:uid="{00000000-0005-0000-0000-000055AC0000}"/>
    <cellStyle name="Normalny 5 7 2 2 2 5 5" xfId="34671" xr:uid="{00000000-0005-0000-0000-000056AC0000}"/>
    <cellStyle name="Normalny 5 7 2 2 2 5 6" xfId="42676" xr:uid="{00000000-0005-0000-0000-000057AC0000}"/>
    <cellStyle name="Normalny 5 7 2 2 2 5 7" xfId="50681" xr:uid="{00000000-0005-0000-0000-000058AC0000}"/>
    <cellStyle name="Normalny 5 7 2 2 2 6" xfId="14341" xr:uid="{00000000-0005-0000-0000-000059AC0000}"/>
    <cellStyle name="Normalny 5 7 2 2 2 6 2" xfId="22346" xr:uid="{00000000-0005-0000-0000-00005AAC0000}"/>
    <cellStyle name="Normalny 5 7 2 2 2 6 3" xfId="30351" xr:uid="{00000000-0005-0000-0000-00005BAC0000}"/>
    <cellStyle name="Normalny 5 7 2 2 2 6 4" xfId="38356" xr:uid="{00000000-0005-0000-0000-00005CAC0000}"/>
    <cellStyle name="Normalny 5 7 2 2 2 6 5" xfId="46361" xr:uid="{00000000-0005-0000-0000-00005DAC0000}"/>
    <cellStyle name="Normalny 5 7 2 2 2 6 6" xfId="54366" xr:uid="{00000000-0005-0000-0000-00005EAC0000}"/>
    <cellStyle name="Normalny 5 7 2 2 2 7" xfId="7359" xr:uid="{00000000-0005-0000-0000-00005FAC0000}"/>
    <cellStyle name="Normalny 5 7 2 2 2 8" xfId="15365" xr:uid="{00000000-0005-0000-0000-000060AC0000}"/>
    <cellStyle name="Normalny 5 7 2 2 2 9" xfId="23370" xr:uid="{00000000-0005-0000-0000-000061AC0000}"/>
    <cellStyle name="Normalny 5 7 2 2 3" xfId="1179" xr:uid="{00000000-0005-0000-0000-000062AC0000}"/>
    <cellStyle name="Normalny 5 7 2 2 3 2" xfId="4475" xr:uid="{00000000-0005-0000-0000-000063AC0000}"/>
    <cellStyle name="Normalny 5 7 2 2 3 2 2" xfId="11067" xr:uid="{00000000-0005-0000-0000-000064AC0000}"/>
    <cellStyle name="Normalny 5 7 2 2 3 2 3" xfId="19073" xr:uid="{00000000-0005-0000-0000-000065AC0000}"/>
    <cellStyle name="Normalny 5 7 2 2 3 2 4" xfId="27078" xr:uid="{00000000-0005-0000-0000-000066AC0000}"/>
    <cellStyle name="Normalny 5 7 2 2 3 2 5" xfId="35083" xr:uid="{00000000-0005-0000-0000-000067AC0000}"/>
    <cellStyle name="Normalny 5 7 2 2 3 2 6" xfId="43088" xr:uid="{00000000-0005-0000-0000-000068AC0000}"/>
    <cellStyle name="Normalny 5 7 2 2 3 2 7" xfId="51093" xr:uid="{00000000-0005-0000-0000-000069AC0000}"/>
    <cellStyle name="Normalny 5 7 2 2 3 3" xfId="7771" xr:uid="{00000000-0005-0000-0000-00006AAC0000}"/>
    <cellStyle name="Normalny 5 7 2 2 3 4" xfId="15777" xr:uid="{00000000-0005-0000-0000-00006BAC0000}"/>
    <cellStyle name="Normalny 5 7 2 2 3 5" xfId="23782" xr:uid="{00000000-0005-0000-0000-00006CAC0000}"/>
    <cellStyle name="Normalny 5 7 2 2 3 6" xfId="31787" xr:uid="{00000000-0005-0000-0000-00006DAC0000}"/>
    <cellStyle name="Normalny 5 7 2 2 3 7" xfId="39792" xr:uid="{00000000-0005-0000-0000-00006EAC0000}"/>
    <cellStyle name="Normalny 5 7 2 2 3 8" xfId="47797" xr:uid="{00000000-0005-0000-0000-00006FAC0000}"/>
    <cellStyle name="Normalny 5 7 2 2 4" xfId="2003" xr:uid="{00000000-0005-0000-0000-000070AC0000}"/>
    <cellStyle name="Normalny 5 7 2 2 4 2" xfId="5299" xr:uid="{00000000-0005-0000-0000-000071AC0000}"/>
    <cellStyle name="Normalny 5 7 2 2 4 2 2" xfId="11891" xr:uid="{00000000-0005-0000-0000-000072AC0000}"/>
    <cellStyle name="Normalny 5 7 2 2 4 2 3" xfId="19897" xr:uid="{00000000-0005-0000-0000-000073AC0000}"/>
    <cellStyle name="Normalny 5 7 2 2 4 2 4" xfId="27902" xr:uid="{00000000-0005-0000-0000-000074AC0000}"/>
    <cellStyle name="Normalny 5 7 2 2 4 2 5" xfId="35907" xr:uid="{00000000-0005-0000-0000-000075AC0000}"/>
    <cellStyle name="Normalny 5 7 2 2 4 2 6" xfId="43912" xr:uid="{00000000-0005-0000-0000-000076AC0000}"/>
    <cellStyle name="Normalny 5 7 2 2 4 2 7" xfId="51917" xr:uid="{00000000-0005-0000-0000-000077AC0000}"/>
    <cellStyle name="Normalny 5 7 2 2 4 3" xfId="8595" xr:uid="{00000000-0005-0000-0000-000078AC0000}"/>
    <cellStyle name="Normalny 5 7 2 2 4 4" xfId="16601" xr:uid="{00000000-0005-0000-0000-000079AC0000}"/>
    <cellStyle name="Normalny 5 7 2 2 4 5" xfId="24606" xr:uid="{00000000-0005-0000-0000-00007AAC0000}"/>
    <cellStyle name="Normalny 5 7 2 2 4 6" xfId="32611" xr:uid="{00000000-0005-0000-0000-00007BAC0000}"/>
    <cellStyle name="Normalny 5 7 2 2 4 7" xfId="40616" xr:uid="{00000000-0005-0000-0000-00007CAC0000}"/>
    <cellStyle name="Normalny 5 7 2 2 4 8" xfId="48621" xr:uid="{00000000-0005-0000-0000-00007DAC0000}"/>
    <cellStyle name="Normalny 5 7 2 2 5" xfId="2827" xr:uid="{00000000-0005-0000-0000-00007EAC0000}"/>
    <cellStyle name="Normalny 5 7 2 2 5 2" xfId="6123" xr:uid="{00000000-0005-0000-0000-00007FAC0000}"/>
    <cellStyle name="Normalny 5 7 2 2 5 2 2" xfId="12715" xr:uid="{00000000-0005-0000-0000-000080AC0000}"/>
    <cellStyle name="Normalny 5 7 2 2 5 2 3" xfId="20721" xr:uid="{00000000-0005-0000-0000-000081AC0000}"/>
    <cellStyle name="Normalny 5 7 2 2 5 2 4" xfId="28726" xr:uid="{00000000-0005-0000-0000-000082AC0000}"/>
    <cellStyle name="Normalny 5 7 2 2 5 2 5" xfId="36731" xr:uid="{00000000-0005-0000-0000-000083AC0000}"/>
    <cellStyle name="Normalny 5 7 2 2 5 2 6" xfId="44736" xr:uid="{00000000-0005-0000-0000-000084AC0000}"/>
    <cellStyle name="Normalny 5 7 2 2 5 2 7" xfId="52741" xr:uid="{00000000-0005-0000-0000-000085AC0000}"/>
    <cellStyle name="Normalny 5 7 2 2 5 3" xfId="9419" xr:uid="{00000000-0005-0000-0000-000086AC0000}"/>
    <cellStyle name="Normalny 5 7 2 2 5 4" xfId="17425" xr:uid="{00000000-0005-0000-0000-000087AC0000}"/>
    <cellStyle name="Normalny 5 7 2 2 5 5" xfId="25430" xr:uid="{00000000-0005-0000-0000-000088AC0000}"/>
    <cellStyle name="Normalny 5 7 2 2 5 6" xfId="33435" xr:uid="{00000000-0005-0000-0000-000089AC0000}"/>
    <cellStyle name="Normalny 5 7 2 2 5 7" xfId="41440" xr:uid="{00000000-0005-0000-0000-00008AAC0000}"/>
    <cellStyle name="Normalny 5 7 2 2 5 8" xfId="49445" xr:uid="{00000000-0005-0000-0000-00008BAC0000}"/>
    <cellStyle name="Normalny 5 7 2 2 6" xfId="3651" xr:uid="{00000000-0005-0000-0000-00008CAC0000}"/>
    <cellStyle name="Normalny 5 7 2 2 6 2" xfId="10243" xr:uid="{00000000-0005-0000-0000-00008DAC0000}"/>
    <cellStyle name="Normalny 5 7 2 2 6 3" xfId="18249" xr:uid="{00000000-0005-0000-0000-00008EAC0000}"/>
    <cellStyle name="Normalny 5 7 2 2 6 4" xfId="26254" xr:uid="{00000000-0005-0000-0000-00008FAC0000}"/>
    <cellStyle name="Normalny 5 7 2 2 6 5" xfId="34259" xr:uid="{00000000-0005-0000-0000-000090AC0000}"/>
    <cellStyle name="Normalny 5 7 2 2 6 6" xfId="42264" xr:uid="{00000000-0005-0000-0000-000091AC0000}"/>
    <cellStyle name="Normalny 5 7 2 2 6 7" xfId="50269" xr:uid="{00000000-0005-0000-0000-000092AC0000}"/>
    <cellStyle name="Normalny 5 7 2 2 7" xfId="13738" xr:uid="{00000000-0005-0000-0000-000093AC0000}"/>
    <cellStyle name="Normalny 5 7 2 2 7 2" xfId="21743" xr:uid="{00000000-0005-0000-0000-000094AC0000}"/>
    <cellStyle name="Normalny 5 7 2 2 7 3" xfId="29748" xr:uid="{00000000-0005-0000-0000-000095AC0000}"/>
    <cellStyle name="Normalny 5 7 2 2 7 4" xfId="37753" xr:uid="{00000000-0005-0000-0000-000096AC0000}"/>
    <cellStyle name="Normalny 5 7 2 2 7 5" xfId="45758" xr:uid="{00000000-0005-0000-0000-000097AC0000}"/>
    <cellStyle name="Normalny 5 7 2 2 7 6" xfId="53763" xr:uid="{00000000-0005-0000-0000-000098AC0000}"/>
    <cellStyle name="Normalny 5 7 2 2 8" xfId="6947" xr:uid="{00000000-0005-0000-0000-000099AC0000}"/>
    <cellStyle name="Normalny 5 7 2 2 9" xfId="14953" xr:uid="{00000000-0005-0000-0000-00009AAC0000}"/>
    <cellStyle name="Normalny 5 7 2 3" xfId="561" xr:uid="{00000000-0005-0000-0000-00009BAC0000}"/>
    <cellStyle name="Normalny 5 7 2 3 10" xfId="31169" xr:uid="{00000000-0005-0000-0000-00009CAC0000}"/>
    <cellStyle name="Normalny 5 7 2 3 11" xfId="39174" xr:uid="{00000000-0005-0000-0000-00009DAC0000}"/>
    <cellStyle name="Normalny 5 7 2 3 12" xfId="47179" xr:uid="{00000000-0005-0000-0000-00009EAC0000}"/>
    <cellStyle name="Normalny 5 7 2 3 2" xfId="1385" xr:uid="{00000000-0005-0000-0000-00009FAC0000}"/>
    <cellStyle name="Normalny 5 7 2 3 2 2" xfId="4681" xr:uid="{00000000-0005-0000-0000-0000A0AC0000}"/>
    <cellStyle name="Normalny 5 7 2 3 2 2 2" xfId="11273" xr:uid="{00000000-0005-0000-0000-0000A1AC0000}"/>
    <cellStyle name="Normalny 5 7 2 3 2 2 3" xfId="19279" xr:uid="{00000000-0005-0000-0000-0000A2AC0000}"/>
    <cellStyle name="Normalny 5 7 2 3 2 2 4" xfId="27284" xr:uid="{00000000-0005-0000-0000-0000A3AC0000}"/>
    <cellStyle name="Normalny 5 7 2 3 2 2 5" xfId="35289" xr:uid="{00000000-0005-0000-0000-0000A4AC0000}"/>
    <cellStyle name="Normalny 5 7 2 3 2 2 6" xfId="43294" xr:uid="{00000000-0005-0000-0000-0000A5AC0000}"/>
    <cellStyle name="Normalny 5 7 2 3 2 2 7" xfId="51299" xr:uid="{00000000-0005-0000-0000-0000A6AC0000}"/>
    <cellStyle name="Normalny 5 7 2 3 2 3" xfId="14544" xr:uid="{00000000-0005-0000-0000-0000A7AC0000}"/>
    <cellStyle name="Normalny 5 7 2 3 2 3 2" xfId="22549" xr:uid="{00000000-0005-0000-0000-0000A8AC0000}"/>
    <cellStyle name="Normalny 5 7 2 3 2 3 3" xfId="30554" xr:uid="{00000000-0005-0000-0000-0000A9AC0000}"/>
    <cellStyle name="Normalny 5 7 2 3 2 3 4" xfId="38559" xr:uid="{00000000-0005-0000-0000-0000AAAC0000}"/>
    <cellStyle name="Normalny 5 7 2 3 2 3 5" xfId="46564" xr:uid="{00000000-0005-0000-0000-0000ABAC0000}"/>
    <cellStyle name="Normalny 5 7 2 3 2 3 6" xfId="54569" xr:uid="{00000000-0005-0000-0000-0000ACAC0000}"/>
    <cellStyle name="Normalny 5 7 2 3 2 4" xfId="7977" xr:uid="{00000000-0005-0000-0000-0000ADAC0000}"/>
    <cellStyle name="Normalny 5 7 2 3 2 5" xfId="15983" xr:uid="{00000000-0005-0000-0000-0000AEAC0000}"/>
    <cellStyle name="Normalny 5 7 2 3 2 6" xfId="23988" xr:uid="{00000000-0005-0000-0000-0000AFAC0000}"/>
    <cellStyle name="Normalny 5 7 2 3 2 7" xfId="31993" xr:uid="{00000000-0005-0000-0000-0000B0AC0000}"/>
    <cellStyle name="Normalny 5 7 2 3 2 8" xfId="39998" xr:uid="{00000000-0005-0000-0000-0000B1AC0000}"/>
    <cellStyle name="Normalny 5 7 2 3 2 9" xfId="48003" xr:uid="{00000000-0005-0000-0000-0000B2AC0000}"/>
    <cellStyle name="Normalny 5 7 2 3 3" xfId="2209" xr:uid="{00000000-0005-0000-0000-0000B3AC0000}"/>
    <cellStyle name="Normalny 5 7 2 3 3 2" xfId="5505" xr:uid="{00000000-0005-0000-0000-0000B4AC0000}"/>
    <cellStyle name="Normalny 5 7 2 3 3 2 2" xfId="12097" xr:uid="{00000000-0005-0000-0000-0000B5AC0000}"/>
    <cellStyle name="Normalny 5 7 2 3 3 2 3" xfId="20103" xr:uid="{00000000-0005-0000-0000-0000B6AC0000}"/>
    <cellStyle name="Normalny 5 7 2 3 3 2 4" xfId="28108" xr:uid="{00000000-0005-0000-0000-0000B7AC0000}"/>
    <cellStyle name="Normalny 5 7 2 3 3 2 5" xfId="36113" xr:uid="{00000000-0005-0000-0000-0000B8AC0000}"/>
    <cellStyle name="Normalny 5 7 2 3 3 2 6" xfId="44118" xr:uid="{00000000-0005-0000-0000-0000B9AC0000}"/>
    <cellStyle name="Normalny 5 7 2 3 3 2 7" xfId="52123" xr:uid="{00000000-0005-0000-0000-0000BAAC0000}"/>
    <cellStyle name="Normalny 5 7 2 3 3 3" xfId="8801" xr:uid="{00000000-0005-0000-0000-0000BBAC0000}"/>
    <cellStyle name="Normalny 5 7 2 3 3 4" xfId="16807" xr:uid="{00000000-0005-0000-0000-0000BCAC0000}"/>
    <cellStyle name="Normalny 5 7 2 3 3 5" xfId="24812" xr:uid="{00000000-0005-0000-0000-0000BDAC0000}"/>
    <cellStyle name="Normalny 5 7 2 3 3 6" xfId="32817" xr:uid="{00000000-0005-0000-0000-0000BEAC0000}"/>
    <cellStyle name="Normalny 5 7 2 3 3 7" xfId="40822" xr:uid="{00000000-0005-0000-0000-0000BFAC0000}"/>
    <cellStyle name="Normalny 5 7 2 3 3 8" xfId="48827" xr:uid="{00000000-0005-0000-0000-0000C0AC0000}"/>
    <cellStyle name="Normalny 5 7 2 3 4" xfId="3033" xr:uid="{00000000-0005-0000-0000-0000C1AC0000}"/>
    <cellStyle name="Normalny 5 7 2 3 4 2" xfId="6329" xr:uid="{00000000-0005-0000-0000-0000C2AC0000}"/>
    <cellStyle name="Normalny 5 7 2 3 4 2 2" xfId="12921" xr:uid="{00000000-0005-0000-0000-0000C3AC0000}"/>
    <cellStyle name="Normalny 5 7 2 3 4 2 3" xfId="20927" xr:uid="{00000000-0005-0000-0000-0000C4AC0000}"/>
    <cellStyle name="Normalny 5 7 2 3 4 2 4" xfId="28932" xr:uid="{00000000-0005-0000-0000-0000C5AC0000}"/>
    <cellStyle name="Normalny 5 7 2 3 4 2 5" xfId="36937" xr:uid="{00000000-0005-0000-0000-0000C6AC0000}"/>
    <cellStyle name="Normalny 5 7 2 3 4 2 6" xfId="44942" xr:uid="{00000000-0005-0000-0000-0000C7AC0000}"/>
    <cellStyle name="Normalny 5 7 2 3 4 2 7" xfId="52947" xr:uid="{00000000-0005-0000-0000-0000C8AC0000}"/>
    <cellStyle name="Normalny 5 7 2 3 4 3" xfId="9625" xr:uid="{00000000-0005-0000-0000-0000C9AC0000}"/>
    <cellStyle name="Normalny 5 7 2 3 4 4" xfId="17631" xr:uid="{00000000-0005-0000-0000-0000CAAC0000}"/>
    <cellStyle name="Normalny 5 7 2 3 4 5" xfId="25636" xr:uid="{00000000-0005-0000-0000-0000CBAC0000}"/>
    <cellStyle name="Normalny 5 7 2 3 4 6" xfId="33641" xr:uid="{00000000-0005-0000-0000-0000CCAC0000}"/>
    <cellStyle name="Normalny 5 7 2 3 4 7" xfId="41646" xr:uid="{00000000-0005-0000-0000-0000CDAC0000}"/>
    <cellStyle name="Normalny 5 7 2 3 4 8" xfId="49651" xr:uid="{00000000-0005-0000-0000-0000CEAC0000}"/>
    <cellStyle name="Normalny 5 7 2 3 5" xfId="3857" xr:uid="{00000000-0005-0000-0000-0000CFAC0000}"/>
    <cellStyle name="Normalny 5 7 2 3 5 2" xfId="10449" xr:uid="{00000000-0005-0000-0000-0000D0AC0000}"/>
    <cellStyle name="Normalny 5 7 2 3 5 3" xfId="18455" xr:uid="{00000000-0005-0000-0000-0000D1AC0000}"/>
    <cellStyle name="Normalny 5 7 2 3 5 4" xfId="26460" xr:uid="{00000000-0005-0000-0000-0000D2AC0000}"/>
    <cellStyle name="Normalny 5 7 2 3 5 5" xfId="34465" xr:uid="{00000000-0005-0000-0000-0000D3AC0000}"/>
    <cellStyle name="Normalny 5 7 2 3 5 6" xfId="42470" xr:uid="{00000000-0005-0000-0000-0000D4AC0000}"/>
    <cellStyle name="Normalny 5 7 2 3 5 7" xfId="50475" xr:uid="{00000000-0005-0000-0000-0000D5AC0000}"/>
    <cellStyle name="Normalny 5 7 2 3 6" xfId="13941" xr:uid="{00000000-0005-0000-0000-0000D6AC0000}"/>
    <cellStyle name="Normalny 5 7 2 3 6 2" xfId="21946" xr:uid="{00000000-0005-0000-0000-0000D7AC0000}"/>
    <cellStyle name="Normalny 5 7 2 3 6 3" xfId="29951" xr:uid="{00000000-0005-0000-0000-0000D8AC0000}"/>
    <cellStyle name="Normalny 5 7 2 3 6 4" xfId="37956" xr:uid="{00000000-0005-0000-0000-0000D9AC0000}"/>
    <cellStyle name="Normalny 5 7 2 3 6 5" xfId="45961" xr:uid="{00000000-0005-0000-0000-0000DAAC0000}"/>
    <cellStyle name="Normalny 5 7 2 3 6 6" xfId="53966" xr:uid="{00000000-0005-0000-0000-0000DBAC0000}"/>
    <cellStyle name="Normalny 5 7 2 3 7" xfId="7153" xr:uid="{00000000-0005-0000-0000-0000DCAC0000}"/>
    <cellStyle name="Normalny 5 7 2 3 8" xfId="15159" xr:uid="{00000000-0005-0000-0000-0000DDAC0000}"/>
    <cellStyle name="Normalny 5 7 2 3 9" xfId="23164" xr:uid="{00000000-0005-0000-0000-0000DEAC0000}"/>
    <cellStyle name="Normalny 5 7 2 4" xfId="973" xr:uid="{00000000-0005-0000-0000-0000DFAC0000}"/>
    <cellStyle name="Normalny 5 7 2 4 2" xfId="4269" xr:uid="{00000000-0005-0000-0000-0000E0AC0000}"/>
    <cellStyle name="Normalny 5 7 2 4 2 2" xfId="10861" xr:uid="{00000000-0005-0000-0000-0000E1AC0000}"/>
    <cellStyle name="Normalny 5 7 2 4 2 3" xfId="18867" xr:uid="{00000000-0005-0000-0000-0000E2AC0000}"/>
    <cellStyle name="Normalny 5 7 2 4 2 4" xfId="26872" xr:uid="{00000000-0005-0000-0000-0000E3AC0000}"/>
    <cellStyle name="Normalny 5 7 2 4 2 5" xfId="34877" xr:uid="{00000000-0005-0000-0000-0000E4AC0000}"/>
    <cellStyle name="Normalny 5 7 2 4 2 6" xfId="42882" xr:uid="{00000000-0005-0000-0000-0000E5AC0000}"/>
    <cellStyle name="Normalny 5 7 2 4 2 7" xfId="50887" xr:uid="{00000000-0005-0000-0000-0000E6AC0000}"/>
    <cellStyle name="Normalny 5 7 2 4 3" xfId="14144" xr:uid="{00000000-0005-0000-0000-0000E7AC0000}"/>
    <cellStyle name="Normalny 5 7 2 4 3 2" xfId="22149" xr:uid="{00000000-0005-0000-0000-0000E8AC0000}"/>
    <cellStyle name="Normalny 5 7 2 4 3 3" xfId="30154" xr:uid="{00000000-0005-0000-0000-0000E9AC0000}"/>
    <cellStyle name="Normalny 5 7 2 4 3 4" xfId="38159" xr:uid="{00000000-0005-0000-0000-0000EAAC0000}"/>
    <cellStyle name="Normalny 5 7 2 4 3 5" xfId="46164" xr:uid="{00000000-0005-0000-0000-0000EBAC0000}"/>
    <cellStyle name="Normalny 5 7 2 4 3 6" xfId="54169" xr:uid="{00000000-0005-0000-0000-0000ECAC0000}"/>
    <cellStyle name="Normalny 5 7 2 4 4" xfId="7565" xr:uid="{00000000-0005-0000-0000-0000EDAC0000}"/>
    <cellStyle name="Normalny 5 7 2 4 5" xfId="15571" xr:uid="{00000000-0005-0000-0000-0000EEAC0000}"/>
    <cellStyle name="Normalny 5 7 2 4 6" xfId="23576" xr:uid="{00000000-0005-0000-0000-0000EFAC0000}"/>
    <cellStyle name="Normalny 5 7 2 4 7" xfId="31581" xr:uid="{00000000-0005-0000-0000-0000F0AC0000}"/>
    <cellStyle name="Normalny 5 7 2 4 8" xfId="39586" xr:uid="{00000000-0005-0000-0000-0000F1AC0000}"/>
    <cellStyle name="Normalny 5 7 2 4 9" xfId="47591" xr:uid="{00000000-0005-0000-0000-0000F2AC0000}"/>
    <cellStyle name="Normalny 5 7 2 5" xfId="1797" xr:uid="{00000000-0005-0000-0000-0000F3AC0000}"/>
    <cellStyle name="Normalny 5 7 2 5 2" xfId="5093" xr:uid="{00000000-0005-0000-0000-0000F4AC0000}"/>
    <cellStyle name="Normalny 5 7 2 5 2 2" xfId="11685" xr:uid="{00000000-0005-0000-0000-0000F5AC0000}"/>
    <cellStyle name="Normalny 5 7 2 5 2 3" xfId="19691" xr:uid="{00000000-0005-0000-0000-0000F6AC0000}"/>
    <cellStyle name="Normalny 5 7 2 5 2 4" xfId="27696" xr:uid="{00000000-0005-0000-0000-0000F7AC0000}"/>
    <cellStyle name="Normalny 5 7 2 5 2 5" xfId="35701" xr:uid="{00000000-0005-0000-0000-0000F8AC0000}"/>
    <cellStyle name="Normalny 5 7 2 5 2 6" xfId="43706" xr:uid="{00000000-0005-0000-0000-0000F9AC0000}"/>
    <cellStyle name="Normalny 5 7 2 5 2 7" xfId="51711" xr:uid="{00000000-0005-0000-0000-0000FAAC0000}"/>
    <cellStyle name="Normalny 5 7 2 5 3" xfId="13541" xr:uid="{00000000-0005-0000-0000-0000FBAC0000}"/>
    <cellStyle name="Normalny 5 7 2 5 3 2" xfId="21546" xr:uid="{00000000-0005-0000-0000-0000FCAC0000}"/>
    <cellStyle name="Normalny 5 7 2 5 3 3" xfId="29551" xr:uid="{00000000-0005-0000-0000-0000FDAC0000}"/>
    <cellStyle name="Normalny 5 7 2 5 3 4" xfId="37556" xr:uid="{00000000-0005-0000-0000-0000FEAC0000}"/>
    <cellStyle name="Normalny 5 7 2 5 3 5" xfId="45561" xr:uid="{00000000-0005-0000-0000-0000FFAC0000}"/>
    <cellStyle name="Normalny 5 7 2 5 3 6" xfId="53566" xr:uid="{00000000-0005-0000-0000-000000AD0000}"/>
    <cellStyle name="Normalny 5 7 2 5 4" xfId="8389" xr:uid="{00000000-0005-0000-0000-000001AD0000}"/>
    <cellStyle name="Normalny 5 7 2 5 5" xfId="16395" xr:uid="{00000000-0005-0000-0000-000002AD0000}"/>
    <cellStyle name="Normalny 5 7 2 5 6" xfId="24400" xr:uid="{00000000-0005-0000-0000-000003AD0000}"/>
    <cellStyle name="Normalny 5 7 2 5 7" xfId="32405" xr:uid="{00000000-0005-0000-0000-000004AD0000}"/>
    <cellStyle name="Normalny 5 7 2 5 8" xfId="40410" xr:uid="{00000000-0005-0000-0000-000005AD0000}"/>
    <cellStyle name="Normalny 5 7 2 5 9" xfId="48415" xr:uid="{00000000-0005-0000-0000-000006AD0000}"/>
    <cellStyle name="Normalny 5 7 2 6" xfId="2621" xr:uid="{00000000-0005-0000-0000-000007AD0000}"/>
    <cellStyle name="Normalny 5 7 2 6 2" xfId="5917" xr:uid="{00000000-0005-0000-0000-000008AD0000}"/>
    <cellStyle name="Normalny 5 7 2 6 2 2" xfId="12509" xr:uid="{00000000-0005-0000-0000-000009AD0000}"/>
    <cellStyle name="Normalny 5 7 2 6 2 3" xfId="20515" xr:uid="{00000000-0005-0000-0000-00000AAD0000}"/>
    <cellStyle name="Normalny 5 7 2 6 2 4" xfId="28520" xr:uid="{00000000-0005-0000-0000-00000BAD0000}"/>
    <cellStyle name="Normalny 5 7 2 6 2 5" xfId="36525" xr:uid="{00000000-0005-0000-0000-00000CAD0000}"/>
    <cellStyle name="Normalny 5 7 2 6 2 6" xfId="44530" xr:uid="{00000000-0005-0000-0000-00000DAD0000}"/>
    <cellStyle name="Normalny 5 7 2 6 2 7" xfId="52535" xr:uid="{00000000-0005-0000-0000-00000EAD0000}"/>
    <cellStyle name="Normalny 5 7 2 6 3" xfId="9213" xr:uid="{00000000-0005-0000-0000-00000FAD0000}"/>
    <cellStyle name="Normalny 5 7 2 6 4" xfId="17219" xr:uid="{00000000-0005-0000-0000-000010AD0000}"/>
    <cellStyle name="Normalny 5 7 2 6 5" xfId="25224" xr:uid="{00000000-0005-0000-0000-000011AD0000}"/>
    <cellStyle name="Normalny 5 7 2 6 6" xfId="33229" xr:uid="{00000000-0005-0000-0000-000012AD0000}"/>
    <cellStyle name="Normalny 5 7 2 6 7" xfId="41234" xr:uid="{00000000-0005-0000-0000-000013AD0000}"/>
    <cellStyle name="Normalny 5 7 2 6 8" xfId="49239" xr:uid="{00000000-0005-0000-0000-000014AD0000}"/>
    <cellStyle name="Normalny 5 7 2 7" xfId="3445" xr:uid="{00000000-0005-0000-0000-000015AD0000}"/>
    <cellStyle name="Normalny 5 7 2 7 2" xfId="10037" xr:uid="{00000000-0005-0000-0000-000016AD0000}"/>
    <cellStyle name="Normalny 5 7 2 7 3" xfId="18043" xr:uid="{00000000-0005-0000-0000-000017AD0000}"/>
    <cellStyle name="Normalny 5 7 2 7 4" xfId="26048" xr:uid="{00000000-0005-0000-0000-000018AD0000}"/>
    <cellStyle name="Normalny 5 7 2 7 5" xfId="34053" xr:uid="{00000000-0005-0000-0000-000019AD0000}"/>
    <cellStyle name="Normalny 5 7 2 7 6" xfId="42058" xr:uid="{00000000-0005-0000-0000-00001AAD0000}"/>
    <cellStyle name="Normalny 5 7 2 7 7" xfId="50063" xr:uid="{00000000-0005-0000-0000-00001BAD0000}"/>
    <cellStyle name="Normalny 5 7 2 8" xfId="13335" xr:uid="{00000000-0005-0000-0000-00001CAD0000}"/>
    <cellStyle name="Normalny 5 7 2 8 2" xfId="21340" xr:uid="{00000000-0005-0000-0000-00001DAD0000}"/>
    <cellStyle name="Normalny 5 7 2 8 3" xfId="29345" xr:uid="{00000000-0005-0000-0000-00001EAD0000}"/>
    <cellStyle name="Normalny 5 7 2 8 4" xfId="37350" xr:uid="{00000000-0005-0000-0000-00001FAD0000}"/>
    <cellStyle name="Normalny 5 7 2 8 5" xfId="45355" xr:uid="{00000000-0005-0000-0000-000020AD0000}"/>
    <cellStyle name="Normalny 5 7 2 8 6" xfId="53360" xr:uid="{00000000-0005-0000-0000-000021AD0000}"/>
    <cellStyle name="Normalny 5 7 2 9" xfId="6741" xr:uid="{00000000-0005-0000-0000-000022AD0000}"/>
    <cellStyle name="Normalny 5 7 3" xfId="258" xr:uid="{00000000-0005-0000-0000-000023AD0000}"/>
    <cellStyle name="Normalny 5 7 3 10" xfId="22861" xr:uid="{00000000-0005-0000-0000-000024AD0000}"/>
    <cellStyle name="Normalny 5 7 3 11" xfId="30866" xr:uid="{00000000-0005-0000-0000-000025AD0000}"/>
    <cellStyle name="Normalny 5 7 3 12" xfId="38871" xr:uid="{00000000-0005-0000-0000-000026AD0000}"/>
    <cellStyle name="Normalny 5 7 3 13" xfId="46876" xr:uid="{00000000-0005-0000-0000-000027AD0000}"/>
    <cellStyle name="Normalny 5 7 3 2" xfId="670" xr:uid="{00000000-0005-0000-0000-000028AD0000}"/>
    <cellStyle name="Normalny 5 7 3 2 10" xfId="31278" xr:uid="{00000000-0005-0000-0000-000029AD0000}"/>
    <cellStyle name="Normalny 5 7 3 2 11" xfId="39283" xr:uid="{00000000-0005-0000-0000-00002AAD0000}"/>
    <cellStyle name="Normalny 5 7 3 2 12" xfId="47288" xr:uid="{00000000-0005-0000-0000-00002BAD0000}"/>
    <cellStyle name="Normalny 5 7 3 2 2" xfId="1494" xr:uid="{00000000-0005-0000-0000-00002CAD0000}"/>
    <cellStyle name="Normalny 5 7 3 2 2 2" xfId="4790" xr:uid="{00000000-0005-0000-0000-00002DAD0000}"/>
    <cellStyle name="Normalny 5 7 3 2 2 2 2" xfId="11382" xr:uid="{00000000-0005-0000-0000-00002EAD0000}"/>
    <cellStyle name="Normalny 5 7 3 2 2 2 3" xfId="19388" xr:uid="{00000000-0005-0000-0000-00002FAD0000}"/>
    <cellStyle name="Normalny 5 7 3 2 2 2 4" xfId="27393" xr:uid="{00000000-0005-0000-0000-000030AD0000}"/>
    <cellStyle name="Normalny 5 7 3 2 2 2 5" xfId="35398" xr:uid="{00000000-0005-0000-0000-000031AD0000}"/>
    <cellStyle name="Normalny 5 7 3 2 2 2 6" xfId="43403" xr:uid="{00000000-0005-0000-0000-000032AD0000}"/>
    <cellStyle name="Normalny 5 7 3 2 2 2 7" xfId="51408" xr:uid="{00000000-0005-0000-0000-000033AD0000}"/>
    <cellStyle name="Normalny 5 7 3 2 2 3" xfId="8086" xr:uid="{00000000-0005-0000-0000-000034AD0000}"/>
    <cellStyle name="Normalny 5 7 3 2 2 4" xfId="16092" xr:uid="{00000000-0005-0000-0000-000035AD0000}"/>
    <cellStyle name="Normalny 5 7 3 2 2 5" xfId="24097" xr:uid="{00000000-0005-0000-0000-000036AD0000}"/>
    <cellStyle name="Normalny 5 7 3 2 2 6" xfId="32102" xr:uid="{00000000-0005-0000-0000-000037AD0000}"/>
    <cellStyle name="Normalny 5 7 3 2 2 7" xfId="40107" xr:uid="{00000000-0005-0000-0000-000038AD0000}"/>
    <cellStyle name="Normalny 5 7 3 2 2 8" xfId="48112" xr:uid="{00000000-0005-0000-0000-000039AD0000}"/>
    <cellStyle name="Normalny 5 7 3 2 3" xfId="2318" xr:uid="{00000000-0005-0000-0000-00003AAD0000}"/>
    <cellStyle name="Normalny 5 7 3 2 3 2" xfId="5614" xr:uid="{00000000-0005-0000-0000-00003BAD0000}"/>
    <cellStyle name="Normalny 5 7 3 2 3 2 2" xfId="12206" xr:uid="{00000000-0005-0000-0000-00003CAD0000}"/>
    <cellStyle name="Normalny 5 7 3 2 3 2 3" xfId="20212" xr:uid="{00000000-0005-0000-0000-00003DAD0000}"/>
    <cellStyle name="Normalny 5 7 3 2 3 2 4" xfId="28217" xr:uid="{00000000-0005-0000-0000-00003EAD0000}"/>
    <cellStyle name="Normalny 5 7 3 2 3 2 5" xfId="36222" xr:uid="{00000000-0005-0000-0000-00003FAD0000}"/>
    <cellStyle name="Normalny 5 7 3 2 3 2 6" xfId="44227" xr:uid="{00000000-0005-0000-0000-000040AD0000}"/>
    <cellStyle name="Normalny 5 7 3 2 3 2 7" xfId="52232" xr:uid="{00000000-0005-0000-0000-000041AD0000}"/>
    <cellStyle name="Normalny 5 7 3 2 3 3" xfId="8910" xr:uid="{00000000-0005-0000-0000-000042AD0000}"/>
    <cellStyle name="Normalny 5 7 3 2 3 4" xfId="16916" xr:uid="{00000000-0005-0000-0000-000043AD0000}"/>
    <cellStyle name="Normalny 5 7 3 2 3 5" xfId="24921" xr:uid="{00000000-0005-0000-0000-000044AD0000}"/>
    <cellStyle name="Normalny 5 7 3 2 3 6" xfId="32926" xr:uid="{00000000-0005-0000-0000-000045AD0000}"/>
    <cellStyle name="Normalny 5 7 3 2 3 7" xfId="40931" xr:uid="{00000000-0005-0000-0000-000046AD0000}"/>
    <cellStyle name="Normalny 5 7 3 2 3 8" xfId="48936" xr:uid="{00000000-0005-0000-0000-000047AD0000}"/>
    <cellStyle name="Normalny 5 7 3 2 4" xfId="3142" xr:uid="{00000000-0005-0000-0000-000048AD0000}"/>
    <cellStyle name="Normalny 5 7 3 2 4 2" xfId="6438" xr:uid="{00000000-0005-0000-0000-000049AD0000}"/>
    <cellStyle name="Normalny 5 7 3 2 4 2 2" xfId="13030" xr:uid="{00000000-0005-0000-0000-00004AAD0000}"/>
    <cellStyle name="Normalny 5 7 3 2 4 2 3" xfId="21036" xr:uid="{00000000-0005-0000-0000-00004BAD0000}"/>
    <cellStyle name="Normalny 5 7 3 2 4 2 4" xfId="29041" xr:uid="{00000000-0005-0000-0000-00004CAD0000}"/>
    <cellStyle name="Normalny 5 7 3 2 4 2 5" xfId="37046" xr:uid="{00000000-0005-0000-0000-00004DAD0000}"/>
    <cellStyle name="Normalny 5 7 3 2 4 2 6" xfId="45051" xr:uid="{00000000-0005-0000-0000-00004EAD0000}"/>
    <cellStyle name="Normalny 5 7 3 2 4 2 7" xfId="53056" xr:uid="{00000000-0005-0000-0000-00004FAD0000}"/>
    <cellStyle name="Normalny 5 7 3 2 4 3" xfId="9734" xr:uid="{00000000-0005-0000-0000-000050AD0000}"/>
    <cellStyle name="Normalny 5 7 3 2 4 4" xfId="17740" xr:uid="{00000000-0005-0000-0000-000051AD0000}"/>
    <cellStyle name="Normalny 5 7 3 2 4 5" xfId="25745" xr:uid="{00000000-0005-0000-0000-000052AD0000}"/>
    <cellStyle name="Normalny 5 7 3 2 4 6" xfId="33750" xr:uid="{00000000-0005-0000-0000-000053AD0000}"/>
    <cellStyle name="Normalny 5 7 3 2 4 7" xfId="41755" xr:uid="{00000000-0005-0000-0000-000054AD0000}"/>
    <cellStyle name="Normalny 5 7 3 2 4 8" xfId="49760" xr:uid="{00000000-0005-0000-0000-000055AD0000}"/>
    <cellStyle name="Normalny 5 7 3 2 5" xfId="3966" xr:uid="{00000000-0005-0000-0000-000056AD0000}"/>
    <cellStyle name="Normalny 5 7 3 2 5 2" xfId="10558" xr:uid="{00000000-0005-0000-0000-000057AD0000}"/>
    <cellStyle name="Normalny 5 7 3 2 5 3" xfId="18564" xr:uid="{00000000-0005-0000-0000-000058AD0000}"/>
    <cellStyle name="Normalny 5 7 3 2 5 4" xfId="26569" xr:uid="{00000000-0005-0000-0000-000059AD0000}"/>
    <cellStyle name="Normalny 5 7 3 2 5 5" xfId="34574" xr:uid="{00000000-0005-0000-0000-00005AAD0000}"/>
    <cellStyle name="Normalny 5 7 3 2 5 6" xfId="42579" xr:uid="{00000000-0005-0000-0000-00005BAD0000}"/>
    <cellStyle name="Normalny 5 7 3 2 5 7" xfId="50584" xr:uid="{00000000-0005-0000-0000-00005CAD0000}"/>
    <cellStyle name="Normalny 5 7 3 2 6" xfId="14244" xr:uid="{00000000-0005-0000-0000-00005DAD0000}"/>
    <cellStyle name="Normalny 5 7 3 2 6 2" xfId="22249" xr:uid="{00000000-0005-0000-0000-00005EAD0000}"/>
    <cellStyle name="Normalny 5 7 3 2 6 3" xfId="30254" xr:uid="{00000000-0005-0000-0000-00005FAD0000}"/>
    <cellStyle name="Normalny 5 7 3 2 6 4" xfId="38259" xr:uid="{00000000-0005-0000-0000-000060AD0000}"/>
    <cellStyle name="Normalny 5 7 3 2 6 5" xfId="46264" xr:uid="{00000000-0005-0000-0000-000061AD0000}"/>
    <cellStyle name="Normalny 5 7 3 2 6 6" xfId="54269" xr:uid="{00000000-0005-0000-0000-000062AD0000}"/>
    <cellStyle name="Normalny 5 7 3 2 7" xfId="7262" xr:uid="{00000000-0005-0000-0000-000063AD0000}"/>
    <cellStyle name="Normalny 5 7 3 2 8" xfId="15268" xr:uid="{00000000-0005-0000-0000-000064AD0000}"/>
    <cellStyle name="Normalny 5 7 3 2 9" xfId="23273" xr:uid="{00000000-0005-0000-0000-000065AD0000}"/>
    <cellStyle name="Normalny 5 7 3 3" xfId="1082" xr:uid="{00000000-0005-0000-0000-000066AD0000}"/>
    <cellStyle name="Normalny 5 7 3 3 2" xfId="4378" xr:uid="{00000000-0005-0000-0000-000067AD0000}"/>
    <cellStyle name="Normalny 5 7 3 3 2 2" xfId="10970" xr:uid="{00000000-0005-0000-0000-000068AD0000}"/>
    <cellStyle name="Normalny 5 7 3 3 2 3" xfId="18976" xr:uid="{00000000-0005-0000-0000-000069AD0000}"/>
    <cellStyle name="Normalny 5 7 3 3 2 4" xfId="26981" xr:uid="{00000000-0005-0000-0000-00006AAD0000}"/>
    <cellStyle name="Normalny 5 7 3 3 2 5" xfId="34986" xr:uid="{00000000-0005-0000-0000-00006BAD0000}"/>
    <cellStyle name="Normalny 5 7 3 3 2 6" xfId="42991" xr:uid="{00000000-0005-0000-0000-00006CAD0000}"/>
    <cellStyle name="Normalny 5 7 3 3 2 7" xfId="50996" xr:uid="{00000000-0005-0000-0000-00006DAD0000}"/>
    <cellStyle name="Normalny 5 7 3 3 3" xfId="7674" xr:uid="{00000000-0005-0000-0000-00006EAD0000}"/>
    <cellStyle name="Normalny 5 7 3 3 4" xfId="15680" xr:uid="{00000000-0005-0000-0000-00006FAD0000}"/>
    <cellStyle name="Normalny 5 7 3 3 5" xfId="23685" xr:uid="{00000000-0005-0000-0000-000070AD0000}"/>
    <cellStyle name="Normalny 5 7 3 3 6" xfId="31690" xr:uid="{00000000-0005-0000-0000-000071AD0000}"/>
    <cellStyle name="Normalny 5 7 3 3 7" xfId="39695" xr:uid="{00000000-0005-0000-0000-000072AD0000}"/>
    <cellStyle name="Normalny 5 7 3 3 8" xfId="47700" xr:uid="{00000000-0005-0000-0000-000073AD0000}"/>
    <cellStyle name="Normalny 5 7 3 4" xfId="1906" xr:uid="{00000000-0005-0000-0000-000074AD0000}"/>
    <cellStyle name="Normalny 5 7 3 4 2" xfId="5202" xr:uid="{00000000-0005-0000-0000-000075AD0000}"/>
    <cellStyle name="Normalny 5 7 3 4 2 2" xfId="11794" xr:uid="{00000000-0005-0000-0000-000076AD0000}"/>
    <cellStyle name="Normalny 5 7 3 4 2 3" xfId="19800" xr:uid="{00000000-0005-0000-0000-000077AD0000}"/>
    <cellStyle name="Normalny 5 7 3 4 2 4" xfId="27805" xr:uid="{00000000-0005-0000-0000-000078AD0000}"/>
    <cellStyle name="Normalny 5 7 3 4 2 5" xfId="35810" xr:uid="{00000000-0005-0000-0000-000079AD0000}"/>
    <cellStyle name="Normalny 5 7 3 4 2 6" xfId="43815" xr:uid="{00000000-0005-0000-0000-00007AAD0000}"/>
    <cellStyle name="Normalny 5 7 3 4 2 7" xfId="51820" xr:uid="{00000000-0005-0000-0000-00007BAD0000}"/>
    <cellStyle name="Normalny 5 7 3 4 3" xfId="8498" xr:uid="{00000000-0005-0000-0000-00007CAD0000}"/>
    <cellStyle name="Normalny 5 7 3 4 4" xfId="16504" xr:uid="{00000000-0005-0000-0000-00007DAD0000}"/>
    <cellStyle name="Normalny 5 7 3 4 5" xfId="24509" xr:uid="{00000000-0005-0000-0000-00007EAD0000}"/>
    <cellStyle name="Normalny 5 7 3 4 6" xfId="32514" xr:uid="{00000000-0005-0000-0000-00007FAD0000}"/>
    <cellStyle name="Normalny 5 7 3 4 7" xfId="40519" xr:uid="{00000000-0005-0000-0000-000080AD0000}"/>
    <cellStyle name="Normalny 5 7 3 4 8" xfId="48524" xr:uid="{00000000-0005-0000-0000-000081AD0000}"/>
    <cellStyle name="Normalny 5 7 3 5" xfId="2730" xr:uid="{00000000-0005-0000-0000-000082AD0000}"/>
    <cellStyle name="Normalny 5 7 3 5 2" xfId="6026" xr:uid="{00000000-0005-0000-0000-000083AD0000}"/>
    <cellStyle name="Normalny 5 7 3 5 2 2" xfId="12618" xr:uid="{00000000-0005-0000-0000-000084AD0000}"/>
    <cellStyle name="Normalny 5 7 3 5 2 3" xfId="20624" xr:uid="{00000000-0005-0000-0000-000085AD0000}"/>
    <cellStyle name="Normalny 5 7 3 5 2 4" xfId="28629" xr:uid="{00000000-0005-0000-0000-000086AD0000}"/>
    <cellStyle name="Normalny 5 7 3 5 2 5" xfId="36634" xr:uid="{00000000-0005-0000-0000-000087AD0000}"/>
    <cellStyle name="Normalny 5 7 3 5 2 6" xfId="44639" xr:uid="{00000000-0005-0000-0000-000088AD0000}"/>
    <cellStyle name="Normalny 5 7 3 5 2 7" xfId="52644" xr:uid="{00000000-0005-0000-0000-000089AD0000}"/>
    <cellStyle name="Normalny 5 7 3 5 3" xfId="9322" xr:uid="{00000000-0005-0000-0000-00008AAD0000}"/>
    <cellStyle name="Normalny 5 7 3 5 4" xfId="17328" xr:uid="{00000000-0005-0000-0000-00008BAD0000}"/>
    <cellStyle name="Normalny 5 7 3 5 5" xfId="25333" xr:uid="{00000000-0005-0000-0000-00008CAD0000}"/>
    <cellStyle name="Normalny 5 7 3 5 6" xfId="33338" xr:uid="{00000000-0005-0000-0000-00008DAD0000}"/>
    <cellStyle name="Normalny 5 7 3 5 7" xfId="41343" xr:uid="{00000000-0005-0000-0000-00008EAD0000}"/>
    <cellStyle name="Normalny 5 7 3 5 8" xfId="49348" xr:uid="{00000000-0005-0000-0000-00008FAD0000}"/>
    <cellStyle name="Normalny 5 7 3 6" xfId="3554" xr:uid="{00000000-0005-0000-0000-000090AD0000}"/>
    <cellStyle name="Normalny 5 7 3 6 2" xfId="10146" xr:uid="{00000000-0005-0000-0000-000091AD0000}"/>
    <cellStyle name="Normalny 5 7 3 6 3" xfId="18152" xr:uid="{00000000-0005-0000-0000-000092AD0000}"/>
    <cellStyle name="Normalny 5 7 3 6 4" xfId="26157" xr:uid="{00000000-0005-0000-0000-000093AD0000}"/>
    <cellStyle name="Normalny 5 7 3 6 5" xfId="34162" xr:uid="{00000000-0005-0000-0000-000094AD0000}"/>
    <cellStyle name="Normalny 5 7 3 6 6" xfId="42167" xr:uid="{00000000-0005-0000-0000-000095AD0000}"/>
    <cellStyle name="Normalny 5 7 3 6 7" xfId="50172" xr:uid="{00000000-0005-0000-0000-000096AD0000}"/>
    <cellStyle name="Normalny 5 7 3 7" xfId="13641" xr:uid="{00000000-0005-0000-0000-000097AD0000}"/>
    <cellStyle name="Normalny 5 7 3 7 2" xfId="21646" xr:uid="{00000000-0005-0000-0000-000098AD0000}"/>
    <cellStyle name="Normalny 5 7 3 7 3" xfId="29651" xr:uid="{00000000-0005-0000-0000-000099AD0000}"/>
    <cellStyle name="Normalny 5 7 3 7 4" xfId="37656" xr:uid="{00000000-0005-0000-0000-00009AAD0000}"/>
    <cellStyle name="Normalny 5 7 3 7 5" xfId="45661" xr:uid="{00000000-0005-0000-0000-00009BAD0000}"/>
    <cellStyle name="Normalny 5 7 3 7 6" xfId="53666" xr:uid="{00000000-0005-0000-0000-00009CAD0000}"/>
    <cellStyle name="Normalny 5 7 3 8" xfId="6850" xr:uid="{00000000-0005-0000-0000-00009DAD0000}"/>
    <cellStyle name="Normalny 5 7 3 9" xfId="14856" xr:uid="{00000000-0005-0000-0000-00009EAD0000}"/>
    <cellStyle name="Normalny 5 7 4" xfId="464" xr:uid="{00000000-0005-0000-0000-00009FAD0000}"/>
    <cellStyle name="Normalny 5 7 4 10" xfId="31072" xr:uid="{00000000-0005-0000-0000-0000A0AD0000}"/>
    <cellStyle name="Normalny 5 7 4 11" xfId="39077" xr:uid="{00000000-0005-0000-0000-0000A1AD0000}"/>
    <cellStyle name="Normalny 5 7 4 12" xfId="47082" xr:uid="{00000000-0005-0000-0000-0000A2AD0000}"/>
    <cellStyle name="Normalny 5 7 4 2" xfId="1288" xr:uid="{00000000-0005-0000-0000-0000A3AD0000}"/>
    <cellStyle name="Normalny 5 7 4 2 2" xfId="4584" xr:uid="{00000000-0005-0000-0000-0000A4AD0000}"/>
    <cellStyle name="Normalny 5 7 4 2 2 2" xfId="11176" xr:uid="{00000000-0005-0000-0000-0000A5AD0000}"/>
    <cellStyle name="Normalny 5 7 4 2 2 3" xfId="19182" xr:uid="{00000000-0005-0000-0000-0000A6AD0000}"/>
    <cellStyle name="Normalny 5 7 4 2 2 4" xfId="27187" xr:uid="{00000000-0005-0000-0000-0000A7AD0000}"/>
    <cellStyle name="Normalny 5 7 4 2 2 5" xfId="35192" xr:uid="{00000000-0005-0000-0000-0000A8AD0000}"/>
    <cellStyle name="Normalny 5 7 4 2 2 6" xfId="43197" xr:uid="{00000000-0005-0000-0000-0000A9AD0000}"/>
    <cellStyle name="Normalny 5 7 4 2 2 7" xfId="51202" xr:uid="{00000000-0005-0000-0000-0000AAAD0000}"/>
    <cellStyle name="Normalny 5 7 4 2 3" xfId="14447" xr:uid="{00000000-0005-0000-0000-0000ABAD0000}"/>
    <cellStyle name="Normalny 5 7 4 2 3 2" xfId="22452" xr:uid="{00000000-0005-0000-0000-0000ACAD0000}"/>
    <cellStyle name="Normalny 5 7 4 2 3 3" xfId="30457" xr:uid="{00000000-0005-0000-0000-0000ADAD0000}"/>
    <cellStyle name="Normalny 5 7 4 2 3 4" xfId="38462" xr:uid="{00000000-0005-0000-0000-0000AEAD0000}"/>
    <cellStyle name="Normalny 5 7 4 2 3 5" xfId="46467" xr:uid="{00000000-0005-0000-0000-0000AFAD0000}"/>
    <cellStyle name="Normalny 5 7 4 2 3 6" xfId="54472" xr:uid="{00000000-0005-0000-0000-0000B0AD0000}"/>
    <cellStyle name="Normalny 5 7 4 2 4" xfId="7880" xr:uid="{00000000-0005-0000-0000-0000B1AD0000}"/>
    <cellStyle name="Normalny 5 7 4 2 5" xfId="15886" xr:uid="{00000000-0005-0000-0000-0000B2AD0000}"/>
    <cellStyle name="Normalny 5 7 4 2 6" xfId="23891" xr:uid="{00000000-0005-0000-0000-0000B3AD0000}"/>
    <cellStyle name="Normalny 5 7 4 2 7" xfId="31896" xr:uid="{00000000-0005-0000-0000-0000B4AD0000}"/>
    <cellStyle name="Normalny 5 7 4 2 8" xfId="39901" xr:uid="{00000000-0005-0000-0000-0000B5AD0000}"/>
    <cellStyle name="Normalny 5 7 4 2 9" xfId="47906" xr:uid="{00000000-0005-0000-0000-0000B6AD0000}"/>
    <cellStyle name="Normalny 5 7 4 3" xfId="2112" xr:uid="{00000000-0005-0000-0000-0000B7AD0000}"/>
    <cellStyle name="Normalny 5 7 4 3 2" xfId="5408" xr:uid="{00000000-0005-0000-0000-0000B8AD0000}"/>
    <cellStyle name="Normalny 5 7 4 3 2 2" xfId="12000" xr:uid="{00000000-0005-0000-0000-0000B9AD0000}"/>
    <cellStyle name="Normalny 5 7 4 3 2 3" xfId="20006" xr:uid="{00000000-0005-0000-0000-0000BAAD0000}"/>
    <cellStyle name="Normalny 5 7 4 3 2 4" xfId="28011" xr:uid="{00000000-0005-0000-0000-0000BBAD0000}"/>
    <cellStyle name="Normalny 5 7 4 3 2 5" xfId="36016" xr:uid="{00000000-0005-0000-0000-0000BCAD0000}"/>
    <cellStyle name="Normalny 5 7 4 3 2 6" xfId="44021" xr:uid="{00000000-0005-0000-0000-0000BDAD0000}"/>
    <cellStyle name="Normalny 5 7 4 3 2 7" xfId="52026" xr:uid="{00000000-0005-0000-0000-0000BEAD0000}"/>
    <cellStyle name="Normalny 5 7 4 3 3" xfId="8704" xr:uid="{00000000-0005-0000-0000-0000BFAD0000}"/>
    <cellStyle name="Normalny 5 7 4 3 4" xfId="16710" xr:uid="{00000000-0005-0000-0000-0000C0AD0000}"/>
    <cellStyle name="Normalny 5 7 4 3 5" xfId="24715" xr:uid="{00000000-0005-0000-0000-0000C1AD0000}"/>
    <cellStyle name="Normalny 5 7 4 3 6" xfId="32720" xr:uid="{00000000-0005-0000-0000-0000C2AD0000}"/>
    <cellStyle name="Normalny 5 7 4 3 7" xfId="40725" xr:uid="{00000000-0005-0000-0000-0000C3AD0000}"/>
    <cellStyle name="Normalny 5 7 4 3 8" xfId="48730" xr:uid="{00000000-0005-0000-0000-0000C4AD0000}"/>
    <cellStyle name="Normalny 5 7 4 4" xfId="2936" xr:uid="{00000000-0005-0000-0000-0000C5AD0000}"/>
    <cellStyle name="Normalny 5 7 4 4 2" xfId="6232" xr:uid="{00000000-0005-0000-0000-0000C6AD0000}"/>
    <cellStyle name="Normalny 5 7 4 4 2 2" xfId="12824" xr:uid="{00000000-0005-0000-0000-0000C7AD0000}"/>
    <cellStyle name="Normalny 5 7 4 4 2 3" xfId="20830" xr:uid="{00000000-0005-0000-0000-0000C8AD0000}"/>
    <cellStyle name="Normalny 5 7 4 4 2 4" xfId="28835" xr:uid="{00000000-0005-0000-0000-0000C9AD0000}"/>
    <cellStyle name="Normalny 5 7 4 4 2 5" xfId="36840" xr:uid="{00000000-0005-0000-0000-0000CAAD0000}"/>
    <cellStyle name="Normalny 5 7 4 4 2 6" xfId="44845" xr:uid="{00000000-0005-0000-0000-0000CBAD0000}"/>
    <cellStyle name="Normalny 5 7 4 4 2 7" xfId="52850" xr:uid="{00000000-0005-0000-0000-0000CCAD0000}"/>
    <cellStyle name="Normalny 5 7 4 4 3" xfId="9528" xr:uid="{00000000-0005-0000-0000-0000CDAD0000}"/>
    <cellStyle name="Normalny 5 7 4 4 4" xfId="17534" xr:uid="{00000000-0005-0000-0000-0000CEAD0000}"/>
    <cellStyle name="Normalny 5 7 4 4 5" xfId="25539" xr:uid="{00000000-0005-0000-0000-0000CFAD0000}"/>
    <cellStyle name="Normalny 5 7 4 4 6" xfId="33544" xr:uid="{00000000-0005-0000-0000-0000D0AD0000}"/>
    <cellStyle name="Normalny 5 7 4 4 7" xfId="41549" xr:uid="{00000000-0005-0000-0000-0000D1AD0000}"/>
    <cellStyle name="Normalny 5 7 4 4 8" xfId="49554" xr:uid="{00000000-0005-0000-0000-0000D2AD0000}"/>
    <cellStyle name="Normalny 5 7 4 5" xfId="3760" xr:uid="{00000000-0005-0000-0000-0000D3AD0000}"/>
    <cellStyle name="Normalny 5 7 4 5 2" xfId="10352" xr:uid="{00000000-0005-0000-0000-0000D4AD0000}"/>
    <cellStyle name="Normalny 5 7 4 5 3" xfId="18358" xr:uid="{00000000-0005-0000-0000-0000D5AD0000}"/>
    <cellStyle name="Normalny 5 7 4 5 4" xfId="26363" xr:uid="{00000000-0005-0000-0000-0000D6AD0000}"/>
    <cellStyle name="Normalny 5 7 4 5 5" xfId="34368" xr:uid="{00000000-0005-0000-0000-0000D7AD0000}"/>
    <cellStyle name="Normalny 5 7 4 5 6" xfId="42373" xr:uid="{00000000-0005-0000-0000-0000D8AD0000}"/>
    <cellStyle name="Normalny 5 7 4 5 7" xfId="50378" xr:uid="{00000000-0005-0000-0000-0000D9AD0000}"/>
    <cellStyle name="Normalny 5 7 4 6" xfId="13844" xr:uid="{00000000-0005-0000-0000-0000DAAD0000}"/>
    <cellStyle name="Normalny 5 7 4 6 2" xfId="21849" xr:uid="{00000000-0005-0000-0000-0000DBAD0000}"/>
    <cellStyle name="Normalny 5 7 4 6 3" xfId="29854" xr:uid="{00000000-0005-0000-0000-0000DCAD0000}"/>
    <cellStyle name="Normalny 5 7 4 6 4" xfId="37859" xr:uid="{00000000-0005-0000-0000-0000DDAD0000}"/>
    <cellStyle name="Normalny 5 7 4 6 5" xfId="45864" xr:uid="{00000000-0005-0000-0000-0000DEAD0000}"/>
    <cellStyle name="Normalny 5 7 4 6 6" xfId="53869" xr:uid="{00000000-0005-0000-0000-0000DFAD0000}"/>
    <cellStyle name="Normalny 5 7 4 7" xfId="7056" xr:uid="{00000000-0005-0000-0000-0000E0AD0000}"/>
    <cellStyle name="Normalny 5 7 4 8" xfId="15062" xr:uid="{00000000-0005-0000-0000-0000E1AD0000}"/>
    <cellStyle name="Normalny 5 7 4 9" xfId="23067" xr:uid="{00000000-0005-0000-0000-0000E2AD0000}"/>
    <cellStyle name="Normalny 5 7 5" xfId="876" xr:uid="{00000000-0005-0000-0000-0000E3AD0000}"/>
    <cellStyle name="Normalny 5 7 5 2" xfId="4172" xr:uid="{00000000-0005-0000-0000-0000E4AD0000}"/>
    <cellStyle name="Normalny 5 7 5 2 2" xfId="10764" xr:uid="{00000000-0005-0000-0000-0000E5AD0000}"/>
    <cellStyle name="Normalny 5 7 5 2 3" xfId="18770" xr:uid="{00000000-0005-0000-0000-0000E6AD0000}"/>
    <cellStyle name="Normalny 5 7 5 2 4" xfId="26775" xr:uid="{00000000-0005-0000-0000-0000E7AD0000}"/>
    <cellStyle name="Normalny 5 7 5 2 5" xfId="34780" xr:uid="{00000000-0005-0000-0000-0000E8AD0000}"/>
    <cellStyle name="Normalny 5 7 5 2 6" xfId="42785" xr:uid="{00000000-0005-0000-0000-0000E9AD0000}"/>
    <cellStyle name="Normalny 5 7 5 2 7" xfId="50790" xr:uid="{00000000-0005-0000-0000-0000EAAD0000}"/>
    <cellStyle name="Normalny 5 7 5 3" xfId="14047" xr:uid="{00000000-0005-0000-0000-0000EBAD0000}"/>
    <cellStyle name="Normalny 5 7 5 3 2" xfId="22052" xr:uid="{00000000-0005-0000-0000-0000ECAD0000}"/>
    <cellStyle name="Normalny 5 7 5 3 3" xfId="30057" xr:uid="{00000000-0005-0000-0000-0000EDAD0000}"/>
    <cellStyle name="Normalny 5 7 5 3 4" xfId="38062" xr:uid="{00000000-0005-0000-0000-0000EEAD0000}"/>
    <cellStyle name="Normalny 5 7 5 3 5" xfId="46067" xr:uid="{00000000-0005-0000-0000-0000EFAD0000}"/>
    <cellStyle name="Normalny 5 7 5 3 6" xfId="54072" xr:uid="{00000000-0005-0000-0000-0000F0AD0000}"/>
    <cellStyle name="Normalny 5 7 5 4" xfId="7468" xr:uid="{00000000-0005-0000-0000-0000F1AD0000}"/>
    <cellStyle name="Normalny 5 7 5 5" xfId="15474" xr:uid="{00000000-0005-0000-0000-0000F2AD0000}"/>
    <cellStyle name="Normalny 5 7 5 6" xfId="23479" xr:uid="{00000000-0005-0000-0000-0000F3AD0000}"/>
    <cellStyle name="Normalny 5 7 5 7" xfId="31484" xr:uid="{00000000-0005-0000-0000-0000F4AD0000}"/>
    <cellStyle name="Normalny 5 7 5 8" xfId="39489" xr:uid="{00000000-0005-0000-0000-0000F5AD0000}"/>
    <cellStyle name="Normalny 5 7 5 9" xfId="47494" xr:uid="{00000000-0005-0000-0000-0000F6AD0000}"/>
    <cellStyle name="Normalny 5 7 6" xfId="1700" xr:uid="{00000000-0005-0000-0000-0000F7AD0000}"/>
    <cellStyle name="Normalny 5 7 6 2" xfId="4996" xr:uid="{00000000-0005-0000-0000-0000F8AD0000}"/>
    <cellStyle name="Normalny 5 7 6 2 2" xfId="11588" xr:uid="{00000000-0005-0000-0000-0000F9AD0000}"/>
    <cellStyle name="Normalny 5 7 6 2 3" xfId="19594" xr:uid="{00000000-0005-0000-0000-0000FAAD0000}"/>
    <cellStyle name="Normalny 5 7 6 2 4" xfId="27599" xr:uid="{00000000-0005-0000-0000-0000FBAD0000}"/>
    <cellStyle name="Normalny 5 7 6 2 5" xfId="35604" xr:uid="{00000000-0005-0000-0000-0000FCAD0000}"/>
    <cellStyle name="Normalny 5 7 6 2 6" xfId="43609" xr:uid="{00000000-0005-0000-0000-0000FDAD0000}"/>
    <cellStyle name="Normalny 5 7 6 2 7" xfId="51614" xr:uid="{00000000-0005-0000-0000-0000FEAD0000}"/>
    <cellStyle name="Normalny 5 7 6 3" xfId="13444" xr:uid="{00000000-0005-0000-0000-0000FFAD0000}"/>
    <cellStyle name="Normalny 5 7 6 3 2" xfId="21449" xr:uid="{00000000-0005-0000-0000-000000AE0000}"/>
    <cellStyle name="Normalny 5 7 6 3 3" xfId="29454" xr:uid="{00000000-0005-0000-0000-000001AE0000}"/>
    <cellStyle name="Normalny 5 7 6 3 4" xfId="37459" xr:uid="{00000000-0005-0000-0000-000002AE0000}"/>
    <cellStyle name="Normalny 5 7 6 3 5" xfId="45464" xr:uid="{00000000-0005-0000-0000-000003AE0000}"/>
    <cellStyle name="Normalny 5 7 6 3 6" xfId="53469" xr:uid="{00000000-0005-0000-0000-000004AE0000}"/>
    <cellStyle name="Normalny 5 7 6 4" xfId="8292" xr:uid="{00000000-0005-0000-0000-000005AE0000}"/>
    <cellStyle name="Normalny 5 7 6 5" xfId="16298" xr:uid="{00000000-0005-0000-0000-000006AE0000}"/>
    <cellStyle name="Normalny 5 7 6 6" xfId="24303" xr:uid="{00000000-0005-0000-0000-000007AE0000}"/>
    <cellStyle name="Normalny 5 7 6 7" xfId="32308" xr:uid="{00000000-0005-0000-0000-000008AE0000}"/>
    <cellStyle name="Normalny 5 7 6 8" xfId="40313" xr:uid="{00000000-0005-0000-0000-000009AE0000}"/>
    <cellStyle name="Normalny 5 7 6 9" xfId="48318" xr:uid="{00000000-0005-0000-0000-00000AAE0000}"/>
    <cellStyle name="Normalny 5 7 7" xfId="2524" xr:uid="{00000000-0005-0000-0000-00000BAE0000}"/>
    <cellStyle name="Normalny 5 7 7 2" xfId="5820" xr:uid="{00000000-0005-0000-0000-00000CAE0000}"/>
    <cellStyle name="Normalny 5 7 7 2 2" xfId="12412" xr:uid="{00000000-0005-0000-0000-00000DAE0000}"/>
    <cellStyle name="Normalny 5 7 7 2 3" xfId="20418" xr:uid="{00000000-0005-0000-0000-00000EAE0000}"/>
    <cellStyle name="Normalny 5 7 7 2 4" xfId="28423" xr:uid="{00000000-0005-0000-0000-00000FAE0000}"/>
    <cellStyle name="Normalny 5 7 7 2 5" xfId="36428" xr:uid="{00000000-0005-0000-0000-000010AE0000}"/>
    <cellStyle name="Normalny 5 7 7 2 6" xfId="44433" xr:uid="{00000000-0005-0000-0000-000011AE0000}"/>
    <cellStyle name="Normalny 5 7 7 2 7" xfId="52438" xr:uid="{00000000-0005-0000-0000-000012AE0000}"/>
    <cellStyle name="Normalny 5 7 7 3" xfId="9116" xr:uid="{00000000-0005-0000-0000-000013AE0000}"/>
    <cellStyle name="Normalny 5 7 7 4" xfId="17122" xr:uid="{00000000-0005-0000-0000-000014AE0000}"/>
    <cellStyle name="Normalny 5 7 7 5" xfId="25127" xr:uid="{00000000-0005-0000-0000-000015AE0000}"/>
    <cellStyle name="Normalny 5 7 7 6" xfId="33132" xr:uid="{00000000-0005-0000-0000-000016AE0000}"/>
    <cellStyle name="Normalny 5 7 7 7" xfId="41137" xr:uid="{00000000-0005-0000-0000-000017AE0000}"/>
    <cellStyle name="Normalny 5 7 7 8" xfId="49142" xr:uid="{00000000-0005-0000-0000-000018AE0000}"/>
    <cellStyle name="Normalny 5 7 8" xfId="3348" xr:uid="{00000000-0005-0000-0000-000019AE0000}"/>
    <cellStyle name="Normalny 5 7 8 2" xfId="9940" xr:uid="{00000000-0005-0000-0000-00001AAE0000}"/>
    <cellStyle name="Normalny 5 7 8 3" xfId="17946" xr:uid="{00000000-0005-0000-0000-00001BAE0000}"/>
    <cellStyle name="Normalny 5 7 8 4" xfId="25951" xr:uid="{00000000-0005-0000-0000-00001CAE0000}"/>
    <cellStyle name="Normalny 5 7 8 5" xfId="33956" xr:uid="{00000000-0005-0000-0000-00001DAE0000}"/>
    <cellStyle name="Normalny 5 7 8 6" xfId="41961" xr:uid="{00000000-0005-0000-0000-00001EAE0000}"/>
    <cellStyle name="Normalny 5 7 8 7" xfId="49966" xr:uid="{00000000-0005-0000-0000-00001FAE0000}"/>
    <cellStyle name="Normalny 5 7 9" xfId="13238" xr:uid="{00000000-0005-0000-0000-000020AE0000}"/>
    <cellStyle name="Normalny 5 7 9 2" xfId="21243" xr:uid="{00000000-0005-0000-0000-000021AE0000}"/>
    <cellStyle name="Normalny 5 7 9 3" xfId="29248" xr:uid="{00000000-0005-0000-0000-000022AE0000}"/>
    <cellStyle name="Normalny 5 7 9 4" xfId="37253" xr:uid="{00000000-0005-0000-0000-000023AE0000}"/>
    <cellStyle name="Normalny 5 7 9 5" xfId="45258" xr:uid="{00000000-0005-0000-0000-000024AE0000}"/>
    <cellStyle name="Normalny 5 7 9 6" xfId="53263" xr:uid="{00000000-0005-0000-0000-000025AE0000}"/>
    <cellStyle name="Normalny 5 8" xfId="57" xr:uid="{00000000-0005-0000-0000-000026AE0000}"/>
    <cellStyle name="Normalny 5 8 10" xfId="6651" xr:uid="{00000000-0005-0000-0000-000027AE0000}"/>
    <cellStyle name="Normalny 5 8 11" xfId="14657" xr:uid="{00000000-0005-0000-0000-000028AE0000}"/>
    <cellStyle name="Normalny 5 8 12" xfId="22662" xr:uid="{00000000-0005-0000-0000-000029AE0000}"/>
    <cellStyle name="Normalny 5 8 13" xfId="30667" xr:uid="{00000000-0005-0000-0000-00002AAE0000}"/>
    <cellStyle name="Normalny 5 8 14" xfId="38672" xr:uid="{00000000-0005-0000-0000-00002BAE0000}"/>
    <cellStyle name="Normalny 5 8 15" xfId="46677" xr:uid="{00000000-0005-0000-0000-00002CAE0000}"/>
    <cellStyle name="Normalny 5 8 2" xfId="154" xr:uid="{00000000-0005-0000-0000-00002DAE0000}"/>
    <cellStyle name="Normalny 5 8 2 10" xfId="14754" xr:uid="{00000000-0005-0000-0000-00002EAE0000}"/>
    <cellStyle name="Normalny 5 8 2 11" xfId="22759" xr:uid="{00000000-0005-0000-0000-00002FAE0000}"/>
    <cellStyle name="Normalny 5 8 2 12" xfId="30764" xr:uid="{00000000-0005-0000-0000-000030AE0000}"/>
    <cellStyle name="Normalny 5 8 2 13" xfId="38769" xr:uid="{00000000-0005-0000-0000-000031AE0000}"/>
    <cellStyle name="Normalny 5 8 2 14" xfId="46774" xr:uid="{00000000-0005-0000-0000-000032AE0000}"/>
    <cellStyle name="Normalny 5 8 2 2" xfId="362" xr:uid="{00000000-0005-0000-0000-000033AE0000}"/>
    <cellStyle name="Normalny 5 8 2 2 10" xfId="22965" xr:uid="{00000000-0005-0000-0000-000034AE0000}"/>
    <cellStyle name="Normalny 5 8 2 2 11" xfId="30970" xr:uid="{00000000-0005-0000-0000-000035AE0000}"/>
    <cellStyle name="Normalny 5 8 2 2 12" xfId="38975" xr:uid="{00000000-0005-0000-0000-000036AE0000}"/>
    <cellStyle name="Normalny 5 8 2 2 13" xfId="46980" xr:uid="{00000000-0005-0000-0000-000037AE0000}"/>
    <cellStyle name="Normalny 5 8 2 2 2" xfId="774" xr:uid="{00000000-0005-0000-0000-000038AE0000}"/>
    <cellStyle name="Normalny 5 8 2 2 2 10" xfId="31382" xr:uid="{00000000-0005-0000-0000-000039AE0000}"/>
    <cellStyle name="Normalny 5 8 2 2 2 11" xfId="39387" xr:uid="{00000000-0005-0000-0000-00003AAE0000}"/>
    <cellStyle name="Normalny 5 8 2 2 2 12" xfId="47392" xr:uid="{00000000-0005-0000-0000-00003BAE0000}"/>
    <cellStyle name="Normalny 5 8 2 2 2 2" xfId="1598" xr:uid="{00000000-0005-0000-0000-00003CAE0000}"/>
    <cellStyle name="Normalny 5 8 2 2 2 2 2" xfId="4894" xr:uid="{00000000-0005-0000-0000-00003DAE0000}"/>
    <cellStyle name="Normalny 5 8 2 2 2 2 2 2" xfId="11486" xr:uid="{00000000-0005-0000-0000-00003EAE0000}"/>
    <cellStyle name="Normalny 5 8 2 2 2 2 2 3" xfId="19492" xr:uid="{00000000-0005-0000-0000-00003FAE0000}"/>
    <cellStyle name="Normalny 5 8 2 2 2 2 2 4" xfId="27497" xr:uid="{00000000-0005-0000-0000-000040AE0000}"/>
    <cellStyle name="Normalny 5 8 2 2 2 2 2 5" xfId="35502" xr:uid="{00000000-0005-0000-0000-000041AE0000}"/>
    <cellStyle name="Normalny 5 8 2 2 2 2 2 6" xfId="43507" xr:uid="{00000000-0005-0000-0000-000042AE0000}"/>
    <cellStyle name="Normalny 5 8 2 2 2 2 2 7" xfId="51512" xr:uid="{00000000-0005-0000-0000-000043AE0000}"/>
    <cellStyle name="Normalny 5 8 2 2 2 2 3" xfId="8190" xr:uid="{00000000-0005-0000-0000-000044AE0000}"/>
    <cellStyle name="Normalny 5 8 2 2 2 2 4" xfId="16196" xr:uid="{00000000-0005-0000-0000-000045AE0000}"/>
    <cellStyle name="Normalny 5 8 2 2 2 2 5" xfId="24201" xr:uid="{00000000-0005-0000-0000-000046AE0000}"/>
    <cellStyle name="Normalny 5 8 2 2 2 2 6" xfId="32206" xr:uid="{00000000-0005-0000-0000-000047AE0000}"/>
    <cellStyle name="Normalny 5 8 2 2 2 2 7" xfId="40211" xr:uid="{00000000-0005-0000-0000-000048AE0000}"/>
    <cellStyle name="Normalny 5 8 2 2 2 2 8" xfId="48216" xr:uid="{00000000-0005-0000-0000-000049AE0000}"/>
    <cellStyle name="Normalny 5 8 2 2 2 3" xfId="2422" xr:uid="{00000000-0005-0000-0000-00004AAE0000}"/>
    <cellStyle name="Normalny 5 8 2 2 2 3 2" xfId="5718" xr:uid="{00000000-0005-0000-0000-00004BAE0000}"/>
    <cellStyle name="Normalny 5 8 2 2 2 3 2 2" xfId="12310" xr:uid="{00000000-0005-0000-0000-00004CAE0000}"/>
    <cellStyle name="Normalny 5 8 2 2 2 3 2 3" xfId="20316" xr:uid="{00000000-0005-0000-0000-00004DAE0000}"/>
    <cellStyle name="Normalny 5 8 2 2 2 3 2 4" xfId="28321" xr:uid="{00000000-0005-0000-0000-00004EAE0000}"/>
    <cellStyle name="Normalny 5 8 2 2 2 3 2 5" xfId="36326" xr:uid="{00000000-0005-0000-0000-00004FAE0000}"/>
    <cellStyle name="Normalny 5 8 2 2 2 3 2 6" xfId="44331" xr:uid="{00000000-0005-0000-0000-000050AE0000}"/>
    <cellStyle name="Normalny 5 8 2 2 2 3 2 7" xfId="52336" xr:uid="{00000000-0005-0000-0000-000051AE0000}"/>
    <cellStyle name="Normalny 5 8 2 2 2 3 3" xfId="9014" xr:uid="{00000000-0005-0000-0000-000052AE0000}"/>
    <cellStyle name="Normalny 5 8 2 2 2 3 4" xfId="17020" xr:uid="{00000000-0005-0000-0000-000053AE0000}"/>
    <cellStyle name="Normalny 5 8 2 2 2 3 5" xfId="25025" xr:uid="{00000000-0005-0000-0000-000054AE0000}"/>
    <cellStyle name="Normalny 5 8 2 2 2 3 6" xfId="33030" xr:uid="{00000000-0005-0000-0000-000055AE0000}"/>
    <cellStyle name="Normalny 5 8 2 2 2 3 7" xfId="41035" xr:uid="{00000000-0005-0000-0000-000056AE0000}"/>
    <cellStyle name="Normalny 5 8 2 2 2 3 8" xfId="49040" xr:uid="{00000000-0005-0000-0000-000057AE0000}"/>
    <cellStyle name="Normalny 5 8 2 2 2 4" xfId="3246" xr:uid="{00000000-0005-0000-0000-000058AE0000}"/>
    <cellStyle name="Normalny 5 8 2 2 2 4 2" xfId="6542" xr:uid="{00000000-0005-0000-0000-000059AE0000}"/>
    <cellStyle name="Normalny 5 8 2 2 2 4 2 2" xfId="13134" xr:uid="{00000000-0005-0000-0000-00005AAE0000}"/>
    <cellStyle name="Normalny 5 8 2 2 2 4 2 3" xfId="21140" xr:uid="{00000000-0005-0000-0000-00005BAE0000}"/>
    <cellStyle name="Normalny 5 8 2 2 2 4 2 4" xfId="29145" xr:uid="{00000000-0005-0000-0000-00005CAE0000}"/>
    <cellStyle name="Normalny 5 8 2 2 2 4 2 5" xfId="37150" xr:uid="{00000000-0005-0000-0000-00005DAE0000}"/>
    <cellStyle name="Normalny 5 8 2 2 2 4 2 6" xfId="45155" xr:uid="{00000000-0005-0000-0000-00005EAE0000}"/>
    <cellStyle name="Normalny 5 8 2 2 2 4 2 7" xfId="53160" xr:uid="{00000000-0005-0000-0000-00005FAE0000}"/>
    <cellStyle name="Normalny 5 8 2 2 2 4 3" xfId="9838" xr:uid="{00000000-0005-0000-0000-000060AE0000}"/>
    <cellStyle name="Normalny 5 8 2 2 2 4 4" xfId="17844" xr:uid="{00000000-0005-0000-0000-000061AE0000}"/>
    <cellStyle name="Normalny 5 8 2 2 2 4 5" xfId="25849" xr:uid="{00000000-0005-0000-0000-000062AE0000}"/>
    <cellStyle name="Normalny 5 8 2 2 2 4 6" xfId="33854" xr:uid="{00000000-0005-0000-0000-000063AE0000}"/>
    <cellStyle name="Normalny 5 8 2 2 2 4 7" xfId="41859" xr:uid="{00000000-0005-0000-0000-000064AE0000}"/>
    <cellStyle name="Normalny 5 8 2 2 2 4 8" xfId="49864" xr:uid="{00000000-0005-0000-0000-000065AE0000}"/>
    <cellStyle name="Normalny 5 8 2 2 2 5" xfId="4070" xr:uid="{00000000-0005-0000-0000-000066AE0000}"/>
    <cellStyle name="Normalny 5 8 2 2 2 5 2" xfId="10662" xr:uid="{00000000-0005-0000-0000-000067AE0000}"/>
    <cellStyle name="Normalny 5 8 2 2 2 5 3" xfId="18668" xr:uid="{00000000-0005-0000-0000-000068AE0000}"/>
    <cellStyle name="Normalny 5 8 2 2 2 5 4" xfId="26673" xr:uid="{00000000-0005-0000-0000-000069AE0000}"/>
    <cellStyle name="Normalny 5 8 2 2 2 5 5" xfId="34678" xr:uid="{00000000-0005-0000-0000-00006AAE0000}"/>
    <cellStyle name="Normalny 5 8 2 2 2 5 6" xfId="42683" xr:uid="{00000000-0005-0000-0000-00006BAE0000}"/>
    <cellStyle name="Normalny 5 8 2 2 2 5 7" xfId="50688" xr:uid="{00000000-0005-0000-0000-00006CAE0000}"/>
    <cellStyle name="Normalny 5 8 2 2 2 6" xfId="14348" xr:uid="{00000000-0005-0000-0000-00006DAE0000}"/>
    <cellStyle name="Normalny 5 8 2 2 2 6 2" xfId="22353" xr:uid="{00000000-0005-0000-0000-00006EAE0000}"/>
    <cellStyle name="Normalny 5 8 2 2 2 6 3" xfId="30358" xr:uid="{00000000-0005-0000-0000-00006FAE0000}"/>
    <cellStyle name="Normalny 5 8 2 2 2 6 4" xfId="38363" xr:uid="{00000000-0005-0000-0000-000070AE0000}"/>
    <cellStyle name="Normalny 5 8 2 2 2 6 5" xfId="46368" xr:uid="{00000000-0005-0000-0000-000071AE0000}"/>
    <cellStyle name="Normalny 5 8 2 2 2 6 6" xfId="54373" xr:uid="{00000000-0005-0000-0000-000072AE0000}"/>
    <cellStyle name="Normalny 5 8 2 2 2 7" xfId="7366" xr:uid="{00000000-0005-0000-0000-000073AE0000}"/>
    <cellStyle name="Normalny 5 8 2 2 2 8" xfId="15372" xr:uid="{00000000-0005-0000-0000-000074AE0000}"/>
    <cellStyle name="Normalny 5 8 2 2 2 9" xfId="23377" xr:uid="{00000000-0005-0000-0000-000075AE0000}"/>
    <cellStyle name="Normalny 5 8 2 2 3" xfId="1186" xr:uid="{00000000-0005-0000-0000-000076AE0000}"/>
    <cellStyle name="Normalny 5 8 2 2 3 2" xfId="4482" xr:uid="{00000000-0005-0000-0000-000077AE0000}"/>
    <cellStyle name="Normalny 5 8 2 2 3 2 2" xfId="11074" xr:uid="{00000000-0005-0000-0000-000078AE0000}"/>
    <cellStyle name="Normalny 5 8 2 2 3 2 3" xfId="19080" xr:uid="{00000000-0005-0000-0000-000079AE0000}"/>
    <cellStyle name="Normalny 5 8 2 2 3 2 4" xfId="27085" xr:uid="{00000000-0005-0000-0000-00007AAE0000}"/>
    <cellStyle name="Normalny 5 8 2 2 3 2 5" xfId="35090" xr:uid="{00000000-0005-0000-0000-00007BAE0000}"/>
    <cellStyle name="Normalny 5 8 2 2 3 2 6" xfId="43095" xr:uid="{00000000-0005-0000-0000-00007CAE0000}"/>
    <cellStyle name="Normalny 5 8 2 2 3 2 7" xfId="51100" xr:uid="{00000000-0005-0000-0000-00007DAE0000}"/>
    <cellStyle name="Normalny 5 8 2 2 3 3" xfId="7778" xr:uid="{00000000-0005-0000-0000-00007EAE0000}"/>
    <cellStyle name="Normalny 5 8 2 2 3 4" xfId="15784" xr:uid="{00000000-0005-0000-0000-00007FAE0000}"/>
    <cellStyle name="Normalny 5 8 2 2 3 5" xfId="23789" xr:uid="{00000000-0005-0000-0000-000080AE0000}"/>
    <cellStyle name="Normalny 5 8 2 2 3 6" xfId="31794" xr:uid="{00000000-0005-0000-0000-000081AE0000}"/>
    <cellStyle name="Normalny 5 8 2 2 3 7" xfId="39799" xr:uid="{00000000-0005-0000-0000-000082AE0000}"/>
    <cellStyle name="Normalny 5 8 2 2 3 8" xfId="47804" xr:uid="{00000000-0005-0000-0000-000083AE0000}"/>
    <cellStyle name="Normalny 5 8 2 2 4" xfId="2010" xr:uid="{00000000-0005-0000-0000-000084AE0000}"/>
    <cellStyle name="Normalny 5 8 2 2 4 2" xfId="5306" xr:uid="{00000000-0005-0000-0000-000085AE0000}"/>
    <cellStyle name="Normalny 5 8 2 2 4 2 2" xfId="11898" xr:uid="{00000000-0005-0000-0000-000086AE0000}"/>
    <cellStyle name="Normalny 5 8 2 2 4 2 3" xfId="19904" xr:uid="{00000000-0005-0000-0000-000087AE0000}"/>
    <cellStyle name="Normalny 5 8 2 2 4 2 4" xfId="27909" xr:uid="{00000000-0005-0000-0000-000088AE0000}"/>
    <cellStyle name="Normalny 5 8 2 2 4 2 5" xfId="35914" xr:uid="{00000000-0005-0000-0000-000089AE0000}"/>
    <cellStyle name="Normalny 5 8 2 2 4 2 6" xfId="43919" xr:uid="{00000000-0005-0000-0000-00008AAE0000}"/>
    <cellStyle name="Normalny 5 8 2 2 4 2 7" xfId="51924" xr:uid="{00000000-0005-0000-0000-00008BAE0000}"/>
    <cellStyle name="Normalny 5 8 2 2 4 3" xfId="8602" xr:uid="{00000000-0005-0000-0000-00008CAE0000}"/>
    <cellStyle name="Normalny 5 8 2 2 4 4" xfId="16608" xr:uid="{00000000-0005-0000-0000-00008DAE0000}"/>
    <cellStyle name="Normalny 5 8 2 2 4 5" xfId="24613" xr:uid="{00000000-0005-0000-0000-00008EAE0000}"/>
    <cellStyle name="Normalny 5 8 2 2 4 6" xfId="32618" xr:uid="{00000000-0005-0000-0000-00008FAE0000}"/>
    <cellStyle name="Normalny 5 8 2 2 4 7" xfId="40623" xr:uid="{00000000-0005-0000-0000-000090AE0000}"/>
    <cellStyle name="Normalny 5 8 2 2 4 8" xfId="48628" xr:uid="{00000000-0005-0000-0000-000091AE0000}"/>
    <cellStyle name="Normalny 5 8 2 2 5" xfId="2834" xr:uid="{00000000-0005-0000-0000-000092AE0000}"/>
    <cellStyle name="Normalny 5 8 2 2 5 2" xfId="6130" xr:uid="{00000000-0005-0000-0000-000093AE0000}"/>
    <cellStyle name="Normalny 5 8 2 2 5 2 2" xfId="12722" xr:uid="{00000000-0005-0000-0000-000094AE0000}"/>
    <cellStyle name="Normalny 5 8 2 2 5 2 3" xfId="20728" xr:uid="{00000000-0005-0000-0000-000095AE0000}"/>
    <cellStyle name="Normalny 5 8 2 2 5 2 4" xfId="28733" xr:uid="{00000000-0005-0000-0000-000096AE0000}"/>
    <cellStyle name="Normalny 5 8 2 2 5 2 5" xfId="36738" xr:uid="{00000000-0005-0000-0000-000097AE0000}"/>
    <cellStyle name="Normalny 5 8 2 2 5 2 6" xfId="44743" xr:uid="{00000000-0005-0000-0000-000098AE0000}"/>
    <cellStyle name="Normalny 5 8 2 2 5 2 7" xfId="52748" xr:uid="{00000000-0005-0000-0000-000099AE0000}"/>
    <cellStyle name="Normalny 5 8 2 2 5 3" xfId="9426" xr:uid="{00000000-0005-0000-0000-00009AAE0000}"/>
    <cellStyle name="Normalny 5 8 2 2 5 4" xfId="17432" xr:uid="{00000000-0005-0000-0000-00009BAE0000}"/>
    <cellStyle name="Normalny 5 8 2 2 5 5" xfId="25437" xr:uid="{00000000-0005-0000-0000-00009CAE0000}"/>
    <cellStyle name="Normalny 5 8 2 2 5 6" xfId="33442" xr:uid="{00000000-0005-0000-0000-00009DAE0000}"/>
    <cellStyle name="Normalny 5 8 2 2 5 7" xfId="41447" xr:uid="{00000000-0005-0000-0000-00009EAE0000}"/>
    <cellStyle name="Normalny 5 8 2 2 5 8" xfId="49452" xr:uid="{00000000-0005-0000-0000-00009FAE0000}"/>
    <cellStyle name="Normalny 5 8 2 2 6" xfId="3658" xr:uid="{00000000-0005-0000-0000-0000A0AE0000}"/>
    <cellStyle name="Normalny 5 8 2 2 6 2" xfId="10250" xr:uid="{00000000-0005-0000-0000-0000A1AE0000}"/>
    <cellStyle name="Normalny 5 8 2 2 6 3" xfId="18256" xr:uid="{00000000-0005-0000-0000-0000A2AE0000}"/>
    <cellStyle name="Normalny 5 8 2 2 6 4" xfId="26261" xr:uid="{00000000-0005-0000-0000-0000A3AE0000}"/>
    <cellStyle name="Normalny 5 8 2 2 6 5" xfId="34266" xr:uid="{00000000-0005-0000-0000-0000A4AE0000}"/>
    <cellStyle name="Normalny 5 8 2 2 6 6" xfId="42271" xr:uid="{00000000-0005-0000-0000-0000A5AE0000}"/>
    <cellStyle name="Normalny 5 8 2 2 6 7" xfId="50276" xr:uid="{00000000-0005-0000-0000-0000A6AE0000}"/>
    <cellStyle name="Normalny 5 8 2 2 7" xfId="13745" xr:uid="{00000000-0005-0000-0000-0000A7AE0000}"/>
    <cellStyle name="Normalny 5 8 2 2 7 2" xfId="21750" xr:uid="{00000000-0005-0000-0000-0000A8AE0000}"/>
    <cellStyle name="Normalny 5 8 2 2 7 3" xfId="29755" xr:uid="{00000000-0005-0000-0000-0000A9AE0000}"/>
    <cellStyle name="Normalny 5 8 2 2 7 4" xfId="37760" xr:uid="{00000000-0005-0000-0000-0000AAAE0000}"/>
    <cellStyle name="Normalny 5 8 2 2 7 5" xfId="45765" xr:uid="{00000000-0005-0000-0000-0000ABAE0000}"/>
    <cellStyle name="Normalny 5 8 2 2 7 6" xfId="53770" xr:uid="{00000000-0005-0000-0000-0000ACAE0000}"/>
    <cellStyle name="Normalny 5 8 2 2 8" xfId="6954" xr:uid="{00000000-0005-0000-0000-0000ADAE0000}"/>
    <cellStyle name="Normalny 5 8 2 2 9" xfId="14960" xr:uid="{00000000-0005-0000-0000-0000AEAE0000}"/>
    <cellStyle name="Normalny 5 8 2 3" xfId="568" xr:uid="{00000000-0005-0000-0000-0000AFAE0000}"/>
    <cellStyle name="Normalny 5 8 2 3 10" xfId="31176" xr:uid="{00000000-0005-0000-0000-0000B0AE0000}"/>
    <cellStyle name="Normalny 5 8 2 3 11" xfId="39181" xr:uid="{00000000-0005-0000-0000-0000B1AE0000}"/>
    <cellStyle name="Normalny 5 8 2 3 12" xfId="47186" xr:uid="{00000000-0005-0000-0000-0000B2AE0000}"/>
    <cellStyle name="Normalny 5 8 2 3 2" xfId="1392" xr:uid="{00000000-0005-0000-0000-0000B3AE0000}"/>
    <cellStyle name="Normalny 5 8 2 3 2 2" xfId="4688" xr:uid="{00000000-0005-0000-0000-0000B4AE0000}"/>
    <cellStyle name="Normalny 5 8 2 3 2 2 2" xfId="11280" xr:uid="{00000000-0005-0000-0000-0000B5AE0000}"/>
    <cellStyle name="Normalny 5 8 2 3 2 2 3" xfId="19286" xr:uid="{00000000-0005-0000-0000-0000B6AE0000}"/>
    <cellStyle name="Normalny 5 8 2 3 2 2 4" xfId="27291" xr:uid="{00000000-0005-0000-0000-0000B7AE0000}"/>
    <cellStyle name="Normalny 5 8 2 3 2 2 5" xfId="35296" xr:uid="{00000000-0005-0000-0000-0000B8AE0000}"/>
    <cellStyle name="Normalny 5 8 2 3 2 2 6" xfId="43301" xr:uid="{00000000-0005-0000-0000-0000B9AE0000}"/>
    <cellStyle name="Normalny 5 8 2 3 2 2 7" xfId="51306" xr:uid="{00000000-0005-0000-0000-0000BAAE0000}"/>
    <cellStyle name="Normalny 5 8 2 3 2 3" xfId="14551" xr:uid="{00000000-0005-0000-0000-0000BBAE0000}"/>
    <cellStyle name="Normalny 5 8 2 3 2 3 2" xfId="22556" xr:uid="{00000000-0005-0000-0000-0000BCAE0000}"/>
    <cellStyle name="Normalny 5 8 2 3 2 3 3" xfId="30561" xr:uid="{00000000-0005-0000-0000-0000BDAE0000}"/>
    <cellStyle name="Normalny 5 8 2 3 2 3 4" xfId="38566" xr:uid="{00000000-0005-0000-0000-0000BEAE0000}"/>
    <cellStyle name="Normalny 5 8 2 3 2 3 5" xfId="46571" xr:uid="{00000000-0005-0000-0000-0000BFAE0000}"/>
    <cellStyle name="Normalny 5 8 2 3 2 3 6" xfId="54576" xr:uid="{00000000-0005-0000-0000-0000C0AE0000}"/>
    <cellStyle name="Normalny 5 8 2 3 2 4" xfId="7984" xr:uid="{00000000-0005-0000-0000-0000C1AE0000}"/>
    <cellStyle name="Normalny 5 8 2 3 2 5" xfId="15990" xr:uid="{00000000-0005-0000-0000-0000C2AE0000}"/>
    <cellStyle name="Normalny 5 8 2 3 2 6" xfId="23995" xr:uid="{00000000-0005-0000-0000-0000C3AE0000}"/>
    <cellStyle name="Normalny 5 8 2 3 2 7" xfId="32000" xr:uid="{00000000-0005-0000-0000-0000C4AE0000}"/>
    <cellStyle name="Normalny 5 8 2 3 2 8" xfId="40005" xr:uid="{00000000-0005-0000-0000-0000C5AE0000}"/>
    <cellStyle name="Normalny 5 8 2 3 2 9" xfId="48010" xr:uid="{00000000-0005-0000-0000-0000C6AE0000}"/>
    <cellStyle name="Normalny 5 8 2 3 3" xfId="2216" xr:uid="{00000000-0005-0000-0000-0000C7AE0000}"/>
    <cellStyle name="Normalny 5 8 2 3 3 2" xfId="5512" xr:uid="{00000000-0005-0000-0000-0000C8AE0000}"/>
    <cellStyle name="Normalny 5 8 2 3 3 2 2" xfId="12104" xr:uid="{00000000-0005-0000-0000-0000C9AE0000}"/>
    <cellStyle name="Normalny 5 8 2 3 3 2 3" xfId="20110" xr:uid="{00000000-0005-0000-0000-0000CAAE0000}"/>
    <cellStyle name="Normalny 5 8 2 3 3 2 4" xfId="28115" xr:uid="{00000000-0005-0000-0000-0000CBAE0000}"/>
    <cellStyle name="Normalny 5 8 2 3 3 2 5" xfId="36120" xr:uid="{00000000-0005-0000-0000-0000CCAE0000}"/>
    <cellStyle name="Normalny 5 8 2 3 3 2 6" xfId="44125" xr:uid="{00000000-0005-0000-0000-0000CDAE0000}"/>
    <cellStyle name="Normalny 5 8 2 3 3 2 7" xfId="52130" xr:uid="{00000000-0005-0000-0000-0000CEAE0000}"/>
    <cellStyle name="Normalny 5 8 2 3 3 3" xfId="8808" xr:uid="{00000000-0005-0000-0000-0000CFAE0000}"/>
    <cellStyle name="Normalny 5 8 2 3 3 4" xfId="16814" xr:uid="{00000000-0005-0000-0000-0000D0AE0000}"/>
    <cellStyle name="Normalny 5 8 2 3 3 5" xfId="24819" xr:uid="{00000000-0005-0000-0000-0000D1AE0000}"/>
    <cellStyle name="Normalny 5 8 2 3 3 6" xfId="32824" xr:uid="{00000000-0005-0000-0000-0000D2AE0000}"/>
    <cellStyle name="Normalny 5 8 2 3 3 7" xfId="40829" xr:uid="{00000000-0005-0000-0000-0000D3AE0000}"/>
    <cellStyle name="Normalny 5 8 2 3 3 8" xfId="48834" xr:uid="{00000000-0005-0000-0000-0000D4AE0000}"/>
    <cellStyle name="Normalny 5 8 2 3 4" xfId="3040" xr:uid="{00000000-0005-0000-0000-0000D5AE0000}"/>
    <cellStyle name="Normalny 5 8 2 3 4 2" xfId="6336" xr:uid="{00000000-0005-0000-0000-0000D6AE0000}"/>
    <cellStyle name="Normalny 5 8 2 3 4 2 2" xfId="12928" xr:uid="{00000000-0005-0000-0000-0000D7AE0000}"/>
    <cellStyle name="Normalny 5 8 2 3 4 2 3" xfId="20934" xr:uid="{00000000-0005-0000-0000-0000D8AE0000}"/>
    <cellStyle name="Normalny 5 8 2 3 4 2 4" xfId="28939" xr:uid="{00000000-0005-0000-0000-0000D9AE0000}"/>
    <cellStyle name="Normalny 5 8 2 3 4 2 5" xfId="36944" xr:uid="{00000000-0005-0000-0000-0000DAAE0000}"/>
    <cellStyle name="Normalny 5 8 2 3 4 2 6" xfId="44949" xr:uid="{00000000-0005-0000-0000-0000DBAE0000}"/>
    <cellStyle name="Normalny 5 8 2 3 4 2 7" xfId="52954" xr:uid="{00000000-0005-0000-0000-0000DCAE0000}"/>
    <cellStyle name="Normalny 5 8 2 3 4 3" xfId="9632" xr:uid="{00000000-0005-0000-0000-0000DDAE0000}"/>
    <cellStyle name="Normalny 5 8 2 3 4 4" xfId="17638" xr:uid="{00000000-0005-0000-0000-0000DEAE0000}"/>
    <cellStyle name="Normalny 5 8 2 3 4 5" xfId="25643" xr:uid="{00000000-0005-0000-0000-0000DFAE0000}"/>
    <cellStyle name="Normalny 5 8 2 3 4 6" xfId="33648" xr:uid="{00000000-0005-0000-0000-0000E0AE0000}"/>
    <cellStyle name="Normalny 5 8 2 3 4 7" xfId="41653" xr:uid="{00000000-0005-0000-0000-0000E1AE0000}"/>
    <cellStyle name="Normalny 5 8 2 3 4 8" xfId="49658" xr:uid="{00000000-0005-0000-0000-0000E2AE0000}"/>
    <cellStyle name="Normalny 5 8 2 3 5" xfId="3864" xr:uid="{00000000-0005-0000-0000-0000E3AE0000}"/>
    <cellStyle name="Normalny 5 8 2 3 5 2" xfId="10456" xr:uid="{00000000-0005-0000-0000-0000E4AE0000}"/>
    <cellStyle name="Normalny 5 8 2 3 5 3" xfId="18462" xr:uid="{00000000-0005-0000-0000-0000E5AE0000}"/>
    <cellStyle name="Normalny 5 8 2 3 5 4" xfId="26467" xr:uid="{00000000-0005-0000-0000-0000E6AE0000}"/>
    <cellStyle name="Normalny 5 8 2 3 5 5" xfId="34472" xr:uid="{00000000-0005-0000-0000-0000E7AE0000}"/>
    <cellStyle name="Normalny 5 8 2 3 5 6" xfId="42477" xr:uid="{00000000-0005-0000-0000-0000E8AE0000}"/>
    <cellStyle name="Normalny 5 8 2 3 5 7" xfId="50482" xr:uid="{00000000-0005-0000-0000-0000E9AE0000}"/>
    <cellStyle name="Normalny 5 8 2 3 6" xfId="13948" xr:uid="{00000000-0005-0000-0000-0000EAAE0000}"/>
    <cellStyle name="Normalny 5 8 2 3 6 2" xfId="21953" xr:uid="{00000000-0005-0000-0000-0000EBAE0000}"/>
    <cellStyle name="Normalny 5 8 2 3 6 3" xfId="29958" xr:uid="{00000000-0005-0000-0000-0000ECAE0000}"/>
    <cellStyle name="Normalny 5 8 2 3 6 4" xfId="37963" xr:uid="{00000000-0005-0000-0000-0000EDAE0000}"/>
    <cellStyle name="Normalny 5 8 2 3 6 5" xfId="45968" xr:uid="{00000000-0005-0000-0000-0000EEAE0000}"/>
    <cellStyle name="Normalny 5 8 2 3 6 6" xfId="53973" xr:uid="{00000000-0005-0000-0000-0000EFAE0000}"/>
    <cellStyle name="Normalny 5 8 2 3 7" xfId="7160" xr:uid="{00000000-0005-0000-0000-0000F0AE0000}"/>
    <cellStyle name="Normalny 5 8 2 3 8" xfId="15166" xr:uid="{00000000-0005-0000-0000-0000F1AE0000}"/>
    <cellStyle name="Normalny 5 8 2 3 9" xfId="23171" xr:uid="{00000000-0005-0000-0000-0000F2AE0000}"/>
    <cellStyle name="Normalny 5 8 2 4" xfId="980" xr:uid="{00000000-0005-0000-0000-0000F3AE0000}"/>
    <cellStyle name="Normalny 5 8 2 4 2" xfId="4276" xr:uid="{00000000-0005-0000-0000-0000F4AE0000}"/>
    <cellStyle name="Normalny 5 8 2 4 2 2" xfId="10868" xr:uid="{00000000-0005-0000-0000-0000F5AE0000}"/>
    <cellStyle name="Normalny 5 8 2 4 2 3" xfId="18874" xr:uid="{00000000-0005-0000-0000-0000F6AE0000}"/>
    <cellStyle name="Normalny 5 8 2 4 2 4" xfId="26879" xr:uid="{00000000-0005-0000-0000-0000F7AE0000}"/>
    <cellStyle name="Normalny 5 8 2 4 2 5" xfId="34884" xr:uid="{00000000-0005-0000-0000-0000F8AE0000}"/>
    <cellStyle name="Normalny 5 8 2 4 2 6" xfId="42889" xr:uid="{00000000-0005-0000-0000-0000F9AE0000}"/>
    <cellStyle name="Normalny 5 8 2 4 2 7" xfId="50894" xr:uid="{00000000-0005-0000-0000-0000FAAE0000}"/>
    <cellStyle name="Normalny 5 8 2 4 3" xfId="14151" xr:uid="{00000000-0005-0000-0000-0000FBAE0000}"/>
    <cellStyle name="Normalny 5 8 2 4 3 2" xfId="22156" xr:uid="{00000000-0005-0000-0000-0000FCAE0000}"/>
    <cellStyle name="Normalny 5 8 2 4 3 3" xfId="30161" xr:uid="{00000000-0005-0000-0000-0000FDAE0000}"/>
    <cellStyle name="Normalny 5 8 2 4 3 4" xfId="38166" xr:uid="{00000000-0005-0000-0000-0000FEAE0000}"/>
    <cellStyle name="Normalny 5 8 2 4 3 5" xfId="46171" xr:uid="{00000000-0005-0000-0000-0000FFAE0000}"/>
    <cellStyle name="Normalny 5 8 2 4 3 6" xfId="54176" xr:uid="{00000000-0005-0000-0000-000000AF0000}"/>
    <cellStyle name="Normalny 5 8 2 4 4" xfId="7572" xr:uid="{00000000-0005-0000-0000-000001AF0000}"/>
    <cellStyle name="Normalny 5 8 2 4 5" xfId="15578" xr:uid="{00000000-0005-0000-0000-000002AF0000}"/>
    <cellStyle name="Normalny 5 8 2 4 6" xfId="23583" xr:uid="{00000000-0005-0000-0000-000003AF0000}"/>
    <cellStyle name="Normalny 5 8 2 4 7" xfId="31588" xr:uid="{00000000-0005-0000-0000-000004AF0000}"/>
    <cellStyle name="Normalny 5 8 2 4 8" xfId="39593" xr:uid="{00000000-0005-0000-0000-000005AF0000}"/>
    <cellStyle name="Normalny 5 8 2 4 9" xfId="47598" xr:uid="{00000000-0005-0000-0000-000006AF0000}"/>
    <cellStyle name="Normalny 5 8 2 5" xfId="1804" xr:uid="{00000000-0005-0000-0000-000007AF0000}"/>
    <cellStyle name="Normalny 5 8 2 5 2" xfId="5100" xr:uid="{00000000-0005-0000-0000-000008AF0000}"/>
    <cellStyle name="Normalny 5 8 2 5 2 2" xfId="11692" xr:uid="{00000000-0005-0000-0000-000009AF0000}"/>
    <cellStyle name="Normalny 5 8 2 5 2 3" xfId="19698" xr:uid="{00000000-0005-0000-0000-00000AAF0000}"/>
    <cellStyle name="Normalny 5 8 2 5 2 4" xfId="27703" xr:uid="{00000000-0005-0000-0000-00000BAF0000}"/>
    <cellStyle name="Normalny 5 8 2 5 2 5" xfId="35708" xr:uid="{00000000-0005-0000-0000-00000CAF0000}"/>
    <cellStyle name="Normalny 5 8 2 5 2 6" xfId="43713" xr:uid="{00000000-0005-0000-0000-00000DAF0000}"/>
    <cellStyle name="Normalny 5 8 2 5 2 7" xfId="51718" xr:uid="{00000000-0005-0000-0000-00000EAF0000}"/>
    <cellStyle name="Normalny 5 8 2 5 3" xfId="13548" xr:uid="{00000000-0005-0000-0000-00000FAF0000}"/>
    <cellStyle name="Normalny 5 8 2 5 3 2" xfId="21553" xr:uid="{00000000-0005-0000-0000-000010AF0000}"/>
    <cellStyle name="Normalny 5 8 2 5 3 3" xfId="29558" xr:uid="{00000000-0005-0000-0000-000011AF0000}"/>
    <cellStyle name="Normalny 5 8 2 5 3 4" xfId="37563" xr:uid="{00000000-0005-0000-0000-000012AF0000}"/>
    <cellStyle name="Normalny 5 8 2 5 3 5" xfId="45568" xr:uid="{00000000-0005-0000-0000-000013AF0000}"/>
    <cellStyle name="Normalny 5 8 2 5 3 6" xfId="53573" xr:uid="{00000000-0005-0000-0000-000014AF0000}"/>
    <cellStyle name="Normalny 5 8 2 5 4" xfId="8396" xr:uid="{00000000-0005-0000-0000-000015AF0000}"/>
    <cellStyle name="Normalny 5 8 2 5 5" xfId="16402" xr:uid="{00000000-0005-0000-0000-000016AF0000}"/>
    <cellStyle name="Normalny 5 8 2 5 6" xfId="24407" xr:uid="{00000000-0005-0000-0000-000017AF0000}"/>
    <cellStyle name="Normalny 5 8 2 5 7" xfId="32412" xr:uid="{00000000-0005-0000-0000-000018AF0000}"/>
    <cellStyle name="Normalny 5 8 2 5 8" xfId="40417" xr:uid="{00000000-0005-0000-0000-000019AF0000}"/>
    <cellStyle name="Normalny 5 8 2 5 9" xfId="48422" xr:uid="{00000000-0005-0000-0000-00001AAF0000}"/>
    <cellStyle name="Normalny 5 8 2 6" xfId="2628" xr:uid="{00000000-0005-0000-0000-00001BAF0000}"/>
    <cellStyle name="Normalny 5 8 2 6 2" xfId="5924" xr:uid="{00000000-0005-0000-0000-00001CAF0000}"/>
    <cellStyle name="Normalny 5 8 2 6 2 2" xfId="12516" xr:uid="{00000000-0005-0000-0000-00001DAF0000}"/>
    <cellStyle name="Normalny 5 8 2 6 2 3" xfId="20522" xr:uid="{00000000-0005-0000-0000-00001EAF0000}"/>
    <cellStyle name="Normalny 5 8 2 6 2 4" xfId="28527" xr:uid="{00000000-0005-0000-0000-00001FAF0000}"/>
    <cellStyle name="Normalny 5 8 2 6 2 5" xfId="36532" xr:uid="{00000000-0005-0000-0000-000020AF0000}"/>
    <cellStyle name="Normalny 5 8 2 6 2 6" xfId="44537" xr:uid="{00000000-0005-0000-0000-000021AF0000}"/>
    <cellStyle name="Normalny 5 8 2 6 2 7" xfId="52542" xr:uid="{00000000-0005-0000-0000-000022AF0000}"/>
    <cellStyle name="Normalny 5 8 2 6 3" xfId="9220" xr:uid="{00000000-0005-0000-0000-000023AF0000}"/>
    <cellStyle name="Normalny 5 8 2 6 4" xfId="17226" xr:uid="{00000000-0005-0000-0000-000024AF0000}"/>
    <cellStyle name="Normalny 5 8 2 6 5" xfId="25231" xr:uid="{00000000-0005-0000-0000-000025AF0000}"/>
    <cellStyle name="Normalny 5 8 2 6 6" xfId="33236" xr:uid="{00000000-0005-0000-0000-000026AF0000}"/>
    <cellStyle name="Normalny 5 8 2 6 7" xfId="41241" xr:uid="{00000000-0005-0000-0000-000027AF0000}"/>
    <cellStyle name="Normalny 5 8 2 6 8" xfId="49246" xr:uid="{00000000-0005-0000-0000-000028AF0000}"/>
    <cellStyle name="Normalny 5 8 2 7" xfId="3452" xr:uid="{00000000-0005-0000-0000-000029AF0000}"/>
    <cellStyle name="Normalny 5 8 2 7 2" xfId="10044" xr:uid="{00000000-0005-0000-0000-00002AAF0000}"/>
    <cellStyle name="Normalny 5 8 2 7 3" xfId="18050" xr:uid="{00000000-0005-0000-0000-00002BAF0000}"/>
    <cellStyle name="Normalny 5 8 2 7 4" xfId="26055" xr:uid="{00000000-0005-0000-0000-00002CAF0000}"/>
    <cellStyle name="Normalny 5 8 2 7 5" xfId="34060" xr:uid="{00000000-0005-0000-0000-00002DAF0000}"/>
    <cellStyle name="Normalny 5 8 2 7 6" xfId="42065" xr:uid="{00000000-0005-0000-0000-00002EAF0000}"/>
    <cellStyle name="Normalny 5 8 2 7 7" xfId="50070" xr:uid="{00000000-0005-0000-0000-00002FAF0000}"/>
    <cellStyle name="Normalny 5 8 2 8" xfId="13342" xr:uid="{00000000-0005-0000-0000-000030AF0000}"/>
    <cellStyle name="Normalny 5 8 2 8 2" xfId="21347" xr:uid="{00000000-0005-0000-0000-000031AF0000}"/>
    <cellStyle name="Normalny 5 8 2 8 3" xfId="29352" xr:uid="{00000000-0005-0000-0000-000032AF0000}"/>
    <cellStyle name="Normalny 5 8 2 8 4" xfId="37357" xr:uid="{00000000-0005-0000-0000-000033AF0000}"/>
    <cellStyle name="Normalny 5 8 2 8 5" xfId="45362" xr:uid="{00000000-0005-0000-0000-000034AF0000}"/>
    <cellStyle name="Normalny 5 8 2 8 6" xfId="53367" xr:uid="{00000000-0005-0000-0000-000035AF0000}"/>
    <cellStyle name="Normalny 5 8 2 9" xfId="6748" xr:uid="{00000000-0005-0000-0000-000036AF0000}"/>
    <cellStyle name="Normalny 5 8 3" xfId="265" xr:uid="{00000000-0005-0000-0000-000037AF0000}"/>
    <cellStyle name="Normalny 5 8 3 10" xfId="22868" xr:uid="{00000000-0005-0000-0000-000038AF0000}"/>
    <cellStyle name="Normalny 5 8 3 11" xfId="30873" xr:uid="{00000000-0005-0000-0000-000039AF0000}"/>
    <cellStyle name="Normalny 5 8 3 12" xfId="38878" xr:uid="{00000000-0005-0000-0000-00003AAF0000}"/>
    <cellStyle name="Normalny 5 8 3 13" xfId="46883" xr:uid="{00000000-0005-0000-0000-00003BAF0000}"/>
    <cellStyle name="Normalny 5 8 3 2" xfId="677" xr:uid="{00000000-0005-0000-0000-00003CAF0000}"/>
    <cellStyle name="Normalny 5 8 3 2 10" xfId="31285" xr:uid="{00000000-0005-0000-0000-00003DAF0000}"/>
    <cellStyle name="Normalny 5 8 3 2 11" xfId="39290" xr:uid="{00000000-0005-0000-0000-00003EAF0000}"/>
    <cellStyle name="Normalny 5 8 3 2 12" xfId="47295" xr:uid="{00000000-0005-0000-0000-00003FAF0000}"/>
    <cellStyle name="Normalny 5 8 3 2 2" xfId="1501" xr:uid="{00000000-0005-0000-0000-000040AF0000}"/>
    <cellStyle name="Normalny 5 8 3 2 2 2" xfId="4797" xr:uid="{00000000-0005-0000-0000-000041AF0000}"/>
    <cellStyle name="Normalny 5 8 3 2 2 2 2" xfId="11389" xr:uid="{00000000-0005-0000-0000-000042AF0000}"/>
    <cellStyle name="Normalny 5 8 3 2 2 2 3" xfId="19395" xr:uid="{00000000-0005-0000-0000-000043AF0000}"/>
    <cellStyle name="Normalny 5 8 3 2 2 2 4" xfId="27400" xr:uid="{00000000-0005-0000-0000-000044AF0000}"/>
    <cellStyle name="Normalny 5 8 3 2 2 2 5" xfId="35405" xr:uid="{00000000-0005-0000-0000-000045AF0000}"/>
    <cellStyle name="Normalny 5 8 3 2 2 2 6" xfId="43410" xr:uid="{00000000-0005-0000-0000-000046AF0000}"/>
    <cellStyle name="Normalny 5 8 3 2 2 2 7" xfId="51415" xr:uid="{00000000-0005-0000-0000-000047AF0000}"/>
    <cellStyle name="Normalny 5 8 3 2 2 3" xfId="8093" xr:uid="{00000000-0005-0000-0000-000048AF0000}"/>
    <cellStyle name="Normalny 5 8 3 2 2 4" xfId="16099" xr:uid="{00000000-0005-0000-0000-000049AF0000}"/>
    <cellStyle name="Normalny 5 8 3 2 2 5" xfId="24104" xr:uid="{00000000-0005-0000-0000-00004AAF0000}"/>
    <cellStyle name="Normalny 5 8 3 2 2 6" xfId="32109" xr:uid="{00000000-0005-0000-0000-00004BAF0000}"/>
    <cellStyle name="Normalny 5 8 3 2 2 7" xfId="40114" xr:uid="{00000000-0005-0000-0000-00004CAF0000}"/>
    <cellStyle name="Normalny 5 8 3 2 2 8" xfId="48119" xr:uid="{00000000-0005-0000-0000-00004DAF0000}"/>
    <cellStyle name="Normalny 5 8 3 2 3" xfId="2325" xr:uid="{00000000-0005-0000-0000-00004EAF0000}"/>
    <cellStyle name="Normalny 5 8 3 2 3 2" xfId="5621" xr:uid="{00000000-0005-0000-0000-00004FAF0000}"/>
    <cellStyle name="Normalny 5 8 3 2 3 2 2" xfId="12213" xr:uid="{00000000-0005-0000-0000-000050AF0000}"/>
    <cellStyle name="Normalny 5 8 3 2 3 2 3" xfId="20219" xr:uid="{00000000-0005-0000-0000-000051AF0000}"/>
    <cellStyle name="Normalny 5 8 3 2 3 2 4" xfId="28224" xr:uid="{00000000-0005-0000-0000-000052AF0000}"/>
    <cellStyle name="Normalny 5 8 3 2 3 2 5" xfId="36229" xr:uid="{00000000-0005-0000-0000-000053AF0000}"/>
    <cellStyle name="Normalny 5 8 3 2 3 2 6" xfId="44234" xr:uid="{00000000-0005-0000-0000-000054AF0000}"/>
    <cellStyle name="Normalny 5 8 3 2 3 2 7" xfId="52239" xr:uid="{00000000-0005-0000-0000-000055AF0000}"/>
    <cellStyle name="Normalny 5 8 3 2 3 3" xfId="8917" xr:uid="{00000000-0005-0000-0000-000056AF0000}"/>
    <cellStyle name="Normalny 5 8 3 2 3 4" xfId="16923" xr:uid="{00000000-0005-0000-0000-000057AF0000}"/>
    <cellStyle name="Normalny 5 8 3 2 3 5" xfId="24928" xr:uid="{00000000-0005-0000-0000-000058AF0000}"/>
    <cellStyle name="Normalny 5 8 3 2 3 6" xfId="32933" xr:uid="{00000000-0005-0000-0000-000059AF0000}"/>
    <cellStyle name="Normalny 5 8 3 2 3 7" xfId="40938" xr:uid="{00000000-0005-0000-0000-00005AAF0000}"/>
    <cellStyle name="Normalny 5 8 3 2 3 8" xfId="48943" xr:uid="{00000000-0005-0000-0000-00005BAF0000}"/>
    <cellStyle name="Normalny 5 8 3 2 4" xfId="3149" xr:uid="{00000000-0005-0000-0000-00005CAF0000}"/>
    <cellStyle name="Normalny 5 8 3 2 4 2" xfId="6445" xr:uid="{00000000-0005-0000-0000-00005DAF0000}"/>
    <cellStyle name="Normalny 5 8 3 2 4 2 2" xfId="13037" xr:uid="{00000000-0005-0000-0000-00005EAF0000}"/>
    <cellStyle name="Normalny 5 8 3 2 4 2 3" xfId="21043" xr:uid="{00000000-0005-0000-0000-00005FAF0000}"/>
    <cellStyle name="Normalny 5 8 3 2 4 2 4" xfId="29048" xr:uid="{00000000-0005-0000-0000-000060AF0000}"/>
    <cellStyle name="Normalny 5 8 3 2 4 2 5" xfId="37053" xr:uid="{00000000-0005-0000-0000-000061AF0000}"/>
    <cellStyle name="Normalny 5 8 3 2 4 2 6" xfId="45058" xr:uid="{00000000-0005-0000-0000-000062AF0000}"/>
    <cellStyle name="Normalny 5 8 3 2 4 2 7" xfId="53063" xr:uid="{00000000-0005-0000-0000-000063AF0000}"/>
    <cellStyle name="Normalny 5 8 3 2 4 3" xfId="9741" xr:uid="{00000000-0005-0000-0000-000064AF0000}"/>
    <cellStyle name="Normalny 5 8 3 2 4 4" xfId="17747" xr:uid="{00000000-0005-0000-0000-000065AF0000}"/>
    <cellStyle name="Normalny 5 8 3 2 4 5" xfId="25752" xr:uid="{00000000-0005-0000-0000-000066AF0000}"/>
    <cellStyle name="Normalny 5 8 3 2 4 6" xfId="33757" xr:uid="{00000000-0005-0000-0000-000067AF0000}"/>
    <cellStyle name="Normalny 5 8 3 2 4 7" xfId="41762" xr:uid="{00000000-0005-0000-0000-000068AF0000}"/>
    <cellStyle name="Normalny 5 8 3 2 4 8" xfId="49767" xr:uid="{00000000-0005-0000-0000-000069AF0000}"/>
    <cellStyle name="Normalny 5 8 3 2 5" xfId="3973" xr:uid="{00000000-0005-0000-0000-00006AAF0000}"/>
    <cellStyle name="Normalny 5 8 3 2 5 2" xfId="10565" xr:uid="{00000000-0005-0000-0000-00006BAF0000}"/>
    <cellStyle name="Normalny 5 8 3 2 5 3" xfId="18571" xr:uid="{00000000-0005-0000-0000-00006CAF0000}"/>
    <cellStyle name="Normalny 5 8 3 2 5 4" xfId="26576" xr:uid="{00000000-0005-0000-0000-00006DAF0000}"/>
    <cellStyle name="Normalny 5 8 3 2 5 5" xfId="34581" xr:uid="{00000000-0005-0000-0000-00006EAF0000}"/>
    <cellStyle name="Normalny 5 8 3 2 5 6" xfId="42586" xr:uid="{00000000-0005-0000-0000-00006FAF0000}"/>
    <cellStyle name="Normalny 5 8 3 2 5 7" xfId="50591" xr:uid="{00000000-0005-0000-0000-000070AF0000}"/>
    <cellStyle name="Normalny 5 8 3 2 6" xfId="14251" xr:uid="{00000000-0005-0000-0000-000071AF0000}"/>
    <cellStyle name="Normalny 5 8 3 2 6 2" xfId="22256" xr:uid="{00000000-0005-0000-0000-000072AF0000}"/>
    <cellStyle name="Normalny 5 8 3 2 6 3" xfId="30261" xr:uid="{00000000-0005-0000-0000-000073AF0000}"/>
    <cellStyle name="Normalny 5 8 3 2 6 4" xfId="38266" xr:uid="{00000000-0005-0000-0000-000074AF0000}"/>
    <cellStyle name="Normalny 5 8 3 2 6 5" xfId="46271" xr:uid="{00000000-0005-0000-0000-000075AF0000}"/>
    <cellStyle name="Normalny 5 8 3 2 6 6" xfId="54276" xr:uid="{00000000-0005-0000-0000-000076AF0000}"/>
    <cellStyle name="Normalny 5 8 3 2 7" xfId="7269" xr:uid="{00000000-0005-0000-0000-000077AF0000}"/>
    <cellStyle name="Normalny 5 8 3 2 8" xfId="15275" xr:uid="{00000000-0005-0000-0000-000078AF0000}"/>
    <cellStyle name="Normalny 5 8 3 2 9" xfId="23280" xr:uid="{00000000-0005-0000-0000-000079AF0000}"/>
    <cellStyle name="Normalny 5 8 3 3" xfId="1089" xr:uid="{00000000-0005-0000-0000-00007AAF0000}"/>
    <cellStyle name="Normalny 5 8 3 3 2" xfId="4385" xr:uid="{00000000-0005-0000-0000-00007BAF0000}"/>
    <cellStyle name="Normalny 5 8 3 3 2 2" xfId="10977" xr:uid="{00000000-0005-0000-0000-00007CAF0000}"/>
    <cellStyle name="Normalny 5 8 3 3 2 3" xfId="18983" xr:uid="{00000000-0005-0000-0000-00007DAF0000}"/>
    <cellStyle name="Normalny 5 8 3 3 2 4" xfId="26988" xr:uid="{00000000-0005-0000-0000-00007EAF0000}"/>
    <cellStyle name="Normalny 5 8 3 3 2 5" xfId="34993" xr:uid="{00000000-0005-0000-0000-00007FAF0000}"/>
    <cellStyle name="Normalny 5 8 3 3 2 6" xfId="42998" xr:uid="{00000000-0005-0000-0000-000080AF0000}"/>
    <cellStyle name="Normalny 5 8 3 3 2 7" xfId="51003" xr:uid="{00000000-0005-0000-0000-000081AF0000}"/>
    <cellStyle name="Normalny 5 8 3 3 3" xfId="7681" xr:uid="{00000000-0005-0000-0000-000082AF0000}"/>
    <cellStyle name="Normalny 5 8 3 3 4" xfId="15687" xr:uid="{00000000-0005-0000-0000-000083AF0000}"/>
    <cellStyle name="Normalny 5 8 3 3 5" xfId="23692" xr:uid="{00000000-0005-0000-0000-000084AF0000}"/>
    <cellStyle name="Normalny 5 8 3 3 6" xfId="31697" xr:uid="{00000000-0005-0000-0000-000085AF0000}"/>
    <cellStyle name="Normalny 5 8 3 3 7" xfId="39702" xr:uid="{00000000-0005-0000-0000-000086AF0000}"/>
    <cellStyle name="Normalny 5 8 3 3 8" xfId="47707" xr:uid="{00000000-0005-0000-0000-000087AF0000}"/>
    <cellStyle name="Normalny 5 8 3 4" xfId="1913" xr:uid="{00000000-0005-0000-0000-000088AF0000}"/>
    <cellStyle name="Normalny 5 8 3 4 2" xfId="5209" xr:uid="{00000000-0005-0000-0000-000089AF0000}"/>
    <cellStyle name="Normalny 5 8 3 4 2 2" xfId="11801" xr:uid="{00000000-0005-0000-0000-00008AAF0000}"/>
    <cellStyle name="Normalny 5 8 3 4 2 3" xfId="19807" xr:uid="{00000000-0005-0000-0000-00008BAF0000}"/>
    <cellStyle name="Normalny 5 8 3 4 2 4" xfId="27812" xr:uid="{00000000-0005-0000-0000-00008CAF0000}"/>
    <cellStyle name="Normalny 5 8 3 4 2 5" xfId="35817" xr:uid="{00000000-0005-0000-0000-00008DAF0000}"/>
    <cellStyle name="Normalny 5 8 3 4 2 6" xfId="43822" xr:uid="{00000000-0005-0000-0000-00008EAF0000}"/>
    <cellStyle name="Normalny 5 8 3 4 2 7" xfId="51827" xr:uid="{00000000-0005-0000-0000-00008FAF0000}"/>
    <cellStyle name="Normalny 5 8 3 4 3" xfId="8505" xr:uid="{00000000-0005-0000-0000-000090AF0000}"/>
    <cellStyle name="Normalny 5 8 3 4 4" xfId="16511" xr:uid="{00000000-0005-0000-0000-000091AF0000}"/>
    <cellStyle name="Normalny 5 8 3 4 5" xfId="24516" xr:uid="{00000000-0005-0000-0000-000092AF0000}"/>
    <cellStyle name="Normalny 5 8 3 4 6" xfId="32521" xr:uid="{00000000-0005-0000-0000-000093AF0000}"/>
    <cellStyle name="Normalny 5 8 3 4 7" xfId="40526" xr:uid="{00000000-0005-0000-0000-000094AF0000}"/>
    <cellStyle name="Normalny 5 8 3 4 8" xfId="48531" xr:uid="{00000000-0005-0000-0000-000095AF0000}"/>
    <cellStyle name="Normalny 5 8 3 5" xfId="2737" xr:uid="{00000000-0005-0000-0000-000096AF0000}"/>
    <cellStyle name="Normalny 5 8 3 5 2" xfId="6033" xr:uid="{00000000-0005-0000-0000-000097AF0000}"/>
    <cellStyle name="Normalny 5 8 3 5 2 2" xfId="12625" xr:uid="{00000000-0005-0000-0000-000098AF0000}"/>
    <cellStyle name="Normalny 5 8 3 5 2 3" xfId="20631" xr:uid="{00000000-0005-0000-0000-000099AF0000}"/>
    <cellStyle name="Normalny 5 8 3 5 2 4" xfId="28636" xr:uid="{00000000-0005-0000-0000-00009AAF0000}"/>
    <cellStyle name="Normalny 5 8 3 5 2 5" xfId="36641" xr:uid="{00000000-0005-0000-0000-00009BAF0000}"/>
    <cellStyle name="Normalny 5 8 3 5 2 6" xfId="44646" xr:uid="{00000000-0005-0000-0000-00009CAF0000}"/>
    <cellStyle name="Normalny 5 8 3 5 2 7" xfId="52651" xr:uid="{00000000-0005-0000-0000-00009DAF0000}"/>
    <cellStyle name="Normalny 5 8 3 5 3" xfId="9329" xr:uid="{00000000-0005-0000-0000-00009EAF0000}"/>
    <cellStyle name="Normalny 5 8 3 5 4" xfId="17335" xr:uid="{00000000-0005-0000-0000-00009FAF0000}"/>
    <cellStyle name="Normalny 5 8 3 5 5" xfId="25340" xr:uid="{00000000-0005-0000-0000-0000A0AF0000}"/>
    <cellStyle name="Normalny 5 8 3 5 6" xfId="33345" xr:uid="{00000000-0005-0000-0000-0000A1AF0000}"/>
    <cellStyle name="Normalny 5 8 3 5 7" xfId="41350" xr:uid="{00000000-0005-0000-0000-0000A2AF0000}"/>
    <cellStyle name="Normalny 5 8 3 5 8" xfId="49355" xr:uid="{00000000-0005-0000-0000-0000A3AF0000}"/>
    <cellStyle name="Normalny 5 8 3 6" xfId="3561" xr:uid="{00000000-0005-0000-0000-0000A4AF0000}"/>
    <cellStyle name="Normalny 5 8 3 6 2" xfId="10153" xr:uid="{00000000-0005-0000-0000-0000A5AF0000}"/>
    <cellStyle name="Normalny 5 8 3 6 3" xfId="18159" xr:uid="{00000000-0005-0000-0000-0000A6AF0000}"/>
    <cellStyle name="Normalny 5 8 3 6 4" xfId="26164" xr:uid="{00000000-0005-0000-0000-0000A7AF0000}"/>
    <cellStyle name="Normalny 5 8 3 6 5" xfId="34169" xr:uid="{00000000-0005-0000-0000-0000A8AF0000}"/>
    <cellStyle name="Normalny 5 8 3 6 6" xfId="42174" xr:uid="{00000000-0005-0000-0000-0000A9AF0000}"/>
    <cellStyle name="Normalny 5 8 3 6 7" xfId="50179" xr:uid="{00000000-0005-0000-0000-0000AAAF0000}"/>
    <cellStyle name="Normalny 5 8 3 7" xfId="13648" xr:uid="{00000000-0005-0000-0000-0000ABAF0000}"/>
    <cellStyle name="Normalny 5 8 3 7 2" xfId="21653" xr:uid="{00000000-0005-0000-0000-0000ACAF0000}"/>
    <cellStyle name="Normalny 5 8 3 7 3" xfId="29658" xr:uid="{00000000-0005-0000-0000-0000ADAF0000}"/>
    <cellStyle name="Normalny 5 8 3 7 4" xfId="37663" xr:uid="{00000000-0005-0000-0000-0000AEAF0000}"/>
    <cellStyle name="Normalny 5 8 3 7 5" xfId="45668" xr:uid="{00000000-0005-0000-0000-0000AFAF0000}"/>
    <cellStyle name="Normalny 5 8 3 7 6" xfId="53673" xr:uid="{00000000-0005-0000-0000-0000B0AF0000}"/>
    <cellStyle name="Normalny 5 8 3 8" xfId="6857" xr:uid="{00000000-0005-0000-0000-0000B1AF0000}"/>
    <cellStyle name="Normalny 5 8 3 9" xfId="14863" xr:uid="{00000000-0005-0000-0000-0000B2AF0000}"/>
    <cellStyle name="Normalny 5 8 4" xfId="471" xr:uid="{00000000-0005-0000-0000-0000B3AF0000}"/>
    <cellStyle name="Normalny 5 8 4 10" xfId="31079" xr:uid="{00000000-0005-0000-0000-0000B4AF0000}"/>
    <cellStyle name="Normalny 5 8 4 11" xfId="39084" xr:uid="{00000000-0005-0000-0000-0000B5AF0000}"/>
    <cellStyle name="Normalny 5 8 4 12" xfId="47089" xr:uid="{00000000-0005-0000-0000-0000B6AF0000}"/>
    <cellStyle name="Normalny 5 8 4 2" xfId="1295" xr:uid="{00000000-0005-0000-0000-0000B7AF0000}"/>
    <cellStyle name="Normalny 5 8 4 2 2" xfId="4591" xr:uid="{00000000-0005-0000-0000-0000B8AF0000}"/>
    <cellStyle name="Normalny 5 8 4 2 2 2" xfId="11183" xr:uid="{00000000-0005-0000-0000-0000B9AF0000}"/>
    <cellStyle name="Normalny 5 8 4 2 2 3" xfId="19189" xr:uid="{00000000-0005-0000-0000-0000BAAF0000}"/>
    <cellStyle name="Normalny 5 8 4 2 2 4" xfId="27194" xr:uid="{00000000-0005-0000-0000-0000BBAF0000}"/>
    <cellStyle name="Normalny 5 8 4 2 2 5" xfId="35199" xr:uid="{00000000-0005-0000-0000-0000BCAF0000}"/>
    <cellStyle name="Normalny 5 8 4 2 2 6" xfId="43204" xr:uid="{00000000-0005-0000-0000-0000BDAF0000}"/>
    <cellStyle name="Normalny 5 8 4 2 2 7" xfId="51209" xr:uid="{00000000-0005-0000-0000-0000BEAF0000}"/>
    <cellStyle name="Normalny 5 8 4 2 3" xfId="14454" xr:uid="{00000000-0005-0000-0000-0000BFAF0000}"/>
    <cellStyle name="Normalny 5 8 4 2 3 2" xfId="22459" xr:uid="{00000000-0005-0000-0000-0000C0AF0000}"/>
    <cellStyle name="Normalny 5 8 4 2 3 3" xfId="30464" xr:uid="{00000000-0005-0000-0000-0000C1AF0000}"/>
    <cellStyle name="Normalny 5 8 4 2 3 4" xfId="38469" xr:uid="{00000000-0005-0000-0000-0000C2AF0000}"/>
    <cellStyle name="Normalny 5 8 4 2 3 5" xfId="46474" xr:uid="{00000000-0005-0000-0000-0000C3AF0000}"/>
    <cellStyle name="Normalny 5 8 4 2 3 6" xfId="54479" xr:uid="{00000000-0005-0000-0000-0000C4AF0000}"/>
    <cellStyle name="Normalny 5 8 4 2 4" xfId="7887" xr:uid="{00000000-0005-0000-0000-0000C5AF0000}"/>
    <cellStyle name="Normalny 5 8 4 2 5" xfId="15893" xr:uid="{00000000-0005-0000-0000-0000C6AF0000}"/>
    <cellStyle name="Normalny 5 8 4 2 6" xfId="23898" xr:uid="{00000000-0005-0000-0000-0000C7AF0000}"/>
    <cellStyle name="Normalny 5 8 4 2 7" xfId="31903" xr:uid="{00000000-0005-0000-0000-0000C8AF0000}"/>
    <cellStyle name="Normalny 5 8 4 2 8" xfId="39908" xr:uid="{00000000-0005-0000-0000-0000C9AF0000}"/>
    <cellStyle name="Normalny 5 8 4 2 9" xfId="47913" xr:uid="{00000000-0005-0000-0000-0000CAAF0000}"/>
    <cellStyle name="Normalny 5 8 4 3" xfId="2119" xr:uid="{00000000-0005-0000-0000-0000CBAF0000}"/>
    <cellStyle name="Normalny 5 8 4 3 2" xfId="5415" xr:uid="{00000000-0005-0000-0000-0000CCAF0000}"/>
    <cellStyle name="Normalny 5 8 4 3 2 2" xfId="12007" xr:uid="{00000000-0005-0000-0000-0000CDAF0000}"/>
    <cellStyle name="Normalny 5 8 4 3 2 3" xfId="20013" xr:uid="{00000000-0005-0000-0000-0000CEAF0000}"/>
    <cellStyle name="Normalny 5 8 4 3 2 4" xfId="28018" xr:uid="{00000000-0005-0000-0000-0000CFAF0000}"/>
    <cellStyle name="Normalny 5 8 4 3 2 5" xfId="36023" xr:uid="{00000000-0005-0000-0000-0000D0AF0000}"/>
    <cellStyle name="Normalny 5 8 4 3 2 6" xfId="44028" xr:uid="{00000000-0005-0000-0000-0000D1AF0000}"/>
    <cellStyle name="Normalny 5 8 4 3 2 7" xfId="52033" xr:uid="{00000000-0005-0000-0000-0000D2AF0000}"/>
    <cellStyle name="Normalny 5 8 4 3 3" xfId="8711" xr:uid="{00000000-0005-0000-0000-0000D3AF0000}"/>
    <cellStyle name="Normalny 5 8 4 3 4" xfId="16717" xr:uid="{00000000-0005-0000-0000-0000D4AF0000}"/>
    <cellStyle name="Normalny 5 8 4 3 5" xfId="24722" xr:uid="{00000000-0005-0000-0000-0000D5AF0000}"/>
    <cellStyle name="Normalny 5 8 4 3 6" xfId="32727" xr:uid="{00000000-0005-0000-0000-0000D6AF0000}"/>
    <cellStyle name="Normalny 5 8 4 3 7" xfId="40732" xr:uid="{00000000-0005-0000-0000-0000D7AF0000}"/>
    <cellStyle name="Normalny 5 8 4 3 8" xfId="48737" xr:uid="{00000000-0005-0000-0000-0000D8AF0000}"/>
    <cellStyle name="Normalny 5 8 4 4" xfId="2943" xr:uid="{00000000-0005-0000-0000-0000D9AF0000}"/>
    <cellStyle name="Normalny 5 8 4 4 2" xfId="6239" xr:uid="{00000000-0005-0000-0000-0000DAAF0000}"/>
    <cellStyle name="Normalny 5 8 4 4 2 2" xfId="12831" xr:uid="{00000000-0005-0000-0000-0000DBAF0000}"/>
    <cellStyle name="Normalny 5 8 4 4 2 3" xfId="20837" xr:uid="{00000000-0005-0000-0000-0000DCAF0000}"/>
    <cellStyle name="Normalny 5 8 4 4 2 4" xfId="28842" xr:uid="{00000000-0005-0000-0000-0000DDAF0000}"/>
    <cellStyle name="Normalny 5 8 4 4 2 5" xfId="36847" xr:uid="{00000000-0005-0000-0000-0000DEAF0000}"/>
    <cellStyle name="Normalny 5 8 4 4 2 6" xfId="44852" xr:uid="{00000000-0005-0000-0000-0000DFAF0000}"/>
    <cellStyle name="Normalny 5 8 4 4 2 7" xfId="52857" xr:uid="{00000000-0005-0000-0000-0000E0AF0000}"/>
    <cellStyle name="Normalny 5 8 4 4 3" xfId="9535" xr:uid="{00000000-0005-0000-0000-0000E1AF0000}"/>
    <cellStyle name="Normalny 5 8 4 4 4" xfId="17541" xr:uid="{00000000-0005-0000-0000-0000E2AF0000}"/>
    <cellStyle name="Normalny 5 8 4 4 5" xfId="25546" xr:uid="{00000000-0005-0000-0000-0000E3AF0000}"/>
    <cellStyle name="Normalny 5 8 4 4 6" xfId="33551" xr:uid="{00000000-0005-0000-0000-0000E4AF0000}"/>
    <cellStyle name="Normalny 5 8 4 4 7" xfId="41556" xr:uid="{00000000-0005-0000-0000-0000E5AF0000}"/>
    <cellStyle name="Normalny 5 8 4 4 8" xfId="49561" xr:uid="{00000000-0005-0000-0000-0000E6AF0000}"/>
    <cellStyle name="Normalny 5 8 4 5" xfId="3767" xr:uid="{00000000-0005-0000-0000-0000E7AF0000}"/>
    <cellStyle name="Normalny 5 8 4 5 2" xfId="10359" xr:uid="{00000000-0005-0000-0000-0000E8AF0000}"/>
    <cellStyle name="Normalny 5 8 4 5 3" xfId="18365" xr:uid="{00000000-0005-0000-0000-0000E9AF0000}"/>
    <cellStyle name="Normalny 5 8 4 5 4" xfId="26370" xr:uid="{00000000-0005-0000-0000-0000EAAF0000}"/>
    <cellStyle name="Normalny 5 8 4 5 5" xfId="34375" xr:uid="{00000000-0005-0000-0000-0000EBAF0000}"/>
    <cellStyle name="Normalny 5 8 4 5 6" xfId="42380" xr:uid="{00000000-0005-0000-0000-0000ECAF0000}"/>
    <cellStyle name="Normalny 5 8 4 5 7" xfId="50385" xr:uid="{00000000-0005-0000-0000-0000EDAF0000}"/>
    <cellStyle name="Normalny 5 8 4 6" xfId="13851" xr:uid="{00000000-0005-0000-0000-0000EEAF0000}"/>
    <cellStyle name="Normalny 5 8 4 6 2" xfId="21856" xr:uid="{00000000-0005-0000-0000-0000EFAF0000}"/>
    <cellStyle name="Normalny 5 8 4 6 3" xfId="29861" xr:uid="{00000000-0005-0000-0000-0000F0AF0000}"/>
    <cellStyle name="Normalny 5 8 4 6 4" xfId="37866" xr:uid="{00000000-0005-0000-0000-0000F1AF0000}"/>
    <cellStyle name="Normalny 5 8 4 6 5" xfId="45871" xr:uid="{00000000-0005-0000-0000-0000F2AF0000}"/>
    <cellStyle name="Normalny 5 8 4 6 6" xfId="53876" xr:uid="{00000000-0005-0000-0000-0000F3AF0000}"/>
    <cellStyle name="Normalny 5 8 4 7" xfId="7063" xr:uid="{00000000-0005-0000-0000-0000F4AF0000}"/>
    <cellStyle name="Normalny 5 8 4 8" xfId="15069" xr:uid="{00000000-0005-0000-0000-0000F5AF0000}"/>
    <cellStyle name="Normalny 5 8 4 9" xfId="23074" xr:uid="{00000000-0005-0000-0000-0000F6AF0000}"/>
    <cellStyle name="Normalny 5 8 5" xfId="883" xr:uid="{00000000-0005-0000-0000-0000F7AF0000}"/>
    <cellStyle name="Normalny 5 8 5 2" xfId="4179" xr:uid="{00000000-0005-0000-0000-0000F8AF0000}"/>
    <cellStyle name="Normalny 5 8 5 2 2" xfId="10771" xr:uid="{00000000-0005-0000-0000-0000F9AF0000}"/>
    <cellStyle name="Normalny 5 8 5 2 3" xfId="18777" xr:uid="{00000000-0005-0000-0000-0000FAAF0000}"/>
    <cellStyle name="Normalny 5 8 5 2 4" xfId="26782" xr:uid="{00000000-0005-0000-0000-0000FBAF0000}"/>
    <cellStyle name="Normalny 5 8 5 2 5" xfId="34787" xr:uid="{00000000-0005-0000-0000-0000FCAF0000}"/>
    <cellStyle name="Normalny 5 8 5 2 6" xfId="42792" xr:uid="{00000000-0005-0000-0000-0000FDAF0000}"/>
    <cellStyle name="Normalny 5 8 5 2 7" xfId="50797" xr:uid="{00000000-0005-0000-0000-0000FEAF0000}"/>
    <cellStyle name="Normalny 5 8 5 3" xfId="14054" xr:uid="{00000000-0005-0000-0000-0000FFAF0000}"/>
    <cellStyle name="Normalny 5 8 5 3 2" xfId="22059" xr:uid="{00000000-0005-0000-0000-000000B00000}"/>
    <cellStyle name="Normalny 5 8 5 3 3" xfId="30064" xr:uid="{00000000-0005-0000-0000-000001B00000}"/>
    <cellStyle name="Normalny 5 8 5 3 4" xfId="38069" xr:uid="{00000000-0005-0000-0000-000002B00000}"/>
    <cellStyle name="Normalny 5 8 5 3 5" xfId="46074" xr:uid="{00000000-0005-0000-0000-000003B00000}"/>
    <cellStyle name="Normalny 5 8 5 3 6" xfId="54079" xr:uid="{00000000-0005-0000-0000-000004B00000}"/>
    <cellStyle name="Normalny 5 8 5 4" xfId="7475" xr:uid="{00000000-0005-0000-0000-000005B00000}"/>
    <cellStyle name="Normalny 5 8 5 5" xfId="15481" xr:uid="{00000000-0005-0000-0000-000006B00000}"/>
    <cellStyle name="Normalny 5 8 5 6" xfId="23486" xr:uid="{00000000-0005-0000-0000-000007B00000}"/>
    <cellStyle name="Normalny 5 8 5 7" xfId="31491" xr:uid="{00000000-0005-0000-0000-000008B00000}"/>
    <cellStyle name="Normalny 5 8 5 8" xfId="39496" xr:uid="{00000000-0005-0000-0000-000009B00000}"/>
    <cellStyle name="Normalny 5 8 5 9" xfId="47501" xr:uid="{00000000-0005-0000-0000-00000AB00000}"/>
    <cellStyle name="Normalny 5 8 6" xfId="1707" xr:uid="{00000000-0005-0000-0000-00000BB00000}"/>
    <cellStyle name="Normalny 5 8 6 2" xfId="5003" xr:uid="{00000000-0005-0000-0000-00000CB00000}"/>
    <cellStyle name="Normalny 5 8 6 2 2" xfId="11595" xr:uid="{00000000-0005-0000-0000-00000DB00000}"/>
    <cellStyle name="Normalny 5 8 6 2 3" xfId="19601" xr:uid="{00000000-0005-0000-0000-00000EB00000}"/>
    <cellStyle name="Normalny 5 8 6 2 4" xfId="27606" xr:uid="{00000000-0005-0000-0000-00000FB00000}"/>
    <cellStyle name="Normalny 5 8 6 2 5" xfId="35611" xr:uid="{00000000-0005-0000-0000-000010B00000}"/>
    <cellStyle name="Normalny 5 8 6 2 6" xfId="43616" xr:uid="{00000000-0005-0000-0000-000011B00000}"/>
    <cellStyle name="Normalny 5 8 6 2 7" xfId="51621" xr:uid="{00000000-0005-0000-0000-000012B00000}"/>
    <cellStyle name="Normalny 5 8 6 3" xfId="13451" xr:uid="{00000000-0005-0000-0000-000013B00000}"/>
    <cellStyle name="Normalny 5 8 6 3 2" xfId="21456" xr:uid="{00000000-0005-0000-0000-000014B00000}"/>
    <cellStyle name="Normalny 5 8 6 3 3" xfId="29461" xr:uid="{00000000-0005-0000-0000-000015B00000}"/>
    <cellStyle name="Normalny 5 8 6 3 4" xfId="37466" xr:uid="{00000000-0005-0000-0000-000016B00000}"/>
    <cellStyle name="Normalny 5 8 6 3 5" xfId="45471" xr:uid="{00000000-0005-0000-0000-000017B00000}"/>
    <cellStyle name="Normalny 5 8 6 3 6" xfId="53476" xr:uid="{00000000-0005-0000-0000-000018B00000}"/>
    <cellStyle name="Normalny 5 8 6 4" xfId="8299" xr:uid="{00000000-0005-0000-0000-000019B00000}"/>
    <cellStyle name="Normalny 5 8 6 5" xfId="16305" xr:uid="{00000000-0005-0000-0000-00001AB00000}"/>
    <cellStyle name="Normalny 5 8 6 6" xfId="24310" xr:uid="{00000000-0005-0000-0000-00001BB00000}"/>
    <cellStyle name="Normalny 5 8 6 7" xfId="32315" xr:uid="{00000000-0005-0000-0000-00001CB00000}"/>
    <cellStyle name="Normalny 5 8 6 8" xfId="40320" xr:uid="{00000000-0005-0000-0000-00001DB00000}"/>
    <cellStyle name="Normalny 5 8 6 9" xfId="48325" xr:uid="{00000000-0005-0000-0000-00001EB00000}"/>
    <cellStyle name="Normalny 5 8 7" xfId="2531" xr:uid="{00000000-0005-0000-0000-00001FB00000}"/>
    <cellStyle name="Normalny 5 8 7 2" xfId="5827" xr:uid="{00000000-0005-0000-0000-000020B00000}"/>
    <cellStyle name="Normalny 5 8 7 2 2" xfId="12419" xr:uid="{00000000-0005-0000-0000-000021B00000}"/>
    <cellStyle name="Normalny 5 8 7 2 3" xfId="20425" xr:uid="{00000000-0005-0000-0000-000022B00000}"/>
    <cellStyle name="Normalny 5 8 7 2 4" xfId="28430" xr:uid="{00000000-0005-0000-0000-000023B00000}"/>
    <cellStyle name="Normalny 5 8 7 2 5" xfId="36435" xr:uid="{00000000-0005-0000-0000-000024B00000}"/>
    <cellStyle name="Normalny 5 8 7 2 6" xfId="44440" xr:uid="{00000000-0005-0000-0000-000025B00000}"/>
    <cellStyle name="Normalny 5 8 7 2 7" xfId="52445" xr:uid="{00000000-0005-0000-0000-000026B00000}"/>
    <cellStyle name="Normalny 5 8 7 3" xfId="9123" xr:uid="{00000000-0005-0000-0000-000027B00000}"/>
    <cellStyle name="Normalny 5 8 7 4" xfId="17129" xr:uid="{00000000-0005-0000-0000-000028B00000}"/>
    <cellStyle name="Normalny 5 8 7 5" xfId="25134" xr:uid="{00000000-0005-0000-0000-000029B00000}"/>
    <cellStyle name="Normalny 5 8 7 6" xfId="33139" xr:uid="{00000000-0005-0000-0000-00002AB00000}"/>
    <cellStyle name="Normalny 5 8 7 7" xfId="41144" xr:uid="{00000000-0005-0000-0000-00002BB00000}"/>
    <cellStyle name="Normalny 5 8 7 8" xfId="49149" xr:uid="{00000000-0005-0000-0000-00002CB00000}"/>
    <cellStyle name="Normalny 5 8 8" xfId="3355" xr:uid="{00000000-0005-0000-0000-00002DB00000}"/>
    <cellStyle name="Normalny 5 8 8 2" xfId="9947" xr:uid="{00000000-0005-0000-0000-00002EB00000}"/>
    <cellStyle name="Normalny 5 8 8 3" xfId="17953" xr:uid="{00000000-0005-0000-0000-00002FB00000}"/>
    <cellStyle name="Normalny 5 8 8 4" xfId="25958" xr:uid="{00000000-0005-0000-0000-000030B00000}"/>
    <cellStyle name="Normalny 5 8 8 5" xfId="33963" xr:uid="{00000000-0005-0000-0000-000031B00000}"/>
    <cellStyle name="Normalny 5 8 8 6" xfId="41968" xr:uid="{00000000-0005-0000-0000-000032B00000}"/>
    <cellStyle name="Normalny 5 8 8 7" xfId="49973" xr:uid="{00000000-0005-0000-0000-000033B00000}"/>
    <cellStyle name="Normalny 5 8 9" xfId="13245" xr:uid="{00000000-0005-0000-0000-000034B00000}"/>
    <cellStyle name="Normalny 5 8 9 2" xfId="21250" xr:uid="{00000000-0005-0000-0000-000035B00000}"/>
    <cellStyle name="Normalny 5 8 9 3" xfId="29255" xr:uid="{00000000-0005-0000-0000-000036B00000}"/>
    <cellStyle name="Normalny 5 8 9 4" xfId="37260" xr:uid="{00000000-0005-0000-0000-000037B00000}"/>
    <cellStyle name="Normalny 5 8 9 5" xfId="45265" xr:uid="{00000000-0005-0000-0000-000038B00000}"/>
    <cellStyle name="Normalny 5 8 9 6" xfId="53270" xr:uid="{00000000-0005-0000-0000-000039B00000}"/>
    <cellStyle name="Normalny 5 9" xfId="85" xr:uid="{00000000-0005-0000-0000-00003AB00000}"/>
    <cellStyle name="Normalny 5 9 10" xfId="6679" xr:uid="{00000000-0005-0000-0000-00003BB00000}"/>
    <cellStyle name="Normalny 5 9 11" xfId="14685" xr:uid="{00000000-0005-0000-0000-00003CB00000}"/>
    <cellStyle name="Normalny 5 9 12" xfId="22690" xr:uid="{00000000-0005-0000-0000-00003DB00000}"/>
    <cellStyle name="Normalny 5 9 13" xfId="30695" xr:uid="{00000000-0005-0000-0000-00003EB00000}"/>
    <cellStyle name="Normalny 5 9 14" xfId="38700" xr:uid="{00000000-0005-0000-0000-00003FB00000}"/>
    <cellStyle name="Normalny 5 9 15" xfId="46705" xr:uid="{00000000-0005-0000-0000-000040B00000}"/>
    <cellStyle name="Normalny 5 9 2" xfId="182" xr:uid="{00000000-0005-0000-0000-000041B00000}"/>
    <cellStyle name="Normalny 5 9 2 10" xfId="14782" xr:uid="{00000000-0005-0000-0000-000042B00000}"/>
    <cellStyle name="Normalny 5 9 2 11" xfId="22787" xr:uid="{00000000-0005-0000-0000-000043B00000}"/>
    <cellStyle name="Normalny 5 9 2 12" xfId="30792" xr:uid="{00000000-0005-0000-0000-000044B00000}"/>
    <cellStyle name="Normalny 5 9 2 13" xfId="38797" xr:uid="{00000000-0005-0000-0000-000045B00000}"/>
    <cellStyle name="Normalny 5 9 2 14" xfId="46802" xr:uid="{00000000-0005-0000-0000-000046B00000}"/>
    <cellStyle name="Normalny 5 9 2 2" xfId="390" xr:uid="{00000000-0005-0000-0000-000047B00000}"/>
    <cellStyle name="Normalny 5 9 2 2 10" xfId="22993" xr:uid="{00000000-0005-0000-0000-000048B00000}"/>
    <cellStyle name="Normalny 5 9 2 2 11" xfId="30998" xr:uid="{00000000-0005-0000-0000-000049B00000}"/>
    <cellStyle name="Normalny 5 9 2 2 12" xfId="39003" xr:uid="{00000000-0005-0000-0000-00004AB00000}"/>
    <cellStyle name="Normalny 5 9 2 2 13" xfId="47008" xr:uid="{00000000-0005-0000-0000-00004BB00000}"/>
    <cellStyle name="Normalny 5 9 2 2 2" xfId="802" xr:uid="{00000000-0005-0000-0000-00004CB00000}"/>
    <cellStyle name="Normalny 5 9 2 2 2 10" xfId="31410" xr:uid="{00000000-0005-0000-0000-00004DB00000}"/>
    <cellStyle name="Normalny 5 9 2 2 2 11" xfId="39415" xr:uid="{00000000-0005-0000-0000-00004EB00000}"/>
    <cellStyle name="Normalny 5 9 2 2 2 12" xfId="47420" xr:uid="{00000000-0005-0000-0000-00004FB00000}"/>
    <cellStyle name="Normalny 5 9 2 2 2 2" xfId="1626" xr:uid="{00000000-0005-0000-0000-000050B00000}"/>
    <cellStyle name="Normalny 5 9 2 2 2 2 2" xfId="4922" xr:uid="{00000000-0005-0000-0000-000051B00000}"/>
    <cellStyle name="Normalny 5 9 2 2 2 2 2 2" xfId="11514" xr:uid="{00000000-0005-0000-0000-000052B00000}"/>
    <cellStyle name="Normalny 5 9 2 2 2 2 2 3" xfId="19520" xr:uid="{00000000-0005-0000-0000-000053B00000}"/>
    <cellStyle name="Normalny 5 9 2 2 2 2 2 4" xfId="27525" xr:uid="{00000000-0005-0000-0000-000054B00000}"/>
    <cellStyle name="Normalny 5 9 2 2 2 2 2 5" xfId="35530" xr:uid="{00000000-0005-0000-0000-000055B00000}"/>
    <cellStyle name="Normalny 5 9 2 2 2 2 2 6" xfId="43535" xr:uid="{00000000-0005-0000-0000-000056B00000}"/>
    <cellStyle name="Normalny 5 9 2 2 2 2 2 7" xfId="51540" xr:uid="{00000000-0005-0000-0000-000057B00000}"/>
    <cellStyle name="Normalny 5 9 2 2 2 2 3" xfId="8218" xr:uid="{00000000-0005-0000-0000-000058B00000}"/>
    <cellStyle name="Normalny 5 9 2 2 2 2 4" xfId="16224" xr:uid="{00000000-0005-0000-0000-000059B00000}"/>
    <cellStyle name="Normalny 5 9 2 2 2 2 5" xfId="24229" xr:uid="{00000000-0005-0000-0000-00005AB00000}"/>
    <cellStyle name="Normalny 5 9 2 2 2 2 6" xfId="32234" xr:uid="{00000000-0005-0000-0000-00005BB00000}"/>
    <cellStyle name="Normalny 5 9 2 2 2 2 7" xfId="40239" xr:uid="{00000000-0005-0000-0000-00005CB00000}"/>
    <cellStyle name="Normalny 5 9 2 2 2 2 8" xfId="48244" xr:uid="{00000000-0005-0000-0000-00005DB00000}"/>
    <cellStyle name="Normalny 5 9 2 2 2 3" xfId="2450" xr:uid="{00000000-0005-0000-0000-00005EB00000}"/>
    <cellStyle name="Normalny 5 9 2 2 2 3 2" xfId="5746" xr:uid="{00000000-0005-0000-0000-00005FB00000}"/>
    <cellStyle name="Normalny 5 9 2 2 2 3 2 2" xfId="12338" xr:uid="{00000000-0005-0000-0000-000060B00000}"/>
    <cellStyle name="Normalny 5 9 2 2 2 3 2 3" xfId="20344" xr:uid="{00000000-0005-0000-0000-000061B00000}"/>
    <cellStyle name="Normalny 5 9 2 2 2 3 2 4" xfId="28349" xr:uid="{00000000-0005-0000-0000-000062B00000}"/>
    <cellStyle name="Normalny 5 9 2 2 2 3 2 5" xfId="36354" xr:uid="{00000000-0005-0000-0000-000063B00000}"/>
    <cellStyle name="Normalny 5 9 2 2 2 3 2 6" xfId="44359" xr:uid="{00000000-0005-0000-0000-000064B00000}"/>
    <cellStyle name="Normalny 5 9 2 2 2 3 2 7" xfId="52364" xr:uid="{00000000-0005-0000-0000-000065B00000}"/>
    <cellStyle name="Normalny 5 9 2 2 2 3 3" xfId="9042" xr:uid="{00000000-0005-0000-0000-000066B00000}"/>
    <cellStyle name="Normalny 5 9 2 2 2 3 4" xfId="17048" xr:uid="{00000000-0005-0000-0000-000067B00000}"/>
    <cellStyle name="Normalny 5 9 2 2 2 3 5" xfId="25053" xr:uid="{00000000-0005-0000-0000-000068B00000}"/>
    <cellStyle name="Normalny 5 9 2 2 2 3 6" xfId="33058" xr:uid="{00000000-0005-0000-0000-000069B00000}"/>
    <cellStyle name="Normalny 5 9 2 2 2 3 7" xfId="41063" xr:uid="{00000000-0005-0000-0000-00006AB00000}"/>
    <cellStyle name="Normalny 5 9 2 2 2 3 8" xfId="49068" xr:uid="{00000000-0005-0000-0000-00006BB00000}"/>
    <cellStyle name="Normalny 5 9 2 2 2 4" xfId="3274" xr:uid="{00000000-0005-0000-0000-00006CB00000}"/>
    <cellStyle name="Normalny 5 9 2 2 2 4 2" xfId="6570" xr:uid="{00000000-0005-0000-0000-00006DB00000}"/>
    <cellStyle name="Normalny 5 9 2 2 2 4 2 2" xfId="13162" xr:uid="{00000000-0005-0000-0000-00006EB00000}"/>
    <cellStyle name="Normalny 5 9 2 2 2 4 2 3" xfId="21168" xr:uid="{00000000-0005-0000-0000-00006FB00000}"/>
    <cellStyle name="Normalny 5 9 2 2 2 4 2 4" xfId="29173" xr:uid="{00000000-0005-0000-0000-000070B00000}"/>
    <cellStyle name="Normalny 5 9 2 2 2 4 2 5" xfId="37178" xr:uid="{00000000-0005-0000-0000-000071B00000}"/>
    <cellStyle name="Normalny 5 9 2 2 2 4 2 6" xfId="45183" xr:uid="{00000000-0005-0000-0000-000072B00000}"/>
    <cellStyle name="Normalny 5 9 2 2 2 4 2 7" xfId="53188" xr:uid="{00000000-0005-0000-0000-000073B00000}"/>
    <cellStyle name="Normalny 5 9 2 2 2 4 3" xfId="9866" xr:uid="{00000000-0005-0000-0000-000074B00000}"/>
    <cellStyle name="Normalny 5 9 2 2 2 4 4" xfId="17872" xr:uid="{00000000-0005-0000-0000-000075B00000}"/>
    <cellStyle name="Normalny 5 9 2 2 2 4 5" xfId="25877" xr:uid="{00000000-0005-0000-0000-000076B00000}"/>
    <cellStyle name="Normalny 5 9 2 2 2 4 6" xfId="33882" xr:uid="{00000000-0005-0000-0000-000077B00000}"/>
    <cellStyle name="Normalny 5 9 2 2 2 4 7" xfId="41887" xr:uid="{00000000-0005-0000-0000-000078B00000}"/>
    <cellStyle name="Normalny 5 9 2 2 2 4 8" xfId="49892" xr:uid="{00000000-0005-0000-0000-000079B00000}"/>
    <cellStyle name="Normalny 5 9 2 2 2 5" xfId="4098" xr:uid="{00000000-0005-0000-0000-00007AB00000}"/>
    <cellStyle name="Normalny 5 9 2 2 2 5 2" xfId="10690" xr:uid="{00000000-0005-0000-0000-00007BB00000}"/>
    <cellStyle name="Normalny 5 9 2 2 2 5 3" xfId="18696" xr:uid="{00000000-0005-0000-0000-00007CB00000}"/>
    <cellStyle name="Normalny 5 9 2 2 2 5 4" xfId="26701" xr:uid="{00000000-0005-0000-0000-00007DB00000}"/>
    <cellStyle name="Normalny 5 9 2 2 2 5 5" xfId="34706" xr:uid="{00000000-0005-0000-0000-00007EB00000}"/>
    <cellStyle name="Normalny 5 9 2 2 2 5 6" xfId="42711" xr:uid="{00000000-0005-0000-0000-00007FB00000}"/>
    <cellStyle name="Normalny 5 9 2 2 2 5 7" xfId="50716" xr:uid="{00000000-0005-0000-0000-000080B00000}"/>
    <cellStyle name="Normalny 5 9 2 2 2 6" xfId="14376" xr:uid="{00000000-0005-0000-0000-000081B00000}"/>
    <cellStyle name="Normalny 5 9 2 2 2 6 2" xfId="22381" xr:uid="{00000000-0005-0000-0000-000082B00000}"/>
    <cellStyle name="Normalny 5 9 2 2 2 6 3" xfId="30386" xr:uid="{00000000-0005-0000-0000-000083B00000}"/>
    <cellStyle name="Normalny 5 9 2 2 2 6 4" xfId="38391" xr:uid="{00000000-0005-0000-0000-000084B00000}"/>
    <cellStyle name="Normalny 5 9 2 2 2 6 5" xfId="46396" xr:uid="{00000000-0005-0000-0000-000085B00000}"/>
    <cellStyle name="Normalny 5 9 2 2 2 6 6" xfId="54401" xr:uid="{00000000-0005-0000-0000-000086B00000}"/>
    <cellStyle name="Normalny 5 9 2 2 2 7" xfId="7394" xr:uid="{00000000-0005-0000-0000-000087B00000}"/>
    <cellStyle name="Normalny 5 9 2 2 2 8" xfId="15400" xr:uid="{00000000-0005-0000-0000-000088B00000}"/>
    <cellStyle name="Normalny 5 9 2 2 2 9" xfId="23405" xr:uid="{00000000-0005-0000-0000-000089B00000}"/>
    <cellStyle name="Normalny 5 9 2 2 3" xfId="1214" xr:uid="{00000000-0005-0000-0000-00008AB00000}"/>
    <cellStyle name="Normalny 5 9 2 2 3 2" xfId="4510" xr:uid="{00000000-0005-0000-0000-00008BB00000}"/>
    <cellStyle name="Normalny 5 9 2 2 3 2 2" xfId="11102" xr:uid="{00000000-0005-0000-0000-00008CB00000}"/>
    <cellStyle name="Normalny 5 9 2 2 3 2 3" xfId="19108" xr:uid="{00000000-0005-0000-0000-00008DB00000}"/>
    <cellStyle name="Normalny 5 9 2 2 3 2 4" xfId="27113" xr:uid="{00000000-0005-0000-0000-00008EB00000}"/>
    <cellStyle name="Normalny 5 9 2 2 3 2 5" xfId="35118" xr:uid="{00000000-0005-0000-0000-00008FB00000}"/>
    <cellStyle name="Normalny 5 9 2 2 3 2 6" xfId="43123" xr:uid="{00000000-0005-0000-0000-000090B00000}"/>
    <cellStyle name="Normalny 5 9 2 2 3 2 7" xfId="51128" xr:uid="{00000000-0005-0000-0000-000091B00000}"/>
    <cellStyle name="Normalny 5 9 2 2 3 3" xfId="7806" xr:uid="{00000000-0005-0000-0000-000092B00000}"/>
    <cellStyle name="Normalny 5 9 2 2 3 4" xfId="15812" xr:uid="{00000000-0005-0000-0000-000093B00000}"/>
    <cellStyle name="Normalny 5 9 2 2 3 5" xfId="23817" xr:uid="{00000000-0005-0000-0000-000094B00000}"/>
    <cellStyle name="Normalny 5 9 2 2 3 6" xfId="31822" xr:uid="{00000000-0005-0000-0000-000095B00000}"/>
    <cellStyle name="Normalny 5 9 2 2 3 7" xfId="39827" xr:uid="{00000000-0005-0000-0000-000096B00000}"/>
    <cellStyle name="Normalny 5 9 2 2 3 8" xfId="47832" xr:uid="{00000000-0005-0000-0000-000097B00000}"/>
    <cellStyle name="Normalny 5 9 2 2 4" xfId="2038" xr:uid="{00000000-0005-0000-0000-000098B00000}"/>
    <cellStyle name="Normalny 5 9 2 2 4 2" xfId="5334" xr:uid="{00000000-0005-0000-0000-000099B00000}"/>
    <cellStyle name="Normalny 5 9 2 2 4 2 2" xfId="11926" xr:uid="{00000000-0005-0000-0000-00009AB00000}"/>
    <cellStyle name="Normalny 5 9 2 2 4 2 3" xfId="19932" xr:uid="{00000000-0005-0000-0000-00009BB00000}"/>
    <cellStyle name="Normalny 5 9 2 2 4 2 4" xfId="27937" xr:uid="{00000000-0005-0000-0000-00009CB00000}"/>
    <cellStyle name="Normalny 5 9 2 2 4 2 5" xfId="35942" xr:uid="{00000000-0005-0000-0000-00009DB00000}"/>
    <cellStyle name="Normalny 5 9 2 2 4 2 6" xfId="43947" xr:uid="{00000000-0005-0000-0000-00009EB00000}"/>
    <cellStyle name="Normalny 5 9 2 2 4 2 7" xfId="51952" xr:uid="{00000000-0005-0000-0000-00009FB00000}"/>
    <cellStyle name="Normalny 5 9 2 2 4 3" xfId="8630" xr:uid="{00000000-0005-0000-0000-0000A0B00000}"/>
    <cellStyle name="Normalny 5 9 2 2 4 4" xfId="16636" xr:uid="{00000000-0005-0000-0000-0000A1B00000}"/>
    <cellStyle name="Normalny 5 9 2 2 4 5" xfId="24641" xr:uid="{00000000-0005-0000-0000-0000A2B00000}"/>
    <cellStyle name="Normalny 5 9 2 2 4 6" xfId="32646" xr:uid="{00000000-0005-0000-0000-0000A3B00000}"/>
    <cellStyle name="Normalny 5 9 2 2 4 7" xfId="40651" xr:uid="{00000000-0005-0000-0000-0000A4B00000}"/>
    <cellStyle name="Normalny 5 9 2 2 4 8" xfId="48656" xr:uid="{00000000-0005-0000-0000-0000A5B00000}"/>
    <cellStyle name="Normalny 5 9 2 2 5" xfId="2862" xr:uid="{00000000-0005-0000-0000-0000A6B00000}"/>
    <cellStyle name="Normalny 5 9 2 2 5 2" xfId="6158" xr:uid="{00000000-0005-0000-0000-0000A7B00000}"/>
    <cellStyle name="Normalny 5 9 2 2 5 2 2" xfId="12750" xr:uid="{00000000-0005-0000-0000-0000A8B00000}"/>
    <cellStyle name="Normalny 5 9 2 2 5 2 3" xfId="20756" xr:uid="{00000000-0005-0000-0000-0000A9B00000}"/>
    <cellStyle name="Normalny 5 9 2 2 5 2 4" xfId="28761" xr:uid="{00000000-0005-0000-0000-0000AAB00000}"/>
    <cellStyle name="Normalny 5 9 2 2 5 2 5" xfId="36766" xr:uid="{00000000-0005-0000-0000-0000ABB00000}"/>
    <cellStyle name="Normalny 5 9 2 2 5 2 6" xfId="44771" xr:uid="{00000000-0005-0000-0000-0000ACB00000}"/>
    <cellStyle name="Normalny 5 9 2 2 5 2 7" xfId="52776" xr:uid="{00000000-0005-0000-0000-0000ADB00000}"/>
    <cellStyle name="Normalny 5 9 2 2 5 3" xfId="9454" xr:uid="{00000000-0005-0000-0000-0000AEB00000}"/>
    <cellStyle name="Normalny 5 9 2 2 5 4" xfId="17460" xr:uid="{00000000-0005-0000-0000-0000AFB00000}"/>
    <cellStyle name="Normalny 5 9 2 2 5 5" xfId="25465" xr:uid="{00000000-0005-0000-0000-0000B0B00000}"/>
    <cellStyle name="Normalny 5 9 2 2 5 6" xfId="33470" xr:uid="{00000000-0005-0000-0000-0000B1B00000}"/>
    <cellStyle name="Normalny 5 9 2 2 5 7" xfId="41475" xr:uid="{00000000-0005-0000-0000-0000B2B00000}"/>
    <cellStyle name="Normalny 5 9 2 2 5 8" xfId="49480" xr:uid="{00000000-0005-0000-0000-0000B3B00000}"/>
    <cellStyle name="Normalny 5 9 2 2 6" xfId="3686" xr:uid="{00000000-0005-0000-0000-0000B4B00000}"/>
    <cellStyle name="Normalny 5 9 2 2 6 2" xfId="10278" xr:uid="{00000000-0005-0000-0000-0000B5B00000}"/>
    <cellStyle name="Normalny 5 9 2 2 6 3" xfId="18284" xr:uid="{00000000-0005-0000-0000-0000B6B00000}"/>
    <cellStyle name="Normalny 5 9 2 2 6 4" xfId="26289" xr:uid="{00000000-0005-0000-0000-0000B7B00000}"/>
    <cellStyle name="Normalny 5 9 2 2 6 5" xfId="34294" xr:uid="{00000000-0005-0000-0000-0000B8B00000}"/>
    <cellStyle name="Normalny 5 9 2 2 6 6" xfId="42299" xr:uid="{00000000-0005-0000-0000-0000B9B00000}"/>
    <cellStyle name="Normalny 5 9 2 2 6 7" xfId="50304" xr:uid="{00000000-0005-0000-0000-0000BAB00000}"/>
    <cellStyle name="Normalny 5 9 2 2 7" xfId="13773" xr:uid="{00000000-0005-0000-0000-0000BBB00000}"/>
    <cellStyle name="Normalny 5 9 2 2 7 2" xfId="21778" xr:uid="{00000000-0005-0000-0000-0000BCB00000}"/>
    <cellStyle name="Normalny 5 9 2 2 7 3" xfId="29783" xr:uid="{00000000-0005-0000-0000-0000BDB00000}"/>
    <cellStyle name="Normalny 5 9 2 2 7 4" xfId="37788" xr:uid="{00000000-0005-0000-0000-0000BEB00000}"/>
    <cellStyle name="Normalny 5 9 2 2 7 5" xfId="45793" xr:uid="{00000000-0005-0000-0000-0000BFB00000}"/>
    <cellStyle name="Normalny 5 9 2 2 7 6" xfId="53798" xr:uid="{00000000-0005-0000-0000-0000C0B00000}"/>
    <cellStyle name="Normalny 5 9 2 2 8" xfId="6982" xr:uid="{00000000-0005-0000-0000-0000C1B00000}"/>
    <cellStyle name="Normalny 5 9 2 2 9" xfId="14988" xr:uid="{00000000-0005-0000-0000-0000C2B00000}"/>
    <cellStyle name="Normalny 5 9 2 3" xfId="596" xr:uid="{00000000-0005-0000-0000-0000C3B00000}"/>
    <cellStyle name="Normalny 5 9 2 3 10" xfId="31204" xr:uid="{00000000-0005-0000-0000-0000C4B00000}"/>
    <cellStyle name="Normalny 5 9 2 3 11" xfId="39209" xr:uid="{00000000-0005-0000-0000-0000C5B00000}"/>
    <cellStyle name="Normalny 5 9 2 3 12" xfId="47214" xr:uid="{00000000-0005-0000-0000-0000C6B00000}"/>
    <cellStyle name="Normalny 5 9 2 3 2" xfId="1420" xr:uid="{00000000-0005-0000-0000-0000C7B00000}"/>
    <cellStyle name="Normalny 5 9 2 3 2 2" xfId="4716" xr:uid="{00000000-0005-0000-0000-0000C8B00000}"/>
    <cellStyle name="Normalny 5 9 2 3 2 2 2" xfId="11308" xr:uid="{00000000-0005-0000-0000-0000C9B00000}"/>
    <cellStyle name="Normalny 5 9 2 3 2 2 3" xfId="19314" xr:uid="{00000000-0005-0000-0000-0000CAB00000}"/>
    <cellStyle name="Normalny 5 9 2 3 2 2 4" xfId="27319" xr:uid="{00000000-0005-0000-0000-0000CBB00000}"/>
    <cellStyle name="Normalny 5 9 2 3 2 2 5" xfId="35324" xr:uid="{00000000-0005-0000-0000-0000CCB00000}"/>
    <cellStyle name="Normalny 5 9 2 3 2 2 6" xfId="43329" xr:uid="{00000000-0005-0000-0000-0000CDB00000}"/>
    <cellStyle name="Normalny 5 9 2 3 2 2 7" xfId="51334" xr:uid="{00000000-0005-0000-0000-0000CEB00000}"/>
    <cellStyle name="Normalny 5 9 2 3 2 3" xfId="14579" xr:uid="{00000000-0005-0000-0000-0000CFB00000}"/>
    <cellStyle name="Normalny 5 9 2 3 2 3 2" xfId="22584" xr:uid="{00000000-0005-0000-0000-0000D0B00000}"/>
    <cellStyle name="Normalny 5 9 2 3 2 3 3" xfId="30589" xr:uid="{00000000-0005-0000-0000-0000D1B00000}"/>
    <cellStyle name="Normalny 5 9 2 3 2 3 4" xfId="38594" xr:uid="{00000000-0005-0000-0000-0000D2B00000}"/>
    <cellStyle name="Normalny 5 9 2 3 2 3 5" xfId="46599" xr:uid="{00000000-0005-0000-0000-0000D3B00000}"/>
    <cellStyle name="Normalny 5 9 2 3 2 3 6" xfId="54604" xr:uid="{00000000-0005-0000-0000-0000D4B00000}"/>
    <cellStyle name="Normalny 5 9 2 3 2 4" xfId="8012" xr:uid="{00000000-0005-0000-0000-0000D5B00000}"/>
    <cellStyle name="Normalny 5 9 2 3 2 5" xfId="16018" xr:uid="{00000000-0005-0000-0000-0000D6B00000}"/>
    <cellStyle name="Normalny 5 9 2 3 2 6" xfId="24023" xr:uid="{00000000-0005-0000-0000-0000D7B00000}"/>
    <cellStyle name="Normalny 5 9 2 3 2 7" xfId="32028" xr:uid="{00000000-0005-0000-0000-0000D8B00000}"/>
    <cellStyle name="Normalny 5 9 2 3 2 8" xfId="40033" xr:uid="{00000000-0005-0000-0000-0000D9B00000}"/>
    <cellStyle name="Normalny 5 9 2 3 2 9" xfId="48038" xr:uid="{00000000-0005-0000-0000-0000DAB00000}"/>
    <cellStyle name="Normalny 5 9 2 3 3" xfId="2244" xr:uid="{00000000-0005-0000-0000-0000DBB00000}"/>
    <cellStyle name="Normalny 5 9 2 3 3 2" xfId="5540" xr:uid="{00000000-0005-0000-0000-0000DCB00000}"/>
    <cellStyle name="Normalny 5 9 2 3 3 2 2" xfId="12132" xr:uid="{00000000-0005-0000-0000-0000DDB00000}"/>
    <cellStyle name="Normalny 5 9 2 3 3 2 3" xfId="20138" xr:uid="{00000000-0005-0000-0000-0000DEB00000}"/>
    <cellStyle name="Normalny 5 9 2 3 3 2 4" xfId="28143" xr:uid="{00000000-0005-0000-0000-0000DFB00000}"/>
    <cellStyle name="Normalny 5 9 2 3 3 2 5" xfId="36148" xr:uid="{00000000-0005-0000-0000-0000E0B00000}"/>
    <cellStyle name="Normalny 5 9 2 3 3 2 6" xfId="44153" xr:uid="{00000000-0005-0000-0000-0000E1B00000}"/>
    <cellStyle name="Normalny 5 9 2 3 3 2 7" xfId="52158" xr:uid="{00000000-0005-0000-0000-0000E2B00000}"/>
    <cellStyle name="Normalny 5 9 2 3 3 3" xfId="8836" xr:uid="{00000000-0005-0000-0000-0000E3B00000}"/>
    <cellStyle name="Normalny 5 9 2 3 3 4" xfId="16842" xr:uid="{00000000-0005-0000-0000-0000E4B00000}"/>
    <cellStyle name="Normalny 5 9 2 3 3 5" xfId="24847" xr:uid="{00000000-0005-0000-0000-0000E5B00000}"/>
    <cellStyle name="Normalny 5 9 2 3 3 6" xfId="32852" xr:uid="{00000000-0005-0000-0000-0000E6B00000}"/>
    <cellStyle name="Normalny 5 9 2 3 3 7" xfId="40857" xr:uid="{00000000-0005-0000-0000-0000E7B00000}"/>
    <cellStyle name="Normalny 5 9 2 3 3 8" xfId="48862" xr:uid="{00000000-0005-0000-0000-0000E8B00000}"/>
    <cellStyle name="Normalny 5 9 2 3 4" xfId="3068" xr:uid="{00000000-0005-0000-0000-0000E9B00000}"/>
    <cellStyle name="Normalny 5 9 2 3 4 2" xfId="6364" xr:uid="{00000000-0005-0000-0000-0000EAB00000}"/>
    <cellStyle name="Normalny 5 9 2 3 4 2 2" xfId="12956" xr:uid="{00000000-0005-0000-0000-0000EBB00000}"/>
    <cellStyle name="Normalny 5 9 2 3 4 2 3" xfId="20962" xr:uid="{00000000-0005-0000-0000-0000ECB00000}"/>
    <cellStyle name="Normalny 5 9 2 3 4 2 4" xfId="28967" xr:uid="{00000000-0005-0000-0000-0000EDB00000}"/>
    <cellStyle name="Normalny 5 9 2 3 4 2 5" xfId="36972" xr:uid="{00000000-0005-0000-0000-0000EEB00000}"/>
    <cellStyle name="Normalny 5 9 2 3 4 2 6" xfId="44977" xr:uid="{00000000-0005-0000-0000-0000EFB00000}"/>
    <cellStyle name="Normalny 5 9 2 3 4 2 7" xfId="52982" xr:uid="{00000000-0005-0000-0000-0000F0B00000}"/>
    <cellStyle name="Normalny 5 9 2 3 4 3" xfId="9660" xr:uid="{00000000-0005-0000-0000-0000F1B00000}"/>
    <cellStyle name="Normalny 5 9 2 3 4 4" xfId="17666" xr:uid="{00000000-0005-0000-0000-0000F2B00000}"/>
    <cellStyle name="Normalny 5 9 2 3 4 5" xfId="25671" xr:uid="{00000000-0005-0000-0000-0000F3B00000}"/>
    <cellStyle name="Normalny 5 9 2 3 4 6" xfId="33676" xr:uid="{00000000-0005-0000-0000-0000F4B00000}"/>
    <cellStyle name="Normalny 5 9 2 3 4 7" xfId="41681" xr:uid="{00000000-0005-0000-0000-0000F5B00000}"/>
    <cellStyle name="Normalny 5 9 2 3 4 8" xfId="49686" xr:uid="{00000000-0005-0000-0000-0000F6B00000}"/>
    <cellStyle name="Normalny 5 9 2 3 5" xfId="3892" xr:uid="{00000000-0005-0000-0000-0000F7B00000}"/>
    <cellStyle name="Normalny 5 9 2 3 5 2" xfId="10484" xr:uid="{00000000-0005-0000-0000-0000F8B00000}"/>
    <cellStyle name="Normalny 5 9 2 3 5 3" xfId="18490" xr:uid="{00000000-0005-0000-0000-0000F9B00000}"/>
    <cellStyle name="Normalny 5 9 2 3 5 4" xfId="26495" xr:uid="{00000000-0005-0000-0000-0000FAB00000}"/>
    <cellStyle name="Normalny 5 9 2 3 5 5" xfId="34500" xr:uid="{00000000-0005-0000-0000-0000FBB00000}"/>
    <cellStyle name="Normalny 5 9 2 3 5 6" xfId="42505" xr:uid="{00000000-0005-0000-0000-0000FCB00000}"/>
    <cellStyle name="Normalny 5 9 2 3 5 7" xfId="50510" xr:uid="{00000000-0005-0000-0000-0000FDB00000}"/>
    <cellStyle name="Normalny 5 9 2 3 6" xfId="13976" xr:uid="{00000000-0005-0000-0000-0000FEB00000}"/>
    <cellStyle name="Normalny 5 9 2 3 6 2" xfId="21981" xr:uid="{00000000-0005-0000-0000-0000FFB00000}"/>
    <cellStyle name="Normalny 5 9 2 3 6 3" xfId="29986" xr:uid="{00000000-0005-0000-0000-000000B10000}"/>
    <cellStyle name="Normalny 5 9 2 3 6 4" xfId="37991" xr:uid="{00000000-0005-0000-0000-000001B10000}"/>
    <cellStyle name="Normalny 5 9 2 3 6 5" xfId="45996" xr:uid="{00000000-0005-0000-0000-000002B10000}"/>
    <cellStyle name="Normalny 5 9 2 3 6 6" xfId="54001" xr:uid="{00000000-0005-0000-0000-000003B10000}"/>
    <cellStyle name="Normalny 5 9 2 3 7" xfId="7188" xr:uid="{00000000-0005-0000-0000-000004B10000}"/>
    <cellStyle name="Normalny 5 9 2 3 8" xfId="15194" xr:uid="{00000000-0005-0000-0000-000005B10000}"/>
    <cellStyle name="Normalny 5 9 2 3 9" xfId="23199" xr:uid="{00000000-0005-0000-0000-000006B10000}"/>
    <cellStyle name="Normalny 5 9 2 4" xfId="1008" xr:uid="{00000000-0005-0000-0000-000007B10000}"/>
    <cellStyle name="Normalny 5 9 2 4 2" xfId="4304" xr:uid="{00000000-0005-0000-0000-000008B10000}"/>
    <cellStyle name="Normalny 5 9 2 4 2 2" xfId="10896" xr:uid="{00000000-0005-0000-0000-000009B10000}"/>
    <cellStyle name="Normalny 5 9 2 4 2 3" xfId="18902" xr:uid="{00000000-0005-0000-0000-00000AB10000}"/>
    <cellStyle name="Normalny 5 9 2 4 2 4" xfId="26907" xr:uid="{00000000-0005-0000-0000-00000BB10000}"/>
    <cellStyle name="Normalny 5 9 2 4 2 5" xfId="34912" xr:uid="{00000000-0005-0000-0000-00000CB10000}"/>
    <cellStyle name="Normalny 5 9 2 4 2 6" xfId="42917" xr:uid="{00000000-0005-0000-0000-00000DB10000}"/>
    <cellStyle name="Normalny 5 9 2 4 2 7" xfId="50922" xr:uid="{00000000-0005-0000-0000-00000EB10000}"/>
    <cellStyle name="Normalny 5 9 2 4 3" xfId="14179" xr:uid="{00000000-0005-0000-0000-00000FB10000}"/>
    <cellStyle name="Normalny 5 9 2 4 3 2" xfId="22184" xr:uid="{00000000-0005-0000-0000-000010B10000}"/>
    <cellStyle name="Normalny 5 9 2 4 3 3" xfId="30189" xr:uid="{00000000-0005-0000-0000-000011B10000}"/>
    <cellStyle name="Normalny 5 9 2 4 3 4" xfId="38194" xr:uid="{00000000-0005-0000-0000-000012B10000}"/>
    <cellStyle name="Normalny 5 9 2 4 3 5" xfId="46199" xr:uid="{00000000-0005-0000-0000-000013B10000}"/>
    <cellStyle name="Normalny 5 9 2 4 3 6" xfId="54204" xr:uid="{00000000-0005-0000-0000-000014B10000}"/>
    <cellStyle name="Normalny 5 9 2 4 4" xfId="7600" xr:uid="{00000000-0005-0000-0000-000015B10000}"/>
    <cellStyle name="Normalny 5 9 2 4 5" xfId="15606" xr:uid="{00000000-0005-0000-0000-000016B10000}"/>
    <cellStyle name="Normalny 5 9 2 4 6" xfId="23611" xr:uid="{00000000-0005-0000-0000-000017B10000}"/>
    <cellStyle name="Normalny 5 9 2 4 7" xfId="31616" xr:uid="{00000000-0005-0000-0000-000018B10000}"/>
    <cellStyle name="Normalny 5 9 2 4 8" xfId="39621" xr:uid="{00000000-0005-0000-0000-000019B10000}"/>
    <cellStyle name="Normalny 5 9 2 4 9" xfId="47626" xr:uid="{00000000-0005-0000-0000-00001AB10000}"/>
    <cellStyle name="Normalny 5 9 2 5" xfId="1832" xr:uid="{00000000-0005-0000-0000-00001BB10000}"/>
    <cellStyle name="Normalny 5 9 2 5 2" xfId="5128" xr:uid="{00000000-0005-0000-0000-00001CB10000}"/>
    <cellStyle name="Normalny 5 9 2 5 2 2" xfId="11720" xr:uid="{00000000-0005-0000-0000-00001DB10000}"/>
    <cellStyle name="Normalny 5 9 2 5 2 3" xfId="19726" xr:uid="{00000000-0005-0000-0000-00001EB10000}"/>
    <cellStyle name="Normalny 5 9 2 5 2 4" xfId="27731" xr:uid="{00000000-0005-0000-0000-00001FB10000}"/>
    <cellStyle name="Normalny 5 9 2 5 2 5" xfId="35736" xr:uid="{00000000-0005-0000-0000-000020B10000}"/>
    <cellStyle name="Normalny 5 9 2 5 2 6" xfId="43741" xr:uid="{00000000-0005-0000-0000-000021B10000}"/>
    <cellStyle name="Normalny 5 9 2 5 2 7" xfId="51746" xr:uid="{00000000-0005-0000-0000-000022B10000}"/>
    <cellStyle name="Normalny 5 9 2 5 3" xfId="13576" xr:uid="{00000000-0005-0000-0000-000023B10000}"/>
    <cellStyle name="Normalny 5 9 2 5 3 2" xfId="21581" xr:uid="{00000000-0005-0000-0000-000024B10000}"/>
    <cellStyle name="Normalny 5 9 2 5 3 3" xfId="29586" xr:uid="{00000000-0005-0000-0000-000025B10000}"/>
    <cellStyle name="Normalny 5 9 2 5 3 4" xfId="37591" xr:uid="{00000000-0005-0000-0000-000026B10000}"/>
    <cellStyle name="Normalny 5 9 2 5 3 5" xfId="45596" xr:uid="{00000000-0005-0000-0000-000027B10000}"/>
    <cellStyle name="Normalny 5 9 2 5 3 6" xfId="53601" xr:uid="{00000000-0005-0000-0000-000028B10000}"/>
    <cellStyle name="Normalny 5 9 2 5 4" xfId="8424" xr:uid="{00000000-0005-0000-0000-000029B10000}"/>
    <cellStyle name="Normalny 5 9 2 5 5" xfId="16430" xr:uid="{00000000-0005-0000-0000-00002AB10000}"/>
    <cellStyle name="Normalny 5 9 2 5 6" xfId="24435" xr:uid="{00000000-0005-0000-0000-00002BB10000}"/>
    <cellStyle name="Normalny 5 9 2 5 7" xfId="32440" xr:uid="{00000000-0005-0000-0000-00002CB10000}"/>
    <cellStyle name="Normalny 5 9 2 5 8" xfId="40445" xr:uid="{00000000-0005-0000-0000-00002DB10000}"/>
    <cellStyle name="Normalny 5 9 2 5 9" xfId="48450" xr:uid="{00000000-0005-0000-0000-00002EB10000}"/>
    <cellStyle name="Normalny 5 9 2 6" xfId="2656" xr:uid="{00000000-0005-0000-0000-00002FB10000}"/>
    <cellStyle name="Normalny 5 9 2 6 2" xfId="5952" xr:uid="{00000000-0005-0000-0000-000030B10000}"/>
    <cellStyle name="Normalny 5 9 2 6 2 2" xfId="12544" xr:uid="{00000000-0005-0000-0000-000031B10000}"/>
    <cellStyle name="Normalny 5 9 2 6 2 3" xfId="20550" xr:uid="{00000000-0005-0000-0000-000032B10000}"/>
    <cellStyle name="Normalny 5 9 2 6 2 4" xfId="28555" xr:uid="{00000000-0005-0000-0000-000033B10000}"/>
    <cellStyle name="Normalny 5 9 2 6 2 5" xfId="36560" xr:uid="{00000000-0005-0000-0000-000034B10000}"/>
    <cellStyle name="Normalny 5 9 2 6 2 6" xfId="44565" xr:uid="{00000000-0005-0000-0000-000035B10000}"/>
    <cellStyle name="Normalny 5 9 2 6 2 7" xfId="52570" xr:uid="{00000000-0005-0000-0000-000036B10000}"/>
    <cellStyle name="Normalny 5 9 2 6 3" xfId="9248" xr:uid="{00000000-0005-0000-0000-000037B10000}"/>
    <cellStyle name="Normalny 5 9 2 6 4" xfId="17254" xr:uid="{00000000-0005-0000-0000-000038B10000}"/>
    <cellStyle name="Normalny 5 9 2 6 5" xfId="25259" xr:uid="{00000000-0005-0000-0000-000039B10000}"/>
    <cellStyle name="Normalny 5 9 2 6 6" xfId="33264" xr:uid="{00000000-0005-0000-0000-00003AB10000}"/>
    <cellStyle name="Normalny 5 9 2 6 7" xfId="41269" xr:uid="{00000000-0005-0000-0000-00003BB10000}"/>
    <cellStyle name="Normalny 5 9 2 6 8" xfId="49274" xr:uid="{00000000-0005-0000-0000-00003CB10000}"/>
    <cellStyle name="Normalny 5 9 2 7" xfId="3480" xr:uid="{00000000-0005-0000-0000-00003DB10000}"/>
    <cellStyle name="Normalny 5 9 2 7 2" xfId="10072" xr:uid="{00000000-0005-0000-0000-00003EB10000}"/>
    <cellStyle name="Normalny 5 9 2 7 3" xfId="18078" xr:uid="{00000000-0005-0000-0000-00003FB10000}"/>
    <cellStyle name="Normalny 5 9 2 7 4" xfId="26083" xr:uid="{00000000-0005-0000-0000-000040B10000}"/>
    <cellStyle name="Normalny 5 9 2 7 5" xfId="34088" xr:uid="{00000000-0005-0000-0000-000041B10000}"/>
    <cellStyle name="Normalny 5 9 2 7 6" xfId="42093" xr:uid="{00000000-0005-0000-0000-000042B10000}"/>
    <cellStyle name="Normalny 5 9 2 7 7" xfId="50098" xr:uid="{00000000-0005-0000-0000-000043B10000}"/>
    <cellStyle name="Normalny 5 9 2 8" xfId="13370" xr:uid="{00000000-0005-0000-0000-000044B10000}"/>
    <cellStyle name="Normalny 5 9 2 8 2" xfId="21375" xr:uid="{00000000-0005-0000-0000-000045B10000}"/>
    <cellStyle name="Normalny 5 9 2 8 3" xfId="29380" xr:uid="{00000000-0005-0000-0000-000046B10000}"/>
    <cellStyle name="Normalny 5 9 2 8 4" xfId="37385" xr:uid="{00000000-0005-0000-0000-000047B10000}"/>
    <cellStyle name="Normalny 5 9 2 8 5" xfId="45390" xr:uid="{00000000-0005-0000-0000-000048B10000}"/>
    <cellStyle name="Normalny 5 9 2 8 6" xfId="53395" xr:uid="{00000000-0005-0000-0000-000049B10000}"/>
    <cellStyle name="Normalny 5 9 2 9" xfId="6776" xr:uid="{00000000-0005-0000-0000-00004AB10000}"/>
    <cellStyle name="Normalny 5 9 3" xfId="293" xr:uid="{00000000-0005-0000-0000-00004BB10000}"/>
    <cellStyle name="Normalny 5 9 3 10" xfId="22896" xr:uid="{00000000-0005-0000-0000-00004CB10000}"/>
    <cellStyle name="Normalny 5 9 3 11" xfId="30901" xr:uid="{00000000-0005-0000-0000-00004DB10000}"/>
    <cellStyle name="Normalny 5 9 3 12" xfId="38906" xr:uid="{00000000-0005-0000-0000-00004EB10000}"/>
    <cellStyle name="Normalny 5 9 3 13" xfId="46911" xr:uid="{00000000-0005-0000-0000-00004FB10000}"/>
    <cellStyle name="Normalny 5 9 3 2" xfId="705" xr:uid="{00000000-0005-0000-0000-000050B10000}"/>
    <cellStyle name="Normalny 5 9 3 2 10" xfId="31313" xr:uid="{00000000-0005-0000-0000-000051B10000}"/>
    <cellStyle name="Normalny 5 9 3 2 11" xfId="39318" xr:uid="{00000000-0005-0000-0000-000052B10000}"/>
    <cellStyle name="Normalny 5 9 3 2 12" xfId="47323" xr:uid="{00000000-0005-0000-0000-000053B10000}"/>
    <cellStyle name="Normalny 5 9 3 2 2" xfId="1529" xr:uid="{00000000-0005-0000-0000-000054B10000}"/>
    <cellStyle name="Normalny 5 9 3 2 2 2" xfId="4825" xr:uid="{00000000-0005-0000-0000-000055B10000}"/>
    <cellStyle name="Normalny 5 9 3 2 2 2 2" xfId="11417" xr:uid="{00000000-0005-0000-0000-000056B10000}"/>
    <cellStyle name="Normalny 5 9 3 2 2 2 3" xfId="19423" xr:uid="{00000000-0005-0000-0000-000057B10000}"/>
    <cellStyle name="Normalny 5 9 3 2 2 2 4" xfId="27428" xr:uid="{00000000-0005-0000-0000-000058B10000}"/>
    <cellStyle name="Normalny 5 9 3 2 2 2 5" xfId="35433" xr:uid="{00000000-0005-0000-0000-000059B10000}"/>
    <cellStyle name="Normalny 5 9 3 2 2 2 6" xfId="43438" xr:uid="{00000000-0005-0000-0000-00005AB10000}"/>
    <cellStyle name="Normalny 5 9 3 2 2 2 7" xfId="51443" xr:uid="{00000000-0005-0000-0000-00005BB10000}"/>
    <cellStyle name="Normalny 5 9 3 2 2 3" xfId="8121" xr:uid="{00000000-0005-0000-0000-00005CB10000}"/>
    <cellStyle name="Normalny 5 9 3 2 2 4" xfId="16127" xr:uid="{00000000-0005-0000-0000-00005DB10000}"/>
    <cellStyle name="Normalny 5 9 3 2 2 5" xfId="24132" xr:uid="{00000000-0005-0000-0000-00005EB10000}"/>
    <cellStyle name="Normalny 5 9 3 2 2 6" xfId="32137" xr:uid="{00000000-0005-0000-0000-00005FB10000}"/>
    <cellStyle name="Normalny 5 9 3 2 2 7" xfId="40142" xr:uid="{00000000-0005-0000-0000-000060B10000}"/>
    <cellStyle name="Normalny 5 9 3 2 2 8" xfId="48147" xr:uid="{00000000-0005-0000-0000-000061B10000}"/>
    <cellStyle name="Normalny 5 9 3 2 3" xfId="2353" xr:uid="{00000000-0005-0000-0000-000062B10000}"/>
    <cellStyle name="Normalny 5 9 3 2 3 2" xfId="5649" xr:uid="{00000000-0005-0000-0000-000063B10000}"/>
    <cellStyle name="Normalny 5 9 3 2 3 2 2" xfId="12241" xr:uid="{00000000-0005-0000-0000-000064B10000}"/>
    <cellStyle name="Normalny 5 9 3 2 3 2 3" xfId="20247" xr:uid="{00000000-0005-0000-0000-000065B10000}"/>
    <cellStyle name="Normalny 5 9 3 2 3 2 4" xfId="28252" xr:uid="{00000000-0005-0000-0000-000066B10000}"/>
    <cellStyle name="Normalny 5 9 3 2 3 2 5" xfId="36257" xr:uid="{00000000-0005-0000-0000-000067B10000}"/>
    <cellStyle name="Normalny 5 9 3 2 3 2 6" xfId="44262" xr:uid="{00000000-0005-0000-0000-000068B10000}"/>
    <cellStyle name="Normalny 5 9 3 2 3 2 7" xfId="52267" xr:uid="{00000000-0005-0000-0000-000069B10000}"/>
    <cellStyle name="Normalny 5 9 3 2 3 3" xfId="8945" xr:uid="{00000000-0005-0000-0000-00006AB10000}"/>
    <cellStyle name="Normalny 5 9 3 2 3 4" xfId="16951" xr:uid="{00000000-0005-0000-0000-00006BB10000}"/>
    <cellStyle name="Normalny 5 9 3 2 3 5" xfId="24956" xr:uid="{00000000-0005-0000-0000-00006CB10000}"/>
    <cellStyle name="Normalny 5 9 3 2 3 6" xfId="32961" xr:uid="{00000000-0005-0000-0000-00006DB10000}"/>
    <cellStyle name="Normalny 5 9 3 2 3 7" xfId="40966" xr:uid="{00000000-0005-0000-0000-00006EB10000}"/>
    <cellStyle name="Normalny 5 9 3 2 3 8" xfId="48971" xr:uid="{00000000-0005-0000-0000-00006FB10000}"/>
    <cellStyle name="Normalny 5 9 3 2 4" xfId="3177" xr:uid="{00000000-0005-0000-0000-000070B10000}"/>
    <cellStyle name="Normalny 5 9 3 2 4 2" xfId="6473" xr:uid="{00000000-0005-0000-0000-000071B10000}"/>
    <cellStyle name="Normalny 5 9 3 2 4 2 2" xfId="13065" xr:uid="{00000000-0005-0000-0000-000072B10000}"/>
    <cellStyle name="Normalny 5 9 3 2 4 2 3" xfId="21071" xr:uid="{00000000-0005-0000-0000-000073B10000}"/>
    <cellStyle name="Normalny 5 9 3 2 4 2 4" xfId="29076" xr:uid="{00000000-0005-0000-0000-000074B10000}"/>
    <cellStyle name="Normalny 5 9 3 2 4 2 5" xfId="37081" xr:uid="{00000000-0005-0000-0000-000075B10000}"/>
    <cellStyle name="Normalny 5 9 3 2 4 2 6" xfId="45086" xr:uid="{00000000-0005-0000-0000-000076B10000}"/>
    <cellStyle name="Normalny 5 9 3 2 4 2 7" xfId="53091" xr:uid="{00000000-0005-0000-0000-000077B10000}"/>
    <cellStyle name="Normalny 5 9 3 2 4 3" xfId="9769" xr:uid="{00000000-0005-0000-0000-000078B10000}"/>
    <cellStyle name="Normalny 5 9 3 2 4 4" xfId="17775" xr:uid="{00000000-0005-0000-0000-000079B10000}"/>
    <cellStyle name="Normalny 5 9 3 2 4 5" xfId="25780" xr:uid="{00000000-0005-0000-0000-00007AB10000}"/>
    <cellStyle name="Normalny 5 9 3 2 4 6" xfId="33785" xr:uid="{00000000-0005-0000-0000-00007BB10000}"/>
    <cellStyle name="Normalny 5 9 3 2 4 7" xfId="41790" xr:uid="{00000000-0005-0000-0000-00007CB10000}"/>
    <cellStyle name="Normalny 5 9 3 2 4 8" xfId="49795" xr:uid="{00000000-0005-0000-0000-00007DB10000}"/>
    <cellStyle name="Normalny 5 9 3 2 5" xfId="4001" xr:uid="{00000000-0005-0000-0000-00007EB10000}"/>
    <cellStyle name="Normalny 5 9 3 2 5 2" xfId="10593" xr:uid="{00000000-0005-0000-0000-00007FB10000}"/>
    <cellStyle name="Normalny 5 9 3 2 5 3" xfId="18599" xr:uid="{00000000-0005-0000-0000-000080B10000}"/>
    <cellStyle name="Normalny 5 9 3 2 5 4" xfId="26604" xr:uid="{00000000-0005-0000-0000-000081B10000}"/>
    <cellStyle name="Normalny 5 9 3 2 5 5" xfId="34609" xr:uid="{00000000-0005-0000-0000-000082B10000}"/>
    <cellStyle name="Normalny 5 9 3 2 5 6" xfId="42614" xr:uid="{00000000-0005-0000-0000-000083B10000}"/>
    <cellStyle name="Normalny 5 9 3 2 5 7" xfId="50619" xr:uid="{00000000-0005-0000-0000-000084B10000}"/>
    <cellStyle name="Normalny 5 9 3 2 6" xfId="14279" xr:uid="{00000000-0005-0000-0000-000085B10000}"/>
    <cellStyle name="Normalny 5 9 3 2 6 2" xfId="22284" xr:uid="{00000000-0005-0000-0000-000086B10000}"/>
    <cellStyle name="Normalny 5 9 3 2 6 3" xfId="30289" xr:uid="{00000000-0005-0000-0000-000087B10000}"/>
    <cellStyle name="Normalny 5 9 3 2 6 4" xfId="38294" xr:uid="{00000000-0005-0000-0000-000088B10000}"/>
    <cellStyle name="Normalny 5 9 3 2 6 5" xfId="46299" xr:uid="{00000000-0005-0000-0000-000089B10000}"/>
    <cellStyle name="Normalny 5 9 3 2 6 6" xfId="54304" xr:uid="{00000000-0005-0000-0000-00008AB10000}"/>
    <cellStyle name="Normalny 5 9 3 2 7" xfId="7297" xr:uid="{00000000-0005-0000-0000-00008BB10000}"/>
    <cellStyle name="Normalny 5 9 3 2 8" xfId="15303" xr:uid="{00000000-0005-0000-0000-00008CB10000}"/>
    <cellStyle name="Normalny 5 9 3 2 9" xfId="23308" xr:uid="{00000000-0005-0000-0000-00008DB10000}"/>
    <cellStyle name="Normalny 5 9 3 3" xfId="1117" xr:uid="{00000000-0005-0000-0000-00008EB10000}"/>
    <cellStyle name="Normalny 5 9 3 3 2" xfId="4413" xr:uid="{00000000-0005-0000-0000-00008FB10000}"/>
    <cellStyle name="Normalny 5 9 3 3 2 2" xfId="11005" xr:uid="{00000000-0005-0000-0000-000090B10000}"/>
    <cellStyle name="Normalny 5 9 3 3 2 3" xfId="19011" xr:uid="{00000000-0005-0000-0000-000091B10000}"/>
    <cellStyle name="Normalny 5 9 3 3 2 4" xfId="27016" xr:uid="{00000000-0005-0000-0000-000092B10000}"/>
    <cellStyle name="Normalny 5 9 3 3 2 5" xfId="35021" xr:uid="{00000000-0005-0000-0000-000093B10000}"/>
    <cellStyle name="Normalny 5 9 3 3 2 6" xfId="43026" xr:uid="{00000000-0005-0000-0000-000094B10000}"/>
    <cellStyle name="Normalny 5 9 3 3 2 7" xfId="51031" xr:uid="{00000000-0005-0000-0000-000095B10000}"/>
    <cellStyle name="Normalny 5 9 3 3 3" xfId="7709" xr:uid="{00000000-0005-0000-0000-000096B10000}"/>
    <cellStyle name="Normalny 5 9 3 3 4" xfId="15715" xr:uid="{00000000-0005-0000-0000-000097B10000}"/>
    <cellStyle name="Normalny 5 9 3 3 5" xfId="23720" xr:uid="{00000000-0005-0000-0000-000098B10000}"/>
    <cellStyle name="Normalny 5 9 3 3 6" xfId="31725" xr:uid="{00000000-0005-0000-0000-000099B10000}"/>
    <cellStyle name="Normalny 5 9 3 3 7" xfId="39730" xr:uid="{00000000-0005-0000-0000-00009AB10000}"/>
    <cellStyle name="Normalny 5 9 3 3 8" xfId="47735" xr:uid="{00000000-0005-0000-0000-00009BB10000}"/>
    <cellStyle name="Normalny 5 9 3 4" xfId="1941" xr:uid="{00000000-0005-0000-0000-00009CB10000}"/>
    <cellStyle name="Normalny 5 9 3 4 2" xfId="5237" xr:uid="{00000000-0005-0000-0000-00009DB10000}"/>
    <cellStyle name="Normalny 5 9 3 4 2 2" xfId="11829" xr:uid="{00000000-0005-0000-0000-00009EB10000}"/>
    <cellStyle name="Normalny 5 9 3 4 2 3" xfId="19835" xr:uid="{00000000-0005-0000-0000-00009FB10000}"/>
    <cellStyle name="Normalny 5 9 3 4 2 4" xfId="27840" xr:uid="{00000000-0005-0000-0000-0000A0B10000}"/>
    <cellStyle name="Normalny 5 9 3 4 2 5" xfId="35845" xr:uid="{00000000-0005-0000-0000-0000A1B10000}"/>
    <cellStyle name="Normalny 5 9 3 4 2 6" xfId="43850" xr:uid="{00000000-0005-0000-0000-0000A2B10000}"/>
    <cellStyle name="Normalny 5 9 3 4 2 7" xfId="51855" xr:uid="{00000000-0005-0000-0000-0000A3B10000}"/>
    <cellStyle name="Normalny 5 9 3 4 3" xfId="8533" xr:uid="{00000000-0005-0000-0000-0000A4B10000}"/>
    <cellStyle name="Normalny 5 9 3 4 4" xfId="16539" xr:uid="{00000000-0005-0000-0000-0000A5B10000}"/>
    <cellStyle name="Normalny 5 9 3 4 5" xfId="24544" xr:uid="{00000000-0005-0000-0000-0000A6B10000}"/>
    <cellStyle name="Normalny 5 9 3 4 6" xfId="32549" xr:uid="{00000000-0005-0000-0000-0000A7B10000}"/>
    <cellStyle name="Normalny 5 9 3 4 7" xfId="40554" xr:uid="{00000000-0005-0000-0000-0000A8B10000}"/>
    <cellStyle name="Normalny 5 9 3 4 8" xfId="48559" xr:uid="{00000000-0005-0000-0000-0000A9B10000}"/>
    <cellStyle name="Normalny 5 9 3 5" xfId="2765" xr:uid="{00000000-0005-0000-0000-0000AAB10000}"/>
    <cellStyle name="Normalny 5 9 3 5 2" xfId="6061" xr:uid="{00000000-0005-0000-0000-0000ABB10000}"/>
    <cellStyle name="Normalny 5 9 3 5 2 2" xfId="12653" xr:uid="{00000000-0005-0000-0000-0000ACB10000}"/>
    <cellStyle name="Normalny 5 9 3 5 2 3" xfId="20659" xr:uid="{00000000-0005-0000-0000-0000ADB10000}"/>
    <cellStyle name="Normalny 5 9 3 5 2 4" xfId="28664" xr:uid="{00000000-0005-0000-0000-0000AEB10000}"/>
    <cellStyle name="Normalny 5 9 3 5 2 5" xfId="36669" xr:uid="{00000000-0005-0000-0000-0000AFB10000}"/>
    <cellStyle name="Normalny 5 9 3 5 2 6" xfId="44674" xr:uid="{00000000-0005-0000-0000-0000B0B10000}"/>
    <cellStyle name="Normalny 5 9 3 5 2 7" xfId="52679" xr:uid="{00000000-0005-0000-0000-0000B1B10000}"/>
    <cellStyle name="Normalny 5 9 3 5 3" xfId="9357" xr:uid="{00000000-0005-0000-0000-0000B2B10000}"/>
    <cellStyle name="Normalny 5 9 3 5 4" xfId="17363" xr:uid="{00000000-0005-0000-0000-0000B3B10000}"/>
    <cellStyle name="Normalny 5 9 3 5 5" xfId="25368" xr:uid="{00000000-0005-0000-0000-0000B4B10000}"/>
    <cellStyle name="Normalny 5 9 3 5 6" xfId="33373" xr:uid="{00000000-0005-0000-0000-0000B5B10000}"/>
    <cellStyle name="Normalny 5 9 3 5 7" xfId="41378" xr:uid="{00000000-0005-0000-0000-0000B6B10000}"/>
    <cellStyle name="Normalny 5 9 3 5 8" xfId="49383" xr:uid="{00000000-0005-0000-0000-0000B7B10000}"/>
    <cellStyle name="Normalny 5 9 3 6" xfId="3589" xr:uid="{00000000-0005-0000-0000-0000B8B10000}"/>
    <cellStyle name="Normalny 5 9 3 6 2" xfId="10181" xr:uid="{00000000-0005-0000-0000-0000B9B10000}"/>
    <cellStyle name="Normalny 5 9 3 6 3" xfId="18187" xr:uid="{00000000-0005-0000-0000-0000BAB10000}"/>
    <cellStyle name="Normalny 5 9 3 6 4" xfId="26192" xr:uid="{00000000-0005-0000-0000-0000BBB10000}"/>
    <cellStyle name="Normalny 5 9 3 6 5" xfId="34197" xr:uid="{00000000-0005-0000-0000-0000BCB10000}"/>
    <cellStyle name="Normalny 5 9 3 6 6" xfId="42202" xr:uid="{00000000-0005-0000-0000-0000BDB10000}"/>
    <cellStyle name="Normalny 5 9 3 6 7" xfId="50207" xr:uid="{00000000-0005-0000-0000-0000BEB10000}"/>
    <cellStyle name="Normalny 5 9 3 7" xfId="13676" xr:uid="{00000000-0005-0000-0000-0000BFB10000}"/>
    <cellStyle name="Normalny 5 9 3 7 2" xfId="21681" xr:uid="{00000000-0005-0000-0000-0000C0B10000}"/>
    <cellStyle name="Normalny 5 9 3 7 3" xfId="29686" xr:uid="{00000000-0005-0000-0000-0000C1B10000}"/>
    <cellStyle name="Normalny 5 9 3 7 4" xfId="37691" xr:uid="{00000000-0005-0000-0000-0000C2B10000}"/>
    <cellStyle name="Normalny 5 9 3 7 5" xfId="45696" xr:uid="{00000000-0005-0000-0000-0000C3B10000}"/>
    <cellStyle name="Normalny 5 9 3 7 6" xfId="53701" xr:uid="{00000000-0005-0000-0000-0000C4B10000}"/>
    <cellStyle name="Normalny 5 9 3 8" xfId="6885" xr:uid="{00000000-0005-0000-0000-0000C5B10000}"/>
    <cellStyle name="Normalny 5 9 3 9" xfId="14891" xr:uid="{00000000-0005-0000-0000-0000C6B10000}"/>
    <cellStyle name="Normalny 5 9 4" xfId="499" xr:uid="{00000000-0005-0000-0000-0000C7B10000}"/>
    <cellStyle name="Normalny 5 9 4 10" xfId="31107" xr:uid="{00000000-0005-0000-0000-0000C8B10000}"/>
    <cellStyle name="Normalny 5 9 4 11" xfId="39112" xr:uid="{00000000-0005-0000-0000-0000C9B10000}"/>
    <cellStyle name="Normalny 5 9 4 12" xfId="47117" xr:uid="{00000000-0005-0000-0000-0000CAB10000}"/>
    <cellStyle name="Normalny 5 9 4 2" xfId="1323" xr:uid="{00000000-0005-0000-0000-0000CBB10000}"/>
    <cellStyle name="Normalny 5 9 4 2 2" xfId="4619" xr:uid="{00000000-0005-0000-0000-0000CCB10000}"/>
    <cellStyle name="Normalny 5 9 4 2 2 2" xfId="11211" xr:uid="{00000000-0005-0000-0000-0000CDB10000}"/>
    <cellStyle name="Normalny 5 9 4 2 2 3" xfId="19217" xr:uid="{00000000-0005-0000-0000-0000CEB10000}"/>
    <cellStyle name="Normalny 5 9 4 2 2 4" xfId="27222" xr:uid="{00000000-0005-0000-0000-0000CFB10000}"/>
    <cellStyle name="Normalny 5 9 4 2 2 5" xfId="35227" xr:uid="{00000000-0005-0000-0000-0000D0B10000}"/>
    <cellStyle name="Normalny 5 9 4 2 2 6" xfId="43232" xr:uid="{00000000-0005-0000-0000-0000D1B10000}"/>
    <cellStyle name="Normalny 5 9 4 2 2 7" xfId="51237" xr:uid="{00000000-0005-0000-0000-0000D2B10000}"/>
    <cellStyle name="Normalny 5 9 4 2 3" xfId="14482" xr:uid="{00000000-0005-0000-0000-0000D3B10000}"/>
    <cellStyle name="Normalny 5 9 4 2 3 2" xfId="22487" xr:uid="{00000000-0005-0000-0000-0000D4B10000}"/>
    <cellStyle name="Normalny 5 9 4 2 3 3" xfId="30492" xr:uid="{00000000-0005-0000-0000-0000D5B10000}"/>
    <cellStyle name="Normalny 5 9 4 2 3 4" xfId="38497" xr:uid="{00000000-0005-0000-0000-0000D6B10000}"/>
    <cellStyle name="Normalny 5 9 4 2 3 5" xfId="46502" xr:uid="{00000000-0005-0000-0000-0000D7B10000}"/>
    <cellStyle name="Normalny 5 9 4 2 3 6" xfId="54507" xr:uid="{00000000-0005-0000-0000-0000D8B10000}"/>
    <cellStyle name="Normalny 5 9 4 2 4" xfId="7915" xr:uid="{00000000-0005-0000-0000-0000D9B10000}"/>
    <cellStyle name="Normalny 5 9 4 2 5" xfId="15921" xr:uid="{00000000-0005-0000-0000-0000DAB10000}"/>
    <cellStyle name="Normalny 5 9 4 2 6" xfId="23926" xr:uid="{00000000-0005-0000-0000-0000DBB10000}"/>
    <cellStyle name="Normalny 5 9 4 2 7" xfId="31931" xr:uid="{00000000-0005-0000-0000-0000DCB10000}"/>
    <cellStyle name="Normalny 5 9 4 2 8" xfId="39936" xr:uid="{00000000-0005-0000-0000-0000DDB10000}"/>
    <cellStyle name="Normalny 5 9 4 2 9" xfId="47941" xr:uid="{00000000-0005-0000-0000-0000DEB10000}"/>
    <cellStyle name="Normalny 5 9 4 3" xfId="2147" xr:uid="{00000000-0005-0000-0000-0000DFB10000}"/>
    <cellStyle name="Normalny 5 9 4 3 2" xfId="5443" xr:uid="{00000000-0005-0000-0000-0000E0B10000}"/>
    <cellStyle name="Normalny 5 9 4 3 2 2" xfId="12035" xr:uid="{00000000-0005-0000-0000-0000E1B10000}"/>
    <cellStyle name="Normalny 5 9 4 3 2 3" xfId="20041" xr:uid="{00000000-0005-0000-0000-0000E2B10000}"/>
    <cellStyle name="Normalny 5 9 4 3 2 4" xfId="28046" xr:uid="{00000000-0005-0000-0000-0000E3B10000}"/>
    <cellStyle name="Normalny 5 9 4 3 2 5" xfId="36051" xr:uid="{00000000-0005-0000-0000-0000E4B10000}"/>
    <cellStyle name="Normalny 5 9 4 3 2 6" xfId="44056" xr:uid="{00000000-0005-0000-0000-0000E5B10000}"/>
    <cellStyle name="Normalny 5 9 4 3 2 7" xfId="52061" xr:uid="{00000000-0005-0000-0000-0000E6B10000}"/>
    <cellStyle name="Normalny 5 9 4 3 3" xfId="8739" xr:uid="{00000000-0005-0000-0000-0000E7B10000}"/>
    <cellStyle name="Normalny 5 9 4 3 4" xfId="16745" xr:uid="{00000000-0005-0000-0000-0000E8B10000}"/>
    <cellStyle name="Normalny 5 9 4 3 5" xfId="24750" xr:uid="{00000000-0005-0000-0000-0000E9B10000}"/>
    <cellStyle name="Normalny 5 9 4 3 6" xfId="32755" xr:uid="{00000000-0005-0000-0000-0000EAB10000}"/>
    <cellStyle name="Normalny 5 9 4 3 7" xfId="40760" xr:uid="{00000000-0005-0000-0000-0000EBB10000}"/>
    <cellStyle name="Normalny 5 9 4 3 8" xfId="48765" xr:uid="{00000000-0005-0000-0000-0000ECB10000}"/>
    <cellStyle name="Normalny 5 9 4 4" xfId="2971" xr:uid="{00000000-0005-0000-0000-0000EDB10000}"/>
    <cellStyle name="Normalny 5 9 4 4 2" xfId="6267" xr:uid="{00000000-0005-0000-0000-0000EEB10000}"/>
    <cellStyle name="Normalny 5 9 4 4 2 2" xfId="12859" xr:uid="{00000000-0005-0000-0000-0000EFB10000}"/>
    <cellStyle name="Normalny 5 9 4 4 2 3" xfId="20865" xr:uid="{00000000-0005-0000-0000-0000F0B10000}"/>
    <cellStyle name="Normalny 5 9 4 4 2 4" xfId="28870" xr:uid="{00000000-0005-0000-0000-0000F1B10000}"/>
    <cellStyle name="Normalny 5 9 4 4 2 5" xfId="36875" xr:uid="{00000000-0005-0000-0000-0000F2B10000}"/>
    <cellStyle name="Normalny 5 9 4 4 2 6" xfId="44880" xr:uid="{00000000-0005-0000-0000-0000F3B10000}"/>
    <cellStyle name="Normalny 5 9 4 4 2 7" xfId="52885" xr:uid="{00000000-0005-0000-0000-0000F4B10000}"/>
    <cellStyle name="Normalny 5 9 4 4 3" xfId="9563" xr:uid="{00000000-0005-0000-0000-0000F5B10000}"/>
    <cellStyle name="Normalny 5 9 4 4 4" xfId="17569" xr:uid="{00000000-0005-0000-0000-0000F6B10000}"/>
    <cellStyle name="Normalny 5 9 4 4 5" xfId="25574" xr:uid="{00000000-0005-0000-0000-0000F7B10000}"/>
    <cellStyle name="Normalny 5 9 4 4 6" xfId="33579" xr:uid="{00000000-0005-0000-0000-0000F8B10000}"/>
    <cellStyle name="Normalny 5 9 4 4 7" xfId="41584" xr:uid="{00000000-0005-0000-0000-0000F9B10000}"/>
    <cellStyle name="Normalny 5 9 4 4 8" xfId="49589" xr:uid="{00000000-0005-0000-0000-0000FAB10000}"/>
    <cellStyle name="Normalny 5 9 4 5" xfId="3795" xr:uid="{00000000-0005-0000-0000-0000FBB10000}"/>
    <cellStyle name="Normalny 5 9 4 5 2" xfId="10387" xr:uid="{00000000-0005-0000-0000-0000FCB10000}"/>
    <cellStyle name="Normalny 5 9 4 5 3" xfId="18393" xr:uid="{00000000-0005-0000-0000-0000FDB10000}"/>
    <cellStyle name="Normalny 5 9 4 5 4" xfId="26398" xr:uid="{00000000-0005-0000-0000-0000FEB10000}"/>
    <cellStyle name="Normalny 5 9 4 5 5" xfId="34403" xr:uid="{00000000-0005-0000-0000-0000FFB10000}"/>
    <cellStyle name="Normalny 5 9 4 5 6" xfId="42408" xr:uid="{00000000-0005-0000-0000-000000B20000}"/>
    <cellStyle name="Normalny 5 9 4 5 7" xfId="50413" xr:uid="{00000000-0005-0000-0000-000001B20000}"/>
    <cellStyle name="Normalny 5 9 4 6" xfId="13879" xr:uid="{00000000-0005-0000-0000-000002B20000}"/>
    <cellStyle name="Normalny 5 9 4 6 2" xfId="21884" xr:uid="{00000000-0005-0000-0000-000003B20000}"/>
    <cellStyle name="Normalny 5 9 4 6 3" xfId="29889" xr:uid="{00000000-0005-0000-0000-000004B20000}"/>
    <cellStyle name="Normalny 5 9 4 6 4" xfId="37894" xr:uid="{00000000-0005-0000-0000-000005B20000}"/>
    <cellStyle name="Normalny 5 9 4 6 5" xfId="45899" xr:uid="{00000000-0005-0000-0000-000006B20000}"/>
    <cellStyle name="Normalny 5 9 4 6 6" xfId="53904" xr:uid="{00000000-0005-0000-0000-000007B20000}"/>
    <cellStyle name="Normalny 5 9 4 7" xfId="7091" xr:uid="{00000000-0005-0000-0000-000008B20000}"/>
    <cellStyle name="Normalny 5 9 4 8" xfId="15097" xr:uid="{00000000-0005-0000-0000-000009B20000}"/>
    <cellStyle name="Normalny 5 9 4 9" xfId="23102" xr:uid="{00000000-0005-0000-0000-00000AB20000}"/>
    <cellStyle name="Normalny 5 9 5" xfId="911" xr:uid="{00000000-0005-0000-0000-00000BB20000}"/>
    <cellStyle name="Normalny 5 9 5 2" xfId="4207" xr:uid="{00000000-0005-0000-0000-00000CB20000}"/>
    <cellStyle name="Normalny 5 9 5 2 2" xfId="10799" xr:uid="{00000000-0005-0000-0000-00000DB20000}"/>
    <cellStyle name="Normalny 5 9 5 2 3" xfId="18805" xr:uid="{00000000-0005-0000-0000-00000EB20000}"/>
    <cellStyle name="Normalny 5 9 5 2 4" xfId="26810" xr:uid="{00000000-0005-0000-0000-00000FB20000}"/>
    <cellStyle name="Normalny 5 9 5 2 5" xfId="34815" xr:uid="{00000000-0005-0000-0000-000010B20000}"/>
    <cellStyle name="Normalny 5 9 5 2 6" xfId="42820" xr:uid="{00000000-0005-0000-0000-000011B20000}"/>
    <cellStyle name="Normalny 5 9 5 2 7" xfId="50825" xr:uid="{00000000-0005-0000-0000-000012B20000}"/>
    <cellStyle name="Normalny 5 9 5 3" xfId="14082" xr:uid="{00000000-0005-0000-0000-000013B20000}"/>
    <cellStyle name="Normalny 5 9 5 3 2" xfId="22087" xr:uid="{00000000-0005-0000-0000-000014B20000}"/>
    <cellStyle name="Normalny 5 9 5 3 3" xfId="30092" xr:uid="{00000000-0005-0000-0000-000015B20000}"/>
    <cellStyle name="Normalny 5 9 5 3 4" xfId="38097" xr:uid="{00000000-0005-0000-0000-000016B20000}"/>
    <cellStyle name="Normalny 5 9 5 3 5" xfId="46102" xr:uid="{00000000-0005-0000-0000-000017B20000}"/>
    <cellStyle name="Normalny 5 9 5 3 6" xfId="54107" xr:uid="{00000000-0005-0000-0000-000018B20000}"/>
    <cellStyle name="Normalny 5 9 5 4" xfId="7503" xr:uid="{00000000-0005-0000-0000-000019B20000}"/>
    <cellStyle name="Normalny 5 9 5 5" xfId="15509" xr:uid="{00000000-0005-0000-0000-00001AB20000}"/>
    <cellStyle name="Normalny 5 9 5 6" xfId="23514" xr:uid="{00000000-0005-0000-0000-00001BB20000}"/>
    <cellStyle name="Normalny 5 9 5 7" xfId="31519" xr:uid="{00000000-0005-0000-0000-00001CB20000}"/>
    <cellStyle name="Normalny 5 9 5 8" xfId="39524" xr:uid="{00000000-0005-0000-0000-00001DB20000}"/>
    <cellStyle name="Normalny 5 9 5 9" xfId="47529" xr:uid="{00000000-0005-0000-0000-00001EB20000}"/>
    <cellStyle name="Normalny 5 9 6" xfId="1735" xr:uid="{00000000-0005-0000-0000-00001FB20000}"/>
    <cellStyle name="Normalny 5 9 6 2" xfId="5031" xr:uid="{00000000-0005-0000-0000-000020B20000}"/>
    <cellStyle name="Normalny 5 9 6 2 2" xfId="11623" xr:uid="{00000000-0005-0000-0000-000021B20000}"/>
    <cellStyle name="Normalny 5 9 6 2 3" xfId="19629" xr:uid="{00000000-0005-0000-0000-000022B20000}"/>
    <cellStyle name="Normalny 5 9 6 2 4" xfId="27634" xr:uid="{00000000-0005-0000-0000-000023B20000}"/>
    <cellStyle name="Normalny 5 9 6 2 5" xfId="35639" xr:uid="{00000000-0005-0000-0000-000024B20000}"/>
    <cellStyle name="Normalny 5 9 6 2 6" xfId="43644" xr:uid="{00000000-0005-0000-0000-000025B20000}"/>
    <cellStyle name="Normalny 5 9 6 2 7" xfId="51649" xr:uid="{00000000-0005-0000-0000-000026B20000}"/>
    <cellStyle name="Normalny 5 9 6 3" xfId="13479" xr:uid="{00000000-0005-0000-0000-000027B20000}"/>
    <cellStyle name="Normalny 5 9 6 3 2" xfId="21484" xr:uid="{00000000-0005-0000-0000-000028B20000}"/>
    <cellStyle name="Normalny 5 9 6 3 3" xfId="29489" xr:uid="{00000000-0005-0000-0000-000029B20000}"/>
    <cellStyle name="Normalny 5 9 6 3 4" xfId="37494" xr:uid="{00000000-0005-0000-0000-00002AB20000}"/>
    <cellStyle name="Normalny 5 9 6 3 5" xfId="45499" xr:uid="{00000000-0005-0000-0000-00002BB20000}"/>
    <cellStyle name="Normalny 5 9 6 3 6" xfId="53504" xr:uid="{00000000-0005-0000-0000-00002CB20000}"/>
    <cellStyle name="Normalny 5 9 6 4" xfId="8327" xr:uid="{00000000-0005-0000-0000-00002DB20000}"/>
    <cellStyle name="Normalny 5 9 6 5" xfId="16333" xr:uid="{00000000-0005-0000-0000-00002EB20000}"/>
    <cellStyle name="Normalny 5 9 6 6" xfId="24338" xr:uid="{00000000-0005-0000-0000-00002FB20000}"/>
    <cellStyle name="Normalny 5 9 6 7" xfId="32343" xr:uid="{00000000-0005-0000-0000-000030B20000}"/>
    <cellStyle name="Normalny 5 9 6 8" xfId="40348" xr:uid="{00000000-0005-0000-0000-000031B20000}"/>
    <cellStyle name="Normalny 5 9 6 9" xfId="48353" xr:uid="{00000000-0005-0000-0000-000032B20000}"/>
    <cellStyle name="Normalny 5 9 7" xfId="2559" xr:uid="{00000000-0005-0000-0000-000033B20000}"/>
    <cellStyle name="Normalny 5 9 7 2" xfId="5855" xr:uid="{00000000-0005-0000-0000-000034B20000}"/>
    <cellStyle name="Normalny 5 9 7 2 2" xfId="12447" xr:uid="{00000000-0005-0000-0000-000035B20000}"/>
    <cellStyle name="Normalny 5 9 7 2 3" xfId="20453" xr:uid="{00000000-0005-0000-0000-000036B20000}"/>
    <cellStyle name="Normalny 5 9 7 2 4" xfId="28458" xr:uid="{00000000-0005-0000-0000-000037B20000}"/>
    <cellStyle name="Normalny 5 9 7 2 5" xfId="36463" xr:uid="{00000000-0005-0000-0000-000038B20000}"/>
    <cellStyle name="Normalny 5 9 7 2 6" xfId="44468" xr:uid="{00000000-0005-0000-0000-000039B20000}"/>
    <cellStyle name="Normalny 5 9 7 2 7" xfId="52473" xr:uid="{00000000-0005-0000-0000-00003AB20000}"/>
    <cellStyle name="Normalny 5 9 7 3" xfId="9151" xr:uid="{00000000-0005-0000-0000-00003BB20000}"/>
    <cellStyle name="Normalny 5 9 7 4" xfId="17157" xr:uid="{00000000-0005-0000-0000-00003CB20000}"/>
    <cellStyle name="Normalny 5 9 7 5" xfId="25162" xr:uid="{00000000-0005-0000-0000-00003DB20000}"/>
    <cellStyle name="Normalny 5 9 7 6" xfId="33167" xr:uid="{00000000-0005-0000-0000-00003EB20000}"/>
    <cellStyle name="Normalny 5 9 7 7" xfId="41172" xr:uid="{00000000-0005-0000-0000-00003FB20000}"/>
    <cellStyle name="Normalny 5 9 7 8" xfId="49177" xr:uid="{00000000-0005-0000-0000-000040B20000}"/>
    <cellStyle name="Normalny 5 9 8" xfId="3383" xr:uid="{00000000-0005-0000-0000-000041B20000}"/>
    <cellStyle name="Normalny 5 9 8 2" xfId="9975" xr:uid="{00000000-0005-0000-0000-000042B20000}"/>
    <cellStyle name="Normalny 5 9 8 3" xfId="17981" xr:uid="{00000000-0005-0000-0000-000043B20000}"/>
    <cellStyle name="Normalny 5 9 8 4" xfId="25986" xr:uid="{00000000-0005-0000-0000-000044B20000}"/>
    <cellStyle name="Normalny 5 9 8 5" xfId="33991" xr:uid="{00000000-0005-0000-0000-000045B20000}"/>
    <cellStyle name="Normalny 5 9 8 6" xfId="41996" xr:uid="{00000000-0005-0000-0000-000046B20000}"/>
    <cellStyle name="Normalny 5 9 8 7" xfId="50001" xr:uid="{00000000-0005-0000-0000-000047B20000}"/>
    <cellStyle name="Normalny 5 9 9" xfId="13273" xr:uid="{00000000-0005-0000-0000-000048B20000}"/>
    <cellStyle name="Normalny 5 9 9 2" xfId="21278" xr:uid="{00000000-0005-0000-0000-000049B20000}"/>
    <cellStyle name="Normalny 5 9 9 3" xfId="29283" xr:uid="{00000000-0005-0000-0000-00004AB20000}"/>
    <cellStyle name="Normalny 5 9 9 4" xfId="37288" xr:uid="{00000000-0005-0000-0000-00004BB20000}"/>
    <cellStyle name="Normalny 5 9 9 5" xfId="45293" xr:uid="{00000000-0005-0000-0000-00004CB20000}"/>
    <cellStyle name="Normalny 5 9 9 6" xfId="53298" xr:uid="{00000000-0005-0000-0000-00004DB20000}"/>
    <cellStyle name="Normalny 6" xfId="16" xr:uid="{00000000-0005-0000-0000-00004EB20000}"/>
    <cellStyle name="Normalny 6 10" xfId="226" xr:uid="{00000000-0005-0000-0000-00004FB20000}"/>
    <cellStyle name="Normalny 6 10 10" xfId="22829" xr:uid="{00000000-0005-0000-0000-000050B20000}"/>
    <cellStyle name="Normalny 6 10 11" xfId="30834" xr:uid="{00000000-0005-0000-0000-000051B20000}"/>
    <cellStyle name="Normalny 6 10 12" xfId="38839" xr:uid="{00000000-0005-0000-0000-000052B20000}"/>
    <cellStyle name="Normalny 6 10 13" xfId="46844" xr:uid="{00000000-0005-0000-0000-000053B20000}"/>
    <cellStyle name="Normalny 6 10 2" xfId="638" xr:uid="{00000000-0005-0000-0000-000054B20000}"/>
    <cellStyle name="Normalny 6 10 2 10" xfId="31246" xr:uid="{00000000-0005-0000-0000-000055B20000}"/>
    <cellStyle name="Normalny 6 10 2 11" xfId="39251" xr:uid="{00000000-0005-0000-0000-000056B20000}"/>
    <cellStyle name="Normalny 6 10 2 12" xfId="47256" xr:uid="{00000000-0005-0000-0000-000057B20000}"/>
    <cellStyle name="Normalny 6 10 2 2" xfId="1462" xr:uid="{00000000-0005-0000-0000-000058B20000}"/>
    <cellStyle name="Normalny 6 10 2 2 2" xfId="4758" xr:uid="{00000000-0005-0000-0000-000059B20000}"/>
    <cellStyle name="Normalny 6 10 2 2 2 2" xfId="11350" xr:uid="{00000000-0005-0000-0000-00005AB20000}"/>
    <cellStyle name="Normalny 6 10 2 2 2 3" xfId="19356" xr:uid="{00000000-0005-0000-0000-00005BB20000}"/>
    <cellStyle name="Normalny 6 10 2 2 2 4" xfId="27361" xr:uid="{00000000-0005-0000-0000-00005CB20000}"/>
    <cellStyle name="Normalny 6 10 2 2 2 5" xfId="35366" xr:uid="{00000000-0005-0000-0000-00005DB20000}"/>
    <cellStyle name="Normalny 6 10 2 2 2 6" xfId="43371" xr:uid="{00000000-0005-0000-0000-00005EB20000}"/>
    <cellStyle name="Normalny 6 10 2 2 2 7" xfId="51376" xr:uid="{00000000-0005-0000-0000-00005FB20000}"/>
    <cellStyle name="Normalny 6 10 2 2 3" xfId="8054" xr:uid="{00000000-0005-0000-0000-000060B20000}"/>
    <cellStyle name="Normalny 6 10 2 2 4" xfId="16060" xr:uid="{00000000-0005-0000-0000-000061B20000}"/>
    <cellStyle name="Normalny 6 10 2 2 5" xfId="24065" xr:uid="{00000000-0005-0000-0000-000062B20000}"/>
    <cellStyle name="Normalny 6 10 2 2 6" xfId="32070" xr:uid="{00000000-0005-0000-0000-000063B20000}"/>
    <cellStyle name="Normalny 6 10 2 2 7" xfId="40075" xr:uid="{00000000-0005-0000-0000-000064B20000}"/>
    <cellStyle name="Normalny 6 10 2 2 8" xfId="48080" xr:uid="{00000000-0005-0000-0000-000065B20000}"/>
    <cellStyle name="Normalny 6 10 2 3" xfId="2286" xr:uid="{00000000-0005-0000-0000-000066B20000}"/>
    <cellStyle name="Normalny 6 10 2 3 2" xfId="5582" xr:uid="{00000000-0005-0000-0000-000067B20000}"/>
    <cellStyle name="Normalny 6 10 2 3 2 2" xfId="12174" xr:uid="{00000000-0005-0000-0000-000068B20000}"/>
    <cellStyle name="Normalny 6 10 2 3 2 3" xfId="20180" xr:uid="{00000000-0005-0000-0000-000069B20000}"/>
    <cellStyle name="Normalny 6 10 2 3 2 4" xfId="28185" xr:uid="{00000000-0005-0000-0000-00006AB20000}"/>
    <cellStyle name="Normalny 6 10 2 3 2 5" xfId="36190" xr:uid="{00000000-0005-0000-0000-00006BB20000}"/>
    <cellStyle name="Normalny 6 10 2 3 2 6" xfId="44195" xr:uid="{00000000-0005-0000-0000-00006CB20000}"/>
    <cellStyle name="Normalny 6 10 2 3 2 7" xfId="52200" xr:uid="{00000000-0005-0000-0000-00006DB20000}"/>
    <cellStyle name="Normalny 6 10 2 3 3" xfId="8878" xr:uid="{00000000-0005-0000-0000-00006EB20000}"/>
    <cellStyle name="Normalny 6 10 2 3 4" xfId="16884" xr:uid="{00000000-0005-0000-0000-00006FB20000}"/>
    <cellStyle name="Normalny 6 10 2 3 5" xfId="24889" xr:uid="{00000000-0005-0000-0000-000070B20000}"/>
    <cellStyle name="Normalny 6 10 2 3 6" xfId="32894" xr:uid="{00000000-0005-0000-0000-000071B20000}"/>
    <cellStyle name="Normalny 6 10 2 3 7" xfId="40899" xr:uid="{00000000-0005-0000-0000-000072B20000}"/>
    <cellStyle name="Normalny 6 10 2 3 8" xfId="48904" xr:uid="{00000000-0005-0000-0000-000073B20000}"/>
    <cellStyle name="Normalny 6 10 2 4" xfId="3110" xr:uid="{00000000-0005-0000-0000-000074B20000}"/>
    <cellStyle name="Normalny 6 10 2 4 2" xfId="6406" xr:uid="{00000000-0005-0000-0000-000075B20000}"/>
    <cellStyle name="Normalny 6 10 2 4 2 2" xfId="12998" xr:uid="{00000000-0005-0000-0000-000076B20000}"/>
    <cellStyle name="Normalny 6 10 2 4 2 3" xfId="21004" xr:uid="{00000000-0005-0000-0000-000077B20000}"/>
    <cellStyle name="Normalny 6 10 2 4 2 4" xfId="29009" xr:uid="{00000000-0005-0000-0000-000078B20000}"/>
    <cellStyle name="Normalny 6 10 2 4 2 5" xfId="37014" xr:uid="{00000000-0005-0000-0000-000079B20000}"/>
    <cellStyle name="Normalny 6 10 2 4 2 6" xfId="45019" xr:uid="{00000000-0005-0000-0000-00007AB20000}"/>
    <cellStyle name="Normalny 6 10 2 4 2 7" xfId="53024" xr:uid="{00000000-0005-0000-0000-00007BB20000}"/>
    <cellStyle name="Normalny 6 10 2 4 3" xfId="9702" xr:uid="{00000000-0005-0000-0000-00007CB20000}"/>
    <cellStyle name="Normalny 6 10 2 4 4" xfId="17708" xr:uid="{00000000-0005-0000-0000-00007DB20000}"/>
    <cellStyle name="Normalny 6 10 2 4 5" xfId="25713" xr:uid="{00000000-0005-0000-0000-00007EB20000}"/>
    <cellStyle name="Normalny 6 10 2 4 6" xfId="33718" xr:uid="{00000000-0005-0000-0000-00007FB20000}"/>
    <cellStyle name="Normalny 6 10 2 4 7" xfId="41723" xr:uid="{00000000-0005-0000-0000-000080B20000}"/>
    <cellStyle name="Normalny 6 10 2 4 8" xfId="49728" xr:uid="{00000000-0005-0000-0000-000081B20000}"/>
    <cellStyle name="Normalny 6 10 2 5" xfId="3934" xr:uid="{00000000-0005-0000-0000-000082B20000}"/>
    <cellStyle name="Normalny 6 10 2 5 2" xfId="10526" xr:uid="{00000000-0005-0000-0000-000083B20000}"/>
    <cellStyle name="Normalny 6 10 2 5 3" xfId="18532" xr:uid="{00000000-0005-0000-0000-000084B20000}"/>
    <cellStyle name="Normalny 6 10 2 5 4" xfId="26537" xr:uid="{00000000-0005-0000-0000-000085B20000}"/>
    <cellStyle name="Normalny 6 10 2 5 5" xfId="34542" xr:uid="{00000000-0005-0000-0000-000086B20000}"/>
    <cellStyle name="Normalny 6 10 2 5 6" xfId="42547" xr:uid="{00000000-0005-0000-0000-000087B20000}"/>
    <cellStyle name="Normalny 6 10 2 5 7" xfId="50552" xr:uid="{00000000-0005-0000-0000-000088B20000}"/>
    <cellStyle name="Normalny 6 10 2 6" xfId="14212" xr:uid="{00000000-0005-0000-0000-000089B20000}"/>
    <cellStyle name="Normalny 6 10 2 6 2" xfId="22217" xr:uid="{00000000-0005-0000-0000-00008AB20000}"/>
    <cellStyle name="Normalny 6 10 2 6 3" xfId="30222" xr:uid="{00000000-0005-0000-0000-00008BB20000}"/>
    <cellStyle name="Normalny 6 10 2 6 4" xfId="38227" xr:uid="{00000000-0005-0000-0000-00008CB20000}"/>
    <cellStyle name="Normalny 6 10 2 6 5" xfId="46232" xr:uid="{00000000-0005-0000-0000-00008DB20000}"/>
    <cellStyle name="Normalny 6 10 2 6 6" xfId="54237" xr:uid="{00000000-0005-0000-0000-00008EB20000}"/>
    <cellStyle name="Normalny 6 10 2 7" xfId="7230" xr:uid="{00000000-0005-0000-0000-00008FB20000}"/>
    <cellStyle name="Normalny 6 10 2 8" xfId="15236" xr:uid="{00000000-0005-0000-0000-000090B20000}"/>
    <cellStyle name="Normalny 6 10 2 9" xfId="23241" xr:uid="{00000000-0005-0000-0000-000091B20000}"/>
    <cellStyle name="Normalny 6 10 3" xfId="1050" xr:uid="{00000000-0005-0000-0000-000092B20000}"/>
    <cellStyle name="Normalny 6 10 3 2" xfId="4346" xr:uid="{00000000-0005-0000-0000-000093B20000}"/>
    <cellStyle name="Normalny 6 10 3 2 2" xfId="10938" xr:uid="{00000000-0005-0000-0000-000094B20000}"/>
    <cellStyle name="Normalny 6 10 3 2 3" xfId="18944" xr:uid="{00000000-0005-0000-0000-000095B20000}"/>
    <cellStyle name="Normalny 6 10 3 2 4" xfId="26949" xr:uid="{00000000-0005-0000-0000-000096B20000}"/>
    <cellStyle name="Normalny 6 10 3 2 5" xfId="34954" xr:uid="{00000000-0005-0000-0000-000097B20000}"/>
    <cellStyle name="Normalny 6 10 3 2 6" xfId="42959" xr:uid="{00000000-0005-0000-0000-000098B20000}"/>
    <cellStyle name="Normalny 6 10 3 2 7" xfId="50964" xr:uid="{00000000-0005-0000-0000-000099B20000}"/>
    <cellStyle name="Normalny 6 10 3 3" xfId="7642" xr:uid="{00000000-0005-0000-0000-00009AB20000}"/>
    <cellStyle name="Normalny 6 10 3 4" xfId="15648" xr:uid="{00000000-0005-0000-0000-00009BB20000}"/>
    <cellStyle name="Normalny 6 10 3 5" xfId="23653" xr:uid="{00000000-0005-0000-0000-00009CB20000}"/>
    <cellStyle name="Normalny 6 10 3 6" xfId="31658" xr:uid="{00000000-0005-0000-0000-00009DB20000}"/>
    <cellStyle name="Normalny 6 10 3 7" xfId="39663" xr:uid="{00000000-0005-0000-0000-00009EB20000}"/>
    <cellStyle name="Normalny 6 10 3 8" xfId="47668" xr:uid="{00000000-0005-0000-0000-00009FB20000}"/>
    <cellStyle name="Normalny 6 10 4" xfId="1874" xr:uid="{00000000-0005-0000-0000-0000A0B20000}"/>
    <cellStyle name="Normalny 6 10 4 2" xfId="5170" xr:uid="{00000000-0005-0000-0000-0000A1B20000}"/>
    <cellStyle name="Normalny 6 10 4 2 2" xfId="11762" xr:uid="{00000000-0005-0000-0000-0000A2B20000}"/>
    <cellStyle name="Normalny 6 10 4 2 3" xfId="19768" xr:uid="{00000000-0005-0000-0000-0000A3B20000}"/>
    <cellStyle name="Normalny 6 10 4 2 4" xfId="27773" xr:uid="{00000000-0005-0000-0000-0000A4B20000}"/>
    <cellStyle name="Normalny 6 10 4 2 5" xfId="35778" xr:uid="{00000000-0005-0000-0000-0000A5B20000}"/>
    <cellStyle name="Normalny 6 10 4 2 6" xfId="43783" xr:uid="{00000000-0005-0000-0000-0000A6B20000}"/>
    <cellStyle name="Normalny 6 10 4 2 7" xfId="51788" xr:uid="{00000000-0005-0000-0000-0000A7B20000}"/>
    <cellStyle name="Normalny 6 10 4 3" xfId="8466" xr:uid="{00000000-0005-0000-0000-0000A8B20000}"/>
    <cellStyle name="Normalny 6 10 4 4" xfId="16472" xr:uid="{00000000-0005-0000-0000-0000A9B20000}"/>
    <cellStyle name="Normalny 6 10 4 5" xfId="24477" xr:uid="{00000000-0005-0000-0000-0000AAB20000}"/>
    <cellStyle name="Normalny 6 10 4 6" xfId="32482" xr:uid="{00000000-0005-0000-0000-0000ABB20000}"/>
    <cellStyle name="Normalny 6 10 4 7" xfId="40487" xr:uid="{00000000-0005-0000-0000-0000ACB20000}"/>
    <cellStyle name="Normalny 6 10 4 8" xfId="48492" xr:uid="{00000000-0005-0000-0000-0000ADB20000}"/>
    <cellStyle name="Normalny 6 10 5" xfId="2698" xr:uid="{00000000-0005-0000-0000-0000AEB20000}"/>
    <cellStyle name="Normalny 6 10 5 2" xfId="5994" xr:uid="{00000000-0005-0000-0000-0000AFB20000}"/>
    <cellStyle name="Normalny 6 10 5 2 2" xfId="12586" xr:uid="{00000000-0005-0000-0000-0000B0B20000}"/>
    <cellStyle name="Normalny 6 10 5 2 3" xfId="20592" xr:uid="{00000000-0005-0000-0000-0000B1B20000}"/>
    <cellStyle name="Normalny 6 10 5 2 4" xfId="28597" xr:uid="{00000000-0005-0000-0000-0000B2B20000}"/>
    <cellStyle name="Normalny 6 10 5 2 5" xfId="36602" xr:uid="{00000000-0005-0000-0000-0000B3B20000}"/>
    <cellStyle name="Normalny 6 10 5 2 6" xfId="44607" xr:uid="{00000000-0005-0000-0000-0000B4B20000}"/>
    <cellStyle name="Normalny 6 10 5 2 7" xfId="52612" xr:uid="{00000000-0005-0000-0000-0000B5B20000}"/>
    <cellStyle name="Normalny 6 10 5 3" xfId="9290" xr:uid="{00000000-0005-0000-0000-0000B6B20000}"/>
    <cellStyle name="Normalny 6 10 5 4" xfId="17296" xr:uid="{00000000-0005-0000-0000-0000B7B20000}"/>
    <cellStyle name="Normalny 6 10 5 5" xfId="25301" xr:uid="{00000000-0005-0000-0000-0000B8B20000}"/>
    <cellStyle name="Normalny 6 10 5 6" xfId="33306" xr:uid="{00000000-0005-0000-0000-0000B9B20000}"/>
    <cellStyle name="Normalny 6 10 5 7" xfId="41311" xr:uid="{00000000-0005-0000-0000-0000BAB20000}"/>
    <cellStyle name="Normalny 6 10 5 8" xfId="49316" xr:uid="{00000000-0005-0000-0000-0000BBB20000}"/>
    <cellStyle name="Normalny 6 10 6" xfId="3522" xr:uid="{00000000-0005-0000-0000-0000BCB20000}"/>
    <cellStyle name="Normalny 6 10 6 2" xfId="10114" xr:uid="{00000000-0005-0000-0000-0000BDB20000}"/>
    <cellStyle name="Normalny 6 10 6 3" xfId="18120" xr:uid="{00000000-0005-0000-0000-0000BEB20000}"/>
    <cellStyle name="Normalny 6 10 6 4" xfId="26125" xr:uid="{00000000-0005-0000-0000-0000BFB20000}"/>
    <cellStyle name="Normalny 6 10 6 5" xfId="34130" xr:uid="{00000000-0005-0000-0000-0000C0B20000}"/>
    <cellStyle name="Normalny 6 10 6 6" xfId="42135" xr:uid="{00000000-0005-0000-0000-0000C1B20000}"/>
    <cellStyle name="Normalny 6 10 6 7" xfId="50140" xr:uid="{00000000-0005-0000-0000-0000C2B20000}"/>
    <cellStyle name="Normalny 6 10 7" xfId="13609" xr:uid="{00000000-0005-0000-0000-0000C3B20000}"/>
    <cellStyle name="Normalny 6 10 7 2" xfId="21614" xr:uid="{00000000-0005-0000-0000-0000C4B20000}"/>
    <cellStyle name="Normalny 6 10 7 3" xfId="29619" xr:uid="{00000000-0005-0000-0000-0000C5B20000}"/>
    <cellStyle name="Normalny 6 10 7 4" xfId="37624" xr:uid="{00000000-0005-0000-0000-0000C6B20000}"/>
    <cellStyle name="Normalny 6 10 7 5" xfId="45629" xr:uid="{00000000-0005-0000-0000-0000C7B20000}"/>
    <cellStyle name="Normalny 6 10 7 6" xfId="53634" xr:uid="{00000000-0005-0000-0000-0000C8B20000}"/>
    <cellStyle name="Normalny 6 10 8" xfId="6818" xr:uid="{00000000-0005-0000-0000-0000C9B20000}"/>
    <cellStyle name="Normalny 6 10 9" xfId="14824" xr:uid="{00000000-0005-0000-0000-0000CAB20000}"/>
    <cellStyle name="Normalny 6 11" xfId="432" xr:uid="{00000000-0005-0000-0000-0000CBB20000}"/>
    <cellStyle name="Normalny 6 11 10" xfId="31040" xr:uid="{00000000-0005-0000-0000-0000CCB20000}"/>
    <cellStyle name="Normalny 6 11 11" xfId="39045" xr:uid="{00000000-0005-0000-0000-0000CDB20000}"/>
    <cellStyle name="Normalny 6 11 12" xfId="47050" xr:uid="{00000000-0005-0000-0000-0000CEB20000}"/>
    <cellStyle name="Normalny 6 11 2" xfId="1256" xr:uid="{00000000-0005-0000-0000-0000CFB20000}"/>
    <cellStyle name="Normalny 6 11 2 2" xfId="4552" xr:uid="{00000000-0005-0000-0000-0000D0B20000}"/>
    <cellStyle name="Normalny 6 11 2 2 2" xfId="11144" xr:uid="{00000000-0005-0000-0000-0000D1B20000}"/>
    <cellStyle name="Normalny 6 11 2 2 3" xfId="19150" xr:uid="{00000000-0005-0000-0000-0000D2B20000}"/>
    <cellStyle name="Normalny 6 11 2 2 4" xfId="27155" xr:uid="{00000000-0005-0000-0000-0000D3B20000}"/>
    <cellStyle name="Normalny 6 11 2 2 5" xfId="35160" xr:uid="{00000000-0005-0000-0000-0000D4B20000}"/>
    <cellStyle name="Normalny 6 11 2 2 6" xfId="43165" xr:uid="{00000000-0005-0000-0000-0000D5B20000}"/>
    <cellStyle name="Normalny 6 11 2 2 7" xfId="51170" xr:uid="{00000000-0005-0000-0000-0000D6B20000}"/>
    <cellStyle name="Normalny 6 11 2 3" xfId="14415" xr:uid="{00000000-0005-0000-0000-0000D7B20000}"/>
    <cellStyle name="Normalny 6 11 2 3 2" xfId="22420" xr:uid="{00000000-0005-0000-0000-0000D8B20000}"/>
    <cellStyle name="Normalny 6 11 2 3 3" xfId="30425" xr:uid="{00000000-0005-0000-0000-0000D9B20000}"/>
    <cellStyle name="Normalny 6 11 2 3 4" xfId="38430" xr:uid="{00000000-0005-0000-0000-0000DAB20000}"/>
    <cellStyle name="Normalny 6 11 2 3 5" xfId="46435" xr:uid="{00000000-0005-0000-0000-0000DBB20000}"/>
    <cellStyle name="Normalny 6 11 2 3 6" xfId="54440" xr:uid="{00000000-0005-0000-0000-0000DCB20000}"/>
    <cellStyle name="Normalny 6 11 2 4" xfId="7848" xr:uid="{00000000-0005-0000-0000-0000DDB20000}"/>
    <cellStyle name="Normalny 6 11 2 5" xfId="15854" xr:uid="{00000000-0005-0000-0000-0000DEB20000}"/>
    <cellStyle name="Normalny 6 11 2 6" xfId="23859" xr:uid="{00000000-0005-0000-0000-0000DFB20000}"/>
    <cellStyle name="Normalny 6 11 2 7" xfId="31864" xr:uid="{00000000-0005-0000-0000-0000E0B20000}"/>
    <cellStyle name="Normalny 6 11 2 8" xfId="39869" xr:uid="{00000000-0005-0000-0000-0000E1B20000}"/>
    <cellStyle name="Normalny 6 11 2 9" xfId="47874" xr:uid="{00000000-0005-0000-0000-0000E2B20000}"/>
    <cellStyle name="Normalny 6 11 3" xfId="2080" xr:uid="{00000000-0005-0000-0000-0000E3B20000}"/>
    <cellStyle name="Normalny 6 11 3 2" xfId="5376" xr:uid="{00000000-0005-0000-0000-0000E4B20000}"/>
    <cellStyle name="Normalny 6 11 3 2 2" xfId="11968" xr:uid="{00000000-0005-0000-0000-0000E5B20000}"/>
    <cellStyle name="Normalny 6 11 3 2 3" xfId="19974" xr:uid="{00000000-0005-0000-0000-0000E6B20000}"/>
    <cellStyle name="Normalny 6 11 3 2 4" xfId="27979" xr:uid="{00000000-0005-0000-0000-0000E7B20000}"/>
    <cellStyle name="Normalny 6 11 3 2 5" xfId="35984" xr:uid="{00000000-0005-0000-0000-0000E8B20000}"/>
    <cellStyle name="Normalny 6 11 3 2 6" xfId="43989" xr:uid="{00000000-0005-0000-0000-0000E9B20000}"/>
    <cellStyle name="Normalny 6 11 3 2 7" xfId="51994" xr:uid="{00000000-0005-0000-0000-0000EAB20000}"/>
    <cellStyle name="Normalny 6 11 3 3" xfId="8672" xr:uid="{00000000-0005-0000-0000-0000EBB20000}"/>
    <cellStyle name="Normalny 6 11 3 4" xfId="16678" xr:uid="{00000000-0005-0000-0000-0000ECB20000}"/>
    <cellStyle name="Normalny 6 11 3 5" xfId="24683" xr:uid="{00000000-0005-0000-0000-0000EDB20000}"/>
    <cellStyle name="Normalny 6 11 3 6" xfId="32688" xr:uid="{00000000-0005-0000-0000-0000EEB20000}"/>
    <cellStyle name="Normalny 6 11 3 7" xfId="40693" xr:uid="{00000000-0005-0000-0000-0000EFB20000}"/>
    <cellStyle name="Normalny 6 11 3 8" xfId="48698" xr:uid="{00000000-0005-0000-0000-0000F0B20000}"/>
    <cellStyle name="Normalny 6 11 4" xfId="2904" xr:uid="{00000000-0005-0000-0000-0000F1B20000}"/>
    <cellStyle name="Normalny 6 11 4 2" xfId="6200" xr:uid="{00000000-0005-0000-0000-0000F2B20000}"/>
    <cellStyle name="Normalny 6 11 4 2 2" xfId="12792" xr:uid="{00000000-0005-0000-0000-0000F3B20000}"/>
    <cellStyle name="Normalny 6 11 4 2 3" xfId="20798" xr:uid="{00000000-0005-0000-0000-0000F4B20000}"/>
    <cellStyle name="Normalny 6 11 4 2 4" xfId="28803" xr:uid="{00000000-0005-0000-0000-0000F5B20000}"/>
    <cellStyle name="Normalny 6 11 4 2 5" xfId="36808" xr:uid="{00000000-0005-0000-0000-0000F6B20000}"/>
    <cellStyle name="Normalny 6 11 4 2 6" xfId="44813" xr:uid="{00000000-0005-0000-0000-0000F7B20000}"/>
    <cellStyle name="Normalny 6 11 4 2 7" xfId="52818" xr:uid="{00000000-0005-0000-0000-0000F8B20000}"/>
    <cellStyle name="Normalny 6 11 4 3" xfId="9496" xr:uid="{00000000-0005-0000-0000-0000F9B20000}"/>
    <cellStyle name="Normalny 6 11 4 4" xfId="17502" xr:uid="{00000000-0005-0000-0000-0000FAB20000}"/>
    <cellStyle name="Normalny 6 11 4 5" xfId="25507" xr:uid="{00000000-0005-0000-0000-0000FBB20000}"/>
    <cellStyle name="Normalny 6 11 4 6" xfId="33512" xr:uid="{00000000-0005-0000-0000-0000FCB20000}"/>
    <cellStyle name="Normalny 6 11 4 7" xfId="41517" xr:uid="{00000000-0005-0000-0000-0000FDB20000}"/>
    <cellStyle name="Normalny 6 11 4 8" xfId="49522" xr:uid="{00000000-0005-0000-0000-0000FEB20000}"/>
    <cellStyle name="Normalny 6 11 5" xfId="3728" xr:uid="{00000000-0005-0000-0000-0000FFB20000}"/>
    <cellStyle name="Normalny 6 11 5 2" xfId="10320" xr:uid="{00000000-0005-0000-0000-000000B30000}"/>
    <cellStyle name="Normalny 6 11 5 3" xfId="18326" xr:uid="{00000000-0005-0000-0000-000001B30000}"/>
    <cellStyle name="Normalny 6 11 5 4" xfId="26331" xr:uid="{00000000-0005-0000-0000-000002B30000}"/>
    <cellStyle name="Normalny 6 11 5 5" xfId="34336" xr:uid="{00000000-0005-0000-0000-000003B30000}"/>
    <cellStyle name="Normalny 6 11 5 6" xfId="42341" xr:uid="{00000000-0005-0000-0000-000004B30000}"/>
    <cellStyle name="Normalny 6 11 5 7" xfId="50346" xr:uid="{00000000-0005-0000-0000-000005B30000}"/>
    <cellStyle name="Normalny 6 11 6" xfId="13812" xr:uid="{00000000-0005-0000-0000-000006B30000}"/>
    <cellStyle name="Normalny 6 11 6 2" xfId="21817" xr:uid="{00000000-0005-0000-0000-000007B30000}"/>
    <cellStyle name="Normalny 6 11 6 3" xfId="29822" xr:uid="{00000000-0005-0000-0000-000008B30000}"/>
    <cellStyle name="Normalny 6 11 6 4" xfId="37827" xr:uid="{00000000-0005-0000-0000-000009B30000}"/>
    <cellStyle name="Normalny 6 11 6 5" xfId="45832" xr:uid="{00000000-0005-0000-0000-00000AB30000}"/>
    <cellStyle name="Normalny 6 11 6 6" xfId="53837" xr:uid="{00000000-0005-0000-0000-00000BB30000}"/>
    <cellStyle name="Normalny 6 11 7" xfId="7024" xr:uid="{00000000-0005-0000-0000-00000CB30000}"/>
    <cellStyle name="Normalny 6 11 8" xfId="15030" xr:uid="{00000000-0005-0000-0000-00000DB30000}"/>
    <cellStyle name="Normalny 6 11 9" xfId="23035" xr:uid="{00000000-0005-0000-0000-00000EB30000}"/>
    <cellStyle name="Normalny 6 12" xfId="844" xr:uid="{00000000-0005-0000-0000-00000FB30000}"/>
    <cellStyle name="Normalny 6 12 2" xfId="4140" xr:uid="{00000000-0005-0000-0000-000010B30000}"/>
    <cellStyle name="Normalny 6 12 2 2" xfId="10732" xr:uid="{00000000-0005-0000-0000-000011B30000}"/>
    <cellStyle name="Normalny 6 12 2 3" xfId="18738" xr:uid="{00000000-0005-0000-0000-000012B30000}"/>
    <cellStyle name="Normalny 6 12 2 4" xfId="26743" xr:uid="{00000000-0005-0000-0000-000013B30000}"/>
    <cellStyle name="Normalny 6 12 2 5" xfId="34748" xr:uid="{00000000-0005-0000-0000-000014B30000}"/>
    <cellStyle name="Normalny 6 12 2 6" xfId="42753" xr:uid="{00000000-0005-0000-0000-000015B30000}"/>
    <cellStyle name="Normalny 6 12 2 7" xfId="50758" xr:uid="{00000000-0005-0000-0000-000016B30000}"/>
    <cellStyle name="Normalny 6 12 3" xfId="14015" xr:uid="{00000000-0005-0000-0000-000017B30000}"/>
    <cellStyle name="Normalny 6 12 3 2" xfId="22020" xr:uid="{00000000-0005-0000-0000-000018B30000}"/>
    <cellStyle name="Normalny 6 12 3 3" xfId="30025" xr:uid="{00000000-0005-0000-0000-000019B30000}"/>
    <cellStyle name="Normalny 6 12 3 4" xfId="38030" xr:uid="{00000000-0005-0000-0000-00001AB30000}"/>
    <cellStyle name="Normalny 6 12 3 5" xfId="46035" xr:uid="{00000000-0005-0000-0000-00001BB30000}"/>
    <cellStyle name="Normalny 6 12 3 6" xfId="54040" xr:uid="{00000000-0005-0000-0000-00001CB30000}"/>
    <cellStyle name="Normalny 6 12 4" xfId="7436" xr:uid="{00000000-0005-0000-0000-00001DB30000}"/>
    <cellStyle name="Normalny 6 12 5" xfId="15442" xr:uid="{00000000-0005-0000-0000-00001EB30000}"/>
    <cellStyle name="Normalny 6 12 6" xfId="23447" xr:uid="{00000000-0005-0000-0000-00001FB30000}"/>
    <cellStyle name="Normalny 6 12 7" xfId="31452" xr:uid="{00000000-0005-0000-0000-000020B30000}"/>
    <cellStyle name="Normalny 6 12 8" xfId="39457" xr:uid="{00000000-0005-0000-0000-000021B30000}"/>
    <cellStyle name="Normalny 6 12 9" xfId="47462" xr:uid="{00000000-0005-0000-0000-000022B30000}"/>
    <cellStyle name="Normalny 6 13" xfId="1668" xr:uid="{00000000-0005-0000-0000-000023B30000}"/>
    <cellStyle name="Normalny 6 13 2" xfId="4964" xr:uid="{00000000-0005-0000-0000-000024B30000}"/>
    <cellStyle name="Normalny 6 13 2 2" xfId="11556" xr:uid="{00000000-0005-0000-0000-000025B30000}"/>
    <cellStyle name="Normalny 6 13 2 3" xfId="19562" xr:uid="{00000000-0005-0000-0000-000026B30000}"/>
    <cellStyle name="Normalny 6 13 2 4" xfId="27567" xr:uid="{00000000-0005-0000-0000-000027B30000}"/>
    <cellStyle name="Normalny 6 13 2 5" xfId="35572" xr:uid="{00000000-0005-0000-0000-000028B30000}"/>
    <cellStyle name="Normalny 6 13 2 6" xfId="43577" xr:uid="{00000000-0005-0000-0000-000029B30000}"/>
    <cellStyle name="Normalny 6 13 2 7" xfId="51582" xr:uid="{00000000-0005-0000-0000-00002AB30000}"/>
    <cellStyle name="Normalny 6 13 3" xfId="13412" xr:uid="{00000000-0005-0000-0000-00002BB30000}"/>
    <cellStyle name="Normalny 6 13 3 2" xfId="21417" xr:uid="{00000000-0005-0000-0000-00002CB30000}"/>
    <cellStyle name="Normalny 6 13 3 3" xfId="29422" xr:uid="{00000000-0005-0000-0000-00002DB30000}"/>
    <cellStyle name="Normalny 6 13 3 4" xfId="37427" xr:uid="{00000000-0005-0000-0000-00002EB30000}"/>
    <cellStyle name="Normalny 6 13 3 5" xfId="45432" xr:uid="{00000000-0005-0000-0000-00002FB30000}"/>
    <cellStyle name="Normalny 6 13 3 6" xfId="53437" xr:uid="{00000000-0005-0000-0000-000030B30000}"/>
    <cellStyle name="Normalny 6 13 4" xfId="8260" xr:uid="{00000000-0005-0000-0000-000031B30000}"/>
    <cellStyle name="Normalny 6 13 5" xfId="16266" xr:uid="{00000000-0005-0000-0000-000032B30000}"/>
    <cellStyle name="Normalny 6 13 6" xfId="24271" xr:uid="{00000000-0005-0000-0000-000033B30000}"/>
    <cellStyle name="Normalny 6 13 7" xfId="32276" xr:uid="{00000000-0005-0000-0000-000034B30000}"/>
    <cellStyle name="Normalny 6 13 8" xfId="40281" xr:uid="{00000000-0005-0000-0000-000035B30000}"/>
    <cellStyle name="Normalny 6 13 9" xfId="48286" xr:uid="{00000000-0005-0000-0000-000036B30000}"/>
    <cellStyle name="Normalny 6 14" xfId="2492" xr:uid="{00000000-0005-0000-0000-000037B30000}"/>
    <cellStyle name="Normalny 6 14 2" xfId="5788" xr:uid="{00000000-0005-0000-0000-000038B30000}"/>
    <cellStyle name="Normalny 6 14 2 2" xfId="12380" xr:uid="{00000000-0005-0000-0000-000039B30000}"/>
    <cellStyle name="Normalny 6 14 2 3" xfId="20386" xr:uid="{00000000-0005-0000-0000-00003AB30000}"/>
    <cellStyle name="Normalny 6 14 2 4" xfId="28391" xr:uid="{00000000-0005-0000-0000-00003BB30000}"/>
    <cellStyle name="Normalny 6 14 2 5" xfId="36396" xr:uid="{00000000-0005-0000-0000-00003CB30000}"/>
    <cellStyle name="Normalny 6 14 2 6" xfId="44401" xr:uid="{00000000-0005-0000-0000-00003DB30000}"/>
    <cellStyle name="Normalny 6 14 2 7" xfId="52406" xr:uid="{00000000-0005-0000-0000-00003EB30000}"/>
    <cellStyle name="Normalny 6 14 3" xfId="9084" xr:uid="{00000000-0005-0000-0000-00003FB30000}"/>
    <cellStyle name="Normalny 6 14 4" xfId="17090" xr:uid="{00000000-0005-0000-0000-000040B30000}"/>
    <cellStyle name="Normalny 6 14 5" xfId="25095" xr:uid="{00000000-0005-0000-0000-000041B30000}"/>
    <cellStyle name="Normalny 6 14 6" xfId="33100" xr:uid="{00000000-0005-0000-0000-000042B30000}"/>
    <cellStyle name="Normalny 6 14 7" xfId="41105" xr:uid="{00000000-0005-0000-0000-000043B30000}"/>
    <cellStyle name="Normalny 6 14 8" xfId="49110" xr:uid="{00000000-0005-0000-0000-000044B30000}"/>
    <cellStyle name="Normalny 6 15" xfId="3316" xr:uid="{00000000-0005-0000-0000-000045B30000}"/>
    <cellStyle name="Normalny 6 15 2" xfId="9908" xr:uid="{00000000-0005-0000-0000-000046B30000}"/>
    <cellStyle name="Normalny 6 15 3" xfId="17914" xr:uid="{00000000-0005-0000-0000-000047B30000}"/>
    <cellStyle name="Normalny 6 15 4" xfId="25919" xr:uid="{00000000-0005-0000-0000-000048B30000}"/>
    <cellStyle name="Normalny 6 15 5" xfId="33924" xr:uid="{00000000-0005-0000-0000-000049B30000}"/>
    <cellStyle name="Normalny 6 15 6" xfId="41929" xr:uid="{00000000-0005-0000-0000-00004AB30000}"/>
    <cellStyle name="Normalny 6 15 7" xfId="49934" xr:uid="{00000000-0005-0000-0000-00004BB30000}"/>
    <cellStyle name="Normalny 6 16" xfId="13206" xr:uid="{00000000-0005-0000-0000-00004CB30000}"/>
    <cellStyle name="Normalny 6 16 2" xfId="21211" xr:uid="{00000000-0005-0000-0000-00004DB30000}"/>
    <cellStyle name="Normalny 6 16 3" xfId="29216" xr:uid="{00000000-0005-0000-0000-00004EB30000}"/>
    <cellStyle name="Normalny 6 16 4" xfId="37221" xr:uid="{00000000-0005-0000-0000-00004FB30000}"/>
    <cellStyle name="Normalny 6 16 5" xfId="45226" xr:uid="{00000000-0005-0000-0000-000050B30000}"/>
    <cellStyle name="Normalny 6 16 6" xfId="53231" xr:uid="{00000000-0005-0000-0000-000051B30000}"/>
    <cellStyle name="Normalny 6 17" xfId="6612" xr:uid="{00000000-0005-0000-0000-000052B30000}"/>
    <cellStyle name="Normalny 6 18" xfId="14618" xr:uid="{00000000-0005-0000-0000-000053B30000}"/>
    <cellStyle name="Normalny 6 19" xfId="22623" xr:uid="{00000000-0005-0000-0000-000054B30000}"/>
    <cellStyle name="Normalny 6 2" xfId="25" xr:uid="{00000000-0005-0000-0000-000055B30000}"/>
    <cellStyle name="Normalny 6 2 10" xfId="3323" xr:uid="{00000000-0005-0000-0000-000056B30000}"/>
    <cellStyle name="Normalny 6 2 10 2" xfId="9915" xr:uid="{00000000-0005-0000-0000-000057B30000}"/>
    <cellStyle name="Normalny 6 2 10 3" xfId="17921" xr:uid="{00000000-0005-0000-0000-000058B30000}"/>
    <cellStyle name="Normalny 6 2 10 4" xfId="25926" xr:uid="{00000000-0005-0000-0000-000059B30000}"/>
    <cellStyle name="Normalny 6 2 10 5" xfId="33931" xr:uid="{00000000-0005-0000-0000-00005AB30000}"/>
    <cellStyle name="Normalny 6 2 10 6" xfId="41936" xr:uid="{00000000-0005-0000-0000-00005BB30000}"/>
    <cellStyle name="Normalny 6 2 10 7" xfId="49941" xr:uid="{00000000-0005-0000-0000-00005CB30000}"/>
    <cellStyle name="Normalny 6 2 11" xfId="13213" xr:uid="{00000000-0005-0000-0000-00005DB30000}"/>
    <cellStyle name="Normalny 6 2 11 2" xfId="21218" xr:uid="{00000000-0005-0000-0000-00005EB30000}"/>
    <cellStyle name="Normalny 6 2 11 3" xfId="29223" xr:uid="{00000000-0005-0000-0000-00005FB30000}"/>
    <cellStyle name="Normalny 6 2 11 4" xfId="37228" xr:uid="{00000000-0005-0000-0000-000060B30000}"/>
    <cellStyle name="Normalny 6 2 11 5" xfId="45233" xr:uid="{00000000-0005-0000-0000-000061B30000}"/>
    <cellStyle name="Normalny 6 2 11 6" xfId="53238" xr:uid="{00000000-0005-0000-0000-000062B30000}"/>
    <cellStyle name="Normalny 6 2 12" xfId="6619" xr:uid="{00000000-0005-0000-0000-000063B30000}"/>
    <cellStyle name="Normalny 6 2 13" xfId="14625" xr:uid="{00000000-0005-0000-0000-000064B30000}"/>
    <cellStyle name="Normalny 6 2 14" xfId="22630" xr:uid="{00000000-0005-0000-0000-000065B30000}"/>
    <cellStyle name="Normalny 6 2 15" xfId="30635" xr:uid="{00000000-0005-0000-0000-000066B30000}"/>
    <cellStyle name="Normalny 6 2 16" xfId="38640" xr:uid="{00000000-0005-0000-0000-000067B30000}"/>
    <cellStyle name="Normalny 6 2 17" xfId="46645" xr:uid="{00000000-0005-0000-0000-000068B30000}"/>
    <cellStyle name="Normalny 6 2 2" xfId="66" xr:uid="{00000000-0005-0000-0000-000069B30000}"/>
    <cellStyle name="Normalny 6 2 2 10" xfId="6660" xr:uid="{00000000-0005-0000-0000-00006AB30000}"/>
    <cellStyle name="Normalny 6 2 2 11" xfId="14666" xr:uid="{00000000-0005-0000-0000-00006BB30000}"/>
    <cellStyle name="Normalny 6 2 2 12" xfId="22671" xr:uid="{00000000-0005-0000-0000-00006CB30000}"/>
    <cellStyle name="Normalny 6 2 2 13" xfId="30676" xr:uid="{00000000-0005-0000-0000-00006DB30000}"/>
    <cellStyle name="Normalny 6 2 2 14" xfId="38681" xr:uid="{00000000-0005-0000-0000-00006EB30000}"/>
    <cellStyle name="Normalny 6 2 2 15" xfId="46686" xr:uid="{00000000-0005-0000-0000-00006FB30000}"/>
    <cellStyle name="Normalny 6 2 2 2" xfId="163" xr:uid="{00000000-0005-0000-0000-000070B30000}"/>
    <cellStyle name="Normalny 6 2 2 2 10" xfId="14763" xr:uid="{00000000-0005-0000-0000-000071B30000}"/>
    <cellStyle name="Normalny 6 2 2 2 11" xfId="22768" xr:uid="{00000000-0005-0000-0000-000072B30000}"/>
    <cellStyle name="Normalny 6 2 2 2 12" xfId="30773" xr:uid="{00000000-0005-0000-0000-000073B30000}"/>
    <cellStyle name="Normalny 6 2 2 2 13" xfId="38778" xr:uid="{00000000-0005-0000-0000-000074B30000}"/>
    <cellStyle name="Normalny 6 2 2 2 14" xfId="46783" xr:uid="{00000000-0005-0000-0000-000075B30000}"/>
    <cellStyle name="Normalny 6 2 2 2 2" xfId="371" xr:uid="{00000000-0005-0000-0000-000076B30000}"/>
    <cellStyle name="Normalny 6 2 2 2 2 10" xfId="22974" xr:uid="{00000000-0005-0000-0000-000077B30000}"/>
    <cellStyle name="Normalny 6 2 2 2 2 11" xfId="30979" xr:uid="{00000000-0005-0000-0000-000078B30000}"/>
    <cellStyle name="Normalny 6 2 2 2 2 12" xfId="38984" xr:uid="{00000000-0005-0000-0000-000079B30000}"/>
    <cellStyle name="Normalny 6 2 2 2 2 13" xfId="46989" xr:uid="{00000000-0005-0000-0000-00007AB30000}"/>
    <cellStyle name="Normalny 6 2 2 2 2 2" xfId="783" xr:uid="{00000000-0005-0000-0000-00007BB30000}"/>
    <cellStyle name="Normalny 6 2 2 2 2 2 10" xfId="31391" xr:uid="{00000000-0005-0000-0000-00007CB30000}"/>
    <cellStyle name="Normalny 6 2 2 2 2 2 11" xfId="39396" xr:uid="{00000000-0005-0000-0000-00007DB30000}"/>
    <cellStyle name="Normalny 6 2 2 2 2 2 12" xfId="47401" xr:uid="{00000000-0005-0000-0000-00007EB30000}"/>
    <cellStyle name="Normalny 6 2 2 2 2 2 2" xfId="1607" xr:uid="{00000000-0005-0000-0000-00007FB30000}"/>
    <cellStyle name="Normalny 6 2 2 2 2 2 2 2" xfId="4903" xr:uid="{00000000-0005-0000-0000-000080B30000}"/>
    <cellStyle name="Normalny 6 2 2 2 2 2 2 2 2" xfId="11495" xr:uid="{00000000-0005-0000-0000-000081B30000}"/>
    <cellStyle name="Normalny 6 2 2 2 2 2 2 2 3" xfId="19501" xr:uid="{00000000-0005-0000-0000-000082B30000}"/>
    <cellStyle name="Normalny 6 2 2 2 2 2 2 2 4" xfId="27506" xr:uid="{00000000-0005-0000-0000-000083B30000}"/>
    <cellStyle name="Normalny 6 2 2 2 2 2 2 2 5" xfId="35511" xr:uid="{00000000-0005-0000-0000-000084B30000}"/>
    <cellStyle name="Normalny 6 2 2 2 2 2 2 2 6" xfId="43516" xr:uid="{00000000-0005-0000-0000-000085B30000}"/>
    <cellStyle name="Normalny 6 2 2 2 2 2 2 2 7" xfId="51521" xr:uid="{00000000-0005-0000-0000-000086B30000}"/>
    <cellStyle name="Normalny 6 2 2 2 2 2 2 3" xfId="8199" xr:uid="{00000000-0005-0000-0000-000087B30000}"/>
    <cellStyle name="Normalny 6 2 2 2 2 2 2 4" xfId="16205" xr:uid="{00000000-0005-0000-0000-000088B30000}"/>
    <cellStyle name="Normalny 6 2 2 2 2 2 2 5" xfId="24210" xr:uid="{00000000-0005-0000-0000-000089B30000}"/>
    <cellStyle name="Normalny 6 2 2 2 2 2 2 6" xfId="32215" xr:uid="{00000000-0005-0000-0000-00008AB30000}"/>
    <cellStyle name="Normalny 6 2 2 2 2 2 2 7" xfId="40220" xr:uid="{00000000-0005-0000-0000-00008BB30000}"/>
    <cellStyle name="Normalny 6 2 2 2 2 2 2 8" xfId="48225" xr:uid="{00000000-0005-0000-0000-00008CB30000}"/>
    <cellStyle name="Normalny 6 2 2 2 2 2 3" xfId="2431" xr:uid="{00000000-0005-0000-0000-00008DB30000}"/>
    <cellStyle name="Normalny 6 2 2 2 2 2 3 2" xfId="5727" xr:uid="{00000000-0005-0000-0000-00008EB30000}"/>
    <cellStyle name="Normalny 6 2 2 2 2 2 3 2 2" xfId="12319" xr:uid="{00000000-0005-0000-0000-00008FB30000}"/>
    <cellStyle name="Normalny 6 2 2 2 2 2 3 2 3" xfId="20325" xr:uid="{00000000-0005-0000-0000-000090B30000}"/>
    <cellStyle name="Normalny 6 2 2 2 2 2 3 2 4" xfId="28330" xr:uid="{00000000-0005-0000-0000-000091B30000}"/>
    <cellStyle name="Normalny 6 2 2 2 2 2 3 2 5" xfId="36335" xr:uid="{00000000-0005-0000-0000-000092B30000}"/>
    <cellStyle name="Normalny 6 2 2 2 2 2 3 2 6" xfId="44340" xr:uid="{00000000-0005-0000-0000-000093B30000}"/>
    <cellStyle name="Normalny 6 2 2 2 2 2 3 2 7" xfId="52345" xr:uid="{00000000-0005-0000-0000-000094B30000}"/>
    <cellStyle name="Normalny 6 2 2 2 2 2 3 3" xfId="9023" xr:uid="{00000000-0005-0000-0000-000095B30000}"/>
    <cellStyle name="Normalny 6 2 2 2 2 2 3 4" xfId="17029" xr:uid="{00000000-0005-0000-0000-000096B30000}"/>
    <cellStyle name="Normalny 6 2 2 2 2 2 3 5" xfId="25034" xr:uid="{00000000-0005-0000-0000-000097B30000}"/>
    <cellStyle name="Normalny 6 2 2 2 2 2 3 6" xfId="33039" xr:uid="{00000000-0005-0000-0000-000098B30000}"/>
    <cellStyle name="Normalny 6 2 2 2 2 2 3 7" xfId="41044" xr:uid="{00000000-0005-0000-0000-000099B30000}"/>
    <cellStyle name="Normalny 6 2 2 2 2 2 3 8" xfId="49049" xr:uid="{00000000-0005-0000-0000-00009AB30000}"/>
    <cellStyle name="Normalny 6 2 2 2 2 2 4" xfId="3255" xr:uid="{00000000-0005-0000-0000-00009BB30000}"/>
    <cellStyle name="Normalny 6 2 2 2 2 2 4 2" xfId="6551" xr:uid="{00000000-0005-0000-0000-00009CB30000}"/>
    <cellStyle name="Normalny 6 2 2 2 2 2 4 2 2" xfId="13143" xr:uid="{00000000-0005-0000-0000-00009DB30000}"/>
    <cellStyle name="Normalny 6 2 2 2 2 2 4 2 3" xfId="21149" xr:uid="{00000000-0005-0000-0000-00009EB30000}"/>
    <cellStyle name="Normalny 6 2 2 2 2 2 4 2 4" xfId="29154" xr:uid="{00000000-0005-0000-0000-00009FB30000}"/>
    <cellStyle name="Normalny 6 2 2 2 2 2 4 2 5" xfId="37159" xr:uid="{00000000-0005-0000-0000-0000A0B30000}"/>
    <cellStyle name="Normalny 6 2 2 2 2 2 4 2 6" xfId="45164" xr:uid="{00000000-0005-0000-0000-0000A1B30000}"/>
    <cellStyle name="Normalny 6 2 2 2 2 2 4 2 7" xfId="53169" xr:uid="{00000000-0005-0000-0000-0000A2B30000}"/>
    <cellStyle name="Normalny 6 2 2 2 2 2 4 3" xfId="9847" xr:uid="{00000000-0005-0000-0000-0000A3B30000}"/>
    <cellStyle name="Normalny 6 2 2 2 2 2 4 4" xfId="17853" xr:uid="{00000000-0005-0000-0000-0000A4B30000}"/>
    <cellStyle name="Normalny 6 2 2 2 2 2 4 5" xfId="25858" xr:uid="{00000000-0005-0000-0000-0000A5B30000}"/>
    <cellStyle name="Normalny 6 2 2 2 2 2 4 6" xfId="33863" xr:uid="{00000000-0005-0000-0000-0000A6B30000}"/>
    <cellStyle name="Normalny 6 2 2 2 2 2 4 7" xfId="41868" xr:uid="{00000000-0005-0000-0000-0000A7B30000}"/>
    <cellStyle name="Normalny 6 2 2 2 2 2 4 8" xfId="49873" xr:uid="{00000000-0005-0000-0000-0000A8B30000}"/>
    <cellStyle name="Normalny 6 2 2 2 2 2 5" xfId="4079" xr:uid="{00000000-0005-0000-0000-0000A9B30000}"/>
    <cellStyle name="Normalny 6 2 2 2 2 2 5 2" xfId="10671" xr:uid="{00000000-0005-0000-0000-0000AAB30000}"/>
    <cellStyle name="Normalny 6 2 2 2 2 2 5 3" xfId="18677" xr:uid="{00000000-0005-0000-0000-0000ABB30000}"/>
    <cellStyle name="Normalny 6 2 2 2 2 2 5 4" xfId="26682" xr:uid="{00000000-0005-0000-0000-0000ACB30000}"/>
    <cellStyle name="Normalny 6 2 2 2 2 2 5 5" xfId="34687" xr:uid="{00000000-0005-0000-0000-0000ADB30000}"/>
    <cellStyle name="Normalny 6 2 2 2 2 2 5 6" xfId="42692" xr:uid="{00000000-0005-0000-0000-0000AEB30000}"/>
    <cellStyle name="Normalny 6 2 2 2 2 2 5 7" xfId="50697" xr:uid="{00000000-0005-0000-0000-0000AFB30000}"/>
    <cellStyle name="Normalny 6 2 2 2 2 2 6" xfId="14357" xr:uid="{00000000-0005-0000-0000-0000B0B30000}"/>
    <cellStyle name="Normalny 6 2 2 2 2 2 6 2" xfId="22362" xr:uid="{00000000-0005-0000-0000-0000B1B30000}"/>
    <cellStyle name="Normalny 6 2 2 2 2 2 6 3" xfId="30367" xr:uid="{00000000-0005-0000-0000-0000B2B30000}"/>
    <cellStyle name="Normalny 6 2 2 2 2 2 6 4" xfId="38372" xr:uid="{00000000-0005-0000-0000-0000B3B30000}"/>
    <cellStyle name="Normalny 6 2 2 2 2 2 6 5" xfId="46377" xr:uid="{00000000-0005-0000-0000-0000B4B30000}"/>
    <cellStyle name="Normalny 6 2 2 2 2 2 6 6" xfId="54382" xr:uid="{00000000-0005-0000-0000-0000B5B30000}"/>
    <cellStyle name="Normalny 6 2 2 2 2 2 7" xfId="7375" xr:uid="{00000000-0005-0000-0000-0000B6B30000}"/>
    <cellStyle name="Normalny 6 2 2 2 2 2 8" xfId="15381" xr:uid="{00000000-0005-0000-0000-0000B7B30000}"/>
    <cellStyle name="Normalny 6 2 2 2 2 2 9" xfId="23386" xr:uid="{00000000-0005-0000-0000-0000B8B30000}"/>
    <cellStyle name="Normalny 6 2 2 2 2 3" xfId="1195" xr:uid="{00000000-0005-0000-0000-0000B9B30000}"/>
    <cellStyle name="Normalny 6 2 2 2 2 3 2" xfId="4491" xr:uid="{00000000-0005-0000-0000-0000BAB30000}"/>
    <cellStyle name="Normalny 6 2 2 2 2 3 2 2" xfId="11083" xr:uid="{00000000-0005-0000-0000-0000BBB30000}"/>
    <cellStyle name="Normalny 6 2 2 2 2 3 2 3" xfId="19089" xr:uid="{00000000-0005-0000-0000-0000BCB30000}"/>
    <cellStyle name="Normalny 6 2 2 2 2 3 2 4" xfId="27094" xr:uid="{00000000-0005-0000-0000-0000BDB30000}"/>
    <cellStyle name="Normalny 6 2 2 2 2 3 2 5" xfId="35099" xr:uid="{00000000-0005-0000-0000-0000BEB30000}"/>
    <cellStyle name="Normalny 6 2 2 2 2 3 2 6" xfId="43104" xr:uid="{00000000-0005-0000-0000-0000BFB30000}"/>
    <cellStyle name="Normalny 6 2 2 2 2 3 2 7" xfId="51109" xr:uid="{00000000-0005-0000-0000-0000C0B30000}"/>
    <cellStyle name="Normalny 6 2 2 2 2 3 3" xfId="7787" xr:uid="{00000000-0005-0000-0000-0000C1B30000}"/>
    <cellStyle name="Normalny 6 2 2 2 2 3 4" xfId="15793" xr:uid="{00000000-0005-0000-0000-0000C2B30000}"/>
    <cellStyle name="Normalny 6 2 2 2 2 3 5" xfId="23798" xr:uid="{00000000-0005-0000-0000-0000C3B30000}"/>
    <cellStyle name="Normalny 6 2 2 2 2 3 6" xfId="31803" xr:uid="{00000000-0005-0000-0000-0000C4B30000}"/>
    <cellStyle name="Normalny 6 2 2 2 2 3 7" xfId="39808" xr:uid="{00000000-0005-0000-0000-0000C5B30000}"/>
    <cellStyle name="Normalny 6 2 2 2 2 3 8" xfId="47813" xr:uid="{00000000-0005-0000-0000-0000C6B30000}"/>
    <cellStyle name="Normalny 6 2 2 2 2 4" xfId="2019" xr:uid="{00000000-0005-0000-0000-0000C7B30000}"/>
    <cellStyle name="Normalny 6 2 2 2 2 4 2" xfId="5315" xr:uid="{00000000-0005-0000-0000-0000C8B30000}"/>
    <cellStyle name="Normalny 6 2 2 2 2 4 2 2" xfId="11907" xr:uid="{00000000-0005-0000-0000-0000C9B30000}"/>
    <cellStyle name="Normalny 6 2 2 2 2 4 2 3" xfId="19913" xr:uid="{00000000-0005-0000-0000-0000CAB30000}"/>
    <cellStyle name="Normalny 6 2 2 2 2 4 2 4" xfId="27918" xr:uid="{00000000-0005-0000-0000-0000CBB30000}"/>
    <cellStyle name="Normalny 6 2 2 2 2 4 2 5" xfId="35923" xr:uid="{00000000-0005-0000-0000-0000CCB30000}"/>
    <cellStyle name="Normalny 6 2 2 2 2 4 2 6" xfId="43928" xr:uid="{00000000-0005-0000-0000-0000CDB30000}"/>
    <cellStyle name="Normalny 6 2 2 2 2 4 2 7" xfId="51933" xr:uid="{00000000-0005-0000-0000-0000CEB30000}"/>
    <cellStyle name="Normalny 6 2 2 2 2 4 3" xfId="8611" xr:uid="{00000000-0005-0000-0000-0000CFB30000}"/>
    <cellStyle name="Normalny 6 2 2 2 2 4 4" xfId="16617" xr:uid="{00000000-0005-0000-0000-0000D0B30000}"/>
    <cellStyle name="Normalny 6 2 2 2 2 4 5" xfId="24622" xr:uid="{00000000-0005-0000-0000-0000D1B30000}"/>
    <cellStyle name="Normalny 6 2 2 2 2 4 6" xfId="32627" xr:uid="{00000000-0005-0000-0000-0000D2B30000}"/>
    <cellStyle name="Normalny 6 2 2 2 2 4 7" xfId="40632" xr:uid="{00000000-0005-0000-0000-0000D3B30000}"/>
    <cellStyle name="Normalny 6 2 2 2 2 4 8" xfId="48637" xr:uid="{00000000-0005-0000-0000-0000D4B30000}"/>
    <cellStyle name="Normalny 6 2 2 2 2 5" xfId="2843" xr:uid="{00000000-0005-0000-0000-0000D5B30000}"/>
    <cellStyle name="Normalny 6 2 2 2 2 5 2" xfId="6139" xr:uid="{00000000-0005-0000-0000-0000D6B30000}"/>
    <cellStyle name="Normalny 6 2 2 2 2 5 2 2" xfId="12731" xr:uid="{00000000-0005-0000-0000-0000D7B30000}"/>
    <cellStyle name="Normalny 6 2 2 2 2 5 2 3" xfId="20737" xr:uid="{00000000-0005-0000-0000-0000D8B30000}"/>
    <cellStyle name="Normalny 6 2 2 2 2 5 2 4" xfId="28742" xr:uid="{00000000-0005-0000-0000-0000D9B30000}"/>
    <cellStyle name="Normalny 6 2 2 2 2 5 2 5" xfId="36747" xr:uid="{00000000-0005-0000-0000-0000DAB30000}"/>
    <cellStyle name="Normalny 6 2 2 2 2 5 2 6" xfId="44752" xr:uid="{00000000-0005-0000-0000-0000DBB30000}"/>
    <cellStyle name="Normalny 6 2 2 2 2 5 2 7" xfId="52757" xr:uid="{00000000-0005-0000-0000-0000DCB30000}"/>
    <cellStyle name="Normalny 6 2 2 2 2 5 3" xfId="9435" xr:uid="{00000000-0005-0000-0000-0000DDB30000}"/>
    <cellStyle name="Normalny 6 2 2 2 2 5 4" xfId="17441" xr:uid="{00000000-0005-0000-0000-0000DEB30000}"/>
    <cellStyle name="Normalny 6 2 2 2 2 5 5" xfId="25446" xr:uid="{00000000-0005-0000-0000-0000DFB30000}"/>
    <cellStyle name="Normalny 6 2 2 2 2 5 6" xfId="33451" xr:uid="{00000000-0005-0000-0000-0000E0B30000}"/>
    <cellStyle name="Normalny 6 2 2 2 2 5 7" xfId="41456" xr:uid="{00000000-0005-0000-0000-0000E1B30000}"/>
    <cellStyle name="Normalny 6 2 2 2 2 5 8" xfId="49461" xr:uid="{00000000-0005-0000-0000-0000E2B30000}"/>
    <cellStyle name="Normalny 6 2 2 2 2 6" xfId="3667" xr:uid="{00000000-0005-0000-0000-0000E3B30000}"/>
    <cellStyle name="Normalny 6 2 2 2 2 6 2" xfId="10259" xr:uid="{00000000-0005-0000-0000-0000E4B30000}"/>
    <cellStyle name="Normalny 6 2 2 2 2 6 3" xfId="18265" xr:uid="{00000000-0005-0000-0000-0000E5B30000}"/>
    <cellStyle name="Normalny 6 2 2 2 2 6 4" xfId="26270" xr:uid="{00000000-0005-0000-0000-0000E6B30000}"/>
    <cellStyle name="Normalny 6 2 2 2 2 6 5" xfId="34275" xr:uid="{00000000-0005-0000-0000-0000E7B30000}"/>
    <cellStyle name="Normalny 6 2 2 2 2 6 6" xfId="42280" xr:uid="{00000000-0005-0000-0000-0000E8B30000}"/>
    <cellStyle name="Normalny 6 2 2 2 2 6 7" xfId="50285" xr:uid="{00000000-0005-0000-0000-0000E9B30000}"/>
    <cellStyle name="Normalny 6 2 2 2 2 7" xfId="13754" xr:uid="{00000000-0005-0000-0000-0000EAB30000}"/>
    <cellStyle name="Normalny 6 2 2 2 2 7 2" xfId="21759" xr:uid="{00000000-0005-0000-0000-0000EBB30000}"/>
    <cellStyle name="Normalny 6 2 2 2 2 7 3" xfId="29764" xr:uid="{00000000-0005-0000-0000-0000ECB30000}"/>
    <cellStyle name="Normalny 6 2 2 2 2 7 4" xfId="37769" xr:uid="{00000000-0005-0000-0000-0000EDB30000}"/>
    <cellStyle name="Normalny 6 2 2 2 2 7 5" xfId="45774" xr:uid="{00000000-0005-0000-0000-0000EEB30000}"/>
    <cellStyle name="Normalny 6 2 2 2 2 7 6" xfId="53779" xr:uid="{00000000-0005-0000-0000-0000EFB30000}"/>
    <cellStyle name="Normalny 6 2 2 2 2 8" xfId="6963" xr:uid="{00000000-0005-0000-0000-0000F0B30000}"/>
    <cellStyle name="Normalny 6 2 2 2 2 9" xfId="14969" xr:uid="{00000000-0005-0000-0000-0000F1B30000}"/>
    <cellStyle name="Normalny 6 2 2 2 3" xfId="577" xr:uid="{00000000-0005-0000-0000-0000F2B30000}"/>
    <cellStyle name="Normalny 6 2 2 2 3 10" xfId="31185" xr:uid="{00000000-0005-0000-0000-0000F3B30000}"/>
    <cellStyle name="Normalny 6 2 2 2 3 11" xfId="39190" xr:uid="{00000000-0005-0000-0000-0000F4B30000}"/>
    <cellStyle name="Normalny 6 2 2 2 3 12" xfId="47195" xr:uid="{00000000-0005-0000-0000-0000F5B30000}"/>
    <cellStyle name="Normalny 6 2 2 2 3 2" xfId="1401" xr:uid="{00000000-0005-0000-0000-0000F6B30000}"/>
    <cellStyle name="Normalny 6 2 2 2 3 2 2" xfId="4697" xr:uid="{00000000-0005-0000-0000-0000F7B30000}"/>
    <cellStyle name="Normalny 6 2 2 2 3 2 2 2" xfId="11289" xr:uid="{00000000-0005-0000-0000-0000F8B30000}"/>
    <cellStyle name="Normalny 6 2 2 2 3 2 2 3" xfId="19295" xr:uid="{00000000-0005-0000-0000-0000F9B30000}"/>
    <cellStyle name="Normalny 6 2 2 2 3 2 2 4" xfId="27300" xr:uid="{00000000-0005-0000-0000-0000FAB30000}"/>
    <cellStyle name="Normalny 6 2 2 2 3 2 2 5" xfId="35305" xr:uid="{00000000-0005-0000-0000-0000FBB30000}"/>
    <cellStyle name="Normalny 6 2 2 2 3 2 2 6" xfId="43310" xr:uid="{00000000-0005-0000-0000-0000FCB30000}"/>
    <cellStyle name="Normalny 6 2 2 2 3 2 2 7" xfId="51315" xr:uid="{00000000-0005-0000-0000-0000FDB30000}"/>
    <cellStyle name="Normalny 6 2 2 2 3 2 3" xfId="14560" xr:uid="{00000000-0005-0000-0000-0000FEB30000}"/>
    <cellStyle name="Normalny 6 2 2 2 3 2 3 2" xfId="22565" xr:uid="{00000000-0005-0000-0000-0000FFB30000}"/>
    <cellStyle name="Normalny 6 2 2 2 3 2 3 3" xfId="30570" xr:uid="{00000000-0005-0000-0000-000000B40000}"/>
    <cellStyle name="Normalny 6 2 2 2 3 2 3 4" xfId="38575" xr:uid="{00000000-0005-0000-0000-000001B40000}"/>
    <cellStyle name="Normalny 6 2 2 2 3 2 3 5" xfId="46580" xr:uid="{00000000-0005-0000-0000-000002B40000}"/>
    <cellStyle name="Normalny 6 2 2 2 3 2 3 6" xfId="54585" xr:uid="{00000000-0005-0000-0000-000003B40000}"/>
    <cellStyle name="Normalny 6 2 2 2 3 2 4" xfId="7993" xr:uid="{00000000-0005-0000-0000-000004B40000}"/>
    <cellStyle name="Normalny 6 2 2 2 3 2 5" xfId="15999" xr:uid="{00000000-0005-0000-0000-000005B40000}"/>
    <cellStyle name="Normalny 6 2 2 2 3 2 6" xfId="24004" xr:uid="{00000000-0005-0000-0000-000006B40000}"/>
    <cellStyle name="Normalny 6 2 2 2 3 2 7" xfId="32009" xr:uid="{00000000-0005-0000-0000-000007B40000}"/>
    <cellStyle name="Normalny 6 2 2 2 3 2 8" xfId="40014" xr:uid="{00000000-0005-0000-0000-000008B40000}"/>
    <cellStyle name="Normalny 6 2 2 2 3 2 9" xfId="48019" xr:uid="{00000000-0005-0000-0000-000009B40000}"/>
    <cellStyle name="Normalny 6 2 2 2 3 3" xfId="2225" xr:uid="{00000000-0005-0000-0000-00000AB40000}"/>
    <cellStyle name="Normalny 6 2 2 2 3 3 2" xfId="5521" xr:uid="{00000000-0005-0000-0000-00000BB40000}"/>
    <cellStyle name="Normalny 6 2 2 2 3 3 2 2" xfId="12113" xr:uid="{00000000-0005-0000-0000-00000CB40000}"/>
    <cellStyle name="Normalny 6 2 2 2 3 3 2 3" xfId="20119" xr:uid="{00000000-0005-0000-0000-00000DB40000}"/>
    <cellStyle name="Normalny 6 2 2 2 3 3 2 4" xfId="28124" xr:uid="{00000000-0005-0000-0000-00000EB40000}"/>
    <cellStyle name="Normalny 6 2 2 2 3 3 2 5" xfId="36129" xr:uid="{00000000-0005-0000-0000-00000FB40000}"/>
    <cellStyle name="Normalny 6 2 2 2 3 3 2 6" xfId="44134" xr:uid="{00000000-0005-0000-0000-000010B40000}"/>
    <cellStyle name="Normalny 6 2 2 2 3 3 2 7" xfId="52139" xr:uid="{00000000-0005-0000-0000-000011B40000}"/>
    <cellStyle name="Normalny 6 2 2 2 3 3 3" xfId="8817" xr:uid="{00000000-0005-0000-0000-000012B40000}"/>
    <cellStyle name="Normalny 6 2 2 2 3 3 4" xfId="16823" xr:uid="{00000000-0005-0000-0000-000013B40000}"/>
    <cellStyle name="Normalny 6 2 2 2 3 3 5" xfId="24828" xr:uid="{00000000-0005-0000-0000-000014B40000}"/>
    <cellStyle name="Normalny 6 2 2 2 3 3 6" xfId="32833" xr:uid="{00000000-0005-0000-0000-000015B40000}"/>
    <cellStyle name="Normalny 6 2 2 2 3 3 7" xfId="40838" xr:uid="{00000000-0005-0000-0000-000016B40000}"/>
    <cellStyle name="Normalny 6 2 2 2 3 3 8" xfId="48843" xr:uid="{00000000-0005-0000-0000-000017B40000}"/>
    <cellStyle name="Normalny 6 2 2 2 3 4" xfId="3049" xr:uid="{00000000-0005-0000-0000-000018B40000}"/>
    <cellStyle name="Normalny 6 2 2 2 3 4 2" xfId="6345" xr:uid="{00000000-0005-0000-0000-000019B40000}"/>
    <cellStyle name="Normalny 6 2 2 2 3 4 2 2" xfId="12937" xr:uid="{00000000-0005-0000-0000-00001AB40000}"/>
    <cellStyle name="Normalny 6 2 2 2 3 4 2 3" xfId="20943" xr:uid="{00000000-0005-0000-0000-00001BB40000}"/>
    <cellStyle name="Normalny 6 2 2 2 3 4 2 4" xfId="28948" xr:uid="{00000000-0005-0000-0000-00001CB40000}"/>
    <cellStyle name="Normalny 6 2 2 2 3 4 2 5" xfId="36953" xr:uid="{00000000-0005-0000-0000-00001DB40000}"/>
    <cellStyle name="Normalny 6 2 2 2 3 4 2 6" xfId="44958" xr:uid="{00000000-0005-0000-0000-00001EB40000}"/>
    <cellStyle name="Normalny 6 2 2 2 3 4 2 7" xfId="52963" xr:uid="{00000000-0005-0000-0000-00001FB40000}"/>
    <cellStyle name="Normalny 6 2 2 2 3 4 3" xfId="9641" xr:uid="{00000000-0005-0000-0000-000020B40000}"/>
    <cellStyle name="Normalny 6 2 2 2 3 4 4" xfId="17647" xr:uid="{00000000-0005-0000-0000-000021B40000}"/>
    <cellStyle name="Normalny 6 2 2 2 3 4 5" xfId="25652" xr:uid="{00000000-0005-0000-0000-000022B40000}"/>
    <cellStyle name="Normalny 6 2 2 2 3 4 6" xfId="33657" xr:uid="{00000000-0005-0000-0000-000023B40000}"/>
    <cellStyle name="Normalny 6 2 2 2 3 4 7" xfId="41662" xr:uid="{00000000-0005-0000-0000-000024B40000}"/>
    <cellStyle name="Normalny 6 2 2 2 3 4 8" xfId="49667" xr:uid="{00000000-0005-0000-0000-000025B40000}"/>
    <cellStyle name="Normalny 6 2 2 2 3 5" xfId="3873" xr:uid="{00000000-0005-0000-0000-000026B40000}"/>
    <cellStyle name="Normalny 6 2 2 2 3 5 2" xfId="10465" xr:uid="{00000000-0005-0000-0000-000027B40000}"/>
    <cellStyle name="Normalny 6 2 2 2 3 5 3" xfId="18471" xr:uid="{00000000-0005-0000-0000-000028B40000}"/>
    <cellStyle name="Normalny 6 2 2 2 3 5 4" xfId="26476" xr:uid="{00000000-0005-0000-0000-000029B40000}"/>
    <cellStyle name="Normalny 6 2 2 2 3 5 5" xfId="34481" xr:uid="{00000000-0005-0000-0000-00002AB40000}"/>
    <cellStyle name="Normalny 6 2 2 2 3 5 6" xfId="42486" xr:uid="{00000000-0005-0000-0000-00002BB40000}"/>
    <cellStyle name="Normalny 6 2 2 2 3 5 7" xfId="50491" xr:uid="{00000000-0005-0000-0000-00002CB40000}"/>
    <cellStyle name="Normalny 6 2 2 2 3 6" xfId="13957" xr:uid="{00000000-0005-0000-0000-00002DB40000}"/>
    <cellStyle name="Normalny 6 2 2 2 3 6 2" xfId="21962" xr:uid="{00000000-0005-0000-0000-00002EB40000}"/>
    <cellStyle name="Normalny 6 2 2 2 3 6 3" xfId="29967" xr:uid="{00000000-0005-0000-0000-00002FB40000}"/>
    <cellStyle name="Normalny 6 2 2 2 3 6 4" xfId="37972" xr:uid="{00000000-0005-0000-0000-000030B40000}"/>
    <cellStyle name="Normalny 6 2 2 2 3 6 5" xfId="45977" xr:uid="{00000000-0005-0000-0000-000031B40000}"/>
    <cellStyle name="Normalny 6 2 2 2 3 6 6" xfId="53982" xr:uid="{00000000-0005-0000-0000-000032B40000}"/>
    <cellStyle name="Normalny 6 2 2 2 3 7" xfId="7169" xr:uid="{00000000-0005-0000-0000-000033B40000}"/>
    <cellStyle name="Normalny 6 2 2 2 3 8" xfId="15175" xr:uid="{00000000-0005-0000-0000-000034B40000}"/>
    <cellStyle name="Normalny 6 2 2 2 3 9" xfId="23180" xr:uid="{00000000-0005-0000-0000-000035B40000}"/>
    <cellStyle name="Normalny 6 2 2 2 4" xfId="989" xr:uid="{00000000-0005-0000-0000-000036B40000}"/>
    <cellStyle name="Normalny 6 2 2 2 4 2" xfId="4285" xr:uid="{00000000-0005-0000-0000-000037B40000}"/>
    <cellStyle name="Normalny 6 2 2 2 4 2 2" xfId="10877" xr:uid="{00000000-0005-0000-0000-000038B40000}"/>
    <cellStyle name="Normalny 6 2 2 2 4 2 3" xfId="18883" xr:uid="{00000000-0005-0000-0000-000039B40000}"/>
    <cellStyle name="Normalny 6 2 2 2 4 2 4" xfId="26888" xr:uid="{00000000-0005-0000-0000-00003AB40000}"/>
    <cellStyle name="Normalny 6 2 2 2 4 2 5" xfId="34893" xr:uid="{00000000-0005-0000-0000-00003BB40000}"/>
    <cellStyle name="Normalny 6 2 2 2 4 2 6" xfId="42898" xr:uid="{00000000-0005-0000-0000-00003CB40000}"/>
    <cellStyle name="Normalny 6 2 2 2 4 2 7" xfId="50903" xr:uid="{00000000-0005-0000-0000-00003DB40000}"/>
    <cellStyle name="Normalny 6 2 2 2 4 3" xfId="14160" xr:uid="{00000000-0005-0000-0000-00003EB40000}"/>
    <cellStyle name="Normalny 6 2 2 2 4 3 2" xfId="22165" xr:uid="{00000000-0005-0000-0000-00003FB40000}"/>
    <cellStyle name="Normalny 6 2 2 2 4 3 3" xfId="30170" xr:uid="{00000000-0005-0000-0000-000040B40000}"/>
    <cellStyle name="Normalny 6 2 2 2 4 3 4" xfId="38175" xr:uid="{00000000-0005-0000-0000-000041B40000}"/>
    <cellStyle name="Normalny 6 2 2 2 4 3 5" xfId="46180" xr:uid="{00000000-0005-0000-0000-000042B40000}"/>
    <cellStyle name="Normalny 6 2 2 2 4 3 6" xfId="54185" xr:uid="{00000000-0005-0000-0000-000043B40000}"/>
    <cellStyle name="Normalny 6 2 2 2 4 4" xfId="7581" xr:uid="{00000000-0005-0000-0000-000044B40000}"/>
    <cellStyle name="Normalny 6 2 2 2 4 5" xfId="15587" xr:uid="{00000000-0005-0000-0000-000045B40000}"/>
    <cellStyle name="Normalny 6 2 2 2 4 6" xfId="23592" xr:uid="{00000000-0005-0000-0000-000046B40000}"/>
    <cellStyle name="Normalny 6 2 2 2 4 7" xfId="31597" xr:uid="{00000000-0005-0000-0000-000047B40000}"/>
    <cellStyle name="Normalny 6 2 2 2 4 8" xfId="39602" xr:uid="{00000000-0005-0000-0000-000048B40000}"/>
    <cellStyle name="Normalny 6 2 2 2 4 9" xfId="47607" xr:uid="{00000000-0005-0000-0000-000049B40000}"/>
    <cellStyle name="Normalny 6 2 2 2 5" xfId="1813" xr:uid="{00000000-0005-0000-0000-00004AB40000}"/>
    <cellStyle name="Normalny 6 2 2 2 5 2" xfId="5109" xr:uid="{00000000-0005-0000-0000-00004BB40000}"/>
    <cellStyle name="Normalny 6 2 2 2 5 2 2" xfId="11701" xr:uid="{00000000-0005-0000-0000-00004CB40000}"/>
    <cellStyle name="Normalny 6 2 2 2 5 2 3" xfId="19707" xr:uid="{00000000-0005-0000-0000-00004DB40000}"/>
    <cellStyle name="Normalny 6 2 2 2 5 2 4" xfId="27712" xr:uid="{00000000-0005-0000-0000-00004EB40000}"/>
    <cellStyle name="Normalny 6 2 2 2 5 2 5" xfId="35717" xr:uid="{00000000-0005-0000-0000-00004FB40000}"/>
    <cellStyle name="Normalny 6 2 2 2 5 2 6" xfId="43722" xr:uid="{00000000-0005-0000-0000-000050B40000}"/>
    <cellStyle name="Normalny 6 2 2 2 5 2 7" xfId="51727" xr:uid="{00000000-0005-0000-0000-000051B40000}"/>
    <cellStyle name="Normalny 6 2 2 2 5 3" xfId="13557" xr:uid="{00000000-0005-0000-0000-000052B40000}"/>
    <cellStyle name="Normalny 6 2 2 2 5 3 2" xfId="21562" xr:uid="{00000000-0005-0000-0000-000053B40000}"/>
    <cellStyle name="Normalny 6 2 2 2 5 3 3" xfId="29567" xr:uid="{00000000-0005-0000-0000-000054B40000}"/>
    <cellStyle name="Normalny 6 2 2 2 5 3 4" xfId="37572" xr:uid="{00000000-0005-0000-0000-000055B40000}"/>
    <cellStyle name="Normalny 6 2 2 2 5 3 5" xfId="45577" xr:uid="{00000000-0005-0000-0000-000056B40000}"/>
    <cellStyle name="Normalny 6 2 2 2 5 3 6" xfId="53582" xr:uid="{00000000-0005-0000-0000-000057B40000}"/>
    <cellStyle name="Normalny 6 2 2 2 5 4" xfId="8405" xr:uid="{00000000-0005-0000-0000-000058B40000}"/>
    <cellStyle name="Normalny 6 2 2 2 5 5" xfId="16411" xr:uid="{00000000-0005-0000-0000-000059B40000}"/>
    <cellStyle name="Normalny 6 2 2 2 5 6" xfId="24416" xr:uid="{00000000-0005-0000-0000-00005AB40000}"/>
    <cellStyle name="Normalny 6 2 2 2 5 7" xfId="32421" xr:uid="{00000000-0005-0000-0000-00005BB40000}"/>
    <cellStyle name="Normalny 6 2 2 2 5 8" xfId="40426" xr:uid="{00000000-0005-0000-0000-00005CB40000}"/>
    <cellStyle name="Normalny 6 2 2 2 5 9" xfId="48431" xr:uid="{00000000-0005-0000-0000-00005DB40000}"/>
    <cellStyle name="Normalny 6 2 2 2 6" xfId="2637" xr:uid="{00000000-0005-0000-0000-00005EB40000}"/>
    <cellStyle name="Normalny 6 2 2 2 6 2" xfId="5933" xr:uid="{00000000-0005-0000-0000-00005FB40000}"/>
    <cellStyle name="Normalny 6 2 2 2 6 2 2" xfId="12525" xr:uid="{00000000-0005-0000-0000-000060B40000}"/>
    <cellStyle name="Normalny 6 2 2 2 6 2 3" xfId="20531" xr:uid="{00000000-0005-0000-0000-000061B40000}"/>
    <cellStyle name="Normalny 6 2 2 2 6 2 4" xfId="28536" xr:uid="{00000000-0005-0000-0000-000062B40000}"/>
    <cellStyle name="Normalny 6 2 2 2 6 2 5" xfId="36541" xr:uid="{00000000-0005-0000-0000-000063B40000}"/>
    <cellStyle name="Normalny 6 2 2 2 6 2 6" xfId="44546" xr:uid="{00000000-0005-0000-0000-000064B40000}"/>
    <cellStyle name="Normalny 6 2 2 2 6 2 7" xfId="52551" xr:uid="{00000000-0005-0000-0000-000065B40000}"/>
    <cellStyle name="Normalny 6 2 2 2 6 3" xfId="9229" xr:uid="{00000000-0005-0000-0000-000066B40000}"/>
    <cellStyle name="Normalny 6 2 2 2 6 4" xfId="17235" xr:uid="{00000000-0005-0000-0000-000067B40000}"/>
    <cellStyle name="Normalny 6 2 2 2 6 5" xfId="25240" xr:uid="{00000000-0005-0000-0000-000068B40000}"/>
    <cellStyle name="Normalny 6 2 2 2 6 6" xfId="33245" xr:uid="{00000000-0005-0000-0000-000069B40000}"/>
    <cellStyle name="Normalny 6 2 2 2 6 7" xfId="41250" xr:uid="{00000000-0005-0000-0000-00006AB40000}"/>
    <cellStyle name="Normalny 6 2 2 2 6 8" xfId="49255" xr:uid="{00000000-0005-0000-0000-00006BB40000}"/>
    <cellStyle name="Normalny 6 2 2 2 7" xfId="3461" xr:uid="{00000000-0005-0000-0000-00006CB40000}"/>
    <cellStyle name="Normalny 6 2 2 2 7 2" xfId="10053" xr:uid="{00000000-0005-0000-0000-00006DB40000}"/>
    <cellStyle name="Normalny 6 2 2 2 7 3" xfId="18059" xr:uid="{00000000-0005-0000-0000-00006EB40000}"/>
    <cellStyle name="Normalny 6 2 2 2 7 4" xfId="26064" xr:uid="{00000000-0005-0000-0000-00006FB40000}"/>
    <cellStyle name="Normalny 6 2 2 2 7 5" xfId="34069" xr:uid="{00000000-0005-0000-0000-000070B40000}"/>
    <cellStyle name="Normalny 6 2 2 2 7 6" xfId="42074" xr:uid="{00000000-0005-0000-0000-000071B40000}"/>
    <cellStyle name="Normalny 6 2 2 2 7 7" xfId="50079" xr:uid="{00000000-0005-0000-0000-000072B40000}"/>
    <cellStyle name="Normalny 6 2 2 2 8" xfId="13351" xr:uid="{00000000-0005-0000-0000-000073B40000}"/>
    <cellStyle name="Normalny 6 2 2 2 8 2" xfId="21356" xr:uid="{00000000-0005-0000-0000-000074B40000}"/>
    <cellStyle name="Normalny 6 2 2 2 8 3" xfId="29361" xr:uid="{00000000-0005-0000-0000-000075B40000}"/>
    <cellStyle name="Normalny 6 2 2 2 8 4" xfId="37366" xr:uid="{00000000-0005-0000-0000-000076B40000}"/>
    <cellStyle name="Normalny 6 2 2 2 8 5" xfId="45371" xr:uid="{00000000-0005-0000-0000-000077B40000}"/>
    <cellStyle name="Normalny 6 2 2 2 8 6" xfId="53376" xr:uid="{00000000-0005-0000-0000-000078B40000}"/>
    <cellStyle name="Normalny 6 2 2 2 9" xfId="6757" xr:uid="{00000000-0005-0000-0000-000079B40000}"/>
    <cellStyle name="Normalny 6 2 2 3" xfId="274" xr:uid="{00000000-0005-0000-0000-00007AB40000}"/>
    <cellStyle name="Normalny 6 2 2 3 10" xfId="22877" xr:uid="{00000000-0005-0000-0000-00007BB40000}"/>
    <cellStyle name="Normalny 6 2 2 3 11" xfId="30882" xr:uid="{00000000-0005-0000-0000-00007CB40000}"/>
    <cellStyle name="Normalny 6 2 2 3 12" xfId="38887" xr:uid="{00000000-0005-0000-0000-00007DB40000}"/>
    <cellStyle name="Normalny 6 2 2 3 13" xfId="46892" xr:uid="{00000000-0005-0000-0000-00007EB40000}"/>
    <cellStyle name="Normalny 6 2 2 3 2" xfId="686" xr:uid="{00000000-0005-0000-0000-00007FB40000}"/>
    <cellStyle name="Normalny 6 2 2 3 2 10" xfId="31294" xr:uid="{00000000-0005-0000-0000-000080B40000}"/>
    <cellStyle name="Normalny 6 2 2 3 2 11" xfId="39299" xr:uid="{00000000-0005-0000-0000-000081B40000}"/>
    <cellStyle name="Normalny 6 2 2 3 2 12" xfId="47304" xr:uid="{00000000-0005-0000-0000-000082B40000}"/>
    <cellStyle name="Normalny 6 2 2 3 2 2" xfId="1510" xr:uid="{00000000-0005-0000-0000-000083B40000}"/>
    <cellStyle name="Normalny 6 2 2 3 2 2 2" xfId="4806" xr:uid="{00000000-0005-0000-0000-000084B40000}"/>
    <cellStyle name="Normalny 6 2 2 3 2 2 2 2" xfId="11398" xr:uid="{00000000-0005-0000-0000-000085B40000}"/>
    <cellStyle name="Normalny 6 2 2 3 2 2 2 3" xfId="19404" xr:uid="{00000000-0005-0000-0000-000086B40000}"/>
    <cellStyle name="Normalny 6 2 2 3 2 2 2 4" xfId="27409" xr:uid="{00000000-0005-0000-0000-000087B40000}"/>
    <cellStyle name="Normalny 6 2 2 3 2 2 2 5" xfId="35414" xr:uid="{00000000-0005-0000-0000-000088B40000}"/>
    <cellStyle name="Normalny 6 2 2 3 2 2 2 6" xfId="43419" xr:uid="{00000000-0005-0000-0000-000089B40000}"/>
    <cellStyle name="Normalny 6 2 2 3 2 2 2 7" xfId="51424" xr:uid="{00000000-0005-0000-0000-00008AB40000}"/>
    <cellStyle name="Normalny 6 2 2 3 2 2 3" xfId="8102" xr:uid="{00000000-0005-0000-0000-00008BB40000}"/>
    <cellStyle name="Normalny 6 2 2 3 2 2 4" xfId="16108" xr:uid="{00000000-0005-0000-0000-00008CB40000}"/>
    <cellStyle name="Normalny 6 2 2 3 2 2 5" xfId="24113" xr:uid="{00000000-0005-0000-0000-00008DB40000}"/>
    <cellStyle name="Normalny 6 2 2 3 2 2 6" xfId="32118" xr:uid="{00000000-0005-0000-0000-00008EB40000}"/>
    <cellStyle name="Normalny 6 2 2 3 2 2 7" xfId="40123" xr:uid="{00000000-0005-0000-0000-00008FB40000}"/>
    <cellStyle name="Normalny 6 2 2 3 2 2 8" xfId="48128" xr:uid="{00000000-0005-0000-0000-000090B40000}"/>
    <cellStyle name="Normalny 6 2 2 3 2 3" xfId="2334" xr:uid="{00000000-0005-0000-0000-000091B40000}"/>
    <cellStyle name="Normalny 6 2 2 3 2 3 2" xfId="5630" xr:uid="{00000000-0005-0000-0000-000092B40000}"/>
    <cellStyle name="Normalny 6 2 2 3 2 3 2 2" xfId="12222" xr:uid="{00000000-0005-0000-0000-000093B40000}"/>
    <cellStyle name="Normalny 6 2 2 3 2 3 2 3" xfId="20228" xr:uid="{00000000-0005-0000-0000-000094B40000}"/>
    <cellStyle name="Normalny 6 2 2 3 2 3 2 4" xfId="28233" xr:uid="{00000000-0005-0000-0000-000095B40000}"/>
    <cellStyle name="Normalny 6 2 2 3 2 3 2 5" xfId="36238" xr:uid="{00000000-0005-0000-0000-000096B40000}"/>
    <cellStyle name="Normalny 6 2 2 3 2 3 2 6" xfId="44243" xr:uid="{00000000-0005-0000-0000-000097B40000}"/>
    <cellStyle name="Normalny 6 2 2 3 2 3 2 7" xfId="52248" xr:uid="{00000000-0005-0000-0000-000098B40000}"/>
    <cellStyle name="Normalny 6 2 2 3 2 3 3" xfId="8926" xr:uid="{00000000-0005-0000-0000-000099B40000}"/>
    <cellStyle name="Normalny 6 2 2 3 2 3 4" xfId="16932" xr:uid="{00000000-0005-0000-0000-00009AB40000}"/>
    <cellStyle name="Normalny 6 2 2 3 2 3 5" xfId="24937" xr:uid="{00000000-0005-0000-0000-00009BB40000}"/>
    <cellStyle name="Normalny 6 2 2 3 2 3 6" xfId="32942" xr:uid="{00000000-0005-0000-0000-00009CB40000}"/>
    <cellStyle name="Normalny 6 2 2 3 2 3 7" xfId="40947" xr:uid="{00000000-0005-0000-0000-00009DB40000}"/>
    <cellStyle name="Normalny 6 2 2 3 2 3 8" xfId="48952" xr:uid="{00000000-0005-0000-0000-00009EB40000}"/>
    <cellStyle name="Normalny 6 2 2 3 2 4" xfId="3158" xr:uid="{00000000-0005-0000-0000-00009FB40000}"/>
    <cellStyle name="Normalny 6 2 2 3 2 4 2" xfId="6454" xr:uid="{00000000-0005-0000-0000-0000A0B40000}"/>
    <cellStyle name="Normalny 6 2 2 3 2 4 2 2" xfId="13046" xr:uid="{00000000-0005-0000-0000-0000A1B40000}"/>
    <cellStyle name="Normalny 6 2 2 3 2 4 2 3" xfId="21052" xr:uid="{00000000-0005-0000-0000-0000A2B40000}"/>
    <cellStyle name="Normalny 6 2 2 3 2 4 2 4" xfId="29057" xr:uid="{00000000-0005-0000-0000-0000A3B40000}"/>
    <cellStyle name="Normalny 6 2 2 3 2 4 2 5" xfId="37062" xr:uid="{00000000-0005-0000-0000-0000A4B40000}"/>
    <cellStyle name="Normalny 6 2 2 3 2 4 2 6" xfId="45067" xr:uid="{00000000-0005-0000-0000-0000A5B40000}"/>
    <cellStyle name="Normalny 6 2 2 3 2 4 2 7" xfId="53072" xr:uid="{00000000-0005-0000-0000-0000A6B40000}"/>
    <cellStyle name="Normalny 6 2 2 3 2 4 3" xfId="9750" xr:uid="{00000000-0005-0000-0000-0000A7B40000}"/>
    <cellStyle name="Normalny 6 2 2 3 2 4 4" xfId="17756" xr:uid="{00000000-0005-0000-0000-0000A8B40000}"/>
    <cellStyle name="Normalny 6 2 2 3 2 4 5" xfId="25761" xr:uid="{00000000-0005-0000-0000-0000A9B40000}"/>
    <cellStyle name="Normalny 6 2 2 3 2 4 6" xfId="33766" xr:uid="{00000000-0005-0000-0000-0000AAB40000}"/>
    <cellStyle name="Normalny 6 2 2 3 2 4 7" xfId="41771" xr:uid="{00000000-0005-0000-0000-0000ABB40000}"/>
    <cellStyle name="Normalny 6 2 2 3 2 4 8" xfId="49776" xr:uid="{00000000-0005-0000-0000-0000ACB40000}"/>
    <cellStyle name="Normalny 6 2 2 3 2 5" xfId="3982" xr:uid="{00000000-0005-0000-0000-0000ADB40000}"/>
    <cellStyle name="Normalny 6 2 2 3 2 5 2" xfId="10574" xr:uid="{00000000-0005-0000-0000-0000AEB40000}"/>
    <cellStyle name="Normalny 6 2 2 3 2 5 3" xfId="18580" xr:uid="{00000000-0005-0000-0000-0000AFB40000}"/>
    <cellStyle name="Normalny 6 2 2 3 2 5 4" xfId="26585" xr:uid="{00000000-0005-0000-0000-0000B0B40000}"/>
    <cellStyle name="Normalny 6 2 2 3 2 5 5" xfId="34590" xr:uid="{00000000-0005-0000-0000-0000B1B40000}"/>
    <cellStyle name="Normalny 6 2 2 3 2 5 6" xfId="42595" xr:uid="{00000000-0005-0000-0000-0000B2B40000}"/>
    <cellStyle name="Normalny 6 2 2 3 2 5 7" xfId="50600" xr:uid="{00000000-0005-0000-0000-0000B3B40000}"/>
    <cellStyle name="Normalny 6 2 2 3 2 6" xfId="14260" xr:uid="{00000000-0005-0000-0000-0000B4B40000}"/>
    <cellStyle name="Normalny 6 2 2 3 2 6 2" xfId="22265" xr:uid="{00000000-0005-0000-0000-0000B5B40000}"/>
    <cellStyle name="Normalny 6 2 2 3 2 6 3" xfId="30270" xr:uid="{00000000-0005-0000-0000-0000B6B40000}"/>
    <cellStyle name="Normalny 6 2 2 3 2 6 4" xfId="38275" xr:uid="{00000000-0005-0000-0000-0000B7B40000}"/>
    <cellStyle name="Normalny 6 2 2 3 2 6 5" xfId="46280" xr:uid="{00000000-0005-0000-0000-0000B8B40000}"/>
    <cellStyle name="Normalny 6 2 2 3 2 6 6" xfId="54285" xr:uid="{00000000-0005-0000-0000-0000B9B40000}"/>
    <cellStyle name="Normalny 6 2 2 3 2 7" xfId="7278" xr:uid="{00000000-0005-0000-0000-0000BAB40000}"/>
    <cellStyle name="Normalny 6 2 2 3 2 8" xfId="15284" xr:uid="{00000000-0005-0000-0000-0000BBB40000}"/>
    <cellStyle name="Normalny 6 2 2 3 2 9" xfId="23289" xr:uid="{00000000-0005-0000-0000-0000BCB40000}"/>
    <cellStyle name="Normalny 6 2 2 3 3" xfId="1098" xr:uid="{00000000-0005-0000-0000-0000BDB40000}"/>
    <cellStyle name="Normalny 6 2 2 3 3 2" xfId="4394" xr:uid="{00000000-0005-0000-0000-0000BEB40000}"/>
    <cellStyle name="Normalny 6 2 2 3 3 2 2" xfId="10986" xr:uid="{00000000-0005-0000-0000-0000BFB40000}"/>
    <cellStyle name="Normalny 6 2 2 3 3 2 3" xfId="18992" xr:uid="{00000000-0005-0000-0000-0000C0B40000}"/>
    <cellStyle name="Normalny 6 2 2 3 3 2 4" xfId="26997" xr:uid="{00000000-0005-0000-0000-0000C1B40000}"/>
    <cellStyle name="Normalny 6 2 2 3 3 2 5" xfId="35002" xr:uid="{00000000-0005-0000-0000-0000C2B40000}"/>
    <cellStyle name="Normalny 6 2 2 3 3 2 6" xfId="43007" xr:uid="{00000000-0005-0000-0000-0000C3B40000}"/>
    <cellStyle name="Normalny 6 2 2 3 3 2 7" xfId="51012" xr:uid="{00000000-0005-0000-0000-0000C4B40000}"/>
    <cellStyle name="Normalny 6 2 2 3 3 3" xfId="7690" xr:uid="{00000000-0005-0000-0000-0000C5B40000}"/>
    <cellStyle name="Normalny 6 2 2 3 3 4" xfId="15696" xr:uid="{00000000-0005-0000-0000-0000C6B40000}"/>
    <cellStyle name="Normalny 6 2 2 3 3 5" xfId="23701" xr:uid="{00000000-0005-0000-0000-0000C7B40000}"/>
    <cellStyle name="Normalny 6 2 2 3 3 6" xfId="31706" xr:uid="{00000000-0005-0000-0000-0000C8B40000}"/>
    <cellStyle name="Normalny 6 2 2 3 3 7" xfId="39711" xr:uid="{00000000-0005-0000-0000-0000C9B40000}"/>
    <cellStyle name="Normalny 6 2 2 3 3 8" xfId="47716" xr:uid="{00000000-0005-0000-0000-0000CAB40000}"/>
    <cellStyle name="Normalny 6 2 2 3 4" xfId="1922" xr:uid="{00000000-0005-0000-0000-0000CBB40000}"/>
    <cellStyle name="Normalny 6 2 2 3 4 2" xfId="5218" xr:uid="{00000000-0005-0000-0000-0000CCB40000}"/>
    <cellStyle name="Normalny 6 2 2 3 4 2 2" xfId="11810" xr:uid="{00000000-0005-0000-0000-0000CDB40000}"/>
    <cellStyle name="Normalny 6 2 2 3 4 2 3" xfId="19816" xr:uid="{00000000-0005-0000-0000-0000CEB40000}"/>
    <cellStyle name="Normalny 6 2 2 3 4 2 4" xfId="27821" xr:uid="{00000000-0005-0000-0000-0000CFB40000}"/>
    <cellStyle name="Normalny 6 2 2 3 4 2 5" xfId="35826" xr:uid="{00000000-0005-0000-0000-0000D0B40000}"/>
    <cellStyle name="Normalny 6 2 2 3 4 2 6" xfId="43831" xr:uid="{00000000-0005-0000-0000-0000D1B40000}"/>
    <cellStyle name="Normalny 6 2 2 3 4 2 7" xfId="51836" xr:uid="{00000000-0005-0000-0000-0000D2B40000}"/>
    <cellStyle name="Normalny 6 2 2 3 4 3" xfId="8514" xr:uid="{00000000-0005-0000-0000-0000D3B40000}"/>
    <cellStyle name="Normalny 6 2 2 3 4 4" xfId="16520" xr:uid="{00000000-0005-0000-0000-0000D4B40000}"/>
    <cellStyle name="Normalny 6 2 2 3 4 5" xfId="24525" xr:uid="{00000000-0005-0000-0000-0000D5B40000}"/>
    <cellStyle name="Normalny 6 2 2 3 4 6" xfId="32530" xr:uid="{00000000-0005-0000-0000-0000D6B40000}"/>
    <cellStyle name="Normalny 6 2 2 3 4 7" xfId="40535" xr:uid="{00000000-0005-0000-0000-0000D7B40000}"/>
    <cellStyle name="Normalny 6 2 2 3 4 8" xfId="48540" xr:uid="{00000000-0005-0000-0000-0000D8B40000}"/>
    <cellStyle name="Normalny 6 2 2 3 5" xfId="2746" xr:uid="{00000000-0005-0000-0000-0000D9B40000}"/>
    <cellStyle name="Normalny 6 2 2 3 5 2" xfId="6042" xr:uid="{00000000-0005-0000-0000-0000DAB40000}"/>
    <cellStyle name="Normalny 6 2 2 3 5 2 2" xfId="12634" xr:uid="{00000000-0005-0000-0000-0000DBB40000}"/>
    <cellStyle name="Normalny 6 2 2 3 5 2 3" xfId="20640" xr:uid="{00000000-0005-0000-0000-0000DCB40000}"/>
    <cellStyle name="Normalny 6 2 2 3 5 2 4" xfId="28645" xr:uid="{00000000-0005-0000-0000-0000DDB40000}"/>
    <cellStyle name="Normalny 6 2 2 3 5 2 5" xfId="36650" xr:uid="{00000000-0005-0000-0000-0000DEB40000}"/>
    <cellStyle name="Normalny 6 2 2 3 5 2 6" xfId="44655" xr:uid="{00000000-0005-0000-0000-0000DFB40000}"/>
    <cellStyle name="Normalny 6 2 2 3 5 2 7" xfId="52660" xr:uid="{00000000-0005-0000-0000-0000E0B40000}"/>
    <cellStyle name="Normalny 6 2 2 3 5 3" xfId="9338" xr:uid="{00000000-0005-0000-0000-0000E1B40000}"/>
    <cellStyle name="Normalny 6 2 2 3 5 4" xfId="17344" xr:uid="{00000000-0005-0000-0000-0000E2B40000}"/>
    <cellStyle name="Normalny 6 2 2 3 5 5" xfId="25349" xr:uid="{00000000-0005-0000-0000-0000E3B40000}"/>
    <cellStyle name="Normalny 6 2 2 3 5 6" xfId="33354" xr:uid="{00000000-0005-0000-0000-0000E4B40000}"/>
    <cellStyle name="Normalny 6 2 2 3 5 7" xfId="41359" xr:uid="{00000000-0005-0000-0000-0000E5B40000}"/>
    <cellStyle name="Normalny 6 2 2 3 5 8" xfId="49364" xr:uid="{00000000-0005-0000-0000-0000E6B40000}"/>
    <cellStyle name="Normalny 6 2 2 3 6" xfId="3570" xr:uid="{00000000-0005-0000-0000-0000E7B40000}"/>
    <cellStyle name="Normalny 6 2 2 3 6 2" xfId="10162" xr:uid="{00000000-0005-0000-0000-0000E8B40000}"/>
    <cellStyle name="Normalny 6 2 2 3 6 3" xfId="18168" xr:uid="{00000000-0005-0000-0000-0000E9B40000}"/>
    <cellStyle name="Normalny 6 2 2 3 6 4" xfId="26173" xr:uid="{00000000-0005-0000-0000-0000EAB40000}"/>
    <cellStyle name="Normalny 6 2 2 3 6 5" xfId="34178" xr:uid="{00000000-0005-0000-0000-0000EBB40000}"/>
    <cellStyle name="Normalny 6 2 2 3 6 6" xfId="42183" xr:uid="{00000000-0005-0000-0000-0000ECB40000}"/>
    <cellStyle name="Normalny 6 2 2 3 6 7" xfId="50188" xr:uid="{00000000-0005-0000-0000-0000EDB40000}"/>
    <cellStyle name="Normalny 6 2 2 3 7" xfId="13657" xr:uid="{00000000-0005-0000-0000-0000EEB40000}"/>
    <cellStyle name="Normalny 6 2 2 3 7 2" xfId="21662" xr:uid="{00000000-0005-0000-0000-0000EFB40000}"/>
    <cellStyle name="Normalny 6 2 2 3 7 3" xfId="29667" xr:uid="{00000000-0005-0000-0000-0000F0B40000}"/>
    <cellStyle name="Normalny 6 2 2 3 7 4" xfId="37672" xr:uid="{00000000-0005-0000-0000-0000F1B40000}"/>
    <cellStyle name="Normalny 6 2 2 3 7 5" xfId="45677" xr:uid="{00000000-0005-0000-0000-0000F2B40000}"/>
    <cellStyle name="Normalny 6 2 2 3 7 6" xfId="53682" xr:uid="{00000000-0005-0000-0000-0000F3B40000}"/>
    <cellStyle name="Normalny 6 2 2 3 8" xfId="6866" xr:uid="{00000000-0005-0000-0000-0000F4B40000}"/>
    <cellStyle name="Normalny 6 2 2 3 9" xfId="14872" xr:uid="{00000000-0005-0000-0000-0000F5B40000}"/>
    <cellStyle name="Normalny 6 2 2 4" xfId="480" xr:uid="{00000000-0005-0000-0000-0000F6B40000}"/>
    <cellStyle name="Normalny 6 2 2 4 10" xfId="31088" xr:uid="{00000000-0005-0000-0000-0000F7B40000}"/>
    <cellStyle name="Normalny 6 2 2 4 11" xfId="39093" xr:uid="{00000000-0005-0000-0000-0000F8B40000}"/>
    <cellStyle name="Normalny 6 2 2 4 12" xfId="47098" xr:uid="{00000000-0005-0000-0000-0000F9B40000}"/>
    <cellStyle name="Normalny 6 2 2 4 2" xfId="1304" xr:uid="{00000000-0005-0000-0000-0000FAB40000}"/>
    <cellStyle name="Normalny 6 2 2 4 2 2" xfId="4600" xr:uid="{00000000-0005-0000-0000-0000FBB40000}"/>
    <cellStyle name="Normalny 6 2 2 4 2 2 2" xfId="11192" xr:uid="{00000000-0005-0000-0000-0000FCB40000}"/>
    <cellStyle name="Normalny 6 2 2 4 2 2 3" xfId="19198" xr:uid="{00000000-0005-0000-0000-0000FDB40000}"/>
    <cellStyle name="Normalny 6 2 2 4 2 2 4" xfId="27203" xr:uid="{00000000-0005-0000-0000-0000FEB40000}"/>
    <cellStyle name="Normalny 6 2 2 4 2 2 5" xfId="35208" xr:uid="{00000000-0005-0000-0000-0000FFB40000}"/>
    <cellStyle name="Normalny 6 2 2 4 2 2 6" xfId="43213" xr:uid="{00000000-0005-0000-0000-000000B50000}"/>
    <cellStyle name="Normalny 6 2 2 4 2 2 7" xfId="51218" xr:uid="{00000000-0005-0000-0000-000001B50000}"/>
    <cellStyle name="Normalny 6 2 2 4 2 3" xfId="14463" xr:uid="{00000000-0005-0000-0000-000002B50000}"/>
    <cellStyle name="Normalny 6 2 2 4 2 3 2" xfId="22468" xr:uid="{00000000-0005-0000-0000-000003B50000}"/>
    <cellStyle name="Normalny 6 2 2 4 2 3 3" xfId="30473" xr:uid="{00000000-0005-0000-0000-000004B50000}"/>
    <cellStyle name="Normalny 6 2 2 4 2 3 4" xfId="38478" xr:uid="{00000000-0005-0000-0000-000005B50000}"/>
    <cellStyle name="Normalny 6 2 2 4 2 3 5" xfId="46483" xr:uid="{00000000-0005-0000-0000-000006B50000}"/>
    <cellStyle name="Normalny 6 2 2 4 2 3 6" xfId="54488" xr:uid="{00000000-0005-0000-0000-000007B50000}"/>
    <cellStyle name="Normalny 6 2 2 4 2 4" xfId="7896" xr:uid="{00000000-0005-0000-0000-000008B50000}"/>
    <cellStyle name="Normalny 6 2 2 4 2 5" xfId="15902" xr:uid="{00000000-0005-0000-0000-000009B50000}"/>
    <cellStyle name="Normalny 6 2 2 4 2 6" xfId="23907" xr:uid="{00000000-0005-0000-0000-00000AB50000}"/>
    <cellStyle name="Normalny 6 2 2 4 2 7" xfId="31912" xr:uid="{00000000-0005-0000-0000-00000BB50000}"/>
    <cellStyle name="Normalny 6 2 2 4 2 8" xfId="39917" xr:uid="{00000000-0005-0000-0000-00000CB50000}"/>
    <cellStyle name="Normalny 6 2 2 4 2 9" xfId="47922" xr:uid="{00000000-0005-0000-0000-00000DB50000}"/>
    <cellStyle name="Normalny 6 2 2 4 3" xfId="2128" xr:uid="{00000000-0005-0000-0000-00000EB50000}"/>
    <cellStyle name="Normalny 6 2 2 4 3 2" xfId="5424" xr:uid="{00000000-0005-0000-0000-00000FB50000}"/>
    <cellStyle name="Normalny 6 2 2 4 3 2 2" xfId="12016" xr:uid="{00000000-0005-0000-0000-000010B50000}"/>
    <cellStyle name="Normalny 6 2 2 4 3 2 3" xfId="20022" xr:uid="{00000000-0005-0000-0000-000011B50000}"/>
    <cellStyle name="Normalny 6 2 2 4 3 2 4" xfId="28027" xr:uid="{00000000-0005-0000-0000-000012B50000}"/>
    <cellStyle name="Normalny 6 2 2 4 3 2 5" xfId="36032" xr:uid="{00000000-0005-0000-0000-000013B50000}"/>
    <cellStyle name="Normalny 6 2 2 4 3 2 6" xfId="44037" xr:uid="{00000000-0005-0000-0000-000014B50000}"/>
    <cellStyle name="Normalny 6 2 2 4 3 2 7" xfId="52042" xr:uid="{00000000-0005-0000-0000-000015B50000}"/>
    <cellStyle name="Normalny 6 2 2 4 3 3" xfId="8720" xr:uid="{00000000-0005-0000-0000-000016B50000}"/>
    <cellStyle name="Normalny 6 2 2 4 3 4" xfId="16726" xr:uid="{00000000-0005-0000-0000-000017B50000}"/>
    <cellStyle name="Normalny 6 2 2 4 3 5" xfId="24731" xr:uid="{00000000-0005-0000-0000-000018B50000}"/>
    <cellStyle name="Normalny 6 2 2 4 3 6" xfId="32736" xr:uid="{00000000-0005-0000-0000-000019B50000}"/>
    <cellStyle name="Normalny 6 2 2 4 3 7" xfId="40741" xr:uid="{00000000-0005-0000-0000-00001AB50000}"/>
    <cellStyle name="Normalny 6 2 2 4 3 8" xfId="48746" xr:uid="{00000000-0005-0000-0000-00001BB50000}"/>
    <cellStyle name="Normalny 6 2 2 4 4" xfId="2952" xr:uid="{00000000-0005-0000-0000-00001CB50000}"/>
    <cellStyle name="Normalny 6 2 2 4 4 2" xfId="6248" xr:uid="{00000000-0005-0000-0000-00001DB50000}"/>
    <cellStyle name="Normalny 6 2 2 4 4 2 2" xfId="12840" xr:uid="{00000000-0005-0000-0000-00001EB50000}"/>
    <cellStyle name="Normalny 6 2 2 4 4 2 3" xfId="20846" xr:uid="{00000000-0005-0000-0000-00001FB50000}"/>
    <cellStyle name="Normalny 6 2 2 4 4 2 4" xfId="28851" xr:uid="{00000000-0005-0000-0000-000020B50000}"/>
    <cellStyle name="Normalny 6 2 2 4 4 2 5" xfId="36856" xr:uid="{00000000-0005-0000-0000-000021B50000}"/>
    <cellStyle name="Normalny 6 2 2 4 4 2 6" xfId="44861" xr:uid="{00000000-0005-0000-0000-000022B50000}"/>
    <cellStyle name="Normalny 6 2 2 4 4 2 7" xfId="52866" xr:uid="{00000000-0005-0000-0000-000023B50000}"/>
    <cellStyle name="Normalny 6 2 2 4 4 3" xfId="9544" xr:uid="{00000000-0005-0000-0000-000024B50000}"/>
    <cellStyle name="Normalny 6 2 2 4 4 4" xfId="17550" xr:uid="{00000000-0005-0000-0000-000025B50000}"/>
    <cellStyle name="Normalny 6 2 2 4 4 5" xfId="25555" xr:uid="{00000000-0005-0000-0000-000026B50000}"/>
    <cellStyle name="Normalny 6 2 2 4 4 6" xfId="33560" xr:uid="{00000000-0005-0000-0000-000027B50000}"/>
    <cellStyle name="Normalny 6 2 2 4 4 7" xfId="41565" xr:uid="{00000000-0005-0000-0000-000028B50000}"/>
    <cellStyle name="Normalny 6 2 2 4 4 8" xfId="49570" xr:uid="{00000000-0005-0000-0000-000029B50000}"/>
    <cellStyle name="Normalny 6 2 2 4 5" xfId="3776" xr:uid="{00000000-0005-0000-0000-00002AB50000}"/>
    <cellStyle name="Normalny 6 2 2 4 5 2" xfId="10368" xr:uid="{00000000-0005-0000-0000-00002BB50000}"/>
    <cellStyle name="Normalny 6 2 2 4 5 3" xfId="18374" xr:uid="{00000000-0005-0000-0000-00002CB50000}"/>
    <cellStyle name="Normalny 6 2 2 4 5 4" xfId="26379" xr:uid="{00000000-0005-0000-0000-00002DB50000}"/>
    <cellStyle name="Normalny 6 2 2 4 5 5" xfId="34384" xr:uid="{00000000-0005-0000-0000-00002EB50000}"/>
    <cellStyle name="Normalny 6 2 2 4 5 6" xfId="42389" xr:uid="{00000000-0005-0000-0000-00002FB50000}"/>
    <cellStyle name="Normalny 6 2 2 4 5 7" xfId="50394" xr:uid="{00000000-0005-0000-0000-000030B50000}"/>
    <cellStyle name="Normalny 6 2 2 4 6" xfId="13860" xr:uid="{00000000-0005-0000-0000-000031B50000}"/>
    <cellStyle name="Normalny 6 2 2 4 6 2" xfId="21865" xr:uid="{00000000-0005-0000-0000-000032B50000}"/>
    <cellStyle name="Normalny 6 2 2 4 6 3" xfId="29870" xr:uid="{00000000-0005-0000-0000-000033B50000}"/>
    <cellStyle name="Normalny 6 2 2 4 6 4" xfId="37875" xr:uid="{00000000-0005-0000-0000-000034B50000}"/>
    <cellStyle name="Normalny 6 2 2 4 6 5" xfId="45880" xr:uid="{00000000-0005-0000-0000-000035B50000}"/>
    <cellStyle name="Normalny 6 2 2 4 6 6" xfId="53885" xr:uid="{00000000-0005-0000-0000-000036B50000}"/>
    <cellStyle name="Normalny 6 2 2 4 7" xfId="7072" xr:uid="{00000000-0005-0000-0000-000037B50000}"/>
    <cellStyle name="Normalny 6 2 2 4 8" xfId="15078" xr:uid="{00000000-0005-0000-0000-000038B50000}"/>
    <cellStyle name="Normalny 6 2 2 4 9" xfId="23083" xr:uid="{00000000-0005-0000-0000-000039B50000}"/>
    <cellStyle name="Normalny 6 2 2 5" xfId="892" xr:uid="{00000000-0005-0000-0000-00003AB50000}"/>
    <cellStyle name="Normalny 6 2 2 5 2" xfId="4188" xr:uid="{00000000-0005-0000-0000-00003BB50000}"/>
    <cellStyle name="Normalny 6 2 2 5 2 2" xfId="10780" xr:uid="{00000000-0005-0000-0000-00003CB50000}"/>
    <cellStyle name="Normalny 6 2 2 5 2 3" xfId="18786" xr:uid="{00000000-0005-0000-0000-00003DB50000}"/>
    <cellStyle name="Normalny 6 2 2 5 2 4" xfId="26791" xr:uid="{00000000-0005-0000-0000-00003EB50000}"/>
    <cellStyle name="Normalny 6 2 2 5 2 5" xfId="34796" xr:uid="{00000000-0005-0000-0000-00003FB50000}"/>
    <cellStyle name="Normalny 6 2 2 5 2 6" xfId="42801" xr:uid="{00000000-0005-0000-0000-000040B50000}"/>
    <cellStyle name="Normalny 6 2 2 5 2 7" xfId="50806" xr:uid="{00000000-0005-0000-0000-000041B50000}"/>
    <cellStyle name="Normalny 6 2 2 5 3" xfId="14063" xr:uid="{00000000-0005-0000-0000-000042B50000}"/>
    <cellStyle name="Normalny 6 2 2 5 3 2" xfId="22068" xr:uid="{00000000-0005-0000-0000-000043B50000}"/>
    <cellStyle name="Normalny 6 2 2 5 3 3" xfId="30073" xr:uid="{00000000-0005-0000-0000-000044B50000}"/>
    <cellStyle name="Normalny 6 2 2 5 3 4" xfId="38078" xr:uid="{00000000-0005-0000-0000-000045B50000}"/>
    <cellStyle name="Normalny 6 2 2 5 3 5" xfId="46083" xr:uid="{00000000-0005-0000-0000-000046B50000}"/>
    <cellStyle name="Normalny 6 2 2 5 3 6" xfId="54088" xr:uid="{00000000-0005-0000-0000-000047B50000}"/>
    <cellStyle name="Normalny 6 2 2 5 4" xfId="7484" xr:uid="{00000000-0005-0000-0000-000048B50000}"/>
    <cellStyle name="Normalny 6 2 2 5 5" xfId="15490" xr:uid="{00000000-0005-0000-0000-000049B50000}"/>
    <cellStyle name="Normalny 6 2 2 5 6" xfId="23495" xr:uid="{00000000-0005-0000-0000-00004AB50000}"/>
    <cellStyle name="Normalny 6 2 2 5 7" xfId="31500" xr:uid="{00000000-0005-0000-0000-00004BB50000}"/>
    <cellStyle name="Normalny 6 2 2 5 8" xfId="39505" xr:uid="{00000000-0005-0000-0000-00004CB50000}"/>
    <cellStyle name="Normalny 6 2 2 5 9" xfId="47510" xr:uid="{00000000-0005-0000-0000-00004DB50000}"/>
    <cellStyle name="Normalny 6 2 2 6" xfId="1716" xr:uid="{00000000-0005-0000-0000-00004EB50000}"/>
    <cellStyle name="Normalny 6 2 2 6 2" xfId="5012" xr:uid="{00000000-0005-0000-0000-00004FB50000}"/>
    <cellStyle name="Normalny 6 2 2 6 2 2" xfId="11604" xr:uid="{00000000-0005-0000-0000-000050B50000}"/>
    <cellStyle name="Normalny 6 2 2 6 2 3" xfId="19610" xr:uid="{00000000-0005-0000-0000-000051B50000}"/>
    <cellStyle name="Normalny 6 2 2 6 2 4" xfId="27615" xr:uid="{00000000-0005-0000-0000-000052B50000}"/>
    <cellStyle name="Normalny 6 2 2 6 2 5" xfId="35620" xr:uid="{00000000-0005-0000-0000-000053B50000}"/>
    <cellStyle name="Normalny 6 2 2 6 2 6" xfId="43625" xr:uid="{00000000-0005-0000-0000-000054B50000}"/>
    <cellStyle name="Normalny 6 2 2 6 2 7" xfId="51630" xr:uid="{00000000-0005-0000-0000-000055B50000}"/>
    <cellStyle name="Normalny 6 2 2 6 3" xfId="13460" xr:uid="{00000000-0005-0000-0000-000056B50000}"/>
    <cellStyle name="Normalny 6 2 2 6 3 2" xfId="21465" xr:uid="{00000000-0005-0000-0000-000057B50000}"/>
    <cellStyle name="Normalny 6 2 2 6 3 3" xfId="29470" xr:uid="{00000000-0005-0000-0000-000058B50000}"/>
    <cellStyle name="Normalny 6 2 2 6 3 4" xfId="37475" xr:uid="{00000000-0005-0000-0000-000059B50000}"/>
    <cellStyle name="Normalny 6 2 2 6 3 5" xfId="45480" xr:uid="{00000000-0005-0000-0000-00005AB50000}"/>
    <cellStyle name="Normalny 6 2 2 6 3 6" xfId="53485" xr:uid="{00000000-0005-0000-0000-00005BB50000}"/>
    <cellStyle name="Normalny 6 2 2 6 4" xfId="8308" xr:uid="{00000000-0005-0000-0000-00005CB50000}"/>
    <cellStyle name="Normalny 6 2 2 6 5" xfId="16314" xr:uid="{00000000-0005-0000-0000-00005DB50000}"/>
    <cellStyle name="Normalny 6 2 2 6 6" xfId="24319" xr:uid="{00000000-0005-0000-0000-00005EB50000}"/>
    <cellStyle name="Normalny 6 2 2 6 7" xfId="32324" xr:uid="{00000000-0005-0000-0000-00005FB50000}"/>
    <cellStyle name="Normalny 6 2 2 6 8" xfId="40329" xr:uid="{00000000-0005-0000-0000-000060B50000}"/>
    <cellStyle name="Normalny 6 2 2 6 9" xfId="48334" xr:uid="{00000000-0005-0000-0000-000061B50000}"/>
    <cellStyle name="Normalny 6 2 2 7" xfId="2540" xr:uid="{00000000-0005-0000-0000-000062B50000}"/>
    <cellStyle name="Normalny 6 2 2 7 2" xfId="5836" xr:uid="{00000000-0005-0000-0000-000063B50000}"/>
    <cellStyle name="Normalny 6 2 2 7 2 2" xfId="12428" xr:uid="{00000000-0005-0000-0000-000064B50000}"/>
    <cellStyle name="Normalny 6 2 2 7 2 3" xfId="20434" xr:uid="{00000000-0005-0000-0000-000065B50000}"/>
    <cellStyle name="Normalny 6 2 2 7 2 4" xfId="28439" xr:uid="{00000000-0005-0000-0000-000066B50000}"/>
    <cellStyle name="Normalny 6 2 2 7 2 5" xfId="36444" xr:uid="{00000000-0005-0000-0000-000067B50000}"/>
    <cellStyle name="Normalny 6 2 2 7 2 6" xfId="44449" xr:uid="{00000000-0005-0000-0000-000068B50000}"/>
    <cellStyle name="Normalny 6 2 2 7 2 7" xfId="52454" xr:uid="{00000000-0005-0000-0000-000069B50000}"/>
    <cellStyle name="Normalny 6 2 2 7 3" xfId="9132" xr:uid="{00000000-0005-0000-0000-00006AB50000}"/>
    <cellStyle name="Normalny 6 2 2 7 4" xfId="17138" xr:uid="{00000000-0005-0000-0000-00006BB50000}"/>
    <cellStyle name="Normalny 6 2 2 7 5" xfId="25143" xr:uid="{00000000-0005-0000-0000-00006CB50000}"/>
    <cellStyle name="Normalny 6 2 2 7 6" xfId="33148" xr:uid="{00000000-0005-0000-0000-00006DB50000}"/>
    <cellStyle name="Normalny 6 2 2 7 7" xfId="41153" xr:uid="{00000000-0005-0000-0000-00006EB50000}"/>
    <cellStyle name="Normalny 6 2 2 7 8" xfId="49158" xr:uid="{00000000-0005-0000-0000-00006FB50000}"/>
    <cellStyle name="Normalny 6 2 2 8" xfId="3364" xr:uid="{00000000-0005-0000-0000-000070B50000}"/>
    <cellStyle name="Normalny 6 2 2 8 2" xfId="9956" xr:uid="{00000000-0005-0000-0000-000071B50000}"/>
    <cellStyle name="Normalny 6 2 2 8 3" xfId="17962" xr:uid="{00000000-0005-0000-0000-000072B50000}"/>
    <cellStyle name="Normalny 6 2 2 8 4" xfId="25967" xr:uid="{00000000-0005-0000-0000-000073B50000}"/>
    <cellStyle name="Normalny 6 2 2 8 5" xfId="33972" xr:uid="{00000000-0005-0000-0000-000074B50000}"/>
    <cellStyle name="Normalny 6 2 2 8 6" xfId="41977" xr:uid="{00000000-0005-0000-0000-000075B50000}"/>
    <cellStyle name="Normalny 6 2 2 8 7" xfId="49982" xr:uid="{00000000-0005-0000-0000-000076B50000}"/>
    <cellStyle name="Normalny 6 2 2 9" xfId="13254" xr:uid="{00000000-0005-0000-0000-000077B50000}"/>
    <cellStyle name="Normalny 6 2 2 9 2" xfId="21259" xr:uid="{00000000-0005-0000-0000-000078B50000}"/>
    <cellStyle name="Normalny 6 2 2 9 3" xfId="29264" xr:uid="{00000000-0005-0000-0000-000079B50000}"/>
    <cellStyle name="Normalny 6 2 2 9 4" xfId="37269" xr:uid="{00000000-0005-0000-0000-00007AB50000}"/>
    <cellStyle name="Normalny 6 2 2 9 5" xfId="45274" xr:uid="{00000000-0005-0000-0000-00007BB50000}"/>
    <cellStyle name="Normalny 6 2 2 9 6" xfId="53279" xr:uid="{00000000-0005-0000-0000-00007CB50000}"/>
    <cellStyle name="Normalny 6 2 3" xfId="94" xr:uid="{00000000-0005-0000-0000-00007DB50000}"/>
    <cellStyle name="Normalny 6 2 3 10" xfId="6688" xr:uid="{00000000-0005-0000-0000-00007EB50000}"/>
    <cellStyle name="Normalny 6 2 3 11" xfId="14694" xr:uid="{00000000-0005-0000-0000-00007FB50000}"/>
    <cellStyle name="Normalny 6 2 3 12" xfId="22699" xr:uid="{00000000-0005-0000-0000-000080B50000}"/>
    <cellStyle name="Normalny 6 2 3 13" xfId="30704" xr:uid="{00000000-0005-0000-0000-000081B50000}"/>
    <cellStyle name="Normalny 6 2 3 14" xfId="38709" xr:uid="{00000000-0005-0000-0000-000082B50000}"/>
    <cellStyle name="Normalny 6 2 3 15" xfId="46714" xr:uid="{00000000-0005-0000-0000-000083B50000}"/>
    <cellStyle name="Normalny 6 2 3 2" xfId="191" xr:uid="{00000000-0005-0000-0000-000084B50000}"/>
    <cellStyle name="Normalny 6 2 3 2 10" xfId="14791" xr:uid="{00000000-0005-0000-0000-000085B50000}"/>
    <cellStyle name="Normalny 6 2 3 2 11" xfId="22796" xr:uid="{00000000-0005-0000-0000-000086B50000}"/>
    <cellStyle name="Normalny 6 2 3 2 12" xfId="30801" xr:uid="{00000000-0005-0000-0000-000087B50000}"/>
    <cellStyle name="Normalny 6 2 3 2 13" xfId="38806" xr:uid="{00000000-0005-0000-0000-000088B50000}"/>
    <cellStyle name="Normalny 6 2 3 2 14" xfId="46811" xr:uid="{00000000-0005-0000-0000-000089B50000}"/>
    <cellStyle name="Normalny 6 2 3 2 2" xfId="399" xr:uid="{00000000-0005-0000-0000-00008AB50000}"/>
    <cellStyle name="Normalny 6 2 3 2 2 10" xfId="23002" xr:uid="{00000000-0005-0000-0000-00008BB50000}"/>
    <cellStyle name="Normalny 6 2 3 2 2 11" xfId="31007" xr:uid="{00000000-0005-0000-0000-00008CB50000}"/>
    <cellStyle name="Normalny 6 2 3 2 2 12" xfId="39012" xr:uid="{00000000-0005-0000-0000-00008DB50000}"/>
    <cellStyle name="Normalny 6 2 3 2 2 13" xfId="47017" xr:uid="{00000000-0005-0000-0000-00008EB50000}"/>
    <cellStyle name="Normalny 6 2 3 2 2 2" xfId="811" xr:uid="{00000000-0005-0000-0000-00008FB50000}"/>
    <cellStyle name="Normalny 6 2 3 2 2 2 10" xfId="31419" xr:uid="{00000000-0005-0000-0000-000090B50000}"/>
    <cellStyle name="Normalny 6 2 3 2 2 2 11" xfId="39424" xr:uid="{00000000-0005-0000-0000-000091B50000}"/>
    <cellStyle name="Normalny 6 2 3 2 2 2 12" xfId="47429" xr:uid="{00000000-0005-0000-0000-000092B50000}"/>
    <cellStyle name="Normalny 6 2 3 2 2 2 2" xfId="1635" xr:uid="{00000000-0005-0000-0000-000093B50000}"/>
    <cellStyle name="Normalny 6 2 3 2 2 2 2 2" xfId="4931" xr:uid="{00000000-0005-0000-0000-000094B50000}"/>
    <cellStyle name="Normalny 6 2 3 2 2 2 2 2 2" xfId="11523" xr:uid="{00000000-0005-0000-0000-000095B50000}"/>
    <cellStyle name="Normalny 6 2 3 2 2 2 2 2 3" xfId="19529" xr:uid="{00000000-0005-0000-0000-000096B50000}"/>
    <cellStyle name="Normalny 6 2 3 2 2 2 2 2 4" xfId="27534" xr:uid="{00000000-0005-0000-0000-000097B50000}"/>
    <cellStyle name="Normalny 6 2 3 2 2 2 2 2 5" xfId="35539" xr:uid="{00000000-0005-0000-0000-000098B50000}"/>
    <cellStyle name="Normalny 6 2 3 2 2 2 2 2 6" xfId="43544" xr:uid="{00000000-0005-0000-0000-000099B50000}"/>
    <cellStyle name="Normalny 6 2 3 2 2 2 2 2 7" xfId="51549" xr:uid="{00000000-0005-0000-0000-00009AB50000}"/>
    <cellStyle name="Normalny 6 2 3 2 2 2 2 3" xfId="8227" xr:uid="{00000000-0005-0000-0000-00009BB50000}"/>
    <cellStyle name="Normalny 6 2 3 2 2 2 2 4" xfId="16233" xr:uid="{00000000-0005-0000-0000-00009CB50000}"/>
    <cellStyle name="Normalny 6 2 3 2 2 2 2 5" xfId="24238" xr:uid="{00000000-0005-0000-0000-00009DB50000}"/>
    <cellStyle name="Normalny 6 2 3 2 2 2 2 6" xfId="32243" xr:uid="{00000000-0005-0000-0000-00009EB50000}"/>
    <cellStyle name="Normalny 6 2 3 2 2 2 2 7" xfId="40248" xr:uid="{00000000-0005-0000-0000-00009FB50000}"/>
    <cellStyle name="Normalny 6 2 3 2 2 2 2 8" xfId="48253" xr:uid="{00000000-0005-0000-0000-0000A0B50000}"/>
    <cellStyle name="Normalny 6 2 3 2 2 2 3" xfId="2459" xr:uid="{00000000-0005-0000-0000-0000A1B50000}"/>
    <cellStyle name="Normalny 6 2 3 2 2 2 3 2" xfId="5755" xr:uid="{00000000-0005-0000-0000-0000A2B50000}"/>
    <cellStyle name="Normalny 6 2 3 2 2 2 3 2 2" xfId="12347" xr:uid="{00000000-0005-0000-0000-0000A3B50000}"/>
    <cellStyle name="Normalny 6 2 3 2 2 2 3 2 3" xfId="20353" xr:uid="{00000000-0005-0000-0000-0000A4B50000}"/>
    <cellStyle name="Normalny 6 2 3 2 2 2 3 2 4" xfId="28358" xr:uid="{00000000-0005-0000-0000-0000A5B50000}"/>
    <cellStyle name="Normalny 6 2 3 2 2 2 3 2 5" xfId="36363" xr:uid="{00000000-0005-0000-0000-0000A6B50000}"/>
    <cellStyle name="Normalny 6 2 3 2 2 2 3 2 6" xfId="44368" xr:uid="{00000000-0005-0000-0000-0000A7B50000}"/>
    <cellStyle name="Normalny 6 2 3 2 2 2 3 2 7" xfId="52373" xr:uid="{00000000-0005-0000-0000-0000A8B50000}"/>
    <cellStyle name="Normalny 6 2 3 2 2 2 3 3" xfId="9051" xr:uid="{00000000-0005-0000-0000-0000A9B50000}"/>
    <cellStyle name="Normalny 6 2 3 2 2 2 3 4" xfId="17057" xr:uid="{00000000-0005-0000-0000-0000AAB50000}"/>
    <cellStyle name="Normalny 6 2 3 2 2 2 3 5" xfId="25062" xr:uid="{00000000-0005-0000-0000-0000ABB50000}"/>
    <cellStyle name="Normalny 6 2 3 2 2 2 3 6" xfId="33067" xr:uid="{00000000-0005-0000-0000-0000ACB50000}"/>
    <cellStyle name="Normalny 6 2 3 2 2 2 3 7" xfId="41072" xr:uid="{00000000-0005-0000-0000-0000ADB50000}"/>
    <cellStyle name="Normalny 6 2 3 2 2 2 3 8" xfId="49077" xr:uid="{00000000-0005-0000-0000-0000AEB50000}"/>
    <cellStyle name="Normalny 6 2 3 2 2 2 4" xfId="3283" xr:uid="{00000000-0005-0000-0000-0000AFB50000}"/>
    <cellStyle name="Normalny 6 2 3 2 2 2 4 2" xfId="6579" xr:uid="{00000000-0005-0000-0000-0000B0B50000}"/>
    <cellStyle name="Normalny 6 2 3 2 2 2 4 2 2" xfId="13171" xr:uid="{00000000-0005-0000-0000-0000B1B50000}"/>
    <cellStyle name="Normalny 6 2 3 2 2 2 4 2 3" xfId="21177" xr:uid="{00000000-0005-0000-0000-0000B2B50000}"/>
    <cellStyle name="Normalny 6 2 3 2 2 2 4 2 4" xfId="29182" xr:uid="{00000000-0005-0000-0000-0000B3B50000}"/>
    <cellStyle name="Normalny 6 2 3 2 2 2 4 2 5" xfId="37187" xr:uid="{00000000-0005-0000-0000-0000B4B50000}"/>
    <cellStyle name="Normalny 6 2 3 2 2 2 4 2 6" xfId="45192" xr:uid="{00000000-0005-0000-0000-0000B5B50000}"/>
    <cellStyle name="Normalny 6 2 3 2 2 2 4 2 7" xfId="53197" xr:uid="{00000000-0005-0000-0000-0000B6B50000}"/>
    <cellStyle name="Normalny 6 2 3 2 2 2 4 3" xfId="9875" xr:uid="{00000000-0005-0000-0000-0000B7B50000}"/>
    <cellStyle name="Normalny 6 2 3 2 2 2 4 4" xfId="17881" xr:uid="{00000000-0005-0000-0000-0000B8B50000}"/>
    <cellStyle name="Normalny 6 2 3 2 2 2 4 5" xfId="25886" xr:uid="{00000000-0005-0000-0000-0000B9B50000}"/>
    <cellStyle name="Normalny 6 2 3 2 2 2 4 6" xfId="33891" xr:uid="{00000000-0005-0000-0000-0000BAB50000}"/>
    <cellStyle name="Normalny 6 2 3 2 2 2 4 7" xfId="41896" xr:uid="{00000000-0005-0000-0000-0000BBB50000}"/>
    <cellStyle name="Normalny 6 2 3 2 2 2 4 8" xfId="49901" xr:uid="{00000000-0005-0000-0000-0000BCB50000}"/>
    <cellStyle name="Normalny 6 2 3 2 2 2 5" xfId="4107" xr:uid="{00000000-0005-0000-0000-0000BDB50000}"/>
    <cellStyle name="Normalny 6 2 3 2 2 2 5 2" xfId="10699" xr:uid="{00000000-0005-0000-0000-0000BEB50000}"/>
    <cellStyle name="Normalny 6 2 3 2 2 2 5 3" xfId="18705" xr:uid="{00000000-0005-0000-0000-0000BFB50000}"/>
    <cellStyle name="Normalny 6 2 3 2 2 2 5 4" xfId="26710" xr:uid="{00000000-0005-0000-0000-0000C0B50000}"/>
    <cellStyle name="Normalny 6 2 3 2 2 2 5 5" xfId="34715" xr:uid="{00000000-0005-0000-0000-0000C1B50000}"/>
    <cellStyle name="Normalny 6 2 3 2 2 2 5 6" xfId="42720" xr:uid="{00000000-0005-0000-0000-0000C2B50000}"/>
    <cellStyle name="Normalny 6 2 3 2 2 2 5 7" xfId="50725" xr:uid="{00000000-0005-0000-0000-0000C3B50000}"/>
    <cellStyle name="Normalny 6 2 3 2 2 2 6" xfId="14385" xr:uid="{00000000-0005-0000-0000-0000C4B50000}"/>
    <cellStyle name="Normalny 6 2 3 2 2 2 6 2" xfId="22390" xr:uid="{00000000-0005-0000-0000-0000C5B50000}"/>
    <cellStyle name="Normalny 6 2 3 2 2 2 6 3" xfId="30395" xr:uid="{00000000-0005-0000-0000-0000C6B50000}"/>
    <cellStyle name="Normalny 6 2 3 2 2 2 6 4" xfId="38400" xr:uid="{00000000-0005-0000-0000-0000C7B50000}"/>
    <cellStyle name="Normalny 6 2 3 2 2 2 6 5" xfId="46405" xr:uid="{00000000-0005-0000-0000-0000C8B50000}"/>
    <cellStyle name="Normalny 6 2 3 2 2 2 6 6" xfId="54410" xr:uid="{00000000-0005-0000-0000-0000C9B50000}"/>
    <cellStyle name="Normalny 6 2 3 2 2 2 7" xfId="7403" xr:uid="{00000000-0005-0000-0000-0000CAB50000}"/>
    <cellStyle name="Normalny 6 2 3 2 2 2 8" xfId="15409" xr:uid="{00000000-0005-0000-0000-0000CBB50000}"/>
    <cellStyle name="Normalny 6 2 3 2 2 2 9" xfId="23414" xr:uid="{00000000-0005-0000-0000-0000CCB50000}"/>
    <cellStyle name="Normalny 6 2 3 2 2 3" xfId="1223" xr:uid="{00000000-0005-0000-0000-0000CDB50000}"/>
    <cellStyle name="Normalny 6 2 3 2 2 3 2" xfId="4519" xr:uid="{00000000-0005-0000-0000-0000CEB50000}"/>
    <cellStyle name="Normalny 6 2 3 2 2 3 2 2" xfId="11111" xr:uid="{00000000-0005-0000-0000-0000CFB50000}"/>
    <cellStyle name="Normalny 6 2 3 2 2 3 2 3" xfId="19117" xr:uid="{00000000-0005-0000-0000-0000D0B50000}"/>
    <cellStyle name="Normalny 6 2 3 2 2 3 2 4" xfId="27122" xr:uid="{00000000-0005-0000-0000-0000D1B50000}"/>
    <cellStyle name="Normalny 6 2 3 2 2 3 2 5" xfId="35127" xr:uid="{00000000-0005-0000-0000-0000D2B50000}"/>
    <cellStyle name="Normalny 6 2 3 2 2 3 2 6" xfId="43132" xr:uid="{00000000-0005-0000-0000-0000D3B50000}"/>
    <cellStyle name="Normalny 6 2 3 2 2 3 2 7" xfId="51137" xr:uid="{00000000-0005-0000-0000-0000D4B50000}"/>
    <cellStyle name="Normalny 6 2 3 2 2 3 3" xfId="7815" xr:uid="{00000000-0005-0000-0000-0000D5B50000}"/>
    <cellStyle name="Normalny 6 2 3 2 2 3 4" xfId="15821" xr:uid="{00000000-0005-0000-0000-0000D6B50000}"/>
    <cellStyle name="Normalny 6 2 3 2 2 3 5" xfId="23826" xr:uid="{00000000-0005-0000-0000-0000D7B50000}"/>
    <cellStyle name="Normalny 6 2 3 2 2 3 6" xfId="31831" xr:uid="{00000000-0005-0000-0000-0000D8B50000}"/>
    <cellStyle name="Normalny 6 2 3 2 2 3 7" xfId="39836" xr:uid="{00000000-0005-0000-0000-0000D9B50000}"/>
    <cellStyle name="Normalny 6 2 3 2 2 3 8" xfId="47841" xr:uid="{00000000-0005-0000-0000-0000DAB50000}"/>
    <cellStyle name="Normalny 6 2 3 2 2 4" xfId="2047" xr:uid="{00000000-0005-0000-0000-0000DBB50000}"/>
    <cellStyle name="Normalny 6 2 3 2 2 4 2" xfId="5343" xr:uid="{00000000-0005-0000-0000-0000DCB50000}"/>
    <cellStyle name="Normalny 6 2 3 2 2 4 2 2" xfId="11935" xr:uid="{00000000-0005-0000-0000-0000DDB50000}"/>
    <cellStyle name="Normalny 6 2 3 2 2 4 2 3" xfId="19941" xr:uid="{00000000-0005-0000-0000-0000DEB50000}"/>
    <cellStyle name="Normalny 6 2 3 2 2 4 2 4" xfId="27946" xr:uid="{00000000-0005-0000-0000-0000DFB50000}"/>
    <cellStyle name="Normalny 6 2 3 2 2 4 2 5" xfId="35951" xr:uid="{00000000-0005-0000-0000-0000E0B50000}"/>
    <cellStyle name="Normalny 6 2 3 2 2 4 2 6" xfId="43956" xr:uid="{00000000-0005-0000-0000-0000E1B50000}"/>
    <cellStyle name="Normalny 6 2 3 2 2 4 2 7" xfId="51961" xr:uid="{00000000-0005-0000-0000-0000E2B50000}"/>
    <cellStyle name="Normalny 6 2 3 2 2 4 3" xfId="8639" xr:uid="{00000000-0005-0000-0000-0000E3B50000}"/>
    <cellStyle name="Normalny 6 2 3 2 2 4 4" xfId="16645" xr:uid="{00000000-0005-0000-0000-0000E4B50000}"/>
    <cellStyle name="Normalny 6 2 3 2 2 4 5" xfId="24650" xr:uid="{00000000-0005-0000-0000-0000E5B50000}"/>
    <cellStyle name="Normalny 6 2 3 2 2 4 6" xfId="32655" xr:uid="{00000000-0005-0000-0000-0000E6B50000}"/>
    <cellStyle name="Normalny 6 2 3 2 2 4 7" xfId="40660" xr:uid="{00000000-0005-0000-0000-0000E7B50000}"/>
    <cellStyle name="Normalny 6 2 3 2 2 4 8" xfId="48665" xr:uid="{00000000-0005-0000-0000-0000E8B50000}"/>
    <cellStyle name="Normalny 6 2 3 2 2 5" xfId="2871" xr:uid="{00000000-0005-0000-0000-0000E9B50000}"/>
    <cellStyle name="Normalny 6 2 3 2 2 5 2" xfId="6167" xr:uid="{00000000-0005-0000-0000-0000EAB50000}"/>
    <cellStyle name="Normalny 6 2 3 2 2 5 2 2" xfId="12759" xr:uid="{00000000-0005-0000-0000-0000EBB50000}"/>
    <cellStyle name="Normalny 6 2 3 2 2 5 2 3" xfId="20765" xr:uid="{00000000-0005-0000-0000-0000ECB50000}"/>
    <cellStyle name="Normalny 6 2 3 2 2 5 2 4" xfId="28770" xr:uid="{00000000-0005-0000-0000-0000EDB50000}"/>
    <cellStyle name="Normalny 6 2 3 2 2 5 2 5" xfId="36775" xr:uid="{00000000-0005-0000-0000-0000EEB50000}"/>
    <cellStyle name="Normalny 6 2 3 2 2 5 2 6" xfId="44780" xr:uid="{00000000-0005-0000-0000-0000EFB50000}"/>
    <cellStyle name="Normalny 6 2 3 2 2 5 2 7" xfId="52785" xr:uid="{00000000-0005-0000-0000-0000F0B50000}"/>
    <cellStyle name="Normalny 6 2 3 2 2 5 3" xfId="9463" xr:uid="{00000000-0005-0000-0000-0000F1B50000}"/>
    <cellStyle name="Normalny 6 2 3 2 2 5 4" xfId="17469" xr:uid="{00000000-0005-0000-0000-0000F2B50000}"/>
    <cellStyle name="Normalny 6 2 3 2 2 5 5" xfId="25474" xr:uid="{00000000-0005-0000-0000-0000F3B50000}"/>
    <cellStyle name="Normalny 6 2 3 2 2 5 6" xfId="33479" xr:uid="{00000000-0005-0000-0000-0000F4B50000}"/>
    <cellStyle name="Normalny 6 2 3 2 2 5 7" xfId="41484" xr:uid="{00000000-0005-0000-0000-0000F5B50000}"/>
    <cellStyle name="Normalny 6 2 3 2 2 5 8" xfId="49489" xr:uid="{00000000-0005-0000-0000-0000F6B50000}"/>
    <cellStyle name="Normalny 6 2 3 2 2 6" xfId="3695" xr:uid="{00000000-0005-0000-0000-0000F7B50000}"/>
    <cellStyle name="Normalny 6 2 3 2 2 6 2" xfId="10287" xr:uid="{00000000-0005-0000-0000-0000F8B50000}"/>
    <cellStyle name="Normalny 6 2 3 2 2 6 3" xfId="18293" xr:uid="{00000000-0005-0000-0000-0000F9B50000}"/>
    <cellStyle name="Normalny 6 2 3 2 2 6 4" xfId="26298" xr:uid="{00000000-0005-0000-0000-0000FAB50000}"/>
    <cellStyle name="Normalny 6 2 3 2 2 6 5" xfId="34303" xr:uid="{00000000-0005-0000-0000-0000FBB50000}"/>
    <cellStyle name="Normalny 6 2 3 2 2 6 6" xfId="42308" xr:uid="{00000000-0005-0000-0000-0000FCB50000}"/>
    <cellStyle name="Normalny 6 2 3 2 2 6 7" xfId="50313" xr:uid="{00000000-0005-0000-0000-0000FDB50000}"/>
    <cellStyle name="Normalny 6 2 3 2 2 7" xfId="13782" xr:uid="{00000000-0005-0000-0000-0000FEB50000}"/>
    <cellStyle name="Normalny 6 2 3 2 2 7 2" xfId="21787" xr:uid="{00000000-0005-0000-0000-0000FFB50000}"/>
    <cellStyle name="Normalny 6 2 3 2 2 7 3" xfId="29792" xr:uid="{00000000-0005-0000-0000-000000B60000}"/>
    <cellStyle name="Normalny 6 2 3 2 2 7 4" xfId="37797" xr:uid="{00000000-0005-0000-0000-000001B60000}"/>
    <cellStyle name="Normalny 6 2 3 2 2 7 5" xfId="45802" xr:uid="{00000000-0005-0000-0000-000002B60000}"/>
    <cellStyle name="Normalny 6 2 3 2 2 7 6" xfId="53807" xr:uid="{00000000-0005-0000-0000-000003B60000}"/>
    <cellStyle name="Normalny 6 2 3 2 2 8" xfId="6991" xr:uid="{00000000-0005-0000-0000-000004B60000}"/>
    <cellStyle name="Normalny 6 2 3 2 2 9" xfId="14997" xr:uid="{00000000-0005-0000-0000-000005B60000}"/>
    <cellStyle name="Normalny 6 2 3 2 3" xfId="605" xr:uid="{00000000-0005-0000-0000-000006B60000}"/>
    <cellStyle name="Normalny 6 2 3 2 3 10" xfId="31213" xr:uid="{00000000-0005-0000-0000-000007B60000}"/>
    <cellStyle name="Normalny 6 2 3 2 3 11" xfId="39218" xr:uid="{00000000-0005-0000-0000-000008B60000}"/>
    <cellStyle name="Normalny 6 2 3 2 3 12" xfId="47223" xr:uid="{00000000-0005-0000-0000-000009B60000}"/>
    <cellStyle name="Normalny 6 2 3 2 3 2" xfId="1429" xr:uid="{00000000-0005-0000-0000-00000AB60000}"/>
    <cellStyle name="Normalny 6 2 3 2 3 2 2" xfId="4725" xr:uid="{00000000-0005-0000-0000-00000BB60000}"/>
    <cellStyle name="Normalny 6 2 3 2 3 2 2 2" xfId="11317" xr:uid="{00000000-0005-0000-0000-00000CB60000}"/>
    <cellStyle name="Normalny 6 2 3 2 3 2 2 3" xfId="19323" xr:uid="{00000000-0005-0000-0000-00000DB60000}"/>
    <cellStyle name="Normalny 6 2 3 2 3 2 2 4" xfId="27328" xr:uid="{00000000-0005-0000-0000-00000EB60000}"/>
    <cellStyle name="Normalny 6 2 3 2 3 2 2 5" xfId="35333" xr:uid="{00000000-0005-0000-0000-00000FB60000}"/>
    <cellStyle name="Normalny 6 2 3 2 3 2 2 6" xfId="43338" xr:uid="{00000000-0005-0000-0000-000010B60000}"/>
    <cellStyle name="Normalny 6 2 3 2 3 2 2 7" xfId="51343" xr:uid="{00000000-0005-0000-0000-000011B60000}"/>
    <cellStyle name="Normalny 6 2 3 2 3 2 3" xfId="14588" xr:uid="{00000000-0005-0000-0000-000012B60000}"/>
    <cellStyle name="Normalny 6 2 3 2 3 2 3 2" xfId="22593" xr:uid="{00000000-0005-0000-0000-000013B60000}"/>
    <cellStyle name="Normalny 6 2 3 2 3 2 3 3" xfId="30598" xr:uid="{00000000-0005-0000-0000-000014B60000}"/>
    <cellStyle name="Normalny 6 2 3 2 3 2 3 4" xfId="38603" xr:uid="{00000000-0005-0000-0000-000015B60000}"/>
    <cellStyle name="Normalny 6 2 3 2 3 2 3 5" xfId="46608" xr:uid="{00000000-0005-0000-0000-000016B60000}"/>
    <cellStyle name="Normalny 6 2 3 2 3 2 3 6" xfId="54613" xr:uid="{00000000-0005-0000-0000-000017B60000}"/>
    <cellStyle name="Normalny 6 2 3 2 3 2 4" xfId="8021" xr:uid="{00000000-0005-0000-0000-000018B60000}"/>
    <cellStyle name="Normalny 6 2 3 2 3 2 5" xfId="16027" xr:uid="{00000000-0005-0000-0000-000019B60000}"/>
    <cellStyle name="Normalny 6 2 3 2 3 2 6" xfId="24032" xr:uid="{00000000-0005-0000-0000-00001AB60000}"/>
    <cellStyle name="Normalny 6 2 3 2 3 2 7" xfId="32037" xr:uid="{00000000-0005-0000-0000-00001BB60000}"/>
    <cellStyle name="Normalny 6 2 3 2 3 2 8" xfId="40042" xr:uid="{00000000-0005-0000-0000-00001CB60000}"/>
    <cellStyle name="Normalny 6 2 3 2 3 2 9" xfId="48047" xr:uid="{00000000-0005-0000-0000-00001DB60000}"/>
    <cellStyle name="Normalny 6 2 3 2 3 3" xfId="2253" xr:uid="{00000000-0005-0000-0000-00001EB60000}"/>
    <cellStyle name="Normalny 6 2 3 2 3 3 2" xfId="5549" xr:uid="{00000000-0005-0000-0000-00001FB60000}"/>
    <cellStyle name="Normalny 6 2 3 2 3 3 2 2" xfId="12141" xr:uid="{00000000-0005-0000-0000-000020B60000}"/>
    <cellStyle name="Normalny 6 2 3 2 3 3 2 3" xfId="20147" xr:uid="{00000000-0005-0000-0000-000021B60000}"/>
    <cellStyle name="Normalny 6 2 3 2 3 3 2 4" xfId="28152" xr:uid="{00000000-0005-0000-0000-000022B60000}"/>
    <cellStyle name="Normalny 6 2 3 2 3 3 2 5" xfId="36157" xr:uid="{00000000-0005-0000-0000-000023B60000}"/>
    <cellStyle name="Normalny 6 2 3 2 3 3 2 6" xfId="44162" xr:uid="{00000000-0005-0000-0000-000024B60000}"/>
    <cellStyle name="Normalny 6 2 3 2 3 3 2 7" xfId="52167" xr:uid="{00000000-0005-0000-0000-000025B60000}"/>
    <cellStyle name="Normalny 6 2 3 2 3 3 3" xfId="8845" xr:uid="{00000000-0005-0000-0000-000026B60000}"/>
    <cellStyle name="Normalny 6 2 3 2 3 3 4" xfId="16851" xr:uid="{00000000-0005-0000-0000-000027B60000}"/>
    <cellStyle name="Normalny 6 2 3 2 3 3 5" xfId="24856" xr:uid="{00000000-0005-0000-0000-000028B60000}"/>
    <cellStyle name="Normalny 6 2 3 2 3 3 6" xfId="32861" xr:uid="{00000000-0005-0000-0000-000029B60000}"/>
    <cellStyle name="Normalny 6 2 3 2 3 3 7" xfId="40866" xr:uid="{00000000-0005-0000-0000-00002AB60000}"/>
    <cellStyle name="Normalny 6 2 3 2 3 3 8" xfId="48871" xr:uid="{00000000-0005-0000-0000-00002BB60000}"/>
    <cellStyle name="Normalny 6 2 3 2 3 4" xfId="3077" xr:uid="{00000000-0005-0000-0000-00002CB60000}"/>
    <cellStyle name="Normalny 6 2 3 2 3 4 2" xfId="6373" xr:uid="{00000000-0005-0000-0000-00002DB60000}"/>
    <cellStyle name="Normalny 6 2 3 2 3 4 2 2" xfId="12965" xr:uid="{00000000-0005-0000-0000-00002EB60000}"/>
    <cellStyle name="Normalny 6 2 3 2 3 4 2 3" xfId="20971" xr:uid="{00000000-0005-0000-0000-00002FB60000}"/>
    <cellStyle name="Normalny 6 2 3 2 3 4 2 4" xfId="28976" xr:uid="{00000000-0005-0000-0000-000030B60000}"/>
    <cellStyle name="Normalny 6 2 3 2 3 4 2 5" xfId="36981" xr:uid="{00000000-0005-0000-0000-000031B60000}"/>
    <cellStyle name="Normalny 6 2 3 2 3 4 2 6" xfId="44986" xr:uid="{00000000-0005-0000-0000-000032B60000}"/>
    <cellStyle name="Normalny 6 2 3 2 3 4 2 7" xfId="52991" xr:uid="{00000000-0005-0000-0000-000033B60000}"/>
    <cellStyle name="Normalny 6 2 3 2 3 4 3" xfId="9669" xr:uid="{00000000-0005-0000-0000-000034B60000}"/>
    <cellStyle name="Normalny 6 2 3 2 3 4 4" xfId="17675" xr:uid="{00000000-0005-0000-0000-000035B60000}"/>
    <cellStyle name="Normalny 6 2 3 2 3 4 5" xfId="25680" xr:uid="{00000000-0005-0000-0000-000036B60000}"/>
    <cellStyle name="Normalny 6 2 3 2 3 4 6" xfId="33685" xr:uid="{00000000-0005-0000-0000-000037B60000}"/>
    <cellStyle name="Normalny 6 2 3 2 3 4 7" xfId="41690" xr:uid="{00000000-0005-0000-0000-000038B60000}"/>
    <cellStyle name="Normalny 6 2 3 2 3 4 8" xfId="49695" xr:uid="{00000000-0005-0000-0000-000039B60000}"/>
    <cellStyle name="Normalny 6 2 3 2 3 5" xfId="3901" xr:uid="{00000000-0005-0000-0000-00003AB60000}"/>
    <cellStyle name="Normalny 6 2 3 2 3 5 2" xfId="10493" xr:uid="{00000000-0005-0000-0000-00003BB60000}"/>
    <cellStyle name="Normalny 6 2 3 2 3 5 3" xfId="18499" xr:uid="{00000000-0005-0000-0000-00003CB60000}"/>
    <cellStyle name="Normalny 6 2 3 2 3 5 4" xfId="26504" xr:uid="{00000000-0005-0000-0000-00003DB60000}"/>
    <cellStyle name="Normalny 6 2 3 2 3 5 5" xfId="34509" xr:uid="{00000000-0005-0000-0000-00003EB60000}"/>
    <cellStyle name="Normalny 6 2 3 2 3 5 6" xfId="42514" xr:uid="{00000000-0005-0000-0000-00003FB60000}"/>
    <cellStyle name="Normalny 6 2 3 2 3 5 7" xfId="50519" xr:uid="{00000000-0005-0000-0000-000040B60000}"/>
    <cellStyle name="Normalny 6 2 3 2 3 6" xfId="13985" xr:uid="{00000000-0005-0000-0000-000041B60000}"/>
    <cellStyle name="Normalny 6 2 3 2 3 6 2" xfId="21990" xr:uid="{00000000-0005-0000-0000-000042B60000}"/>
    <cellStyle name="Normalny 6 2 3 2 3 6 3" xfId="29995" xr:uid="{00000000-0005-0000-0000-000043B60000}"/>
    <cellStyle name="Normalny 6 2 3 2 3 6 4" xfId="38000" xr:uid="{00000000-0005-0000-0000-000044B60000}"/>
    <cellStyle name="Normalny 6 2 3 2 3 6 5" xfId="46005" xr:uid="{00000000-0005-0000-0000-000045B60000}"/>
    <cellStyle name="Normalny 6 2 3 2 3 6 6" xfId="54010" xr:uid="{00000000-0005-0000-0000-000046B60000}"/>
    <cellStyle name="Normalny 6 2 3 2 3 7" xfId="7197" xr:uid="{00000000-0005-0000-0000-000047B60000}"/>
    <cellStyle name="Normalny 6 2 3 2 3 8" xfId="15203" xr:uid="{00000000-0005-0000-0000-000048B60000}"/>
    <cellStyle name="Normalny 6 2 3 2 3 9" xfId="23208" xr:uid="{00000000-0005-0000-0000-000049B60000}"/>
    <cellStyle name="Normalny 6 2 3 2 4" xfId="1017" xr:uid="{00000000-0005-0000-0000-00004AB60000}"/>
    <cellStyle name="Normalny 6 2 3 2 4 2" xfId="4313" xr:uid="{00000000-0005-0000-0000-00004BB60000}"/>
    <cellStyle name="Normalny 6 2 3 2 4 2 2" xfId="10905" xr:uid="{00000000-0005-0000-0000-00004CB60000}"/>
    <cellStyle name="Normalny 6 2 3 2 4 2 3" xfId="18911" xr:uid="{00000000-0005-0000-0000-00004DB60000}"/>
    <cellStyle name="Normalny 6 2 3 2 4 2 4" xfId="26916" xr:uid="{00000000-0005-0000-0000-00004EB60000}"/>
    <cellStyle name="Normalny 6 2 3 2 4 2 5" xfId="34921" xr:uid="{00000000-0005-0000-0000-00004FB60000}"/>
    <cellStyle name="Normalny 6 2 3 2 4 2 6" xfId="42926" xr:uid="{00000000-0005-0000-0000-000050B60000}"/>
    <cellStyle name="Normalny 6 2 3 2 4 2 7" xfId="50931" xr:uid="{00000000-0005-0000-0000-000051B60000}"/>
    <cellStyle name="Normalny 6 2 3 2 4 3" xfId="14188" xr:uid="{00000000-0005-0000-0000-000052B60000}"/>
    <cellStyle name="Normalny 6 2 3 2 4 3 2" xfId="22193" xr:uid="{00000000-0005-0000-0000-000053B60000}"/>
    <cellStyle name="Normalny 6 2 3 2 4 3 3" xfId="30198" xr:uid="{00000000-0005-0000-0000-000054B60000}"/>
    <cellStyle name="Normalny 6 2 3 2 4 3 4" xfId="38203" xr:uid="{00000000-0005-0000-0000-000055B60000}"/>
    <cellStyle name="Normalny 6 2 3 2 4 3 5" xfId="46208" xr:uid="{00000000-0005-0000-0000-000056B60000}"/>
    <cellStyle name="Normalny 6 2 3 2 4 3 6" xfId="54213" xr:uid="{00000000-0005-0000-0000-000057B60000}"/>
    <cellStyle name="Normalny 6 2 3 2 4 4" xfId="7609" xr:uid="{00000000-0005-0000-0000-000058B60000}"/>
    <cellStyle name="Normalny 6 2 3 2 4 5" xfId="15615" xr:uid="{00000000-0005-0000-0000-000059B60000}"/>
    <cellStyle name="Normalny 6 2 3 2 4 6" xfId="23620" xr:uid="{00000000-0005-0000-0000-00005AB60000}"/>
    <cellStyle name="Normalny 6 2 3 2 4 7" xfId="31625" xr:uid="{00000000-0005-0000-0000-00005BB60000}"/>
    <cellStyle name="Normalny 6 2 3 2 4 8" xfId="39630" xr:uid="{00000000-0005-0000-0000-00005CB60000}"/>
    <cellStyle name="Normalny 6 2 3 2 4 9" xfId="47635" xr:uid="{00000000-0005-0000-0000-00005DB60000}"/>
    <cellStyle name="Normalny 6 2 3 2 5" xfId="1841" xr:uid="{00000000-0005-0000-0000-00005EB60000}"/>
    <cellStyle name="Normalny 6 2 3 2 5 2" xfId="5137" xr:uid="{00000000-0005-0000-0000-00005FB60000}"/>
    <cellStyle name="Normalny 6 2 3 2 5 2 2" xfId="11729" xr:uid="{00000000-0005-0000-0000-000060B60000}"/>
    <cellStyle name="Normalny 6 2 3 2 5 2 3" xfId="19735" xr:uid="{00000000-0005-0000-0000-000061B60000}"/>
    <cellStyle name="Normalny 6 2 3 2 5 2 4" xfId="27740" xr:uid="{00000000-0005-0000-0000-000062B60000}"/>
    <cellStyle name="Normalny 6 2 3 2 5 2 5" xfId="35745" xr:uid="{00000000-0005-0000-0000-000063B60000}"/>
    <cellStyle name="Normalny 6 2 3 2 5 2 6" xfId="43750" xr:uid="{00000000-0005-0000-0000-000064B60000}"/>
    <cellStyle name="Normalny 6 2 3 2 5 2 7" xfId="51755" xr:uid="{00000000-0005-0000-0000-000065B60000}"/>
    <cellStyle name="Normalny 6 2 3 2 5 3" xfId="13585" xr:uid="{00000000-0005-0000-0000-000066B60000}"/>
    <cellStyle name="Normalny 6 2 3 2 5 3 2" xfId="21590" xr:uid="{00000000-0005-0000-0000-000067B60000}"/>
    <cellStyle name="Normalny 6 2 3 2 5 3 3" xfId="29595" xr:uid="{00000000-0005-0000-0000-000068B60000}"/>
    <cellStyle name="Normalny 6 2 3 2 5 3 4" xfId="37600" xr:uid="{00000000-0005-0000-0000-000069B60000}"/>
    <cellStyle name="Normalny 6 2 3 2 5 3 5" xfId="45605" xr:uid="{00000000-0005-0000-0000-00006AB60000}"/>
    <cellStyle name="Normalny 6 2 3 2 5 3 6" xfId="53610" xr:uid="{00000000-0005-0000-0000-00006BB60000}"/>
    <cellStyle name="Normalny 6 2 3 2 5 4" xfId="8433" xr:uid="{00000000-0005-0000-0000-00006CB60000}"/>
    <cellStyle name="Normalny 6 2 3 2 5 5" xfId="16439" xr:uid="{00000000-0005-0000-0000-00006DB60000}"/>
    <cellStyle name="Normalny 6 2 3 2 5 6" xfId="24444" xr:uid="{00000000-0005-0000-0000-00006EB60000}"/>
    <cellStyle name="Normalny 6 2 3 2 5 7" xfId="32449" xr:uid="{00000000-0005-0000-0000-00006FB60000}"/>
    <cellStyle name="Normalny 6 2 3 2 5 8" xfId="40454" xr:uid="{00000000-0005-0000-0000-000070B60000}"/>
    <cellStyle name="Normalny 6 2 3 2 5 9" xfId="48459" xr:uid="{00000000-0005-0000-0000-000071B60000}"/>
    <cellStyle name="Normalny 6 2 3 2 6" xfId="2665" xr:uid="{00000000-0005-0000-0000-000072B60000}"/>
    <cellStyle name="Normalny 6 2 3 2 6 2" xfId="5961" xr:uid="{00000000-0005-0000-0000-000073B60000}"/>
    <cellStyle name="Normalny 6 2 3 2 6 2 2" xfId="12553" xr:uid="{00000000-0005-0000-0000-000074B60000}"/>
    <cellStyle name="Normalny 6 2 3 2 6 2 3" xfId="20559" xr:uid="{00000000-0005-0000-0000-000075B60000}"/>
    <cellStyle name="Normalny 6 2 3 2 6 2 4" xfId="28564" xr:uid="{00000000-0005-0000-0000-000076B60000}"/>
    <cellStyle name="Normalny 6 2 3 2 6 2 5" xfId="36569" xr:uid="{00000000-0005-0000-0000-000077B60000}"/>
    <cellStyle name="Normalny 6 2 3 2 6 2 6" xfId="44574" xr:uid="{00000000-0005-0000-0000-000078B60000}"/>
    <cellStyle name="Normalny 6 2 3 2 6 2 7" xfId="52579" xr:uid="{00000000-0005-0000-0000-000079B60000}"/>
    <cellStyle name="Normalny 6 2 3 2 6 3" xfId="9257" xr:uid="{00000000-0005-0000-0000-00007AB60000}"/>
    <cellStyle name="Normalny 6 2 3 2 6 4" xfId="17263" xr:uid="{00000000-0005-0000-0000-00007BB60000}"/>
    <cellStyle name="Normalny 6 2 3 2 6 5" xfId="25268" xr:uid="{00000000-0005-0000-0000-00007CB60000}"/>
    <cellStyle name="Normalny 6 2 3 2 6 6" xfId="33273" xr:uid="{00000000-0005-0000-0000-00007DB60000}"/>
    <cellStyle name="Normalny 6 2 3 2 6 7" xfId="41278" xr:uid="{00000000-0005-0000-0000-00007EB60000}"/>
    <cellStyle name="Normalny 6 2 3 2 6 8" xfId="49283" xr:uid="{00000000-0005-0000-0000-00007FB60000}"/>
    <cellStyle name="Normalny 6 2 3 2 7" xfId="3489" xr:uid="{00000000-0005-0000-0000-000080B60000}"/>
    <cellStyle name="Normalny 6 2 3 2 7 2" xfId="10081" xr:uid="{00000000-0005-0000-0000-000081B60000}"/>
    <cellStyle name="Normalny 6 2 3 2 7 3" xfId="18087" xr:uid="{00000000-0005-0000-0000-000082B60000}"/>
    <cellStyle name="Normalny 6 2 3 2 7 4" xfId="26092" xr:uid="{00000000-0005-0000-0000-000083B60000}"/>
    <cellStyle name="Normalny 6 2 3 2 7 5" xfId="34097" xr:uid="{00000000-0005-0000-0000-000084B60000}"/>
    <cellStyle name="Normalny 6 2 3 2 7 6" xfId="42102" xr:uid="{00000000-0005-0000-0000-000085B60000}"/>
    <cellStyle name="Normalny 6 2 3 2 7 7" xfId="50107" xr:uid="{00000000-0005-0000-0000-000086B60000}"/>
    <cellStyle name="Normalny 6 2 3 2 8" xfId="13379" xr:uid="{00000000-0005-0000-0000-000087B60000}"/>
    <cellStyle name="Normalny 6 2 3 2 8 2" xfId="21384" xr:uid="{00000000-0005-0000-0000-000088B60000}"/>
    <cellStyle name="Normalny 6 2 3 2 8 3" xfId="29389" xr:uid="{00000000-0005-0000-0000-000089B60000}"/>
    <cellStyle name="Normalny 6 2 3 2 8 4" xfId="37394" xr:uid="{00000000-0005-0000-0000-00008AB60000}"/>
    <cellStyle name="Normalny 6 2 3 2 8 5" xfId="45399" xr:uid="{00000000-0005-0000-0000-00008BB60000}"/>
    <cellStyle name="Normalny 6 2 3 2 8 6" xfId="53404" xr:uid="{00000000-0005-0000-0000-00008CB60000}"/>
    <cellStyle name="Normalny 6 2 3 2 9" xfId="6785" xr:uid="{00000000-0005-0000-0000-00008DB60000}"/>
    <cellStyle name="Normalny 6 2 3 3" xfId="302" xr:uid="{00000000-0005-0000-0000-00008EB60000}"/>
    <cellStyle name="Normalny 6 2 3 3 10" xfId="22905" xr:uid="{00000000-0005-0000-0000-00008FB60000}"/>
    <cellStyle name="Normalny 6 2 3 3 11" xfId="30910" xr:uid="{00000000-0005-0000-0000-000090B60000}"/>
    <cellStyle name="Normalny 6 2 3 3 12" xfId="38915" xr:uid="{00000000-0005-0000-0000-000091B60000}"/>
    <cellStyle name="Normalny 6 2 3 3 13" xfId="46920" xr:uid="{00000000-0005-0000-0000-000092B60000}"/>
    <cellStyle name="Normalny 6 2 3 3 2" xfId="714" xr:uid="{00000000-0005-0000-0000-000093B60000}"/>
    <cellStyle name="Normalny 6 2 3 3 2 10" xfId="31322" xr:uid="{00000000-0005-0000-0000-000094B60000}"/>
    <cellStyle name="Normalny 6 2 3 3 2 11" xfId="39327" xr:uid="{00000000-0005-0000-0000-000095B60000}"/>
    <cellStyle name="Normalny 6 2 3 3 2 12" xfId="47332" xr:uid="{00000000-0005-0000-0000-000096B60000}"/>
    <cellStyle name="Normalny 6 2 3 3 2 2" xfId="1538" xr:uid="{00000000-0005-0000-0000-000097B60000}"/>
    <cellStyle name="Normalny 6 2 3 3 2 2 2" xfId="4834" xr:uid="{00000000-0005-0000-0000-000098B60000}"/>
    <cellStyle name="Normalny 6 2 3 3 2 2 2 2" xfId="11426" xr:uid="{00000000-0005-0000-0000-000099B60000}"/>
    <cellStyle name="Normalny 6 2 3 3 2 2 2 3" xfId="19432" xr:uid="{00000000-0005-0000-0000-00009AB60000}"/>
    <cellStyle name="Normalny 6 2 3 3 2 2 2 4" xfId="27437" xr:uid="{00000000-0005-0000-0000-00009BB60000}"/>
    <cellStyle name="Normalny 6 2 3 3 2 2 2 5" xfId="35442" xr:uid="{00000000-0005-0000-0000-00009CB60000}"/>
    <cellStyle name="Normalny 6 2 3 3 2 2 2 6" xfId="43447" xr:uid="{00000000-0005-0000-0000-00009DB60000}"/>
    <cellStyle name="Normalny 6 2 3 3 2 2 2 7" xfId="51452" xr:uid="{00000000-0005-0000-0000-00009EB60000}"/>
    <cellStyle name="Normalny 6 2 3 3 2 2 3" xfId="8130" xr:uid="{00000000-0005-0000-0000-00009FB60000}"/>
    <cellStyle name="Normalny 6 2 3 3 2 2 4" xfId="16136" xr:uid="{00000000-0005-0000-0000-0000A0B60000}"/>
    <cellStyle name="Normalny 6 2 3 3 2 2 5" xfId="24141" xr:uid="{00000000-0005-0000-0000-0000A1B60000}"/>
    <cellStyle name="Normalny 6 2 3 3 2 2 6" xfId="32146" xr:uid="{00000000-0005-0000-0000-0000A2B60000}"/>
    <cellStyle name="Normalny 6 2 3 3 2 2 7" xfId="40151" xr:uid="{00000000-0005-0000-0000-0000A3B60000}"/>
    <cellStyle name="Normalny 6 2 3 3 2 2 8" xfId="48156" xr:uid="{00000000-0005-0000-0000-0000A4B60000}"/>
    <cellStyle name="Normalny 6 2 3 3 2 3" xfId="2362" xr:uid="{00000000-0005-0000-0000-0000A5B60000}"/>
    <cellStyle name="Normalny 6 2 3 3 2 3 2" xfId="5658" xr:uid="{00000000-0005-0000-0000-0000A6B60000}"/>
    <cellStyle name="Normalny 6 2 3 3 2 3 2 2" xfId="12250" xr:uid="{00000000-0005-0000-0000-0000A7B60000}"/>
    <cellStyle name="Normalny 6 2 3 3 2 3 2 3" xfId="20256" xr:uid="{00000000-0005-0000-0000-0000A8B60000}"/>
    <cellStyle name="Normalny 6 2 3 3 2 3 2 4" xfId="28261" xr:uid="{00000000-0005-0000-0000-0000A9B60000}"/>
    <cellStyle name="Normalny 6 2 3 3 2 3 2 5" xfId="36266" xr:uid="{00000000-0005-0000-0000-0000AAB60000}"/>
    <cellStyle name="Normalny 6 2 3 3 2 3 2 6" xfId="44271" xr:uid="{00000000-0005-0000-0000-0000ABB60000}"/>
    <cellStyle name="Normalny 6 2 3 3 2 3 2 7" xfId="52276" xr:uid="{00000000-0005-0000-0000-0000ACB60000}"/>
    <cellStyle name="Normalny 6 2 3 3 2 3 3" xfId="8954" xr:uid="{00000000-0005-0000-0000-0000ADB60000}"/>
    <cellStyle name="Normalny 6 2 3 3 2 3 4" xfId="16960" xr:uid="{00000000-0005-0000-0000-0000AEB60000}"/>
    <cellStyle name="Normalny 6 2 3 3 2 3 5" xfId="24965" xr:uid="{00000000-0005-0000-0000-0000AFB60000}"/>
    <cellStyle name="Normalny 6 2 3 3 2 3 6" xfId="32970" xr:uid="{00000000-0005-0000-0000-0000B0B60000}"/>
    <cellStyle name="Normalny 6 2 3 3 2 3 7" xfId="40975" xr:uid="{00000000-0005-0000-0000-0000B1B60000}"/>
    <cellStyle name="Normalny 6 2 3 3 2 3 8" xfId="48980" xr:uid="{00000000-0005-0000-0000-0000B2B60000}"/>
    <cellStyle name="Normalny 6 2 3 3 2 4" xfId="3186" xr:uid="{00000000-0005-0000-0000-0000B3B60000}"/>
    <cellStyle name="Normalny 6 2 3 3 2 4 2" xfId="6482" xr:uid="{00000000-0005-0000-0000-0000B4B60000}"/>
    <cellStyle name="Normalny 6 2 3 3 2 4 2 2" xfId="13074" xr:uid="{00000000-0005-0000-0000-0000B5B60000}"/>
    <cellStyle name="Normalny 6 2 3 3 2 4 2 3" xfId="21080" xr:uid="{00000000-0005-0000-0000-0000B6B60000}"/>
    <cellStyle name="Normalny 6 2 3 3 2 4 2 4" xfId="29085" xr:uid="{00000000-0005-0000-0000-0000B7B60000}"/>
    <cellStyle name="Normalny 6 2 3 3 2 4 2 5" xfId="37090" xr:uid="{00000000-0005-0000-0000-0000B8B60000}"/>
    <cellStyle name="Normalny 6 2 3 3 2 4 2 6" xfId="45095" xr:uid="{00000000-0005-0000-0000-0000B9B60000}"/>
    <cellStyle name="Normalny 6 2 3 3 2 4 2 7" xfId="53100" xr:uid="{00000000-0005-0000-0000-0000BAB60000}"/>
    <cellStyle name="Normalny 6 2 3 3 2 4 3" xfId="9778" xr:uid="{00000000-0005-0000-0000-0000BBB60000}"/>
    <cellStyle name="Normalny 6 2 3 3 2 4 4" xfId="17784" xr:uid="{00000000-0005-0000-0000-0000BCB60000}"/>
    <cellStyle name="Normalny 6 2 3 3 2 4 5" xfId="25789" xr:uid="{00000000-0005-0000-0000-0000BDB60000}"/>
    <cellStyle name="Normalny 6 2 3 3 2 4 6" xfId="33794" xr:uid="{00000000-0005-0000-0000-0000BEB60000}"/>
    <cellStyle name="Normalny 6 2 3 3 2 4 7" xfId="41799" xr:uid="{00000000-0005-0000-0000-0000BFB60000}"/>
    <cellStyle name="Normalny 6 2 3 3 2 4 8" xfId="49804" xr:uid="{00000000-0005-0000-0000-0000C0B60000}"/>
    <cellStyle name="Normalny 6 2 3 3 2 5" xfId="4010" xr:uid="{00000000-0005-0000-0000-0000C1B60000}"/>
    <cellStyle name="Normalny 6 2 3 3 2 5 2" xfId="10602" xr:uid="{00000000-0005-0000-0000-0000C2B60000}"/>
    <cellStyle name="Normalny 6 2 3 3 2 5 3" xfId="18608" xr:uid="{00000000-0005-0000-0000-0000C3B60000}"/>
    <cellStyle name="Normalny 6 2 3 3 2 5 4" xfId="26613" xr:uid="{00000000-0005-0000-0000-0000C4B60000}"/>
    <cellStyle name="Normalny 6 2 3 3 2 5 5" xfId="34618" xr:uid="{00000000-0005-0000-0000-0000C5B60000}"/>
    <cellStyle name="Normalny 6 2 3 3 2 5 6" xfId="42623" xr:uid="{00000000-0005-0000-0000-0000C6B60000}"/>
    <cellStyle name="Normalny 6 2 3 3 2 5 7" xfId="50628" xr:uid="{00000000-0005-0000-0000-0000C7B60000}"/>
    <cellStyle name="Normalny 6 2 3 3 2 6" xfId="14288" xr:uid="{00000000-0005-0000-0000-0000C8B60000}"/>
    <cellStyle name="Normalny 6 2 3 3 2 6 2" xfId="22293" xr:uid="{00000000-0005-0000-0000-0000C9B60000}"/>
    <cellStyle name="Normalny 6 2 3 3 2 6 3" xfId="30298" xr:uid="{00000000-0005-0000-0000-0000CAB60000}"/>
    <cellStyle name="Normalny 6 2 3 3 2 6 4" xfId="38303" xr:uid="{00000000-0005-0000-0000-0000CBB60000}"/>
    <cellStyle name="Normalny 6 2 3 3 2 6 5" xfId="46308" xr:uid="{00000000-0005-0000-0000-0000CCB60000}"/>
    <cellStyle name="Normalny 6 2 3 3 2 6 6" xfId="54313" xr:uid="{00000000-0005-0000-0000-0000CDB60000}"/>
    <cellStyle name="Normalny 6 2 3 3 2 7" xfId="7306" xr:uid="{00000000-0005-0000-0000-0000CEB60000}"/>
    <cellStyle name="Normalny 6 2 3 3 2 8" xfId="15312" xr:uid="{00000000-0005-0000-0000-0000CFB60000}"/>
    <cellStyle name="Normalny 6 2 3 3 2 9" xfId="23317" xr:uid="{00000000-0005-0000-0000-0000D0B60000}"/>
    <cellStyle name="Normalny 6 2 3 3 3" xfId="1126" xr:uid="{00000000-0005-0000-0000-0000D1B60000}"/>
    <cellStyle name="Normalny 6 2 3 3 3 2" xfId="4422" xr:uid="{00000000-0005-0000-0000-0000D2B60000}"/>
    <cellStyle name="Normalny 6 2 3 3 3 2 2" xfId="11014" xr:uid="{00000000-0005-0000-0000-0000D3B60000}"/>
    <cellStyle name="Normalny 6 2 3 3 3 2 3" xfId="19020" xr:uid="{00000000-0005-0000-0000-0000D4B60000}"/>
    <cellStyle name="Normalny 6 2 3 3 3 2 4" xfId="27025" xr:uid="{00000000-0005-0000-0000-0000D5B60000}"/>
    <cellStyle name="Normalny 6 2 3 3 3 2 5" xfId="35030" xr:uid="{00000000-0005-0000-0000-0000D6B60000}"/>
    <cellStyle name="Normalny 6 2 3 3 3 2 6" xfId="43035" xr:uid="{00000000-0005-0000-0000-0000D7B60000}"/>
    <cellStyle name="Normalny 6 2 3 3 3 2 7" xfId="51040" xr:uid="{00000000-0005-0000-0000-0000D8B60000}"/>
    <cellStyle name="Normalny 6 2 3 3 3 3" xfId="7718" xr:uid="{00000000-0005-0000-0000-0000D9B60000}"/>
    <cellStyle name="Normalny 6 2 3 3 3 4" xfId="15724" xr:uid="{00000000-0005-0000-0000-0000DAB60000}"/>
    <cellStyle name="Normalny 6 2 3 3 3 5" xfId="23729" xr:uid="{00000000-0005-0000-0000-0000DBB60000}"/>
    <cellStyle name="Normalny 6 2 3 3 3 6" xfId="31734" xr:uid="{00000000-0005-0000-0000-0000DCB60000}"/>
    <cellStyle name="Normalny 6 2 3 3 3 7" xfId="39739" xr:uid="{00000000-0005-0000-0000-0000DDB60000}"/>
    <cellStyle name="Normalny 6 2 3 3 3 8" xfId="47744" xr:uid="{00000000-0005-0000-0000-0000DEB60000}"/>
    <cellStyle name="Normalny 6 2 3 3 4" xfId="1950" xr:uid="{00000000-0005-0000-0000-0000DFB60000}"/>
    <cellStyle name="Normalny 6 2 3 3 4 2" xfId="5246" xr:uid="{00000000-0005-0000-0000-0000E0B60000}"/>
    <cellStyle name="Normalny 6 2 3 3 4 2 2" xfId="11838" xr:uid="{00000000-0005-0000-0000-0000E1B60000}"/>
    <cellStyle name="Normalny 6 2 3 3 4 2 3" xfId="19844" xr:uid="{00000000-0005-0000-0000-0000E2B60000}"/>
    <cellStyle name="Normalny 6 2 3 3 4 2 4" xfId="27849" xr:uid="{00000000-0005-0000-0000-0000E3B60000}"/>
    <cellStyle name="Normalny 6 2 3 3 4 2 5" xfId="35854" xr:uid="{00000000-0005-0000-0000-0000E4B60000}"/>
    <cellStyle name="Normalny 6 2 3 3 4 2 6" xfId="43859" xr:uid="{00000000-0005-0000-0000-0000E5B60000}"/>
    <cellStyle name="Normalny 6 2 3 3 4 2 7" xfId="51864" xr:uid="{00000000-0005-0000-0000-0000E6B60000}"/>
    <cellStyle name="Normalny 6 2 3 3 4 3" xfId="8542" xr:uid="{00000000-0005-0000-0000-0000E7B60000}"/>
    <cellStyle name="Normalny 6 2 3 3 4 4" xfId="16548" xr:uid="{00000000-0005-0000-0000-0000E8B60000}"/>
    <cellStyle name="Normalny 6 2 3 3 4 5" xfId="24553" xr:uid="{00000000-0005-0000-0000-0000E9B60000}"/>
    <cellStyle name="Normalny 6 2 3 3 4 6" xfId="32558" xr:uid="{00000000-0005-0000-0000-0000EAB60000}"/>
    <cellStyle name="Normalny 6 2 3 3 4 7" xfId="40563" xr:uid="{00000000-0005-0000-0000-0000EBB60000}"/>
    <cellStyle name="Normalny 6 2 3 3 4 8" xfId="48568" xr:uid="{00000000-0005-0000-0000-0000ECB60000}"/>
    <cellStyle name="Normalny 6 2 3 3 5" xfId="2774" xr:uid="{00000000-0005-0000-0000-0000EDB60000}"/>
    <cellStyle name="Normalny 6 2 3 3 5 2" xfId="6070" xr:uid="{00000000-0005-0000-0000-0000EEB60000}"/>
    <cellStyle name="Normalny 6 2 3 3 5 2 2" xfId="12662" xr:uid="{00000000-0005-0000-0000-0000EFB60000}"/>
    <cellStyle name="Normalny 6 2 3 3 5 2 3" xfId="20668" xr:uid="{00000000-0005-0000-0000-0000F0B60000}"/>
    <cellStyle name="Normalny 6 2 3 3 5 2 4" xfId="28673" xr:uid="{00000000-0005-0000-0000-0000F1B60000}"/>
    <cellStyle name="Normalny 6 2 3 3 5 2 5" xfId="36678" xr:uid="{00000000-0005-0000-0000-0000F2B60000}"/>
    <cellStyle name="Normalny 6 2 3 3 5 2 6" xfId="44683" xr:uid="{00000000-0005-0000-0000-0000F3B60000}"/>
    <cellStyle name="Normalny 6 2 3 3 5 2 7" xfId="52688" xr:uid="{00000000-0005-0000-0000-0000F4B60000}"/>
    <cellStyle name="Normalny 6 2 3 3 5 3" xfId="9366" xr:uid="{00000000-0005-0000-0000-0000F5B60000}"/>
    <cellStyle name="Normalny 6 2 3 3 5 4" xfId="17372" xr:uid="{00000000-0005-0000-0000-0000F6B60000}"/>
    <cellStyle name="Normalny 6 2 3 3 5 5" xfId="25377" xr:uid="{00000000-0005-0000-0000-0000F7B60000}"/>
    <cellStyle name="Normalny 6 2 3 3 5 6" xfId="33382" xr:uid="{00000000-0005-0000-0000-0000F8B60000}"/>
    <cellStyle name="Normalny 6 2 3 3 5 7" xfId="41387" xr:uid="{00000000-0005-0000-0000-0000F9B60000}"/>
    <cellStyle name="Normalny 6 2 3 3 5 8" xfId="49392" xr:uid="{00000000-0005-0000-0000-0000FAB60000}"/>
    <cellStyle name="Normalny 6 2 3 3 6" xfId="3598" xr:uid="{00000000-0005-0000-0000-0000FBB60000}"/>
    <cellStyle name="Normalny 6 2 3 3 6 2" xfId="10190" xr:uid="{00000000-0005-0000-0000-0000FCB60000}"/>
    <cellStyle name="Normalny 6 2 3 3 6 3" xfId="18196" xr:uid="{00000000-0005-0000-0000-0000FDB60000}"/>
    <cellStyle name="Normalny 6 2 3 3 6 4" xfId="26201" xr:uid="{00000000-0005-0000-0000-0000FEB60000}"/>
    <cellStyle name="Normalny 6 2 3 3 6 5" xfId="34206" xr:uid="{00000000-0005-0000-0000-0000FFB60000}"/>
    <cellStyle name="Normalny 6 2 3 3 6 6" xfId="42211" xr:uid="{00000000-0005-0000-0000-000000B70000}"/>
    <cellStyle name="Normalny 6 2 3 3 6 7" xfId="50216" xr:uid="{00000000-0005-0000-0000-000001B70000}"/>
    <cellStyle name="Normalny 6 2 3 3 7" xfId="13685" xr:uid="{00000000-0005-0000-0000-000002B70000}"/>
    <cellStyle name="Normalny 6 2 3 3 7 2" xfId="21690" xr:uid="{00000000-0005-0000-0000-000003B70000}"/>
    <cellStyle name="Normalny 6 2 3 3 7 3" xfId="29695" xr:uid="{00000000-0005-0000-0000-000004B70000}"/>
    <cellStyle name="Normalny 6 2 3 3 7 4" xfId="37700" xr:uid="{00000000-0005-0000-0000-000005B70000}"/>
    <cellStyle name="Normalny 6 2 3 3 7 5" xfId="45705" xr:uid="{00000000-0005-0000-0000-000006B70000}"/>
    <cellStyle name="Normalny 6 2 3 3 7 6" xfId="53710" xr:uid="{00000000-0005-0000-0000-000007B70000}"/>
    <cellStyle name="Normalny 6 2 3 3 8" xfId="6894" xr:uid="{00000000-0005-0000-0000-000008B70000}"/>
    <cellStyle name="Normalny 6 2 3 3 9" xfId="14900" xr:uid="{00000000-0005-0000-0000-000009B70000}"/>
    <cellStyle name="Normalny 6 2 3 4" xfId="508" xr:uid="{00000000-0005-0000-0000-00000AB70000}"/>
    <cellStyle name="Normalny 6 2 3 4 10" xfId="31116" xr:uid="{00000000-0005-0000-0000-00000BB70000}"/>
    <cellStyle name="Normalny 6 2 3 4 11" xfId="39121" xr:uid="{00000000-0005-0000-0000-00000CB70000}"/>
    <cellStyle name="Normalny 6 2 3 4 12" xfId="47126" xr:uid="{00000000-0005-0000-0000-00000DB70000}"/>
    <cellStyle name="Normalny 6 2 3 4 2" xfId="1332" xr:uid="{00000000-0005-0000-0000-00000EB70000}"/>
    <cellStyle name="Normalny 6 2 3 4 2 2" xfId="4628" xr:uid="{00000000-0005-0000-0000-00000FB70000}"/>
    <cellStyle name="Normalny 6 2 3 4 2 2 2" xfId="11220" xr:uid="{00000000-0005-0000-0000-000010B70000}"/>
    <cellStyle name="Normalny 6 2 3 4 2 2 3" xfId="19226" xr:uid="{00000000-0005-0000-0000-000011B70000}"/>
    <cellStyle name="Normalny 6 2 3 4 2 2 4" xfId="27231" xr:uid="{00000000-0005-0000-0000-000012B70000}"/>
    <cellStyle name="Normalny 6 2 3 4 2 2 5" xfId="35236" xr:uid="{00000000-0005-0000-0000-000013B70000}"/>
    <cellStyle name="Normalny 6 2 3 4 2 2 6" xfId="43241" xr:uid="{00000000-0005-0000-0000-000014B70000}"/>
    <cellStyle name="Normalny 6 2 3 4 2 2 7" xfId="51246" xr:uid="{00000000-0005-0000-0000-000015B70000}"/>
    <cellStyle name="Normalny 6 2 3 4 2 3" xfId="14491" xr:uid="{00000000-0005-0000-0000-000016B70000}"/>
    <cellStyle name="Normalny 6 2 3 4 2 3 2" xfId="22496" xr:uid="{00000000-0005-0000-0000-000017B70000}"/>
    <cellStyle name="Normalny 6 2 3 4 2 3 3" xfId="30501" xr:uid="{00000000-0005-0000-0000-000018B70000}"/>
    <cellStyle name="Normalny 6 2 3 4 2 3 4" xfId="38506" xr:uid="{00000000-0005-0000-0000-000019B70000}"/>
    <cellStyle name="Normalny 6 2 3 4 2 3 5" xfId="46511" xr:uid="{00000000-0005-0000-0000-00001AB70000}"/>
    <cellStyle name="Normalny 6 2 3 4 2 3 6" xfId="54516" xr:uid="{00000000-0005-0000-0000-00001BB70000}"/>
    <cellStyle name="Normalny 6 2 3 4 2 4" xfId="7924" xr:uid="{00000000-0005-0000-0000-00001CB70000}"/>
    <cellStyle name="Normalny 6 2 3 4 2 5" xfId="15930" xr:uid="{00000000-0005-0000-0000-00001DB70000}"/>
    <cellStyle name="Normalny 6 2 3 4 2 6" xfId="23935" xr:uid="{00000000-0005-0000-0000-00001EB70000}"/>
    <cellStyle name="Normalny 6 2 3 4 2 7" xfId="31940" xr:uid="{00000000-0005-0000-0000-00001FB70000}"/>
    <cellStyle name="Normalny 6 2 3 4 2 8" xfId="39945" xr:uid="{00000000-0005-0000-0000-000020B70000}"/>
    <cellStyle name="Normalny 6 2 3 4 2 9" xfId="47950" xr:uid="{00000000-0005-0000-0000-000021B70000}"/>
    <cellStyle name="Normalny 6 2 3 4 3" xfId="2156" xr:uid="{00000000-0005-0000-0000-000022B70000}"/>
    <cellStyle name="Normalny 6 2 3 4 3 2" xfId="5452" xr:uid="{00000000-0005-0000-0000-000023B70000}"/>
    <cellStyle name="Normalny 6 2 3 4 3 2 2" xfId="12044" xr:uid="{00000000-0005-0000-0000-000024B70000}"/>
    <cellStyle name="Normalny 6 2 3 4 3 2 3" xfId="20050" xr:uid="{00000000-0005-0000-0000-000025B70000}"/>
    <cellStyle name="Normalny 6 2 3 4 3 2 4" xfId="28055" xr:uid="{00000000-0005-0000-0000-000026B70000}"/>
    <cellStyle name="Normalny 6 2 3 4 3 2 5" xfId="36060" xr:uid="{00000000-0005-0000-0000-000027B70000}"/>
    <cellStyle name="Normalny 6 2 3 4 3 2 6" xfId="44065" xr:uid="{00000000-0005-0000-0000-000028B70000}"/>
    <cellStyle name="Normalny 6 2 3 4 3 2 7" xfId="52070" xr:uid="{00000000-0005-0000-0000-000029B70000}"/>
    <cellStyle name="Normalny 6 2 3 4 3 3" xfId="8748" xr:uid="{00000000-0005-0000-0000-00002AB70000}"/>
    <cellStyle name="Normalny 6 2 3 4 3 4" xfId="16754" xr:uid="{00000000-0005-0000-0000-00002BB70000}"/>
    <cellStyle name="Normalny 6 2 3 4 3 5" xfId="24759" xr:uid="{00000000-0005-0000-0000-00002CB70000}"/>
    <cellStyle name="Normalny 6 2 3 4 3 6" xfId="32764" xr:uid="{00000000-0005-0000-0000-00002DB70000}"/>
    <cellStyle name="Normalny 6 2 3 4 3 7" xfId="40769" xr:uid="{00000000-0005-0000-0000-00002EB70000}"/>
    <cellStyle name="Normalny 6 2 3 4 3 8" xfId="48774" xr:uid="{00000000-0005-0000-0000-00002FB70000}"/>
    <cellStyle name="Normalny 6 2 3 4 4" xfId="2980" xr:uid="{00000000-0005-0000-0000-000030B70000}"/>
    <cellStyle name="Normalny 6 2 3 4 4 2" xfId="6276" xr:uid="{00000000-0005-0000-0000-000031B70000}"/>
    <cellStyle name="Normalny 6 2 3 4 4 2 2" xfId="12868" xr:uid="{00000000-0005-0000-0000-000032B70000}"/>
    <cellStyle name="Normalny 6 2 3 4 4 2 3" xfId="20874" xr:uid="{00000000-0005-0000-0000-000033B70000}"/>
    <cellStyle name="Normalny 6 2 3 4 4 2 4" xfId="28879" xr:uid="{00000000-0005-0000-0000-000034B70000}"/>
    <cellStyle name="Normalny 6 2 3 4 4 2 5" xfId="36884" xr:uid="{00000000-0005-0000-0000-000035B70000}"/>
    <cellStyle name="Normalny 6 2 3 4 4 2 6" xfId="44889" xr:uid="{00000000-0005-0000-0000-000036B70000}"/>
    <cellStyle name="Normalny 6 2 3 4 4 2 7" xfId="52894" xr:uid="{00000000-0005-0000-0000-000037B70000}"/>
    <cellStyle name="Normalny 6 2 3 4 4 3" xfId="9572" xr:uid="{00000000-0005-0000-0000-000038B70000}"/>
    <cellStyle name="Normalny 6 2 3 4 4 4" xfId="17578" xr:uid="{00000000-0005-0000-0000-000039B70000}"/>
    <cellStyle name="Normalny 6 2 3 4 4 5" xfId="25583" xr:uid="{00000000-0005-0000-0000-00003AB70000}"/>
    <cellStyle name="Normalny 6 2 3 4 4 6" xfId="33588" xr:uid="{00000000-0005-0000-0000-00003BB70000}"/>
    <cellStyle name="Normalny 6 2 3 4 4 7" xfId="41593" xr:uid="{00000000-0005-0000-0000-00003CB70000}"/>
    <cellStyle name="Normalny 6 2 3 4 4 8" xfId="49598" xr:uid="{00000000-0005-0000-0000-00003DB70000}"/>
    <cellStyle name="Normalny 6 2 3 4 5" xfId="3804" xr:uid="{00000000-0005-0000-0000-00003EB70000}"/>
    <cellStyle name="Normalny 6 2 3 4 5 2" xfId="10396" xr:uid="{00000000-0005-0000-0000-00003FB70000}"/>
    <cellStyle name="Normalny 6 2 3 4 5 3" xfId="18402" xr:uid="{00000000-0005-0000-0000-000040B70000}"/>
    <cellStyle name="Normalny 6 2 3 4 5 4" xfId="26407" xr:uid="{00000000-0005-0000-0000-000041B70000}"/>
    <cellStyle name="Normalny 6 2 3 4 5 5" xfId="34412" xr:uid="{00000000-0005-0000-0000-000042B70000}"/>
    <cellStyle name="Normalny 6 2 3 4 5 6" xfId="42417" xr:uid="{00000000-0005-0000-0000-000043B70000}"/>
    <cellStyle name="Normalny 6 2 3 4 5 7" xfId="50422" xr:uid="{00000000-0005-0000-0000-000044B70000}"/>
    <cellStyle name="Normalny 6 2 3 4 6" xfId="13888" xr:uid="{00000000-0005-0000-0000-000045B70000}"/>
    <cellStyle name="Normalny 6 2 3 4 6 2" xfId="21893" xr:uid="{00000000-0005-0000-0000-000046B70000}"/>
    <cellStyle name="Normalny 6 2 3 4 6 3" xfId="29898" xr:uid="{00000000-0005-0000-0000-000047B70000}"/>
    <cellStyle name="Normalny 6 2 3 4 6 4" xfId="37903" xr:uid="{00000000-0005-0000-0000-000048B70000}"/>
    <cellStyle name="Normalny 6 2 3 4 6 5" xfId="45908" xr:uid="{00000000-0005-0000-0000-000049B70000}"/>
    <cellStyle name="Normalny 6 2 3 4 6 6" xfId="53913" xr:uid="{00000000-0005-0000-0000-00004AB70000}"/>
    <cellStyle name="Normalny 6 2 3 4 7" xfId="7100" xr:uid="{00000000-0005-0000-0000-00004BB70000}"/>
    <cellStyle name="Normalny 6 2 3 4 8" xfId="15106" xr:uid="{00000000-0005-0000-0000-00004CB70000}"/>
    <cellStyle name="Normalny 6 2 3 4 9" xfId="23111" xr:uid="{00000000-0005-0000-0000-00004DB70000}"/>
    <cellStyle name="Normalny 6 2 3 5" xfId="920" xr:uid="{00000000-0005-0000-0000-00004EB70000}"/>
    <cellStyle name="Normalny 6 2 3 5 2" xfId="4216" xr:uid="{00000000-0005-0000-0000-00004FB70000}"/>
    <cellStyle name="Normalny 6 2 3 5 2 2" xfId="10808" xr:uid="{00000000-0005-0000-0000-000050B70000}"/>
    <cellStyle name="Normalny 6 2 3 5 2 3" xfId="18814" xr:uid="{00000000-0005-0000-0000-000051B70000}"/>
    <cellStyle name="Normalny 6 2 3 5 2 4" xfId="26819" xr:uid="{00000000-0005-0000-0000-000052B70000}"/>
    <cellStyle name="Normalny 6 2 3 5 2 5" xfId="34824" xr:uid="{00000000-0005-0000-0000-000053B70000}"/>
    <cellStyle name="Normalny 6 2 3 5 2 6" xfId="42829" xr:uid="{00000000-0005-0000-0000-000054B70000}"/>
    <cellStyle name="Normalny 6 2 3 5 2 7" xfId="50834" xr:uid="{00000000-0005-0000-0000-000055B70000}"/>
    <cellStyle name="Normalny 6 2 3 5 3" xfId="14091" xr:uid="{00000000-0005-0000-0000-000056B70000}"/>
    <cellStyle name="Normalny 6 2 3 5 3 2" xfId="22096" xr:uid="{00000000-0005-0000-0000-000057B70000}"/>
    <cellStyle name="Normalny 6 2 3 5 3 3" xfId="30101" xr:uid="{00000000-0005-0000-0000-000058B70000}"/>
    <cellStyle name="Normalny 6 2 3 5 3 4" xfId="38106" xr:uid="{00000000-0005-0000-0000-000059B70000}"/>
    <cellStyle name="Normalny 6 2 3 5 3 5" xfId="46111" xr:uid="{00000000-0005-0000-0000-00005AB70000}"/>
    <cellStyle name="Normalny 6 2 3 5 3 6" xfId="54116" xr:uid="{00000000-0005-0000-0000-00005BB70000}"/>
    <cellStyle name="Normalny 6 2 3 5 4" xfId="7512" xr:uid="{00000000-0005-0000-0000-00005CB70000}"/>
    <cellStyle name="Normalny 6 2 3 5 5" xfId="15518" xr:uid="{00000000-0005-0000-0000-00005DB70000}"/>
    <cellStyle name="Normalny 6 2 3 5 6" xfId="23523" xr:uid="{00000000-0005-0000-0000-00005EB70000}"/>
    <cellStyle name="Normalny 6 2 3 5 7" xfId="31528" xr:uid="{00000000-0005-0000-0000-00005FB70000}"/>
    <cellStyle name="Normalny 6 2 3 5 8" xfId="39533" xr:uid="{00000000-0005-0000-0000-000060B70000}"/>
    <cellStyle name="Normalny 6 2 3 5 9" xfId="47538" xr:uid="{00000000-0005-0000-0000-000061B70000}"/>
    <cellStyle name="Normalny 6 2 3 6" xfId="1744" xr:uid="{00000000-0005-0000-0000-000062B70000}"/>
    <cellStyle name="Normalny 6 2 3 6 2" xfId="5040" xr:uid="{00000000-0005-0000-0000-000063B70000}"/>
    <cellStyle name="Normalny 6 2 3 6 2 2" xfId="11632" xr:uid="{00000000-0005-0000-0000-000064B70000}"/>
    <cellStyle name="Normalny 6 2 3 6 2 3" xfId="19638" xr:uid="{00000000-0005-0000-0000-000065B70000}"/>
    <cellStyle name="Normalny 6 2 3 6 2 4" xfId="27643" xr:uid="{00000000-0005-0000-0000-000066B70000}"/>
    <cellStyle name="Normalny 6 2 3 6 2 5" xfId="35648" xr:uid="{00000000-0005-0000-0000-000067B70000}"/>
    <cellStyle name="Normalny 6 2 3 6 2 6" xfId="43653" xr:uid="{00000000-0005-0000-0000-000068B70000}"/>
    <cellStyle name="Normalny 6 2 3 6 2 7" xfId="51658" xr:uid="{00000000-0005-0000-0000-000069B70000}"/>
    <cellStyle name="Normalny 6 2 3 6 3" xfId="13488" xr:uid="{00000000-0005-0000-0000-00006AB70000}"/>
    <cellStyle name="Normalny 6 2 3 6 3 2" xfId="21493" xr:uid="{00000000-0005-0000-0000-00006BB70000}"/>
    <cellStyle name="Normalny 6 2 3 6 3 3" xfId="29498" xr:uid="{00000000-0005-0000-0000-00006CB70000}"/>
    <cellStyle name="Normalny 6 2 3 6 3 4" xfId="37503" xr:uid="{00000000-0005-0000-0000-00006DB70000}"/>
    <cellStyle name="Normalny 6 2 3 6 3 5" xfId="45508" xr:uid="{00000000-0005-0000-0000-00006EB70000}"/>
    <cellStyle name="Normalny 6 2 3 6 3 6" xfId="53513" xr:uid="{00000000-0005-0000-0000-00006FB70000}"/>
    <cellStyle name="Normalny 6 2 3 6 4" xfId="8336" xr:uid="{00000000-0005-0000-0000-000070B70000}"/>
    <cellStyle name="Normalny 6 2 3 6 5" xfId="16342" xr:uid="{00000000-0005-0000-0000-000071B70000}"/>
    <cellStyle name="Normalny 6 2 3 6 6" xfId="24347" xr:uid="{00000000-0005-0000-0000-000072B70000}"/>
    <cellStyle name="Normalny 6 2 3 6 7" xfId="32352" xr:uid="{00000000-0005-0000-0000-000073B70000}"/>
    <cellStyle name="Normalny 6 2 3 6 8" xfId="40357" xr:uid="{00000000-0005-0000-0000-000074B70000}"/>
    <cellStyle name="Normalny 6 2 3 6 9" xfId="48362" xr:uid="{00000000-0005-0000-0000-000075B70000}"/>
    <cellStyle name="Normalny 6 2 3 7" xfId="2568" xr:uid="{00000000-0005-0000-0000-000076B70000}"/>
    <cellStyle name="Normalny 6 2 3 7 2" xfId="5864" xr:uid="{00000000-0005-0000-0000-000077B70000}"/>
    <cellStyle name="Normalny 6 2 3 7 2 2" xfId="12456" xr:uid="{00000000-0005-0000-0000-000078B70000}"/>
    <cellStyle name="Normalny 6 2 3 7 2 3" xfId="20462" xr:uid="{00000000-0005-0000-0000-000079B70000}"/>
    <cellStyle name="Normalny 6 2 3 7 2 4" xfId="28467" xr:uid="{00000000-0005-0000-0000-00007AB70000}"/>
    <cellStyle name="Normalny 6 2 3 7 2 5" xfId="36472" xr:uid="{00000000-0005-0000-0000-00007BB70000}"/>
    <cellStyle name="Normalny 6 2 3 7 2 6" xfId="44477" xr:uid="{00000000-0005-0000-0000-00007CB70000}"/>
    <cellStyle name="Normalny 6 2 3 7 2 7" xfId="52482" xr:uid="{00000000-0005-0000-0000-00007DB70000}"/>
    <cellStyle name="Normalny 6 2 3 7 3" xfId="9160" xr:uid="{00000000-0005-0000-0000-00007EB70000}"/>
    <cellStyle name="Normalny 6 2 3 7 4" xfId="17166" xr:uid="{00000000-0005-0000-0000-00007FB70000}"/>
    <cellStyle name="Normalny 6 2 3 7 5" xfId="25171" xr:uid="{00000000-0005-0000-0000-000080B70000}"/>
    <cellStyle name="Normalny 6 2 3 7 6" xfId="33176" xr:uid="{00000000-0005-0000-0000-000081B70000}"/>
    <cellStyle name="Normalny 6 2 3 7 7" xfId="41181" xr:uid="{00000000-0005-0000-0000-000082B70000}"/>
    <cellStyle name="Normalny 6 2 3 7 8" xfId="49186" xr:uid="{00000000-0005-0000-0000-000083B70000}"/>
    <cellStyle name="Normalny 6 2 3 8" xfId="3392" xr:uid="{00000000-0005-0000-0000-000084B70000}"/>
    <cellStyle name="Normalny 6 2 3 8 2" xfId="9984" xr:uid="{00000000-0005-0000-0000-000085B70000}"/>
    <cellStyle name="Normalny 6 2 3 8 3" xfId="17990" xr:uid="{00000000-0005-0000-0000-000086B70000}"/>
    <cellStyle name="Normalny 6 2 3 8 4" xfId="25995" xr:uid="{00000000-0005-0000-0000-000087B70000}"/>
    <cellStyle name="Normalny 6 2 3 8 5" xfId="34000" xr:uid="{00000000-0005-0000-0000-000088B70000}"/>
    <cellStyle name="Normalny 6 2 3 8 6" xfId="42005" xr:uid="{00000000-0005-0000-0000-000089B70000}"/>
    <cellStyle name="Normalny 6 2 3 8 7" xfId="50010" xr:uid="{00000000-0005-0000-0000-00008AB70000}"/>
    <cellStyle name="Normalny 6 2 3 9" xfId="13282" xr:uid="{00000000-0005-0000-0000-00008BB70000}"/>
    <cellStyle name="Normalny 6 2 3 9 2" xfId="21287" xr:uid="{00000000-0005-0000-0000-00008CB70000}"/>
    <cellStyle name="Normalny 6 2 3 9 3" xfId="29292" xr:uid="{00000000-0005-0000-0000-00008DB70000}"/>
    <cellStyle name="Normalny 6 2 3 9 4" xfId="37297" xr:uid="{00000000-0005-0000-0000-00008EB70000}"/>
    <cellStyle name="Normalny 6 2 3 9 5" xfId="45302" xr:uid="{00000000-0005-0000-0000-00008FB70000}"/>
    <cellStyle name="Normalny 6 2 3 9 6" xfId="53307" xr:uid="{00000000-0005-0000-0000-000090B70000}"/>
    <cellStyle name="Normalny 6 2 4" xfId="122" xr:uid="{00000000-0005-0000-0000-000091B70000}"/>
    <cellStyle name="Normalny 6 2 4 10" xfId="14722" xr:uid="{00000000-0005-0000-0000-000092B70000}"/>
    <cellStyle name="Normalny 6 2 4 11" xfId="22727" xr:uid="{00000000-0005-0000-0000-000093B70000}"/>
    <cellStyle name="Normalny 6 2 4 12" xfId="30732" xr:uid="{00000000-0005-0000-0000-000094B70000}"/>
    <cellStyle name="Normalny 6 2 4 13" xfId="38737" xr:uid="{00000000-0005-0000-0000-000095B70000}"/>
    <cellStyle name="Normalny 6 2 4 14" xfId="46742" xr:uid="{00000000-0005-0000-0000-000096B70000}"/>
    <cellStyle name="Normalny 6 2 4 2" xfId="330" xr:uid="{00000000-0005-0000-0000-000097B70000}"/>
    <cellStyle name="Normalny 6 2 4 2 10" xfId="22933" xr:uid="{00000000-0005-0000-0000-000098B70000}"/>
    <cellStyle name="Normalny 6 2 4 2 11" xfId="30938" xr:uid="{00000000-0005-0000-0000-000099B70000}"/>
    <cellStyle name="Normalny 6 2 4 2 12" xfId="38943" xr:uid="{00000000-0005-0000-0000-00009AB70000}"/>
    <cellStyle name="Normalny 6 2 4 2 13" xfId="46948" xr:uid="{00000000-0005-0000-0000-00009BB70000}"/>
    <cellStyle name="Normalny 6 2 4 2 2" xfId="742" xr:uid="{00000000-0005-0000-0000-00009CB70000}"/>
    <cellStyle name="Normalny 6 2 4 2 2 10" xfId="31350" xr:uid="{00000000-0005-0000-0000-00009DB70000}"/>
    <cellStyle name="Normalny 6 2 4 2 2 11" xfId="39355" xr:uid="{00000000-0005-0000-0000-00009EB70000}"/>
    <cellStyle name="Normalny 6 2 4 2 2 12" xfId="47360" xr:uid="{00000000-0005-0000-0000-00009FB70000}"/>
    <cellStyle name="Normalny 6 2 4 2 2 2" xfId="1566" xr:uid="{00000000-0005-0000-0000-0000A0B70000}"/>
    <cellStyle name="Normalny 6 2 4 2 2 2 2" xfId="4862" xr:uid="{00000000-0005-0000-0000-0000A1B70000}"/>
    <cellStyle name="Normalny 6 2 4 2 2 2 2 2" xfId="11454" xr:uid="{00000000-0005-0000-0000-0000A2B70000}"/>
    <cellStyle name="Normalny 6 2 4 2 2 2 2 3" xfId="19460" xr:uid="{00000000-0005-0000-0000-0000A3B70000}"/>
    <cellStyle name="Normalny 6 2 4 2 2 2 2 4" xfId="27465" xr:uid="{00000000-0005-0000-0000-0000A4B70000}"/>
    <cellStyle name="Normalny 6 2 4 2 2 2 2 5" xfId="35470" xr:uid="{00000000-0005-0000-0000-0000A5B70000}"/>
    <cellStyle name="Normalny 6 2 4 2 2 2 2 6" xfId="43475" xr:uid="{00000000-0005-0000-0000-0000A6B70000}"/>
    <cellStyle name="Normalny 6 2 4 2 2 2 2 7" xfId="51480" xr:uid="{00000000-0005-0000-0000-0000A7B70000}"/>
    <cellStyle name="Normalny 6 2 4 2 2 2 3" xfId="8158" xr:uid="{00000000-0005-0000-0000-0000A8B70000}"/>
    <cellStyle name="Normalny 6 2 4 2 2 2 4" xfId="16164" xr:uid="{00000000-0005-0000-0000-0000A9B70000}"/>
    <cellStyle name="Normalny 6 2 4 2 2 2 5" xfId="24169" xr:uid="{00000000-0005-0000-0000-0000AAB70000}"/>
    <cellStyle name="Normalny 6 2 4 2 2 2 6" xfId="32174" xr:uid="{00000000-0005-0000-0000-0000ABB70000}"/>
    <cellStyle name="Normalny 6 2 4 2 2 2 7" xfId="40179" xr:uid="{00000000-0005-0000-0000-0000ACB70000}"/>
    <cellStyle name="Normalny 6 2 4 2 2 2 8" xfId="48184" xr:uid="{00000000-0005-0000-0000-0000ADB70000}"/>
    <cellStyle name="Normalny 6 2 4 2 2 3" xfId="2390" xr:uid="{00000000-0005-0000-0000-0000AEB70000}"/>
    <cellStyle name="Normalny 6 2 4 2 2 3 2" xfId="5686" xr:uid="{00000000-0005-0000-0000-0000AFB70000}"/>
    <cellStyle name="Normalny 6 2 4 2 2 3 2 2" xfId="12278" xr:uid="{00000000-0005-0000-0000-0000B0B70000}"/>
    <cellStyle name="Normalny 6 2 4 2 2 3 2 3" xfId="20284" xr:uid="{00000000-0005-0000-0000-0000B1B70000}"/>
    <cellStyle name="Normalny 6 2 4 2 2 3 2 4" xfId="28289" xr:uid="{00000000-0005-0000-0000-0000B2B70000}"/>
    <cellStyle name="Normalny 6 2 4 2 2 3 2 5" xfId="36294" xr:uid="{00000000-0005-0000-0000-0000B3B70000}"/>
    <cellStyle name="Normalny 6 2 4 2 2 3 2 6" xfId="44299" xr:uid="{00000000-0005-0000-0000-0000B4B70000}"/>
    <cellStyle name="Normalny 6 2 4 2 2 3 2 7" xfId="52304" xr:uid="{00000000-0005-0000-0000-0000B5B70000}"/>
    <cellStyle name="Normalny 6 2 4 2 2 3 3" xfId="8982" xr:uid="{00000000-0005-0000-0000-0000B6B70000}"/>
    <cellStyle name="Normalny 6 2 4 2 2 3 4" xfId="16988" xr:uid="{00000000-0005-0000-0000-0000B7B70000}"/>
    <cellStyle name="Normalny 6 2 4 2 2 3 5" xfId="24993" xr:uid="{00000000-0005-0000-0000-0000B8B70000}"/>
    <cellStyle name="Normalny 6 2 4 2 2 3 6" xfId="32998" xr:uid="{00000000-0005-0000-0000-0000B9B70000}"/>
    <cellStyle name="Normalny 6 2 4 2 2 3 7" xfId="41003" xr:uid="{00000000-0005-0000-0000-0000BAB70000}"/>
    <cellStyle name="Normalny 6 2 4 2 2 3 8" xfId="49008" xr:uid="{00000000-0005-0000-0000-0000BBB70000}"/>
    <cellStyle name="Normalny 6 2 4 2 2 4" xfId="3214" xr:uid="{00000000-0005-0000-0000-0000BCB70000}"/>
    <cellStyle name="Normalny 6 2 4 2 2 4 2" xfId="6510" xr:uid="{00000000-0005-0000-0000-0000BDB70000}"/>
    <cellStyle name="Normalny 6 2 4 2 2 4 2 2" xfId="13102" xr:uid="{00000000-0005-0000-0000-0000BEB70000}"/>
    <cellStyle name="Normalny 6 2 4 2 2 4 2 3" xfId="21108" xr:uid="{00000000-0005-0000-0000-0000BFB70000}"/>
    <cellStyle name="Normalny 6 2 4 2 2 4 2 4" xfId="29113" xr:uid="{00000000-0005-0000-0000-0000C0B70000}"/>
    <cellStyle name="Normalny 6 2 4 2 2 4 2 5" xfId="37118" xr:uid="{00000000-0005-0000-0000-0000C1B70000}"/>
    <cellStyle name="Normalny 6 2 4 2 2 4 2 6" xfId="45123" xr:uid="{00000000-0005-0000-0000-0000C2B70000}"/>
    <cellStyle name="Normalny 6 2 4 2 2 4 2 7" xfId="53128" xr:uid="{00000000-0005-0000-0000-0000C3B70000}"/>
    <cellStyle name="Normalny 6 2 4 2 2 4 3" xfId="9806" xr:uid="{00000000-0005-0000-0000-0000C4B70000}"/>
    <cellStyle name="Normalny 6 2 4 2 2 4 4" xfId="17812" xr:uid="{00000000-0005-0000-0000-0000C5B70000}"/>
    <cellStyle name="Normalny 6 2 4 2 2 4 5" xfId="25817" xr:uid="{00000000-0005-0000-0000-0000C6B70000}"/>
    <cellStyle name="Normalny 6 2 4 2 2 4 6" xfId="33822" xr:uid="{00000000-0005-0000-0000-0000C7B70000}"/>
    <cellStyle name="Normalny 6 2 4 2 2 4 7" xfId="41827" xr:uid="{00000000-0005-0000-0000-0000C8B70000}"/>
    <cellStyle name="Normalny 6 2 4 2 2 4 8" xfId="49832" xr:uid="{00000000-0005-0000-0000-0000C9B70000}"/>
    <cellStyle name="Normalny 6 2 4 2 2 5" xfId="4038" xr:uid="{00000000-0005-0000-0000-0000CAB70000}"/>
    <cellStyle name="Normalny 6 2 4 2 2 5 2" xfId="10630" xr:uid="{00000000-0005-0000-0000-0000CBB70000}"/>
    <cellStyle name="Normalny 6 2 4 2 2 5 3" xfId="18636" xr:uid="{00000000-0005-0000-0000-0000CCB70000}"/>
    <cellStyle name="Normalny 6 2 4 2 2 5 4" xfId="26641" xr:uid="{00000000-0005-0000-0000-0000CDB70000}"/>
    <cellStyle name="Normalny 6 2 4 2 2 5 5" xfId="34646" xr:uid="{00000000-0005-0000-0000-0000CEB70000}"/>
    <cellStyle name="Normalny 6 2 4 2 2 5 6" xfId="42651" xr:uid="{00000000-0005-0000-0000-0000CFB70000}"/>
    <cellStyle name="Normalny 6 2 4 2 2 5 7" xfId="50656" xr:uid="{00000000-0005-0000-0000-0000D0B70000}"/>
    <cellStyle name="Normalny 6 2 4 2 2 6" xfId="14316" xr:uid="{00000000-0005-0000-0000-0000D1B70000}"/>
    <cellStyle name="Normalny 6 2 4 2 2 6 2" xfId="22321" xr:uid="{00000000-0005-0000-0000-0000D2B70000}"/>
    <cellStyle name="Normalny 6 2 4 2 2 6 3" xfId="30326" xr:uid="{00000000-0005-0000-0000-0000D3B70000}"/>
    <cellStyle name="Normalny 6 2 4 2 2 6 4" xfId="38331" xr:uid="{00000000-0005-0000-0000-0000D4B70000}"/>
    <cellStyle name="Normalny 6 2 4 2 2 6 5" xfId="46336" xr:uid="{00000000-0005-0000-0000-0000D5B70000}"/>
    <cellStyle name="Normalny 6 2 4 2 2 6 6" xfId="54341" xr:uid="{00000000-0005-0000-0000-0000D6B70000}"/>
    <cellStyle name="Normalny 6 2 4 2 2 7" xfId="7334" xr:uid="{00000000-0005-0000-0000-0000D7B70000}"/>
    <cellStyle name="Normalny 6 2 4 2 2 8" xfId="15340" xr:uid="{00000000-0005-0000-0000-0000D8B70000}"/>
    <cellStyle name="Normalny 6 2 4 2 2 9" xfId="23345" xr:uid="{00000000-0005-0000-0000-0000D9B70000}"/>
    <cellStyle name="Normalny 6 2 4 2 3" xfId="1154" xr:uid="{00000000-0005-0000-0000-0000DAB70000}"/>
    <cellStyle name="Normalny 6 2 4 2 3 2" xfId="4450" xr:uid="{00000000-0005-0000-0000-0000DBB70000}"/>
    <cellStyle name="Normalny 6 2 4 2 3 2 2" xfId="11042" xr:uid="{00000000-0005-0000-0000-0000DCB70000}"/>
    <cellStyle name="Normalny 6 2 4 2 3 2 3" xfId="19048" xr:uid="{00000000-0005-0000-0000-0000DDB70000}"/>
    <cellStyle name="Normalny 6 2 4 2 3 2 4" xfId="27053" xr:uid="{00000000-0005-0000-0000-0000DEB70000}"/>
    <cellStyle name="Normalny 6 2 4 2 3 2 5" xfId="35058" xr:uid="{00000000-0005-0000-0000-0000DFB70000}"/>
    <cellStyle name="Normalny 6 2 4 2 3 2 6" xfId="43063" xr:uid="{00000000-0005-0000-0000-0000E0B70000}"/>
    <cellStyle name="Normalny 6 2 4 2 3 2 7" xfId="51068" xr:uid="{00000000-0005-0000-0000-0000E1B70000}"/>
    <cellStyle name="Normalny 6 2 4 2 3 3" xfId="7746" xr:uid="{00000000-0005-0000-0000-0000E2B70000}"/>
    <cellStyle name="Normalny 6 2 4 2 3 4" xfId="15752" xr:uid="{00000000-0005-0000-0000-0000E3B70000}"/>
    <cellStyle name="Normalny 6 2 4 2 3 5" xfId="23757" xr:uid="{00000000-0005-0000-0000-0000E4B70000}"/>
    <cellStyle name="Normalny 6 2 4 2 3 6" xfId="31762" xr:uid="{00000000-0005-0000-0000-0000E5B70000}"/>
    <cellStyle name="Normalny 6 2 4 2 3 7" xfId="39767" xr:uid="{00000000-0005-0000-0000-0000E6B70000}"/>
    <cellStyle name="Normalny 6 2 4 2 3 8" xfId="47772" xr:uid="{00000000-0005-0000-0000-0000E7B70000}"/>
    <cellStyle name="Normalny 6 2 4 2 4" xfId="1978" xr:uid="{00000000-0005-0000-0000-0000E8B70000}"/>
    <cellStyle name="Normalny 6 2 4 2 4 2" xfId="5274" xr:uid="{00000000-0005-0000-0000-0000E9B70000}"/>
    <cellStyle name="Normalny 6 2 4 2 4 2 2" xfId="11866" xr:uid="{00000000-0005-0000-0000-0000EAB70000}"/>
    <cellStyle name="Normalny 6 2 4 2 4 2 3" xfId="19872" xr:uid="{00000000-0005-0000-0000-0000EBB70000}"/>
    <cellStyle name="Normalny 6 2 4 2 4 2 4" xfId="27877" xr:uid="{00000000-0005-0000-0000-0000ECB70000}"/>
    <cellStyle name="Normalny 6 2 4 2 4 2 5" xfId="35882" xr:uid="{00000000-0005-0000-0000-0000EDB70000}"/>
    <cellStyle name="Normalny 6 2 4 2 4 2 6" xfId="43887" xr:uid="{00000000-0005-0000-0000-0000EEB70000}"/>
    <cellStyle name="Normalny 6 2 4 2 4 2 7" xfId="51892" xr:uid="{00000000-0005-0000-0000-0000EFB70000}"/>
    <cellStyle name="Normalny 6 2 4 2 4 3" xfId="8570" xr:uid="{00000000-0005-0000-0000-0000F0B70000}"/>
    <cellStyle name="Normalny 6 2 4 2 4 4" xfId="16576" xr:uid="{00000000-0005-0000-0000-0000F1B70000}"/>
    <cellStyle name="Normalny 6 2 4 2 4 5" xfId="24581" xr:uid="{00000000-0005-0000-0000-0000F2B70000}"/>
    <cellStyle name="Normalny 6 2 4 2 4 6" xfId="32586" xr:uid="{00000000-0005-0000-0000-0000F3B70000}"/>
    <cellStyle name="Normalny 6 2 4 2 4 7" xfId="40591" xr:uid="{00000000-0005-0000-0000-0000F4B70000}"/>
    <cellStyle name="Normalny 6 2 4 2 4 8" xfId="48596" xr:uid="{00000000-0005-0000-0000-0000F5B70000}"/>
    <cellStyle name="Normalny 6 2 4 2 5" xfId="2802" xr:uid="{00000000-0005-0000-0000-0000F6B70000}"/>
    <cellStyle name="Normalny 6 2 4 2 5 2" xfId="6098" xr:uid="{00000000-0005-0000-0000-0000F7B70000}"/>
    <cellStyle name="Normalny 6 2 4 2 5 2 2" xfId="12690" xr:uid="{00000000-0005-0000-0000-0000F8B70000}"/>
    <cellStyle name="Normalny 6 2 4 2 5 2 3" xfId="20696" xr:uid="{00000000-0005-0000-0000-0000F9B70000}"/>
    <cellStyle name="Normalny 6 2 4 2 5 2 4" xfId="28701" xr:uid="{00000000-0005-0000-0000-0000FAB70000}"/>
    <cellStyle name="Normalny 6 2 4 2 5 2 5" xfId="36706" xr:uid="{00000000-0005-0000-0000-0000FBB70000}"/>
    <cellStyle name="Normalny 6 2 4 2 5 2 6" xfId="44711" xr:uid="{00000000-0005-0000-0000-0000FCB70000}"/>
    <cellStyle name="Normalny 6 2 4 2 5 2 7" xfId="52716" xr:uid="{00000000-0005-0000-0000-0000FDB70000}"/>
    <cellStyle name="Normalny 6 2 4 2 5 3" xfId="9394" xr:uid="{00000000-0005-0000-0000-0000FEB70000}"/>
    <cellStyle name="Normalny 6 2 4 2 5 4" xfId="17400" xr:uid="{00000000-0005-0000-0000-0000FFB70000}"/>
    <cellStyle name="Normalny 6 2 4 2 5 5" xfId="25405" xr:uid="{00000000-0005-0000-0000-000000B80000}"/>
    <cellStyle name="Normalny 6 2 4 2 5 6" xfId="33410" xr:uid="{00000000-0005-0000-0000-000001B80000}"/>
    <cellStyle name="Normalny 6 2 4 2 5 7" xfId="41415" xr:uid="{00000000-0005-0000-0000-000002B80000}"/>
    <cellStyle name="Normalny 6 2 4 2 5 8" xfId="49420" xr:uid="{00000000-0005-0000-0000-000003B80000}"/>
    <cellStyle name="Normalny 6 2 4 2 6" xfId="3626" xr:uid="{00000000-0005-0000-0000-000004B80000}"/>
    <cellStyle name="Normalny 6 2 4 2 6 2" xfId="10218" xr:uid="{00000000-0005-0000-0000-000005B80000}"/>
    <cellStyle name="Normalny 6 2 4 2 6 3" xfId="18224" xr:uid="{00000000-0005-0000-0000-000006B80000}"/>
    <cellStyle name="Normalny 6 2 4 2 6 4" xfId="26229" xr:uid="{00000000-0005-0000-0000-000007B80000}"/>
    <cellStyle name="Normalny 6 2 4 2 6 5" xfId="34234" xr:uid="{00000000-0005-0000-0000-000008B80000}"/>
    <cellStyle name="Normalny 6 2 4 2 6 6" xfId="42239" xr:uid="{00000000-0005-0000-0000-000009B80000}"/>
    <cellStyle name="Normalny 6 2 4 2 6 7" xfId="50244" xr:uid="{00000000-0005-0000-0000-00000AB80000}"/>
    <cellStyle name="Normalny 6 2 4 2 7" xfId="13713" xr:uid="{00000000-0005-0000-0000-00000BB80000}"/>
    <cellStyle name="Normalny 6 2 4 2 7 2" xfId="21718" xr:uid="{00000000-0005-0000-0000-00000CB80000}"/>
    <cellStyle name="Normalny 6 2 4 2 7 3" xfId="29723" xr:uid="{00000000-0005-0000-0000-00000DB80000}"/>
    <cellStyle name="Normalny 6 2 4 2 7 4" xfId="37728" xr:uid="{00000000-0005-0000-0000-00000EB80000}"/>
    <cellStyle name="Normalny 6 2 4 2 7 5" xfId="45733" xr:uid="{00000000-0005-0000-0000-00000FB80000}"/>
    <cellStyle name="Normalny 6 2 4 2 7 6" xfId="53738" xr:uid="{00000000-0005-0000-0000-000010B80000}"/>
    <cellStyle name="Normalny 6 2 4 2 8" xfId="6922" xr:uid="{00000000-0005-0000-0000-000011B80000}"/>
    <cellStyle name="Normalny 6 2 4 2 9" xfId="14928" xr:uid="{00000000-0005-0000-0000-000012B80000}"/>
    <cellStyle name="Normalny 6 2 4 3" xfId="536" xr:uid="{00000000-0005-0000-0000-000013B80000}"/>
    <cellStyle name="Normalny 6 2 4 3 10" xfId="31144" xr:uid="{00000000-0005-0000-0000-000014B80000}"/>
    <cellStyle name="Normalny 6 2 4 3 11" xfId="39149" xr:uid="{00000000-0005-0000-0000-000015B80000}"/>
    <cellStyle name="Normalny 6 2 4 3 12" xfId="47154" xr:uid="{00000000-0005-0000-0000-000016B80000}"/>
    <cellStyle name="Normalny 6 2 4 3 2" xfId="1360" xr:uid="{00000000-0005-0000-0000-000017B80000}"/>
    <cellStyle name="Normalny 6 2 4 3 2 2" xfId="4656" xr:uid="{00000000-0005-0000-0000-000018B80000}"/>
    <cellStyle name="Normalny 6 2 4 3 2 2 2" xfId="11248" xr:uid="{00000000-0005-0000-0000-000019B80000}"/>
    <cellStyle name="Normalny 6 2 4 3 2 2 3" xfId="19254" xr:uid="{00000000-0005-0000-0000-00001AB80000}"/>
    <cellStyle name="Normalny 6 2 4 3 2 2 4" xfId="27259" xr:uid="{00000000-0005-0000-0000-00001BB80000}"/>
    <cellStyle name="Normalny 6 2 4 3 2 2 5" xfId="35264" xr:uid="{00000000-0005-0000-0000-00001CB80000}"/>
    <cellStyle name="Normalny 6 2 4 3 2 2 6" xfId="43269" xr:uid="{00000000-0005-0000-0000-00001DB80000}"/>
    <cellStyle name="Normalny 6 2 4 3 2 2 7" xfId="51274" xr:uid="{00000000-0005-0000-0000-00001EB80000}"/>
    <cellStyle name="Normalny 6 2 4 3 2 3" xfId="14519" xr:uid="{00000000-0005-0000-0000-00001FB80000}"/>
    <cellStyle name="Normalny 6 2 4 3 2 3 2" xfId="22524" xr:uid="{00000000-0005-0000-0000-000020B80000}"/>
    <cellStyle name="Normalny 6 2 4 3 2 3 3" xfId="30529" xr:uid="{00000000-0005-0000-0000-000021B80000}"/>
    <cellStyle name="Normalny 6 2 4 3 2 3 4" xfId="38534" xr:uid="{00000000-0005-0000-0000-000022B80000}"/>
    <cellStyle name="Normalny 6 2 4 3 2 3 5" xfId="46539" xr:uid="{00000000-0005-0000-0000-000023B80000}"/>
    <cellStyle name="Normalny 6 2 4 3 2 3 6" xfId="54544" xr:uid="{00000000-0005-0000-0000-000024B80000}"/>
    <cellStyle name="Normalny 6 2 4 3 2 4" xfId="7952" xr:uid="{00000000-0005-0000-0000-000025B80000}"/>
    <cellStyle name="Normalny 6 2 4 3 2 5" xfId="15958" xr:uid="{00000000-0005-0000-0000-000026B80000}"/>
    <cellStyle name="Normalny 6 2 4 3 2 6" xfId="23963" xr:uid="{00000000-0005-0000-0000-000027B80000}"/>
    <cellStyle name="Normalny 6 2 4 3 2 7" xfId="31968" xr:uid="{00000000-0005-0000-0000-000028B80000}"/>
    <cellStyle name="Normalny 6 2 4 3 2 8" xfId="39973" xr:uid="{00000000-0005-0000-0000-000029B80000}"/>
    <cellStyle name="Normalny 6 2 4 3 2 9" xfId="47978" xr:uid="{00000000-0005-0000-0000-00002AB80000}"/>
    <cellStyle name="Normalny 6 2 4 3 3" xfId="2184" xr:uid="{00000000-0005-0000-0000-00002BB80000}"/>
    <cellStyle name="Normalny 6 2 4 3 3 2" xfId="5480" xr:uid="{00000000-0005-0000-0000-00002CB80000}"/>
    <cellStyle name="Normalny 6 2 4 3 3 2 2" xfId="12072" xr:uid="{00000000-0005-0000-0000-00002DB80000}"/>
    <cellStyle name="Normalny 6 2 4 3 3 2 3" xfId="20078" xr:uid="{00000000-0005-0000-0000-00002EB80000}"/>
    <cellStyle name="Normalny 6 2 4 3 3 2 4" xfId="28083" xr:uid="{00000000-0005-0000-0000-00002FB80000}"/>
    <cellStyle name="Normalny 6 2 4 3 3 2 5" xfId="36088" xr:uid="{00000000-0005-0000-0000-000030B80000}"/>
    <cellStyle name="Normalny 6 2 4 3 3 2 6" xfId="44093" xr:uid="{00000000-0005-0000-0000-000031B80000}"/>
    <cellStyle name="Normalny 6 2 4 3 3 2 7" xfId="52098" xr:uid="{00000000-0005-0000-0000-000032B80000}"/>
    <cellStyle name="Normalny 6 2 4 3 3 3" xfId="8776" xr:uid="{00000000-0005-0000-0000-000033B80000}"/>
    <cellStyle name="Normalny 6 2 4 3 3 4" xfId="16782" xr:uid="{00000000-0005-0000-0000-000034B80000}"/>
    <cellStyle name="Normalny 6 2 4 3 3 5" xfId="24787" xr:uid="{00000000-0005-0000-0000-000035B80000}"/>
    <cellStyle name="Normalny 6 2 4 3 3 6" xfId="32792" xr:uid="{00000000-0005-0000-0000-000036B80000}"/>
    <cellStyle name="Normalny 6 2 4 3 3 7" xfId="40797" xr:uid="{00000000-0005-0000-0000-000037B80000}"/>
    <cellStyle name="Normalny 6 2 4 3 3 8" xfId="48802" xr:uid="{00000000-0005-0000-0000-000038B80000}"/>
    <cellStyle name="Normalny 6 2 4 3 4" xfId="3008" xr:uid="{00000000-0005-0000-0000-000039B80000}"/>
    <cellStyle name="Normalny 6 2 4 3 4 2" xfId="6304" xr:uid="{00000000-0005-0000-0000-00003AB80000}"/>
    <cellStyle name="Normalny 6 2 4 3 4 2 2" xfId="12896" xr:uid="{00000000-0005-0000-0000-00003BB80000}"/>
    <cellStyle name="Normalny 6 2 4 3 4 2 3" xfId="20902" xr:uid="{00000000-0005-0000-0000-00003CB80000}"/>
    <cellStyle name="Normalny 6 2 4 3 4 2 4" xfId="28907" xr:uid="{00000000-0005-0000-0000-00003DB80000}"/>
    <cellStyle name="Normalny 6 2 4 3 4 2 5" xfId="36912" xr:uid="{00000000-0005-0000-0000-00003EB80000}"/>
    <cellStyle name="Normalny 6 2 4 3 4 2 6" xfId="44917" xr:uid="{00000000-0005-0000-0000-00003FB80000}"/>
    <cellStyle name="Normalny 6 2 4 3 4 2 7" xfId="52922" xr:uid="{00000000-0005-0000-0000-000040B80000}"/>
    <cellStyle name="Normalny 6 2 4 3 4 3" xfId="9600" xr:uid="{00000000-0005-0000-0000-000041B80000}"/>
    <cellStyle name="Normalny 6 2 4 3 4 4" xfId="17606" xr:uid="{00000000-0005-0000-0000-000042B80000}"/>
    <cellStyle name="Normalny 6 2 4 3 4 5" xfId="25611" xr:uid="{00000000-0005-0000-0000-000043B80000}"/>
    <cellStyle name="Normalny 6 2 4 3 4 6" xfId="33616" xr:uid="{00000000-0005-0000-0000-000044B80000}"/>
    <cellStyle name="Normalny 6 2 4 3 4 7" xfId="41621" xr:uid="{00000000-0005-0000-0000-000045B80000}"/>
    <cellStyle name="Normalny 6 2 4 3 4 8" xfId="49626" xr:uid="{00000000-0005-0000-0000-000046B80000}"/>
    <cellStyle name="Normalny 6 2 4 3 5" xfId="3832" xr:uid="{00000000-0005-0000-0000-000047B80000}"/>
    <cellStyle name="Normalny 6 2 4 3 5 2" xfId="10424" xr:uid="{00000000-0005-0000-0000-000048B80000}"/>
    <cellStyle name="Normalny 6 2 4 3 5 3" xfId="18430" xr:uid="{00000000-0005-0000-0000-000049B80000}"/>
    <cellStyle name="Normalny 6 2 4 3 5 4" xfId="26435" xr:uid="{00000000-0005-0000-0000-00004AB80000}"/>
    <cellStyle name="Normalny 6 2 4 3 5 5" xfId="34440" xr:uid="{00000000-0005-0000-0000-00004BB80000}"/>
    <cellStyle name="Normalny 6 2 4 3 5 6" xfId="42445" xr:uid="{00000000-0005-0000-0000-00004CB80000}"/>
    <cellStyle name="Normalny 6 2 4 3 5 7" xfId="50450" xr:uid="{00000000-0005-0000-0000-00004DB80000}"/>
    <cellStyle name="Normalny 6 2 4 3 6" xfId="13916" xr:uid="{00000000-0005-0000-0000-00004EB80000}"/>
    <cellStyle name="Normalny 6 2 4 3 6 2" xfId="21921" xr:uid="{00000000-0005-0000-0000-00004FB80000}"/>
    <cellStyle name="Normalny 6 2 4 3 6 3" xfId="29926" xr:uid="{00000000-0005-0000-0000-000050B80000}"/>
    <cellStyle name="Normalny 6 2 4 3 6 4" xfId="37931" xr:uid="{00000000-0005-0000-0000-000051B80000}"/>
    <cellStyle name="Normalny 6 2 4 3 6 5" xfId="45936" xr:uid="{00000000-0005-0000-0000-000052B80000}"/>
    <cellStyle name="Normalny 6 2 4 3 6 6" xfId="53941" xr:uid="{00000000-0005-0000-0000-000053B80000}"/>
    <cellStyle name="Normalny 6 2 4 3 7" xfId="7128" xr:uid="{00000000-0005-0000-0000-000054B80000}"/>
    <cellStyle name="Normalny 6 2 4 3 8" xfId="15134" xr:uid="{00000000-0005-0000-0000-000055B80000}"/>
    <cellStyle name="Normalny 6 2 4 3 9" xfId="23139" xr:uid="{00000000-0005-0000-0000-000056B80000}"/>
    <cellStyle name="Normalny 6 2 4 4" xfId="948" xr:uid="{00000000-0005-0000-0000-000057B80000}"/>
    <cellStyle name="Normalny 6 2 4 4 2" xfId="4244" xr:uid="{00000000-0005-0000-0000-000058B80000}"/>
    <cellStyle name="Normalny 6 2 4 4 2 2" xfId="10836" xr:uid="{00000000-0005-0000-0000-000059B80000}"/>
    <cellStyle name="Normalny 6 2 4 4 2 3" xfId="18842" xr:uid="{00000000-0005-0000-0000-00005AB80000}"/>
    <cellStyle name="Normalny 6 2 4 4 2 4" xfId="26847" xr:uid="{00000000-0005-0000-0000-00005BB80000}"/>
    <cellStyle name="Normalny 6 2 4 4 2 5" xfId="34852" xr:uid="{00000000-0005-0000-0000-00005CB80000}"/>
    <cellStyle name="Normalny 6 2 4 4 2 6" xfId="42857" xr:uid="{00000000-0005-0000-0000-00005DB80000}"/>
    <cellStyle name="Normalny 6 2 4 4 2 7" xfId="50862" xr:uid="{00000000-0005-0000-0000-00005EB80000}"/>
    <cellStyle name="Normalny 6 2 4 4 3" xfId="14119" xr:uid="{00000000-0005-0000-0000-00005FB80000}"/>
    <cellStyle name="Normalny 6 2 4 4 3 2" xfId="22124" xr:uid="{00000000-0005-0000-0000-000060B80000}"/>
    <cellStyle name="Normalny 6 2 4 4 3 3" xfId="30129" xr:uid="{00000000-0005-0000-0000-000061B80000}"/>
    <cellStyle name="Normalny 6 2 4 4 3 4" xfId="38134" xr:uid="{00000000-0005-0000-0000-000062B80000}"/>
    <cellStyle name="Normalny 6 2 4 4 3 5" xfId="46139" xr:uid="{00000000-0005-0000-0000-000063B80000}"/>
    <cellStyle name="Normalny 6 2 4 4 3 6" xfId="54144" xr:uid="{00000000-0005-0000-0000-000064B80000}"/>
    <cellStyle name="Normalny 6 2 4 4 4" xfId="7540" xr:uid="{00000000-0005-0000-0000-000065B80000}"/>
    <cellStyle name="Normalny 6 2 4 4 5" xfId="15546" xr:uid="{00000000-0005-0000-0000-000066B80000}"/>
    <cellStyle name="Normalny 6 2 4 4 6" xfId="23551" xr:uid="{00000000-0005-0000-0000-000067B80000}"/>
    <cellStyle name="Normalny 6 2 4 4 7" xfId="31556" xr:uid="{00000000-0005-0000-0000-000068B80000}"/>
    <cellStyle name="Normalny 6 2 4 4 8" xfId="39561" xr:uid="{00000000-0005-0000-0000-000069B80000}"/>
    <cellStyle name="Normalny 6 2 4 4 9" xfId="47566" xr:uid="{00000000-0005-0000-0000-00006AB80000}"/>
    <cellStyle name="Normalny 6 2 4 5" xfId="1772" xr:uid="{00000000-0005-0000-0000-00006BB80000}"/>
    <cellStyle name="Normalny 6 2 4 5 2" xfId="5068" xr:uid="{00000000-0005-0000-0000-00006CB80000}"/>
    <cellStyle name="Normalny 6 2 4 5 2 2" xfId="11660" xr:uid="{00000000-0005-0000-0000-00006DB80000}"/>
    <cellStyle name="Normalny 6 2 4 5 2 3" xfId="19666" xr:uid="{00000000-0005-0000-0000-00006EB80000}"/>
    <cellStyle name="Normalny 6 2 4 5 2 4" xfId="27671" xr:uid="{00000000-0005-0000-0000-00006FB80000}"/>
    <cellStyle name="Normalny 6 2 4 5 2 5" xfId="35676" xr:uid="{00000000-0005-0000-0000-000070B80000}"/>
    <cellStyle name="Normalny 6 2 4 5 2 6" xfId="43681" xr:uid="{00000000-0005-0000-0000-000071B80000}"/>
    <cellStyle name="Normalny 6 2 4 5 2 7" xfId="51686" xr:uid="{00000000-0005-0000-0000-000072B80000}"/>
    <cellStyle name="Normalny 6 2 4 5 3" xfId="13516" xr:uid="{00000000-0005-0000-0000-000073B80000}"/>
    <cellStyle name="Normalny 6 2 4 5 3 2" xfId="21521" xr:uid="{00000000-0005-0000-0000-000074B80000}"/>
    <cellStyle name="Normalny 6 2 4 5 3 3" xfId="29526" xr:uid="{00000000-0005-0000-0000-000075B80000}"/>
    <cellStyle name="Normalny 6 2 4 5 3 4" xfId="37531" xr:uid="{00000000-0005-0000-0000-000076B80000}"/>
    <cellStyle name="Normalny 6 2 4 5 3 5" xfId="45536" xr:uid="{00000000-0005-0000-0000-000077B80000}"/>
    <cellStyle name="Normalny 6 2 4 5 3 6" xfId="53541" xr:uid="{00000000-0005-0000-0000-000078B80000}"/>
    <cellStyle name="Normalny 6 2 4 5 4" xfId="8364" xr:uid="{00000000-0005-0000-0000-000079B80000}"/>
    <cellStyle name="Normalny 6 2 4 5 5" xfId="16370" xr:uid="{00000000-0005-0000-0000-00007AB80000}"/>
    <cellStyle name="Normalny 6 2 4 5 6" xfId="24375" xr:uid="{00000000-0005-0000-0000-00007BB80000}"/>
    <cellStyle name="Normalny 6 2 4 5 7" xfId="32380" xr:uid="{00000000-0005-0000-0000-00007CB80000}"/>
    <cellStyle name="Normalny 6 2 4 5 8" xfId="40385" xr:uid="{00000000-0005-0000-0000-00007DB80000}"/>
    <cellStyle name="Normalny 6 2 4 5 9" xfId="48390" xr:uid="{00000000-0005-0000-0000-00007EB80000}"/>
    <cellStyle name="Normalny 6 2 4 6" xfId="2596" xr:uid="{00000000-0005-0000-0000-00007FB80000}"/>
    <cellStyle name="Normalny 6 2 4 6 2" xfId="5892" xr:uid="{00000000-0005-0000-0000-000080B80000}"/>
    <cellStyle name="Normalny 6 2 4 6 2 2" xfId="12484" xr:uid="{00000000-0005-0000-0000-000081B80000}"/>
    <cellStyle name="Normalny 6 2 4 6 2 3" xfId="20490" xr:uid="{00000000-0005-0000-0000-000082B80000}"/>
    <cellStyle name="Normalny 6 2 4 6 2 4" xfId="28495" xr:uid="{00000000-0005-0000-0000-000083B80000}"/>
    <cellStyle name="Normalny 6 2 4 6 2 5" xfId="36500" xr:uid="{00000000-0005-0000-0000-000084B80000}"/>
    <cellStyle name="Normalny 6 2 4 6 2 6" xfId="44505" xr:uid="{00000000-0005-0000-0000-000085B80000}"/>
    <cellStyle name="Normalny 6 2 4 6 2 7" xfId="52510" xr:uid="{00000000-0005-0000-0000-000086B80000}"/>
    <cellStyle name="Normalny 6 2 4 6 3" xfId="9188" xr:uid="{00000000-0005-0000-0000-000087B80000}"/>
    <cellStyle name="Normalny 6 2 4 6 4" xfId="17194" xr:uid="{00000000-0005-0000-0000-000088B80000}"/>
    <cellStyle name="Normalny 6 2 4 6 5" xfId="25199" xr:uid="{00000000-0005-0000-0000-000089B80000}"/>
    <cellStyle name="Normalny 6 2 4 6 6" xfId="33204" xr:uid="{00000000-0005-0000-0000-00008AB80000}"/>
    <cellStyle name="Normalny 6 2 4 6 7" xfId="41209" xr:uid="{00000000-0005-0000-0000-00008BB80000}"/>
    <cellStyle name="Normalny 6 2 4 6 8" xfId="49214" xr:uid="{00000000-0005-0000-0000-00008CB80000}"/>
    <cellStyle name="Normalny 6 2 4 7" xfId="3420" xr:uid="{00000000-0005-0000-0000-00008DB80000}"/>
    <cellStyle name="Normalny 6 2 4 7 2" xfId="10012" xr:uid="{00000000-0005-0000-0000-00008EB80000}"/>
    <cellStyle name="Normalny 6 2 4 7 3" xfId="18018" xr:uid="{00000000-0005-0000-0000-00008FB80000}"/>
    <cellStyle name="Normalny 6 2 4 7 4" xfId="26023" xr:uid="{00000000-0005-0000-0000-000090B80000}"/>
    <cellStyle name="Normalny 6 2 4 7 5" xfId="34028" xr:uid="{00000000-0005-0000-0000-000091B80000}"/>
    <cellStyle name="Normalny 6 2 4 7 6" xfId="42033" xr:uid="{00000000-0005-0000-0000-000092B80000}"/>
    <cellStyle name="Normalny 6 2 4 7 7" xfId="50038" xr:uid="{00000000-0005-0000-0000-000093B80000}"/>
    <cellStyle name="Normalny 6 2 4 8" xfId="13310" xr:uid="{00000000-0005-0000-0000-000094B80000}"/>
    <cellStyle name="Normalny 6 2 4 8 2" xfId="21315" xr:uid="{00000000-0005-0000-0000-000095B80000}"/>
    <cellStyle name="Normalny 6 2 4 8 3" xfId="29320" xr:uid="{00000000-0005-0000-0000-000096B80000}"/>
    <cellStyle name="Normalny 6 2 4 8 4" xfId="37325" xr:uid="{00000000-0005-0000-0000-000097B80000}"/>
    <cellStyle name="Normalny 6 2 4 8 5" xfId="45330" xr:uid="{00000000-0005-0000-0000-000098B80000}"/>
    <cellStyle name="Normalny 6 2 4 8 6" xfId="53335" xr:uid="{00000000-0005-0000-0000-000099B80000}"/>
    <cellStyle name="Normalny 6 2 4 9" xfId="6716" xr:uid="{00000000-0005-0000-0000-00009AB80000}"/>
    <cellStyle name="Normalny 6 2 5" xfId="233" xr:uid="{00000000-0005-0000-0000-00009BB80000}"/>
    <cellStyle name="Normalny 6 2 5 10" xfId="22836" xr:uid="{00000000-0005-0000-0000-00009CB80000}"/>
    <cellStyle name="Normalny 6 2 5 11" xfId="30841" xr:uid="{00000000-0005-0000-0000-00009DB80000}"/>
    <cellStyle name="Normalny 6 2 5 12" xfId="38846" xr:uid="{00000000-0005-0000-0000-00009EB80000}"/>
    <cellStyle name="Normalny 6 2 5 13" xfId="46851" xr:uid="{00000000-0005-0000-0000-00009FB80000}"/>
    <cellStyle name="Normalny 6 2 5 2" xfId="645" xr:uid="{00000000-0005-0000-0000-0000A0B80000}"/>
    <cellStyle name="Normalny 6 2 5 2 10" xfId="31253" xr:uid="{00000000-0005-0000-0000-0000A1B80000}"/>
    <cellStyle name="Normalny 6 2 5 2 11" xfId="39258" xr:uid="{00000000-0005-0000-0000-0000A2B80000}"/>
    <cellStyle name="Normalny 6 2 5 2 12" xfId="47263" xr:uid="{00000000-0005-0000-0000-0000A3B80000}"/>
    <cellStyle name="Normalny 6 2 5 2 2" xfId="1469" xr:uid="{00000000-0005-0000-0000-0000A4B80000}"/>
    <cellStyle name="Normalny 6 2 5 2 2 2" xfId="4765" xr:uid="{00000000-0005-0000-0000-0000A5B80000}"/>
    <cellStyle name="Normalny 6 2 5 2 2 2 2" xfId="11357" xr:uid="{00000000-0005-0000-0000-0000A6B80000}"/>
    <cellStyle name="Normalny 6 2 5 2 2 2 3" xfId="19363" xr:uid="{00000000-0005-0000-0000-0000A7B80000}"/>
    <cellStyle name="Normalny 6 2 5 2 2 2 4" xfId="27368" xr:uid="{00000000-0005-0000-0000-0000A8B80000}"/>
    <cellStyle name="Normalny 6 2 5 2 2 2 5" xfId="35373" xr:uid="{00000000-0005-0000-0000-0000A9B80000}"/>
    <cellStyle name="Normalny 6 2 5 2 2 2 6" xfId="43378" xr:uid="{00000000-0005-0000-0000-0000AAB80000}"/>
    <cellStyle name="Normalny 6 2 5 2 2 2 7" xfId="51383" xr:uid="{00000000-0005-0000-0000-0000ABB80000}"/>
    <cellStyle name="Normalny 6 2 5 2 2 3" xfId="8061" xr:uid="{00000000-0005-0000-0000-0000ACB80000}"/>
    <cellStyle name="Normalny 6 2 5 2 2 4" xfId="16067" xr:uid="{00000000-0005-0000-0000-0000ADB80000}"/>
    <cellStyle name="Normalny 6 2 5 2 2 5" xfId="24072" xr:uid="{00000000-0005-0000-0000-0000AEB80000}"/>
    <cellStyle name="Normalny 6 2 5 2 2 6" xfId="32077" xr:uid="{00000000-0005-0000-0000-0000AFB80000}"/>
    <cellStyle name="Normalny 6 2 5 2 2 7" xfId="40082" xr:uid="{00000000-0005-0000-0000-0000B0B80000}"/>
    <cellStyle name="Normalny 6 2 5 2 2 8" xfId="48087" xr:uid="{00000000-0005-0000-0000-0000B1B80000}"/>
    <cellStyle name="Normalny 6 2 5 2 3" xfId="2293" xr:uid="{00000000-0005-0000-0000-0000B2B80000}"/>
    <cellStyle name="Normalny 6 2 5 2 3 2" xfId="5589" xr:uid="{00000000-0005-0000-0000-0000B3B80000}"/>
    <cellStyle name="Normalny 6 2 5 2 3 2 2" xfId="12181" xr:uid="{00000000-0005-0000-0000-0000B4B80000}"/>
    <cellStyle name="Normalny 6 2 5 2 3 2 3" xfId="20187" xr:uid="{00000000-0005-0000-0000-0000B5B80000}"/>
    <cellStyle name="Normalny 6 2 5 2 3 2 4" xfId="28192" xr:uid="{00000000-0005-0000-0000-0000B6B80000}"/>
    <cellStyle name="Normalny 6 2 5 2 3 2 5" xfId="36197" xr:uid="{00000000-0005-0000-0000-0000B7B80000}"/>
    <cellStyle name="Normalny 6 2 5 2 3 2 6" xfId="44202" xr:uid="{00000000-0005-0000-0000-0000B8B80000}"/>
    <cellStyle name="Normalny 6 2 5 2 3 2 7" xfId="52207" xr:uid="{00000000-0005-0000-0000-0000B9B80000}"/>
    <cellStyle name="Normalny 6 2 5 2 3 3" xfId="8885" xr:uid="{00000000-0005-0000-0000-0000BAB80000}"/>
    <cellStyle name="Normalny 6 2 5 2 3 4" xfId="16891" xr:uid="{00000000-0005-0000-0000-0000BBB80000}"/>
    <cellStyle name="Normalny 6 2 5 2 3 5" xfId="24896" xr:uid="{00000000-0005-0000-0000-0000BCB80000}"/>
    <cellStyle name="Normalny 6 2 5 2 3 6" xfId="32901" xr:uid="{00000000-0005-0000-0000-0000BDB80000}"/>
    <cellStyle name="Normalny 6 2 5 2 3 7" xfId="40906" xr:uid="{00000000-0005-0000-0000-0000BEB80000}"/>
    <cellStyle name="Normalny 6 2 5 2 3 8" xfId="48911" xr:uid="{00000000-0005-0000-0000-0000BFB80000}"/>
    <cellStyle name="Normalny 6 2 5 2 4" xfId="3117" xr:uid="{00000000-0005-0000-0000-0000C0B80000}"/>
    <cellStyle name="Normalny 6 2 5 2 4 2" xfId="6413" xr:uid="{00000000-0005-0000-0000-0000C1B80000}"/>
    <cellStyle name="Normalny 6 2 5 2 4 2 2" xfId="13005" xr:uid="{00000000-0005-0000-0000-0000C2B80000}"/>
    <cellStyle name="Normalny 6 2 5 2 4 2 3" xfId="21011" xr:uid="{00000000-0005-0000-0000-0000C3B80000}"/>
    <cellStyle name="Normalny 6 2 5 2 4 2 4" xfId="29016" xr:uid="{00000000-0005-0000-0000-0000C4B80000}"/>
    <cellStyle name="Normalny 6 2 5 2 4 2 5" xfId="37021" xr:uid="{00000000-0005-0000-0000-0000C5B80000}"/>
    <cellStyle name="Normalny 6 2 5 2 4 2 6" xfId="45026" xr:uid="{00000000-0005-0000-0000-0000C6B80000}"/>
    <cellStyle name="Normalny 6 2 5 2 4 2 7" xfId="53031" xr:uid="{00000000-0005-0000-0000-0000C7B80000}"/>
    <cellStyle name="Normalny 6 2 5 2 4 3" xfId="9709" xr:uid="{00000000-0005-0000-0000-0000C8B80000}"/>
    <cellStyle name="Normalny 6 2 5 2 4 4" xfId="17715" xr:uid="{00000000-0005-0000-0000-0000C9B80000}"/>
    <cellStyle name="Normalny 6 2 5 2 4 5" xfId="25720" xr:uid="{00000000-0005-0000-0000-0000CAB80000}"/>
    <cellStyle name="Normalny 6 2 5 2 4 6" xfId="33725" xr:uid="{00000000-0005-0000-0000-0000CBB80000}"/>
    <cellStyle name="Normalny 6 2 5 2 4 7" xfId="41730" xr:uid="{00000000-0005-0000-0000-0000CCB80000}"/>
    <cellStyle name="Normalny 6 2 5 2 4 8" xfId="49735" xr:uid="{00000000-0005-0000-0000-0000CDB80000}"/>
    <cellStyle name="Normalny 6 2 5 2 5" xfId="3941" xr:uid="{00000000-0005-0000-0000-0000CEB80000}"/>
    <cellStyle name="Normalny 6 2 5 2 5 2" xfId="10533" xr:uid="{00000000-0005-0000-0000-0000CFB80000}"/>
    <cellStyle name="Normalny 6 2 5 2 5 3" xfId="18539" xr:uid="{00000000-0005-0000-0000-0000D0B80000}"/>
    <cellStyle name="Normalny 6 2 5 2 5 4" xfId="26544" xr:uid="{00000000-0005-0000-0000-0000D1B80000}"/>
    <cellStyle name="Normalny 6 2 5 2 5 5" xfId="34549" xr:uid="{00000000-0005-0000-0000-0000D2B80000}"/>
    <cellStyle name="Normalny 6 2 5 2 5 6" xfId="42554" xr:uid="{00000000-0005-0000-0000-0000D3B80000}"/>
    <cellStyle name="Normalny 6 2 5 2 5 7" xfId="50559" xr:uid="{00000000-0005-0000-0000-0000D4B80000}"/>
    <cellStyle name="Normalny 6 2 5 2 6" xfId="14219" xr:uid="{00000000-0005-0000-0000-0000D5B80000}"/>
    <cellStyle name="Normalny 6 2 5 2 6 2" xfId="22224" xr:uid="{00000000-0005-0000-0000-0000D6B80000}"/>
    <cellStyle name="Normalny 6 2 5 2 6 3" xfId="30229" xr:uid="{00000000-0005-0000-0000-0000D7B80000}"/>
    <cellStyle name="Normalny 6 2 5 2 6 4" xfId="38234" xr:uid="{00000000-0005-0000-0000-0000D8B80000}"/>
    <cellStyle name="Normalny 6 2 5 2 6 5" xfId="46239" xr:uid="{00000000-0005-0000-0000-0000D9B80000}"/>
    <cellStyle name="Normalny 6 2 5 2 6 6" xfId="54244" xr:uid="{00000000-0005-0000-0000-0000DAB80000}"/>
    <cellStyle name="Normalny 6 2 5 2 7" xfId="7237" xr:uid="{00000000-0005-0000-0000-0000DBB80000}"/>
    <cellStyle name="Normalny 6 2 5 2 8" xfId="15243" xr:uid="{00000000-0005-0000-0000-0000DCB80000}"/>
    <cellStyle name="Normalny 6 2 5 2 9" xfId="23248" xr:uid="{00000000-0005-0000-0000-0000DDB80000}"/>
    <cellStyle name="Normalny 6 2 5 3" xfId="1057" xr:uid="{00000000-0005-0000-0000-0000DEB80000}"/>
    <cellStyle name="Normalny 6 2 5 3 2" xfId="4353" xr:uid="{00000000-0005-0000-0000-0000DFB80000}"/>
    <cellStyle name="Normalny 6 2 5 3 2 2" xfId="10945" xr:uid="{00000000-0005-0000-0000-0000E0B80000}"/>
    <cellStyle name="Normalny 6 2 5 3 2 3" xfId="18951" xr:uid="{00000000-0005-0000-0000-0000E1B80000}"/>
    <cellStyle name="Normalny 6 2 5 3 2 4" xfId="26956" xr:uid="{00000000-0005-0000-0000-0000E2B80000}"/>
    <cellStyle name="Normalny 6 2 5 3 2 5" xfId="34961" xr:uid="{00000000-0005-0000-0000-0000E3B80000}"/>
    <cellStyle name="Normalny 6 2 5 3 2 6" xfId="42966" xr:uid="{00000000-0005-0000-0000-0000E4B80000}"/>
    <cellStyle name="Normalny 6 2 5 3 2 7" xfId="50971" xr:uid="{00000000-0005-0000-0000-0000E5B80000}"/>
    <cellStyle name="Normalny 6 2 5 3 3" xfId="7649" xr:uid="{00000000-0005-0000-0000-0000E6B80000}"/>
    <cellStyle name="Normalny 6 2 5 3 4" xfId="15655" xr:uid="{00000000-0005-0000-0000-0000E7B80000}"/>
    <cellStyle name="Normalny 6 2 5 3 5" xfId="23660" xr:uid="{00000000-0005-0000-0000-0000E8B80000}"/>
    <cellStyle name="Normalny 6 2 5 3 6" xfId="31665" xr:uid="{00000000-0005-0000-0000-0000E9B80000}"/>
    <cellStyle name="Normalny 6 2 5 3 7" xfId="39670" xr:uid="{00000000-0005-0000-0000-0000EAB80000}"/>
    <cellStyle name="Normalny 6 2 5 3 8" xfId="47675" xr:uid="{00000000-0005-0000-0000-0000EBB80000}"/>
    <cellStyle name="Normalny 6 2 5 4" xfId="1881" xr:uid="{00000000-0005-0000-0000-0000ECB80000}"/>
    <cellStyle name="Normalny 6 2 5 4 2" xfId="5177" xr:uid="{00000000-0005-0000-0000-0000EDB80000}"/>
    <cellStyle name="Normalny 6 2 5 4 2 2" xfId="11769" xr:uid="{00000000-0005-0000-0000-0000EEB80000}"/>
    <cellStyle name="Normalny 6 2 5 4 2 3" xfId="19775" xr:uid="{00000000-0005-0000-0000-0000EFB80000}"/>
    <cellStyle name="Normalny 6 2 5 4 2 4" xfId="27780" xr:uid="{00000000-0005-0000-0000-0000F0B80000}"/>
    <cellStyle name="Normalny 6 2 5 4 2 5" xfId="35785" xr:uid="{00000000-0005-0000-0000-0000F1B80000}"/>
    <cellStyle name="Normalny 6 2 5 4 2 6" xfId="43790" xr:uid="{00000000-0005-0000-0000-0000F2B80000}"/>
    <cellStyle name="Normalny 6 2 5 4 2 7" xfId="51795" xr:uid="{00000000-0005-0000-0000-0000F3B80000}"/>
    <cellStyle name="Normalny 6 2 5 4 3" xfId="8473" xr:uid="{00000000-0005-0000-0000-0000F4B80000}"/>
    <cellStyle name="Normalny 6 2 5 4 4" xfId="16479" xr:uid="{00000000-0005-0000-0000-0000F5B80000}"/>
    <cellStyle name="Normalny 6 2 5 4 5" xfId="24484" xr:uid="{00000000-0005-0000-0000-0000F6B80000}"/>
    <cellStyle name="Normalny 6 2 5 4 6" xfId="32489" xr:uid="{00000000-0005-0000-0000-0000F7B80000}"/>
    <cellStyle name="Normalny 6 2 5 4 7" xfId="40494" xr:uid="{00000000-0005-0000-0000-0000F8B80000}"/>
    <cellStyle name="Normalny 6 2 5 4 8" xfId="48499" xr:uid="{00000000-0005-0000-0000-0000F9B80000}"/>
    <cellStyle name="Normalny 6 2 5 5" xfId="2705" xr:uid="{00000000-0005-0000-0000-0000FAB80000}"/>
    <cellStyle name="Normalny 6 2 5 5 2" xfId="6001" xr:uid="{00000000-0005-0000-0000-0000FBB80000}"/>
    <cellStyle name="Normalny 6 2 5 5 2 2" xfId="12593" xr:uid="{00000000-0005-0000-0000-0000FCB80000}"/>
    <cellStyle name="Normalny 6 2 5 5 2 3" xfId="20599" xr:uid="{00000000-0005-0000-0000-0000FDB80000}"/>
    <cellStyle name="Normalny 6 2 5 5 2 4" xfId="28604" xr:uid="{00000000-0005-0000-0000-0000FEB80000}"/>
    <cellStyle name="Normalny 6 2 5 5 2 5" xfId="36609" xr:uid="{00000000-0005-0000-0000-0000FFB80000}"/>
    <cellStyle name="Normalny 6 2 5 5 2 6" xfId="44614" xr:uid="{00000000-0005-0000-0000-000000B90000}"/>
    <cellStyle name="Normalny 6 2 5 5 2 7" xfId="52619" xr:uid="{00000000-0005-0000-0000-000001B90000}"/>
    <cellStyle name="Normalny 6 2 5 5 3" xfId="9297" xr:uid="{00000000-0005-0000-0000-000002B90000}"/>
    <cellStyle name="Normalny 6 2 5 5 4" xfId="17303" xr:uid="{00000000-0005-0000-0000-000003B90000}"/>
    <cellStyle name="Normalny 6 2 5 5 5" xfId="25308" xr:uid="{00000000-0005-0000-0000-000004B90000}"/>
    <cellStyle name="Normalny 6 2 5 5 6" xfId="33313" xr:uid="{00000000-0005-0000-0000-000005B90000}"/>
    <cellStyle name="Normalny 6 2 5 5 7" xfId="41318" xr:uid="{00000000-0005-0000-0000-000006B90000}"/>
    <cellStyle name="Normalny 6 2 5 5 8" xfId="49323" xr:uid="{00000000-0005-0000-0000-000007B90000}"/>
    <cellStyle name="Normalny 6 2 5 6" xfId="3529" xr:uid="{00000000-0005-0000-0000-000008B90000}"/>
    <cellStyle name="Normalny 6 2 5 6 2" xfId="10121" xr:uid="{00000000-0005-0000-0000-000009B90000}"/>
    <cellStyle name="Normalny 6 2 5 6 3" xfId="18127" xr:uid="{00000000-0005-0000-0000-00000AB90000}"/>
    <cellStyle name="Normalny 6 2 5 6 4" xfId="26132" xr:uid="{00000000-0005-0000-0000-00000BB90000}"/>
    <cellStyle name="Normalny 6 2 5 6 5" xfId="34137" xr:uid="{00000000-0005-0000-0000-00000CB90000}"/>
    <cellStyle name="Normalny 6 2 5 6 6" xfId="42142" xr:uid="{00000000-0005-0000-0000-00000DB90000}"/>
    <cellStyle name="Normalny 6 2 5 6 7" xfId="50147" xr:uid="{00000000-0005-0000-0000-00000EB90000}"/>
    <cellStyle name="Normalny 6 2 5 7" xfId="13616" xr:uid="{00000000-0005-0000-0000-00000FB90000}"/>
    <cellStyle name="Normalny 6 2 5 7 2" xfId="21621" xr:uid="{00000000-0005-0000-0000-000010B90000}"/>
    <cellStyle name="Normalny 6 2 5 7 3" xfId="29626" xr:uid="{00000000-0005-0000-0000-000011B90000}"/>
    <cellStyle name="Normalny 6 2 5 7 4" xfId="37631" xr:uid="{00000000-0005-0000-0000-000012B90000}"/>
    <cellStyle name="Normalny 6 2 5 7 5" xfId="45636" xr:uid="{00000000-0005-0000-0000-000013B90000}"/>
    <cellStyle name="Normalny 6 2 5 7 6" xfId="53641" xr:uid="{00000000-0005-0000-0000-000014B90000}"/>
    <cellStyle name="Normalny 6 2 5 8" xfId="6825" xr:uid="{00000000-0005-0000-0000-000015B90000}"/>
    <cellStyle name="Normalny 6 2 5 9" xfId="14831" xr:uid="{00000000-0005-0000-0000-000016B90000}"/>
    <cellStyle name="Normalny 6 2 6" xfId="439" xr:uid="{00000000-0005-0000-0000-000017B90000}"/>
    <cellStyle name="Normalny 6 2 6 10" xfId="31047" xr:uid="{00000000-0005-0000-0000-000018B90000}"/>
    <cellStyle name="Normalny 6 2 6 11" xfId="39052" xr:uid="{00000000-0005-0000-0000-000019B90000}"/>
    <cellStyle name="Normalny 6 2 6 12" xfId="47057" xr:uid="{00000000-0005-0000-0000-00001AB90000}"/>
    <cellStyle name="Normalny 6 2 6 2" xfId="1263" xr:uid="{00000000-0005-0000-0000-00001BB90000}"/>
    <cellStyle name="Normalny 6 2 6 2 2" xfId="4559" xr:uid="{00000000-0005-0000-0000-00001CB90000}"/>
    <cellStyle name="Normalny 6 2 6 2 2 2" xfId="11151" xr:uid="{00000000-0005-0000-0000-00001DB90000}"/>
    <cellStyle name="Normalny 6 2 6 2 2 3" xfId="19157" xr:uid="{00000000-0005-0000-0000-00001EB90000}"/>
    <cellStyle name="Normalny 6 2 6 2 2 4" xfId="27162" xr:uid="{00000000-0005-0000-0000-00001FB90000}"/>
    <cellStyle name="Normalny 6 2 6 2 2 5" xfId="35167" xr:uid="{00000000-0005-0000-0000-000020B90000}"/>
    <cellStyle name="Normalny 6 2 6 2 2 6" xfId="43172" xr:uid="{00000000-0005-0000-0000-000021B90000}"/>
    <cellStyle name="Normalny 6 2 6 2 2 7" xfId="51177" xr:uid="{00000000-0005-0000-0000-000022B90000}"/>
    <cellStyle name="Normalny 6 2 6 2 3" xfId="14422" xr:uid="{00000000-0005-0000-0000-000023B90000}"/>
    <cellStyle name="Normalny 6 2 6 2 3 2" xfId="22427" xr:uid="{00000000-0005-0000-0000-000024B90000}"/>
    <cellStyle name="Normalny 6 2 6 2 3 3" xfId="30432" xr:uid="{00000000-0005-0000-0000-000025B90000}"/>
    <cellStyle name="Normalny 6 2 6 2 3 4" xfId="38437" xr:uid="{00000000-0005-0000-0000-000026B90000}"/>
    <cellStyle name="Normalny 6 2 6 2 3 5" xfId="46442" xr:uid="{00000000-0005-0000-0000-000027B90000}"/>
    <cellStyle name="Normalny 6 2 6 2 3 6" xfId="54447" xr:uid="{00000000-0005-0000-0000-000028B90000}"/>
    <cellStyle name="Normalny 6 2 6 2 4" xfId="7855" xr:uid="{00000000-0005-0000-0000-000029B90000}"/>
    <cellStyle name="Normalny 6 2 6 2 5" xfId="15861" xr:uid="{00000000-0005-0000-0000-00002AB90000}"/>
    <cellStyle name="Normalny 6 2 6 2 6" xfId="23866" xr:uid="{00000000-0005-0000-0000-00002BB90000}"/>
    <cellStyle name="Normalny 6 2 6 2 7" xfId="31871" xr:uid="{00000000-0005-0000-0000-00002CB90000}"/>
    <cellStyle name="Normalny 6 2 6 2 8" xfId="39876" xr:uid="{00000000-0005-0000-0000-00002DB90000}"/>
    <cellStyle name="Normalny 6 2 6 2 9" xfId="47881" xr:uid="{00000000-0005-0000-0000-00002EB90000}"/>
    <cellStyle name="Normalny 6 2 6 3" xfId="2087" xr:uid="{00000000-0005-0000-0000-00002FB90000}"/>
    <cellStyle name="Normalny 6 2 6 3 2" xfId="5383" xr:uid="{00000000-0005-0000-0000-000030B90000}"/>
    <cellStyle name="Normalny 6 2 6 3 2 2" xfId="11975" xr:uid="{00000000-0005-0000-0000-000031B90000}"/>
    <cellStyle name="Normalny 6 2 6 3 2 3" xfId="19981" xr:uid="{00000000-0005-0000-0000-000032B90000}"/>
    <cellStyle name="Normalny 6 2 6 3 2 4" xfId="27986" xr:uid="{00000000-0005-0000-0000-000033B90000}"/>
    <cellStyle name="Normalny 6 2 6 3 2 5" xfId="35991" xr:uid="{00000000-0005-0000-0000-000034B90000}"/>
    <cellStyle name="Normalny 6 2 6 3 2 6" xfId="43996" xr:uid="{00000000-0005-0000-0000-000035B90000}"/>
    <cellStyle name="Normalny 6 2 6 3 2 7" xfId="52001" xr:uid="{00000000-0005-0000-0000-000036B90000}"/>
    <cellStyle name="Normalny 6 2 6 3 3" xfId="8679" xr:uid="{00000000-0005-0000-0000-000037B90000}"/>
    <cellStyle name="Normalny 6 2 6 3 4" xfId="16685" xr:uid="{00000000-0005-0000-0000-000038B90000}"/>
    <cellStyle name="Normalny 6 2 6 3 5" xfId="24690" xr:uid="{00000000-0005-0000-0000-000039B90000}"/>
    <cellStyle name="Normalny 6 2 6 3 6" xfId="32695" xr:uid="{00000000-0005-0000-0000-00003AB90000}"/>
    <cellStyle name="Normalny 6 2 6 3 7" xfId="40700" xr:uid="{00000000-0005-0000-0000-00003BB90000}"/>
    <cellStyle name="Normalny 6 2 6 3 8" xfId="48705" xr:uid="{00000000-0005-0000-0000-00003CB90000}"/>
    <cellStyle name="Normalny 6 2 6 4" xfId="2911" xr:uid="{00000000-0005-0000-0000-00003DB90000}"/>
    <cellStyle name="Normalny 6 2 6 4 2" xfId="6207" xr:uid="{00000000-0005-0000-0000-00003EB90000}"/>
    <cellStyle name="Normalny 6 2 6 4 2 2" xfId="12799" xr:uid="{00000000-0005-0000-0000-00003FB90000}"/>
    <cellStyle name="Normalny 6 2 6 4 2 3" xfId="20805" xr:uid="{00000000-0005-0000-0000-000040B90000}"/>
    <cellStyle name="Normalny 6 2 6 4 2 4" xfId="28810" xr:uid="{00000000-0005-0000-0000-000041B90000}"/>
    <cellStyle name="Normalny 6 2 6 4 2 5" xfId="36815" xr:uid="{00000000-0005-0000-0000-000042B90000}"/>
    <cellStyle name="Normalny 6 2 6 4 2 6" xfId="44820" xr:uid="{00000000-0005-0000-0000-000043B90000}"/>
    <cellStyle name="Normalny 6 2 6 4 2 7" xfId="52825" xr:uid="{00000000-0005-0000-0000-000044B90000}"/>
    <cellStyle name="Normalny 6 2 6 4 3" xfId="9503" xr:uid="{00000000-0005-0000-0000-000045B90000}"/>
    <cellStyle name="Normalny 6 2 6 4 4" xfId="17509" xr:uid="{00000000-0005-0000-0000-000046B90000}"/>
    <cellStyle name="Normalny 6 2 6 4 5" xfId="25514" xr:uid="{00000000-0005-0000-0000-000047B90000}"/>
    <cellStyle name="Normalny 6 2 6 4 6" xfId="33519" xr:uid="{00000000-0005-0000-0000-000048B90000}"/>
    <cellStyle name="Normalny 6 2 6 4 7" xfId="41524" xr:uid="{00000000-0005-0000-0000-000049B90000}"/>
    <cellStyle name="Normalny 6 2 6 4 8" xfId="49529" xr:uid="{00000000-0005-0000-0000-00004AB90000}"/>
    <cellStyle name="Normalny 6 2 6 5" xfId="3735" xr:uid="{00000000-0005-0000-0000-00004BB90000}"/>
    <cellStyle name="Normalny 6 2 6 5 2" xfId="10327" xr:uid="{00000000-0005-0000-0000-00004CB90000}"/>
    <cellStyle name="Normalny 6 2 6 5 3" xfId="18333" xr:uid="{00000000-0005-0000-0000-00004DB90000}"/>
    <cellStyle name="Normalny 6 2 6 5 4" xfId="26338" xr:uid="{00000000-0005-0000-0000-00004EB90000}"/>
    <cellStyle name="Normalny 6 2 6 5 5" xfId="34343" xr:uid="{00000000-0005-0000-0000-00004FB90000}"/>
    <cellStyle name="Normalny 6 2 6 5 6" xfId="42348" xr:uid="{00000000-0005-0000-0000-000050B90000}"/>
    <cellStyle name="Normalny 6 2 6 5 7" xfId="50353" xr:uid="{00000000-0005-0000-0000-000051B90000}"/>
    <cellStyle name="Normalny 6 2 6 6" xfId="13819" xr:uid="{00000000-0005-0000-0000-000052B90000}"/>
    <cellStyle name="Normalny 6 2 6 6 2" xfId="21824" xr:uid="{00000000-0005-0000-0000-000053B90000}"/>
    <cellStyle name="Normalny 6 2 6 6 3" xfId="29829" xr:uid="{00000000-0005-0000-0000-000054B90000}"/>
    <cellStyle name="Normalny 6 2 6 6 4" xfId="37834" xr:uid="{00000000-0005-0000-0000-000055B90000}"/>
    <cellStyle name="Normalny 6 2 6 6 5" xfId="45839" xr:uid="{00000000-0005-0000-0000-000056B90000}"/>
    <cellStyle name="Normalny 6 2 6 6 6" xfId="53844" xr:uid="{00000000-0005-0000-0000-000057B90000}"/>
    <cellStyle name="Normalny 6 2 6 7" xfId="7031" xr:uid="{00000000-0005-0000-0000-000058B90000}"/>
    <cellStyle name="Normalny 6 2 6 8" xfId="15037" xr:uid="{00000000-0005-0000-0000-000059B90000}"/>
    <cellStyle name="Normalny 6 2 6 9" xfId="23042" xr:uid="{00000000-0005-0000-0000-00005AB90000}"/>
    <cellStyle name="Normalny 6 2 7" xfId="851" xr:uid="{00000000-0005-0000-0000-00005BB90000}"/>
    <cellStyle name="Normalny 6 2 7 2" xfId="4147" xr:uid="{00000000-0005-0000-0000-00005CB90000}"/>
    <cellStyle name="Normalny 6 2 7 2 2" xfId="10739" xr:uid="{00000000-0005-0000-0000-00005DB90000}"/>
    <cellStyle name="Normalny 6 2 7 2 3" xfId="18745" xr:uid="{00000000-0005-0000-0000-00005EB90000}"/>
    <cellStyle name="Normalny 6 2 7 2 4" xfId="26750" xr:uid="{00000000-0005-0000-0000-00005FB90000}"/>
    <cellStyle name="Normalny 6 2 7 2 5" xfId="34755" xr:uid="{00000000-0005-0000-0000-000060B90000}"/>
    <cellStyle name="Normalny 6 2 7 2 6" xfId="42760" xr:uid="{00000000-0005-0000-0000-000061B90000}"/>
    <cellStyle name="Normalny 6 2 7 2 7" xfId="50765" xr:uid="{00000000-0005-0000-0000-000062B90000}"/>
    <cellStyle name="Normalny 6 2 7 3" xfId="14022" xr:uid="{00000000-0005-0000-0000-000063B90000}"/>
    <cellStyle name="Normalny 6 2 7 3 2" xfId="22027" xr:uid="{00000000-0005-0000-0000-000064B90000}"/>
    <cellStyle name="Normalny 6 2 7 3 3" xfId="30032" xr:uid="{00000000-0005-0000-0000-000065B90000}"/>
    <cellStyle name="Normalny 6 2 7 3 4" xfId="38037" xr:uid="{00000000-0005-0000-0000-000066B90000}"/>
    <cellStyle name="Normalny 6 2 7 3 5" xfId="46042" xr:uid="{00000000-0005-0000-0000-000067B90000}"/>
    <cellStyle name="Normalny 6 2 7 3 6" xfId="54047" xr:uid="{00000000-0005-0000-0000-000068B90000}"/>
    <cellStyle name="Normalny 6 2 7 4" xfId="7443" xr:uid="{00000000-0005-0000-0000-000069B90000}"/>
    <cellStyle name="Normalny 6 2 7 5" xfId="15449" xr:uid="{00000000-0005-0000-0000-00006AB90000}"/>
    <cellStyle name="Normalny 6 2 7 6" xfId="23454" xr:uid="{00000000-0005-0000-0000-00006BB90000}"/>
    <cellStyle name="Normalny 6 2 7 7" xfId="31459" xr:uid="{00000000-0005-0000-0000-00006CB90000}"/>
    <cellStyle name="Normalny 6 2 7 8" xfId="39464" xr:uid="{00000000-0005-0000-0000-00006DB90000}"/>
    <cellStyle name="Normalny 6 2 7 9" xfId="47469" xr:uid="{00000000-0005-0000-0000-00006EB90000}"/>
    <cellStyle name="Normalny 6 2 8" xfId="1675" xr:uid="{00000000-0005-0000-0000-00006FB90000}"/>
    <cellStyle name="Normalny 6 2 8 2" xfId="4971" xr:uid="{00000000-0005-0000-0000-000070B90000}"/>
    <cellStyle name="Normalny 6 2 8 2 2" xfId="11563" xr:uid="{00000000-0005-0000-0000-000071B90000}"/>
    <cellStyle name="Normalny 6 2 8 2 3" xfId="19569" xr:uid="{00000000-0005-0000-0000-000072B90000}"/>
    <cellStyle name="Normalny 6 2 8 2 4" xfId="27574" xr:uid="{00000000-0005-0000-0000-000073B90000}"/>
    <cellStyle name="Normalny 6 2 8 2 5" xfId="35579" xr:uid="{00000000-0005-0000-0000-000074B90000}"/>
    <cellStyle name="Normalny 6 2 8 2 6" xfId="43584" xr:uid="{00000000-0005-0000-0000-000075B90000}"/>
    <cellStyle name="Normalny 6 2 8 2 7" xfId="51589" xr:uid="{00000000-0005-0000-0000-000076B90000}"/>
    <cellStyle name="Normalny 6 2 8 3" xfId="13419" xr:uid="{00000000-0005-0000-0000-000077B90000}"/>
    <cellStyle name="Normalny 6 2 8 3 2" xfId="21424" xr:uid="{00000000-0005-0000-0000-000078B90000}"/>
    <cellStyle name="Normalny 6 2 8 3 3" xfId="29429" xr:uid="{00000000-0005-0000-0000-000079B90000}"/>
    <cellStyle name="Normalny 6 2 8 3 4" xfId="37434" xr:uid="{00000000-0005-0000-0000-00007AB90000}"/>
    <cellStyle name="Normalny 6 2 8 3 5" xfId="45439" xr:uid="{00000000-0005-0000-0000-00007BB90000}"/>
    <cellStyle name="Normalny 6 2 8 3 6" xfId="53444" xr:uid="{00000000-0005-0000-0000-00007CB90000}"/>
    <cellStyle name="Normalny 6 2 8 4" xfId="8267" xr:uid="{00000000-0005-0000-0000-00007DB90000}"/>
    <cellStyle name="Normalny 6 2 8 5" xfId="16273" xr:uid="{00000000-0005-0000-0000-00007EB90000}"/>
    <cellStyle name="Normalny 6 2 8 6" xfId="24278" xr:uid="{00000000-0005-0000-0000-00007FB90000}"/>
    <cellStyle name="Normalny 6 2 8 7" xfId="32283" xr:uid="{00000000-0005-0000-0000-000080B90000}"/>
    <cellStyle name="Normalny 6 2 8 8" xfId="40288" xr:uid="{00000000-0005-0000-0000-000081B90000}"/>
    <cellStyle name="Normalny 6 2 8 9" xfId="48293" xr:uid="{00000000-0005-0000-0000-000082B90000}"/>
    <cellStyle name="Normalny 6 2 9" xfId="2499" xr:uid="{00000000-0005-0000-0000-000083B90000}"/>
    <cellStyle name="Normalny 6 2 9 2" xfId="5795" xr:uid="{00000000-0005-0000-0000-000084B90000}"/>
    <cellStyle name="Normalny 6 2 9 2 2" xfId="12387" xr:uid="{00000000-0005-0000-0000-000085B90000}"/>
    <cellStyle name="Normalny 6 2 9 2 3" xfId="20393" xr:uid="{00000000-0005-0000-0000-000086B90000}"/>
    <cellStyle name="Normalny 6 2 9 2 4" xfId="28398" xr:uid="{00000000-0005-0000-0000-000087B90000}"/>
    <cellStyle name="Normalny 6 2 9 2 5" xfId="36403" xr:uid="{00000000-0005-0000-0000-000088B90000}"/>
    <cellStyle name="Normalny 6 2 9 2 6" xfId="44408" xr:uid="{00000000-0005-0000-0000-000089B90000}"/>
    <cellStyle name="Normalny 6 2 9 2 7" xfId="52413" xr:uid="{00000000-0005-0000-0000-00008AB90000}"/>
    <cellStyle name="Normalny 6 2 9 3" xfId="9091" xr:uid="{00000000-0005-0000-0000-00008BB90000}"/>
    <cellStyle name="Normalny 6 2 9 4" xfId="17097" xr:uid="{00000000-0005-0000-0000-00008CB90000}"/>
    <cellStyle name="Normalny 6 2 9 5" xfId="25102" xr:uid="{00000000-0005-0000-0000-00008DB90000}"/>
    <cellStyle name="Normalny 6 2 9 6" xfId="33107" xr:uid="{00000000-0005-0000-0000-00008EB90000}"/>
    <cellStyle name="Normalny 6 2 9 7" xfId="41112" xr:uid="{00000000-0005-0000-0000-00008FB90000}"/>
    <cellStyle name="Normalny 6 2 9 8" xfId="49117" xr:uid="{00000000-0005-0000-0000-000090B90000}"/>
    <cellStyle name="Normalny 6 20" xfId="30628" xr:uid="{00000000-0005-0000-0000-000091B90000}"/>
    <cellStyle name="Normalny 6 21" xfId="38633" xr:uid="{00000000-0005-0000-0000-000092B90000}"/>
    <cellStyle name="Normalny 6 22" xfId="46638" xr:uid="{00000000-0005-0000-0000-000093B90000}"/>
    <cellStyle name="Normalny 6 3" xfId="32" xr:uid="{00000000-0005-0000-0000-000094B90000}"/>
    <cellStyle name="Normalny 6 3 10" xfId="3330" xr:uid="{00000000-0005-0000-0000-000095B90000}"/>
    <cellStyle name="Normalny 6 3 10 2" xfId="9922" xr:uid="{00000000-0005-0000-0000-000096B90000}"/>
    <cellStyle name="Normalny 6 3 10 3" xfId="17928" xr:uid="{00000000-0005-0000-0000-000097B90000}"/>
    <cellStyle name="Normalny 6 3 10 4" xfId="25933" xr:uid="{00000000-0005-0000-0000-000098B90000}"/>
    <cellStyle name="Normalny 6 3 10 5" xfId="33938" xr:uid="{00000000-0005-0000-0000-000099B90000}"/>
    <cellStyle name="Normalny 6 3 10 6" xfId="41943" xr:uid="{00000000-0005-0000-0000-00009AB90000}"/>
    <cellStyle name="Normalny 6 3 10 7" xfId="49948" xr:uid="{00000000-0005-0000-0000-00009BB90000}"/>
    <cellStyle name="Normalny 6 3 11" xfId="13220" xr:uid="{00000000-0005-0000-0000-00009CB90000}"/>
    <cellStyle name="Normalny 6 3 11 2" xfId="21225" xr:uid="{00000000-0005-0000-0000-00009DB90000}"/>
    <cellStyle name="Normalny 6 3 11 3" xfId="29230" xr:uid="{00000000-0005-0000-0000-00009EB90000}"/>
    <cellStyle name="Normalny 6 3 11 4" xfId="37235" xr:uid="{00000000-0005-0000-0000-00009FB90000}"/>
    <cellStyle name="Normalny 6 3 11 5" xfId="45240" xr:uid="{00000000-0005-0000-0000-0000A0B90000}"/>
    <cellStyle name="Normalny 6 3 11 6" xfId="53245" xr:uid="{00000000-0005-0000-0000-0000A1B90000}"/>
    <cellStyle name="Normalny 6 3 12" xfId="6626" xr:uid="{00000000-0005-0000-0000-0000A2B90000}"/>
    <cellStyle name="Normalny 6 3 13" xfId="14632" xr:uid="{00000000-0005-0000-0000-0000A3B90000}"/>
    <cellStyle name="Normalny 6 3 14" xfId="22637" xr:uid="{00000000-0005-0000-0000-0000A4B90000}"/>
    <cellStyle name="Normalny 6 3 15" xfId="30642" xr:uid="{00000000-0005-0000-0000-0000A5B90000}"/>
    <cellStyle name="Normalny 6 3 16" xfId="38647" xr:uid="{00000000-0005-0000-0000-0000A6B90000}"/>
    <cellStyle name="Normalny 6 3 17" xfId="46652" xr:uid="{00000000-0005-0000-0000-0000A7B90000}"/>
    <cellStyle name="Normalny 6 3 2" xfId="73" xr:uid="{00000000-0005-0000-0000-0000A8B90000}"/>
    <cellStyle name="Normalny 6 3 2 10" xfId="6667" xr:uid="{00000000-0005-0000-0000-0000A9B90000}"/>
    <cellStyle name="Normalny 6 3 2 11" xfId="14673" xr:uid="{00000000-0005-0000-0000-0000AAB90000}"/>
    <cellStyle name="Normalny 6 3 2 12" xfId="22678" xr:uid="{00000000-0005-0000-0000-0000ABB90000}"/>
    <cellStyle name="Normalny 6 3 2 13" xfId="30683" xr:uid="{00000000-0005-0000-0000-0000ACB90000}"/>
    <cellStyle name="Normalny 6 3 2 14" xfId="38688" xr:uid="{00000000-0005-0000-0000-0000ADB90000}"/>
    <cellStyle name="Normalny 6 3 2 15" xfId="46693" xr:uid="{00000000-0005-0000-0000-0000AEB90000}"/>
    <cellStyle name="Normalny 6 3 2 2" xfId="170" xr:uid="{00000000-0005-0000-0000-0000AFB90000}"/>
    <cellStyle name="Normalny 6 3 2 2 10" xfId="14770" xr:uid="{00000000-0005-0000-0000-0000B0B90000}"/>
    <cellStyle name="Normalny 6 3 2 2 11" xfId="22775" xr:uid="{00000000-0005-0000-0000-0000B1B90000}"/>
    <cellStyle name="Normalny 6 3 2 2 12" xfId="30780" xr:uid="{00000000-0005-0000-0000-0000B2B90000}"/>
    <cellStyle name="Normalny 6 3 2 2 13" xfId="38785" xr:uid="{00000000-0005-0000-0000-0000B3B90000}"/>
    <cellStyle name="Normalny 6 3 2 2 14" xfId="46790" xr:uid="{00000000-0005-0000-0000-0000B4B90000}"/>
    <cellStyle name="Normalny 6 3 2 2 2" xfId="378" xr:uid="{00000000-0005-0000-0000-0000B5B90000}"/>
    <cellStyle name="Normalny 6 3 2 2 2 10" xfId="22981" xr:uid="{00000000-0005-0000-0000-0000B6B90000}"/>
    <cellStyle name="Normalny 6 3 2 2 2 11" xfId="30986" xr:uid="{00000000-0005-0000-0000-0000B7B90000}"/>
    <cellStyle name="Normalny 6 3 2 2 2 12" xfId="38991" xr:uid="{00000000-0005-0000-0000-0000B8B90000}"/>
    <cellStyle name="Normalny 6 3 2 2 2 13" xfId="46996" xr:uid="{00000000-0005-0000-0000-0000B9B90000}"/>
    <cellStyle name="Normalny 6 3 2 2 2 2" xfId="790" xr:uid="{00000000-0005-0000-0000-0000BAB90000}"/>
    <cellStyle name="Normalny 6 3 2 2 2 2 10" xfId="31398" xr:uid="{00000000-0005-0000-0000-0000BBB90000}"/>
    <cellStyle name="Normalny 6 3 2 2 2 2 11" xfId="39403" xr:uid="{00000000-0005-0000-0000-0000BCB90000}"/>
    <cellStyle name="Normalny 6 3 2 2 2 2 12" xfId="47408" xr:uid="{00000000-0005-0000-0000-0000BDB90000}"/>
    <cellStyle name="Normalny 6 3 2 2 2 2 2" xfId="1614" xr:uid="{00000000-0005-0000-0000-0000BEB90000}"/>
    <cellStyle name="Normalny 6 3 2 2 2 2 2 2" xfId="4910" xr:uid="{00000000-0005-0000-0000-0000BFB90000}"/>
    <cellStyle name="Normalny 6 3 2 2 2 2 2 2 2" xfId="11502" xr:uid="{00000000-0005-0000-0000-0000C0B90000}"/>
    <cellStyle name="Normalny 6 3 2 2 2 2 2 2 3" xfId="19508" xr:uid="{00000000-0005-0000-0000-0000C1B90000}"/>
    <cellStyle name="Normalny 6 3 2 2 2 2 2 2 4" xfId="27513" xr:uid="{00000000-0005-0000-0000-0000C2B90000}"/>
    <cellStyle name="Normalny 6 3 2 2 2 2 2 2 5" xfId="35518" xr:uid="{00000000-0005-0000-0000-0000C3B90000}"/>
    <cellStyle name="Normalny 6 3 2 2 2 2 2 2 6" xfId="43523" xr:uid="{00000000-0005-0000-0000-0000C4B90000}"/>
    <cellStyle name="Normalny 6 3 2 2 2 2 2 2 7" xfId="51528" xr:uid="{00000000-0005-0000-0000-0000C5B90000}"/>
    <cellStyle name="Normalny 6 3 2 2 2 2 2 3" xfId="8206" xr:uid="{00000000-0005-0000-0000-0000C6B90000}"/>
    <cellStyle name="Normalny 6 3 2 2 2 2 2 4" xfId="16212" xr:uid="{00000000-0005-0000-0000-0000C7B90000}"/>
    <cellStyle name="Normalny 6 3 2 2 2 2 2 5" xfId="24217" xr:uid="{00000000-0005-0000-0000-0000C8B90000}"/>
    <cellStyle name="Normalny 6 3 2 2 2 2 2 6" xfId="32222" xr:uid="{00000000-0005-0000-0000-0000C9B90000}"/>
    <cellStyle name="Normalny 6 3 2 2 2 2 2 7" xfId="40227" xr:uid="{00000000-0005-0000-0000-0000CAB90000}"/>
    <cellStyle name="Normalny 6 3 2 2 2 2 2 8" xfId="48232" xr:uid="{00000000-0005-0000-0000-0000CBB90000}"/>
    <cellStyle name="Normalny 6 3 2 2 2 2 3" xfId="2438" xr:uid="{00000000-0005-0000-0000-0000CCB90000}"/>
    <cellStyle name="Normalny 6 3 2 2 2 2 3 2" xfId="5734" xr:uid="{00000000-0005-0000-0000-0000CDB90000}"/>
    <cellStyle name="Normalny 6 3 2 2 2 2 3 2 2" xfId="12326" xr:uid="{00000000-0005-0000-0000-0000CEB90000}"/>
    <cellStyle name="Normalny 6 3 2 2 2 2 3 2 3" xfId="20332" xr:uid="{00000000-0005-0000-0000-0000CFB90000}"/>
    <cellStyle name="Normalny 6 3 2 2 2 2 3 2 4" xfId="28337" xr:uid="{00000000-0005-0000-0000-0000D0B90000}"/>
    <cellStyle name="Normalny 6 3 2 2 2 2 3 2 5" xfId="36342" xr:uid="{00000000-0005-0000-0000-0000D1B90000}"/>
    <cellStyle name="Normalny 6 3 2 2 2 2 3 2 6" xfId="44347" xr:uid="{00000000-0005-0000-0000-0000D2B90000}"/>
    <cellStyle name="Normalny 6 3 2 2 2 2 3 2 7" xfId="52352" xr:uid="{00000000-0005-0000-0000-0000D3B90000}"/>
    <cellStyle name="Normalny 6 3 2 2 2 2 3 3" xfId="9030" xr:uid="{00000000-0005-0000-0000-0000D4B90000}"/>
    <cellStyle name="Normalny 6 3 2 2 2 2 3 4" xfId="17036" xr:uid="{00000000-0005-0000-0000-0000D5B90000}"/>
    <cellStyle name="Normalny 6 3 2 2 2 2 3 5" xfId="25041" xr:uid="{00000000-0005-0000-0000-0000D6B90000}"/>
    <cellStyle name="Normalny 6 3 2 2 2 2 3 6" xfId="33046" xr:uid="{00000000-0005-0000-0000-0000D7B90000}"/>
    <cellStyle name="Normalny 6 3 2 2 2 2 3 7" xfId="41051" xr:uid="{00000000-0005-0000-0000-0000D8B90000}"/>
    <cellStyle name="Normalny 6 3 2 2 2 2 3 8" xfId="49056" xr:uid="{00000000-0005-0000-0000-0000D9B90000}"/>
    <cellStyle name="Normalny 6 3 2 2 2 2 4" xfId="3262" xr:uid="{00000000-0005-0000-0000-0000DAB90000}"/>
    <cellStyle name="Normalny 6 3 2 2 2 2 4 2" xfId="6558" xr:uid="{00000000-0005-0000-0000-0000DBB90000}"/>
    <cellStyle name="Normalny 6 3 2 2 2 2 4 2 2" xfId="13150" xr:uid="{00000000-0005-0000-0000-0000DCB90000}"/>
    <cellStyle name="Normalny 6 3 2 2 2 2 4 2 3" xfId="21156" xr:uid="{00000000-0005-0000-0000-0000DDB90000}"/>
    <cellStyle name="Normalny 6 3 2 2 2 2 4 2 4" xfId="29161" xr:uid="{00000000-0005-0000-0000-0000DEB90000}"/>
    <cellStyle name="Normalny 6 3 2 2 2 2 4 2 5" xfId="37166" xr:uid="{00000000-0005-0000-0000-0000DFB90000}"/>
    <cellStyle name="Normalny 6 3 2 2 2 2 4 2 6" xfId="45171" xr:uid="{00000000-0005-0000-0000-0000E0B90000}"/>
    <cellStyle name="Normalny 6 3 2 2 2 2 4 2 7" xfId="53176" xr:uid="{00000000-0005-0000-0000-0000E1B90000}"/>
    <cellStyle name="Normalny 6 3 2 2 2 2 4 3" xfId="9854" xr:uid="{00000000-0005-0000-0000-0000E2B90000}"/>
    <cellStyle name="Normalny 6 3 2 2 2 2 4 4" xfId="17860" xr:uid="{00000000-0005-0000-0000-0000E3B90000}"/>
    <cellStyle name="Normalny 6 3 2 2 2 2 4 5" xfId="25865" xr:uid="{00000000-0005-0000-0000-0000E4B90000}"/>
    <cellStyle name="Normalny 6 3 2 2 2 2 4 6" xfId="33870" xr:uid="{00000000-0005-0000-0000-0000E5B90000}"/>
    <cellStyle name="Normalny 6 3 2 2 2 2 4 7" xfId="41875" xr:uid="{00000000-0005-0000-0000-0000E6B90000}"/>
    <cellStyle name="Normalny 6 3 2 2 2 2 4 8" xfId="49880" xr:uid="{00000000-0005-0000-0000-0000E7B90000}"/>
    <cellStyle name="Normalny 6 3 2 2 2 2 5" xfId="4086" xr:uid="{00000000-0005-0000-0000-0000E8B90000}"/>
    <cellStyle name="Normalny 6 3 2 2 2 2 5 2" xfId="10678" xr:uid="{00000000-0005-0000-0000-0000E9B90000}"/>
    <cellStyle name="Normalny 6 3 2 2 2 2 5 3" xfId="18684" xr:uid="{00000000-0005-0000-0000-0000EAB90000}"/>
    <cellStyle name="Normalny 6 3 2 2 2 2 5 4" xfId="26689" xr:uid="{00000000-0005-0000-0000-0000EBB90000}"/>
    <cellStyle name="Normalny 6 3 2 2 2 2 5 5" xfId="34694" xr:uid="{00000000-0005-0000-0000-0000ECB90000}"/>
    <cellStyle name="Normalny 6 3 2 2 2 2 5 6" xfId="42699" xr:uid="{00000000-0005-0000-0000-0000EDB90000}"/>
    <cellStyle name="Normalny 6 3 2 2 2 2 5 7" xfId="50704" xr:uid="{00000000-0005-0000-0000-0000EEB90000}"/>
    <cellStyle name="Normalny 6 3 2 2 2 2 6" xfId="14364" xr:uid="{00000000-0005-0000-0000-0000EFB90000}"/>
    <cellStyle name="Normalny 6 3 2 2 2 2 6 2" xfId="22369" xr:uid="{00000000-0005-0000-0000-0000F0B90000}"/>
    <cellStyle name="Normalny 6 3 2 2 2 2 6 3" xfId="30374" xr:uid="{00000000-0005-0000-0000-0000F1B90000}"/>
    <cellStyle name="Normalny 6 3 2 2 2 2 6 4" xfId="38379" xr:uid="{00000000-0005-0000-0000-0000F2B90000}"/>
    <cellStyle name="Normalny 6 3 2 2 2 2 6 5" xfId="46384" xr:uid="{00000000-0005-0000-0000-0000F3B90000}"/>
    <cellStyle name="Normalny 6 3 2 2 2 2 6 6" xfId="54389" xr:uid="{00000000-0005-0000-0000-0000F4B90000}"/>
    <cellStyle name="Normalny 6 3 2 2 2 2 7" xfId="7382" xr:uid="{00000000-0005-0000-0000-0000F5B90000}"/>
    <cellStyle name="Normalny 6 3 2 2 2 2 8" xfId="15388" xr:uid="{00000000-0005-0000-0000-0000F6B90000}"/>
    <cellStyle name="Normalny 6 3 2 2 2 2 9" xfId="23393" xr:uid="{00000000-0005-0000-0000-0000F7B90000}"/>
    <cellStyle name="Normalny 6 3 2 2 2 3" xfId="1202" xr:uid="{00000000-0005-0000-0000-0000F8B90000}"/>
    <cellStyle name="Normalny 6 3 2 2 2 3 2" xfId="4498" xr:uid="{00000000-0005-0000-0000-0000F9B90000}"/>
    <cellStyle name="Normalny 6 3 2 2 2 3 2 2" xfId="11090" xr:uid="{00000000-0005-0000-0000-0000FAB90000}"/>
    <cellStyle name="Normalny 6 3 2 2 2 3 2 3" xfId="19096" xr:uid="{00000000-0005-0000-0000-0000FBB90000}"/>
    <cellStyle name="Normalny 6 3 2 2 2 3 2 4" xfId="27101" xr:uid="{00000000-0005-0000-0000-0000FCB90000}"/>
    <cellStyle name="Normalny 6 3 2 2 2 3 2 5" xfId="35106" xr:uid="{00000000-0005-0000-0000-0000FDB90000}"/>
    <cellStyle name="Normalny 6 3 2 2 2 3 2 6" xfId="43111" xr:uid="{00000000-0005-0000-0000-0000FEB90000}"/>
    <cellStyle name="Normalny 6 3 2 2 2 3 2 7" xfId="51116" xr:uid="{00000000-0005-0000-0000-0000FFB90000}"/>
    <cellStyle name="Normalny 6 3 2 2 2 3 3" xfId="7794" xr:uid="{00000000-0005-0000-0000-000000BA0000}"/>
    <cellStyle name="Normalny 6 3 2 2 2 3 4" xfId="15800" xr:uid="{00000000-0005-0000-0000-000001BA0000}"/>
    <cellStyle name="Normalny 6 3 2 2 2 3 5" xfId="23805" xr:uid="{00000000-0005-0000-0000-000002BA0000}"/>
    <cellStyle name="Normalny 6 3 2 2 2 3 6" xfId="31810" xr:uid="{00000000-0005-0000-0000-000003BA0000}"/>
    <cellStyle name="Normalny 6 3 2 2 2 3 7" xfId="39815" xr:uid="{00000000-0005-0000-0000-000004BA0000}"/>
    <cellStyle name="Normalny 6 3 2 2 2 3 8" xfId="47820" xr:uid="{00000000-0005-0000-0000-000005BA0000}"/>
    <cellStyle name="Normalny 6 3 2 2 2 4" xfId="2026" xr:uid="{00000000-0005-0000-0000-000006BA0000}"/>
    <cellStyle name="Normalny 6 3 2 2 2 4 2" xfId="5322" xr:uid="{00000000-0005-0000-0000-000007BA0000}"/>
    <cellStyle name="Normalny 6 3 2 2 2 4 2 2" xfId="11914" xr:uid="{00000000-0005-0000-0000-000008BA0000}"/>
    <cellStyle name="Normalny 6 3 2 2 2 4 2 3" xfId="19920" xr:uid="{00000000-0005-0000-0000-000009BA0000}"/>
    <cellStyle name="Normalny 6 3 2 2 2 4 2 4" xfId="27925" xr:uid="{00000000-0005-0000-0000-00000ABA0000}"/>
    <cellStyle name="Normalny 6 3 2 2 2 4 2 5" xfId="35930" xr:uid="{00000000-0005-0000-0000-00000BBA0000}"/>
    <cellStyle name="Normalny 6 3 2 2 2 4 2 6" xfId="43935" xr:uid="{00000000-0005-0000-0000-00000CBA0000}"/>
    <cellStyle name="Normalny 6 3 2 2 2 4 2 7" xfId="51940" xr:uid="{00000000-0005-0000-0000-00000DBA0000}"/>
    <cellStyle name="Normalny 6 3 2 2 2 4 3" xfId="8618" xr:uid="{00000000-0005-0000-0000-00000EBA0000}"/>
    <cellStyle name="Normalny 6 3 2 2 2 4 4" xfId="16624" xr:uid="{00000000-0005-0000-0000-00000FBA0000}"/>
    <cellStyle name="Normalny 6 3 2 2 2 4 5" xfId="24629" xr:uid="{00000000-0005-0000-0000-000010BA0000}"/>
    <cellStyle name="Normalny 6 3 2 2 2 4 6" xfId="32634" xr:uid="{00000000-0005-0000-0000-000011BA0000}"/>
    <cellStyle name="Normalny 6 3 2 2 2 4 7" xfId="40639" xr:uid="{00000000-0005-0000-0000-000012BA0000}"/>
    <cellStyle name="Normalny 6 3 2 2 2 4 8" xfId="48644" xr:uid="{00000000-0005-0000-0000-000013BA0000}"/>
    <cellStyle name="Normalny 6 3 2 2 2 5" xfId="2850" xr:uid="{00000000-0005-0000-0000-000014BA0000}"/>
    <cellStyle name="Normalny 6 3 2 2 2 5 2" xfId="6146" xr:uid="{00000000-0005-0000-0000-000015BA0000}"/>
    <cellStyle name="Normalny 6 3 2 2 2 5 2 2" xfId="12738" xr:uid="{00000000-0005-0000-0000-000016BA0000}"/>
    <cellStyle name="Normalny 6 3 2 2 2 5 2 3" xfId="20744" xr:uid="{00000000-0005-0000-0000-000017BA0000}"/>
    <cellStyle name="Normalny 6 3 2 2 2 5 2 4" xfId="28749" xr:uid="{00000000-0005-0000-0000-000018BA0000}"/>
    <cellStyle name="Normalny 6 3 2 2 2 5 2 5" xfId="36754" xr:uid="{00000000-0005-0000-0000-000019BA0000}"/>
    <cellStyle name="Normalny 6 3 2 2 2 5 2 6" xfId="44759" xr:uid="{00000000-0005-0000-0000-00001ABA0000}"/>
    <cellStyle name="Normalny 6 3 2 2 2 5 2 7" xfId="52764" xr:uid="{00000000-0005-0000-0000-00001BBA0000}"/>
    <cellStyle name="Normalny 6 3 2 2 2 5 3" xfId="9442" xr:uid="{00000000-0005-0000-0000-00001CBA0000}"/>
    <cellStyle name="Normalny 6 3 2 2 2 5 4" xfId="17448" xr:uid="{00000000-0005-0000-0000-00001DBA0000}"/>
    <cellStyle name="Normalny 6 3 2 2 2 5 5" xfId="25453" xr:uid="{00000000-0005-0000-0000-00001EBA0000}"/>
    <cellStyle name="Normalny 6 3 2 2 2 5 6" xfId="33458" xr:uid="{00000000-0005-0000-0000-00001FBA0000}"/>
    <cellStyle name="Normalny 6 3 2 2 2 5 7" xfId="41463" xr:uid="{00000000-0005-0000-0000-000020BA0000}"/>
    <cellStyle name="Normalny 6 3 2 2 2 5 8" xfId="49468" xr:uid="{00000000-0005-0000-0000-000021BA0000}"/>
    <cellStyle name="Normalny 6 3 2 2 2 6" xfId="3674" xr:uid="{00000000-0005-0000-0000-000022BA0000}"/>
    <cellStyle name="Normalny 6 3 2 2 2 6 2" xfId="10266" xr:uid="{00000000-0005-0000-0000-000023BA0000}"/>
    <cellStyle name="Normalny 6 3 2 2 2 6 3" xfId="18272" xr:uid="{00000000-0005-0000-0000-000024BA0000}"/>
    <cellStyle name="Normalny 6 3 2 2 2 6 4" xfId="26277" xr:uid="{00000000-0005-0000-0000-000025BA0000}"/>
    <cellStyle name="Normalny 6 3 2 2 2 6 5" xfId="34282" xr:uid="{00000000-0005-0000-0000-000026BA0000}"/>
    <cellStyle name="Normalny 6 3 2 2 2 6 6" xfId="42287" xr:uid="{00000000-0005-0000-0000-000027BA0000}"/>
    <cellStyle name="Normalny 6 3 2 2 2 6 7" xfId="50292" xr:uid="{00000000-0005-0000-0000-000028BA0000}"/>
    <cellStyle name="Normalny 6 3 2 2 2 7" xfId="13761" xr:uid="{00000000-0005-0000-0000-000029BA0000}"/>
    <cellStyle name="Normalny 6 3 2 2 2 7 2" xfId="21766" xr:uid="{00000000-0005-0000-0000-00002ABA0000}"/>
    <cellStyle name="Normalny 6 3 2 2 2 7 3" xfId="29771" xr:uid="{00000000-0005-0000-0000-00002BBA0000}"/>
    <cellStyle name="Normalny 6 3 2 2 2 7 4" xfId="37776" xr:uid="{00000000-0005-0000-0000-00002CBA0000}"/>
    <cellStyle name="Normalny 6 3 2 2 2 7 5" xfId="45781" xr:uid="{00000000-0005-0000-0000-00002DBA0000}"/>
    <cellStyle name="Normalny 6 3 2 2 2 7 6" xfId="53786" xr:uid="{00000000-0005-0000-0000-00002EBA0000}"/>
    <cellStyle name="Normalny 6 3 2 2 2 8" xfId="6970" xr:uid="{00000000-0005-0000-0000-00002FBA0000}"/>
    <cellStyle name="Normalny 6 3 2 2 2 9" xfId="14976" xr:uid="{00000000-0005-0000-0000-000030BA0000}"/>
    <cellStyle name="Normalny 6 3 2 2 3" xfId="584" xr:uid="{00000000-0005-0000-0000-000031BA0000}"/>
    <cellStyle name="Normalny 6 3 2 2 3 10" xfId="31192" xr:uid="{00000000-0005-0000-0000-000032BA0000}"/>
    <cellStyle name="Normalny 6 3 2 2 3 11" xfId="39197" xr:uid="{00000000-0005-0000-0000-000033BA0000}"/>
    <cellStyle name="Normalny 6 3 2 2 3 12" xfId="47202" xr:uid="{00000000-0005-0000-0000-000034BA0000}"/>
    <cellStyle name="Normalny 6 3 2 2 3 2" xfId="1408" xr:uid="{00000000-0005-0000-0000-000035BA0000}"/>
    <cellStyle name="Normalny 6 3 2 2 3 2 2" xfId="4704" xr:uid="{00000000-0005-0000-0000-000036BA0000}"/>
    <cellStyle name="Normalny 6 3 2 2 3 2 2 2" xfId="11296" xr:uid="{00000000-0005-0000-0000-000037BA0000}"/>
    <cellStyle name="Normalny 6 3 2 2 3 2 2 3" xfId="19302" xr:uid="{00000000-0005-0000-0000-000038BA0000}"/>
    <cellStyle name="Normalny 6 3 2 2 3 2 2 4" xfId="27307" xr:uid="{00000000-0005-0000-0000-000039BA0000}"/>
    <cellStyle name="Normalny 6 3 2 2 3 2 2 5" xfId="35312" xr:uid="{00000000-0005-0000-0000-00003ABA0000}"/>
    <cellStyle name="Normalny 6 3 2 2 3 2 2 6" xfId="43317" xr:uid="{00000000-0005-0000-0000-00003BBA0000}"/>
    <cellStyle name="Normalny 6 3 2 2 3 2 2 7" xfId="51322" xr:uid="{00000000-0005-0000-0000-00003CBA0000}"/>
    <cellStyle name="Normalny 6 3 2 2 3 2 3" xfId="14567" xr:uid="{00000000-0005-0000-0000-00003DBA0000}"/>
    <cellStyle name="Normalny 6 3 2 2 3 2 3 2" xfId="22572" xr:uid="{00000000-0005-0000-0000-00003EBA0000}"/>
    <cellStyle name="Normalny 6 3 2 2 3 2 3 3" xfId="30577" xr:uid="{00000000-0005-0000-0000-00003FBA0000}"/>
    <cellStyle name="Normalny 6 3 2 2 3 2 3 4" xfId="38582" xr:uid="{00000000-0005-0000-0000-000040BA0000}"/>
    <cellStyle name="Normalny 6 3 2 2 3 2 3 5" xfId="46587" xr:uid="{00000000-0005-0000-0000-000041BA0000}"/>
    <cellStyle name="Normalny 6 3 2 2 3 2 3 6" xfId="54592" xr:uid="{00000000-0005-0000-0000-000042BA0000}"/>
    <cellStyle name="Normalny 6 3 2 2 3 2 4" xfId="8000" xr:uid="{00000000-0005-0000-0000-000043BA0000}"/>
    <cellStyle name="Normalny 6 3 2 2 3 2 5" xfId="16006" xr:uid="{00000000-0005-0000-0000-000044BA0000}"/>
    <cellStyle name="Normalny 6 3 2 2 3 2 6" xfId="24011" xr:uid="{00000000-0005-0000-0000-000045BA0000}"/>
    <cellStyle name="Normalny 6 3 2 2 3 2 7" xfId="32016" xr:uid="{00000000-0005-0000-0000-000046BA0000}"/>
    <cellStyle name="Normalny 6 3 2 2 3 2 8" xfId="40021" xr:uid="{00000000-0005-0000-0000-000047BA0000}"/>
    <cellStyle name="Normalny 6 3 2 2 3 2 9" xfId="48026" xr:uid="{00000000-0005-0000-0000-000048BA0000}"/>
    <cellStyle name="Normalny 6 3 2 2 3 3" xfId="2232" xr:uid="{00000000-0005-0000-0000-000049BA0000}"/>
    <cellStyle name="Normalny 6 3 2 2 3 3 2" xfId="5528" xr:uid="{00000000-0005-0000-0000-00004ABA0000}"/>
    <cellStyle name="Normalny 6 3 2 2 3 3 2 2" xfId="12120" xr:uid="{00000000-0005-0000-0000-00004BBA0000}"/>
    <cellStyle name="Normalny 6 3 2 2 3 3 2 3" xfId="20126" xr:uid="{00000000-0005-0000-0000-00004CBA0000}"/>
    <cellStyle name="Normalny 6 3 2 2 3 3 2 4" xfId="28131" xr:uid="{00000000-0005-0000-0000-00004DBA0000}"/>
    <cellStyle name="Normalny 6 3 2 2 3 3 2 5" xfId="36136" xr:uid="{00000000-0005-0000-0000-00004EBA0000}"/>
    <cellStyle name="Normalny 6 3 2 2 3 3 2 6" xfId="44141" xr:uid="{00000000-0005-0000-0000-00004FBA0000}"/>
    <cellStyle name="Normalny 6 3 2 2 3 3 2 7" xfId="52146" xr:uid="{00000000-0005-0000-0000-000050BA0000}"/>
    <cellStyle name="Normalny 6 3 2 2 3 3 3" xfId="8824" xr:uid="{00000000-0005-0000-0000-000051BA0000}"/>
    <cellStyle name="Normalny 6 3 2 2 3 3 4" xfId="16830" xr:uid="{00000000-0005-0000-0000-000052BA0000}"/>
    <cellStyle name="Normalny 6 3 2 2 3 3 5" xfId="24835" xr:uid="{00000000-0005-0000-0000-000053BA0000}"/>
    <cellStyle name="Normalny 6 3 2 2 3 3 6" xfId="32840" xr:uid="{00000000-0005-0000-0000-000054BA0000}"/>
    <cellStyle name="Normalny 6 3 2 2 3 3 7" xfId="40845" xr:uid="{00000000-0005-0000-0000-000055BA0000}"/>
    <cellStyle name="Normalny 6 3 2 2 3 3 8" xfId="48850" xr:uid="{00000000-0005-0000-0000-000056BA0000}"/>
    <cellStyle name="Normalny 6 3 2 2 3 4" xfId="3056" xr:uid="{00000000-0005-0000-0000-000057BA0000}"/>
    <cellStyle name="Normalny 6 3 2 2 3 4 2" xfId="6352" xr:uid="{00000000-0005-0000-0000-000058BA0000}"/>
    <cellStyle name="Normalny 6 3 2 2 3 4 2 2" xfId="12944" xr:uid="{00000000-0005-0000-0000-000059BA0000}"/>
    <cellStyle name="Normalny 6 3 2 2 3 4 2 3" xfId="20950" xr:uid="{00000000-0005-0000-0000-00005ABA0000}"/>
    <cellStyle name="Normalny 6 3 2 2 3 4 2 4" xfId="28955" xr:uid="{00000000-0005-0000-0000-00005BBA0000}"/>
    <cellStyle name="Normalny 6 3 2 2 3 4 2 5" xfId="36960" xr:uid="{00000000-0005-0000-0000-00005CBA0000}"/>
    <cellStyle name="Normalny 6 3 2 2 3 4 2 6" xfId="44965" xr:uid="{00000000-0005-0000-0000-00005DBA0000}"/>
    <cellStyle name="Normalny 6 3 2 2 3 4 2 7" xfId="52970" xr:uid="{00000000-0005-0000-0000-00005EBA0000}"/>
    <cellStyle name="Normalny 6 3 2 2 3 4 3" xfId="9648" xr:uid="{00000000-0005-0000-0000-00005FBA0000}"/>
    <cellStyle name="Normalny 6 3 2 2 3 4 4" xfId="17654" xr:uid="{00000000-0005-0000-0000-000060BA0000}"/>
    <cellStyle name="Normalny 6 3 2 2 3 4 5" xfId="25659" xr:uid="{00000000-0005-0000-0000-000061BA0000}"/>
    <cellStyle name="Normalny 6 3 2 2 3 4 6" xfId="33664" xr:uid="{00000000-0005-0000-0000-000062BA0000}"/>
    <cellStyle name="Normalny 6 3 2 2 3 4 7" xfId="41669" xr:uid="{00000000-0005-0000-0000-000063BA0000}"/>
    <cellStyle name="Normalny 6 3 2 2 3 4 8" xfId="49674" xr:uid="{00000000-0005-0000-0000-000064BA0000}"/>
    <cellStyle name="Normalny 6 3 2 2 3 5" xfId="3880" xr:uid="{00000000-0005-0000-0000-000065BA0000}"/>
    <cellStyle name="Normalny 6 3 2 2 3 5 2" xfId="10472" xr:uid="{00000000-0005-0000-0000-000066BA0000}"/>
    <cellStyle name="Normalny 6 3 2 2 3 5 3" xfId="18478" xr:uid="{00000000-0005-0000-0000-000067BA0000}"/>
    <cellStyle name="Normalny 6 3 2 2 3 5 4" xfId="26483" xr:uid="{00000000-0005-0000-0000-000068BA0000}"/>
    <cellStyle name="Normalny 6 3 2 2 3 5 5" xfId="34488" xr:uid="{00000000-0005-0000-0000-000069BA0000}"/>
    <cellStyle name="Normalny 6 3 2 2 3 5 6" xfId="42493" xr:uid="{00000000-0005-0000-0000-00006ABA0000}"/>
    <cellStyle name="Normalny 6 3 2 2 3 5 7" xfId="50498" xr:uid="{00000000-0005-0000-0000-00006BBA0000}"/>
    <cellStyle name="Normalny 6 3 2 2 3 6" xfId="13964" xr:uid="{00000000-0005-0000-0000-00006CBA0000}"/>
    <cellStyle name="Normalny 6 3 2 2 3 6 2" xfId="21969" xr:uid="{00000000-0005-0000-0000-00006DBA0000}"/>
    <cellStyle name="Normalny 6 3 2 2 3 6 3" xfId="29974" xr:uid="{00000000-0005-0000-0000-00006EBA0000}"/>
    <cellStyle name="Normalny 6 3 2 2 3 6 4" xfId="37979" xr:uid="{00000000-0005-0000-0000-00006FBA0000}"/>
    <cellStyle name="Normalny 6 3 2 2 3 6 5" xfId="45984" xr:uid="{00000000-0005-0000-0000-000070BA0000}"/>
    <cellStyle name="Normalny 6 3 2 2 3 6 6" xfId="53989" xr:uid="{00000000-0005-0000-0000-000071BA0000}"/>
    <cellStyle name="Normalny 6 3 2 2 3 7" xfId="7176" xr:uid="{00000000-0005-0000-0000-000072BA0000}"/>
    <cellStyle name="Normalny 6 3 2 2 3 8" xfId="15182" xr:uid="{00000000-0005-0000-0000-000073BA0000}"/>
    <cellStyle name="Normalny 6 3 2 2 3 9" xfId="23187" xr:uid="{00000000-0005-0000-0000-000074BA0000}"/>
    <cellStyle name="Normalny 6 3 2 2 4" xfId="996" xr:uid="{00000000-0005-0000-0000-000075BA0000}"/>
    <cellStyle name="Normalny 6 3 2 2 4 2" xfId="4292" xr:uid="{00000000-0005-0000-0000-000076BA0000}"/>
    <cellStyle name="Normalny 6 3 2 2 4 2 2" xfId="10884" xr:uid="{00000000-0005-0000-0000-000077BA0000}"/>
    <cellStyle name="Normalny 6 3 2 2 4 2 3" xfId="18890" xr:uid="{00000000-0005-0000-0000-000078BA0000}"/>
    <cellStyle name="Normalny 6 3 2 2 4 2 4" xfId="26895" xr:uid="{00000000-0005-0000-0000-000079BA0000}"/>
    <cellStyle name="Normalny 6 3 2 2 4 2 5" xfId="34900" xr:uid="{00000000-0005-0000-0000-00007ABA0000}"/>
    <cellStyle name="Normalny 6 3 2 2 4 2 6" xfId="42905" xr:uid="{00000000-0005-0000-0000-00007BBA0000}"/>
    <cellStyle name="Normalny 6 3 2 2 4 2 7" xfId="50910" xr:uid="{00000000-0005-0000-0000-00007CBA0000}"/>
    <cellStyle name="Normalny 6 3 2 2 4 3" xfId="14167" xr:uid="{00000000-0005-0000-0000-00007DBA0000}"/>
    <cellStyle name="Normalny 6 3 2 2 4 3 2" xfId="22172" xr:uid="{00000000-0005-0000-0000-00007EBA0000}"/>
    <cellStyle name="Normalny 6 3 2 2 4 3 3" xfId="30177" xr:uid="{00000000-0005-0000-0000-00007FBA0000}"/>
    <cellStyle name="Normalny 6 3 2 2 4 3 4" xfId="38182" xr:uid="{00000000-0005-0000-0000-000080BA0000}"/>
    <cellStyle name="Normalny 6 3 2 2 4 3 5" xfId="46187" xr:uid="{00000000-0005-0000-0000-000081BA0000}"/>
    <cellStyle name="Normalny 6 3 2 2 4 3 6" xfId="54192" xr:uid="{00000000-0005-0000-0000-000082BA0000}"/>
    <cellStyle name="Normalny 6 3 2 2 4 4" xfId="7588" xr:uid="{00000000-0005-0000-0000-000083BA0000}"/>
    <cellStyle name="Normalny 6 3 2 2 4 5" xfId="15594" xr:uid="{00000000-0005-0000-0000-000084BA0000}"/>
    <cellStyle name="Normalny 6 3 2 2 4 6" xfId="23599" xr:uid="{00000000-0005-0000-0000-000085BA0000}"/>
    <cellStyle name="Normalny 6 3 2 2 4 7" xfId="31604" xr:uid="{00000000-0005-0000-0000-000086BA0000}"/>
    <cellStyle name="Normalny 6 3 2 2 4 8" xfId="39609" xr:uid="{00000000-0005-0000-0000-000087BA0000}"/>
    <cellStyle name="Normalny 6 3 2 2 4 9" xfId="47614" xr:uid="{00000000-0005-0000-0000-000088BA0000}"/>
    <cellStyle name="Normalny 6 3 2 2 5" xfId="1820" xr:uid="{00000000-0005-0000-0000-000089BA0000}"/>
    <cellStyle name="Normalny 6 3 2 2 5 2" xfId="5116" xr:uid="{00000000-0005-0000-0000-00008ABA0000}"/>
    <cellStyle name="Normalny 6 3 2 2 5 2 2" xfId="11708" xr:uid="{00000000-0005-0000-0000-00008BBA0000}"/>
    <cellStyle name="Normalny 6 3 2 2 5 2 3" xfId="19714" xr:uid="{00000000-0005-0000-0000-00008CBA0000}"/>
    <cellStyle name="Normalny 6 3 2 2 5 2 4" xfId="27719" xr:uid="{00000000-0005-0000-0000-00008DBA0000}"/>
    <cellStyle name="Normalny 6 3 2 2 5 2 5" xfId="35724" xr:uid="{00000000-0005-0000-0000-00008EBA0000}"/>
    <cellStyle name="Normalny 6 3 2 2 5 2 6" xfId="43729" xr:uid="{00000000-0005-0000-0000-00008FBA0000}"/>
    <cellStyle name="Normalny 6 3 2 2 5 2 7" xfId="51734" xr:uid="{00000000-0005-0000-0000-000090BA0000}"/>
    <cellStyle name="Normalny 6 3 2 2 5 3" xfId="13564" xr:uid="{00000000-0005-0000-0000-000091BA0000}"/>
    <cellStyle name="Normalny 6 3 2 2 5 3 2" xfId="21569" xr:uid="{00000000-0005-0000-0000-000092BA0000}"/>
    <cellStyle name="Normalny 6 3 2 2 5 3 3" xfId="29574" xr:uid="{00000000-0005-0000-0000-000093BA0000}"/>
    <cellStyle name="Normalny 6 3 2 2 5 3 4" xfId="37579" xr:uid="{00000000-0005-0000-0000-000094BA0000}"/>
    <cellStyle name="Normalny 6 3 2 2 5 3 5" xfId="45584" xr:uid="{00000000-0005-0000-0000-000095BA0000}"/>
    <cellStyle name="Normalny 6 3 2 2 5 3 6" xfId="53589" xr:uid="{00000000-0005-0000-0000-000096BA0000}"/>
    <cellStyle name="Normalny 6 3 2 2 5 4" xfId="8412" xr:uid="{00000000-0005-0000-0000-000097BA0000}"/>
    <cellStyle name="Normalny 6 3 2 2 5 5" xfId="16418" xr:uid="{00000000-0005-0000-0000-000098BA0000}"/>
    <cellStyle name="Normalny 6 3 2 2 5 6" xfId="24423" xr:uid="{00000000-0005-0000-0000-000099BA0000}"/>
    <cellStyle name="Normalny 6 3 2 2 5 7" xfId="32428" xr:uid="{00000000-0005-0000-0000-00009ABA0000}"/>
    <cellStyle name="Normalny 6 3 2 2 5 8" xfId="40433" xr:uid="{00000000-0005-0000-0000-00009BBA0000}"/>
    <cellStyle name="Normalny 6 3 2 2 5 9" xfId="48438" xr:uid="{00000000-0005-0000-0000-00009CBA0000}"/>
    <cellStyle name="Normalny 6 3 2 2 6" xfId="2644" xr:uid="{00000000-0005-0000-0000-00009DBA0000}"/>
    <cellStyle name="Normalny 6 3 2 2 6 2" xfId="5940" xr:uid="{00000000-0005-0000-0000-00009EBA0000}"/>
    <cellStyle name="Normalny 6 3 2 2 6 2 2" xfId="12532" xr:uid="{00000000-0005-0000-0000-00009FBA0000}"/>
    <cellStyle name="Normalny 6 3 2 2 6 2 3" xfId="20538" xr:uid="{00000000-0005-0000-0000-0000A0BA0000}"/>
    <cellStyle name="Normalny 6 3 2 2 6 2 4" xfId="28543" xr:uid="{00000000-0005-0000-0000-0000A1BA0000}"/>
    <cellStyle name="Normalny 6 3 2 2 6 2 5" xfId="36548" xr:uid="{00000000-0005-0000-0000-0000A2BA0000}"/>
    <cellStyle name="Normalny 6 3 2 2 6 2 6" xfId="44553" xr:uid="{00000000-0005-0000-0000-0000A3BA0000}"/>
    <cellStyle name="Normalny 6 3 2 2 6 2 7" xfId="52558" xr:uid="{00000000-0005-0000-0000-0000A4BA0000}"/>
    <cellStyle name="Normalny 6 3 2 2 6 3" xfId="9236" xr:uid="{00000000-0005-0000-0000-0000A5BA0000}"/>
    <cellStyle name="Normalny 6 3 2 2 6 4" xfId="17242" xr:uid="{00000000-0005-0000-0000-0000A6BA0000}"/>
    <cellStyle name="Normalny 6 3 2 2 6 5" xfId="25247" xr:uid="{00000000-0005-0000-0000-0000A7BA0000}"/>
    <cellStyle name="Normalny 6 3 2 2 6 6" xfId="33252" xr:uid="{00000000-0005-0000-0000-0000A8BA0000}"/>
    <cellStyle name="Normalny 6 3 2 2 6 7" xfId="41257" xr:uid="{00000000-0005-0000-0000-0000A9BA0000}"/>
    <cellStyle name="Normalny 6 3 2 2 6 8" xfId="49262" xr:uid="{00000000-0005-0000-0000-0000AABA0000}"/>
    <cellStyle name="Normalny 6 3 2 2 7" xfId="3468" xr:uid="{00000000-0005-0000-0000-0000ABBA0000}"/>
    <cellStyle name="Normalny 6 3 2 2 7 2" xfId="10060" xr:uid="{00000000-0005-0000-0000-0000ACBA0000}"/>
    <cellStyle name="Normalny 6 3 2 2 7 3" xfId="18066" xr:uid="{00000000-0005-0000-0000-0000ADBA0000}"/>
    <cellStyle name="Normalny 6 3 2 2 7 4" xfId="26071" xr:uid="{00000000-0005-0000-0000-0000AEBA0000}"/>
    <cellStyle name="Normalny 6 3 2 2 7 5" xfId="34076" xr:uid="{00000000-0005-0000-0000-0000AFBA0000}"/>
    <cellStyle name="Normalny 6 3 2 2 7 6" xfId="42081" xr:uid="{00000000-0005-0000-0000-0000B0BA0000}"/>
    <cellStyle name="Normalny 6 3 2 2 7 7" xfId="50086" xr:uid="{00000000-0005-0000-0000-0000B1BA0000}"/>
    <cellStyle name="Normalny 6 3 2 2 8" xfId="13358" xr:uid="{00000000-0005-0000-0000-0000B2BA0000}"/>
    <cellStyle name="Normalny 6 3 2 2 8 2" xfId="21363" xr:uid="{00000000-0005-0000-0000-0000B3BA0000}"/>
    <cellStyle name="Normalny 6 3 2 2 8 3" xfId="29368" xr:uid="{00000000-0005-0000-0000-0000B4BA0000}"/>
    <cellStyle name="Normalny 6 3 2 2 8 4" xfId="37373" xr:uid="{00000000-0005-0000-0000-0000B5BA0000}"/>
    <cellStyle name="Normalny 6 3 2 2 8 5" xfId="45378" xr:uid="{00000000-0005-0000-0000-0000B6BA0000}"/>
    <cellStyle name="Normalny 6 3 2 2 8 6" xfId="53383" xr:uid="{00000000-0005-0000-0000-0000B7BA0000}"/>
    <cellStyle name="Normalny 6 3 2 2 9" xfId="6764" xr:uid="{00000000-0005-0000-0000-0000B8BA0000}"/>
    <cellStyle name="Normalny 6 3 2 3" xfId="281" xr:uid="{00000000-0005-0000-0000-0000B9BA0000}"/>
    <cellStyle name="Normalny 6 3 2 3 10" xfId="22884" xr:uid="{00000000-0005-0000-0000-0000BABA0000}"/>
    <cellStyle name="Normalny 6 3 2 3 11" xfId="30889" xr:uid="{00000000-0005-0000-0000-0000BBBA0000}"/>
    <cellStyle name="Normalny 6 3 2 3 12" xfId="38894" xr:uid="{00000000-0005-0000-0000-0000BCBA0000}"/>
    <cellStyle name="Normalny 6 3 2 3 13" xfId="46899" xr:uid="{00000000-0005-0000-0000-0000BDBA0000}"/>
    <cellStyle name="Normalny 6 3 2 3 2" xfId="693" xr:uid="{00000000-0005-0000-0000-0000BEBA0000}"/>
    <cellStyle name="Normalny 6 3 2 3 2 10" xfId="31301" xr:uid="{00000000-0005-0000-0000-0000BFBA0000}"/>
    <cellStyle name="Normalny 6 3 2 3 2 11" xfId="39306" xr:uid="{00000000-0005-0000-0000-0000C0BA0000}"/>
    <cellStyle name="Normalny 6 3 2 3 2 12" xfId="47311" xr:uid="{00000000-0005-0000-0000-0000C1BA0000}"/>
    <cellStyle name="Normalny 6 3 2 3 2 2" xfId="1517" xr:uid="{00000000-0005-0000-0000-0000C2BA0000}"/>
    <cellStyle name="Normalny 6 3 2 3 2 2 2" xfId="4813" xr:uid="{00000000-0005-0000-0000-0000C3BA0000}"/>
    <cellStyle name="Normalny 6 3 2 3 2 2 2 2" xfId="11405" xr:uid="{00000000-0005-0000-0000-0000C4BA0000}"/>
    <cellStyle name="Normalny 6 3 2 3 2 2 2 3" xfId="19411" xr:uid="{00000000-0005-0000-0000-0000C5BA0000}"/>
    <cellStyle name="Normalny 6 3 2 3 2 2 2 4" xfId="27416" xr:uid="{00000000-0005-0000-0000-0000C6BA0000}"/>
    <cellStyle name="Normalny 6 3 2 3 2 2 2 5" xfId="35421" xr:uid="{00000000-0005-0000-0000-0000C7BA0000}"/>
    <cellStyle name="Normalny 6 3 2 3 2 2 2 6" xfId="43426" xr:uid="{00000000-0005-0000-0000-0000C8BA0000}"/>
    <cellStyle name="Normalny 6 3 2 3 2 2 2 7" xfId="51431" xr:uid="{00000000-0005-0000-0000-0000C9BA0000}"/>
    <cellStyle name="Normalny 6 3 2 3 2 2 3" xfId="8109" xr:uid="{00000000-0005-0000-0000-0000CABA0000}"/>
    <cellStyle name="Normalny 6 3 2 3 2 2 4" xfId="16115" xr:uid="{00000000-0005-0000-0000-0000CBBA0000}"/>
    <cellStyle name="Normalny 6 3 2 3 2 2 5" xfId="24120" xr:uid="{00000000-0005-0000-0000-0000CCBA0000}"/>
    <cellStyle name="Normalny 6 3 2 3 2 2 6" xfId="32125" xr:uid="{00000000-0005-0000-0000-0000CDBA0000}"/>
    <cellStyle name="Normalny 6 3 2 3 2 2 7" xfId="40130" xr:uid="{00000000-0005-0000-0000-0000CEBA0000}"/>
    <cellStyle name="Normalny 6 3 2 3 2 2 8" xfId="48135" xr:uid="{00000000-0005-0000-0000-0000CFBA0000}"/>
    <cellStyle name="Normalny 6 3 2 3 2 3" xfId="2341" xr:uid="{00000000-0005-0000-0000-0000D0BA0000}"/>
    <cellStyle name="Normalny 6 3 2 3 2 3 2" xfId="5637" xr:uid="{00000000-0005-0000-0000-0000D1BA0000}"/>
    <cellStyle name="Normalny 6 3 2 3 2 3 2 2" xfId="12229" xr:uid="{00000000-0005-0000-0000-0000D2BA0000}"/>
    <cellStyle name="Normalny 6 3 2 3 2 3 2 3" xfId="20235" xr:uid="{00000000-0005-0000-0000-0000D3BA0000}"/>
    <cellStyle name="Normalny 6 3 2 3 2 3 2 4" xfId="28240" xr:uid="{00000000-0005-0000-0000-0000D4BA0000}"/>
    <cellStyle name="Normalny 6 3 2 3 2 3 2 5" xfId="36245" xr:uid="{00000000-0005-0000-0000-0000D5BA0000}"/>
    <cellStyle name="Normalny 6 3 2 3 2 3 2 6" xfId="44250" xr:uid="{00000000-0005-0000-0000-0000D6BA0000}"/>
    <cellStyle name="Normalny 6 3 2 3 2 3 2 7" xfId="52255" xr:uid="{00000000-0005-0000-0000-0000D7BA0000}"/>
    <cellStyle name="Normalny 6 3 2 3 2 3 3" xfId="8933" xr:uid="{00000000-0005-0000-0000-0000D8BA0000}"/>
    <cellStyle name="Normalny 6 3 2 3 2 3 4" xfId="16939" xr:uid="{00000000-0005-0000-0000-0000D9BA0000}"/>
    <cellStyle name="Normalny 6 3 2 3 2 3 5" xfId="24944" xr:uid="{00000000-0005-0000-0000-0000DABA0000}"/>
    <cellStyle name="Normalny 6 3 2 3 2 3 6" xfId="32949" xr:uid="{00000000-0005-0000-0000-0000DBBA0000}"/>
    <cellStyle name="Normalny 6 3 2 3 2 3 7" xfId="40954" xr:uid="{00000000-0005-0000-0000-0000DCBA0000}"/>
    <cellStyle name="Normalny 6 3 2 3 2 3 8" xfId="48959" xr:uid="{00000000-0005-0000-0000-0000DDBA0000}"/>
    <cellStyle name="Normalny 6 3 2 3 2 4" xfId="3165" xr:uid="{00000000-0005-0000-0000-0000DEBA0000}"/>
    <cellStyle name="Normalny 6 3 2 3 2 4 2" xfId="6461" xr:uid="{00000000-0005-0000-0000-0000DFBA0000}"/>
    <cellStyle name="Normalny 6 3 2 3 2 4 2 2" xfId="13053" xr:uid="{00000000-0005-0000-0000-0000E0BA0000}"/>
    <cellStyle name="Normalny 6 3 2 3 2 4 2 3" xfId="21059" xr:uid="{00000000-0005-0000-0000-0000E1BA0000}"/>
    <cellStyle name="Normalny 6 3 2 3 2 4 2 4" xfId="29064" xr:uid="{00000000-0005-0000-0000-0000E2BA0000}"/>
    <cellStyle name="Normalny 6 3 2 3 2 4 2 5" xfId="37069" xr:uid="{00000000-0005-0000-0000-0000E3BA0000}"/>
    <cellStyle name="Normalny 6 3 2 3 2 4 2 6" xfId="45074" xr:uid="{00000000-0005-0000-0000-0000E4BA0000}"/>
    <cellStyle name="Normalny 6 3 2 3 2 4 2 7" xfId="53079" xr:uid="{00000000-0005-0000-0000-0000E5BA0000}"/>
    <cellStyle name="Normalny 6 3 2 3 2 4 3" xfId="9757" xr:uid="{00000000-0005-0000-0000-0000E6BA0000}"/>
    <cellStyle name="Normalny 6 3 2 3 2 4 4" xfId="17763" xr:uid="{00000000-0005-0000-0000-0000E7BA0000}"/>
    <cellStyle name="Normalny 6 3 2 3 2 4 5" xfId="25768" xr:uid="{00000000-0005-0000-0000-0000E8BA0000}"/>
    <cellStyle name="Normalny 6 3 2 3 2 4 6" xfId="33773" xr:uid="{00000000-0005-0000-0000-0000E9BA0000}"/>
    <cellStyle name="Normalny 6 3 2 3 2 4 7" xfId="41778" xr:uid="{00000000-0005-0000-0000-0000EABA0000}"/>
    <cellStyle name="Normalny 6 3 2 3 2 4 8" xfId="49783" xr:uid="{00000000-0005-0000-0000-0000EBBA0000}"/>
    <cellStyle name="Normalny 6 3 2 3 2 5" xfId="3989" xr:uid="{00000000-0005-0000-0000-0000ECBA0000}"/>
    <cellStyle name="Normalny 6 3 2 3 2 5 2" xfId="10581" xr:uid="{00000000-0005-0000-0000-0000EDBA0000}"/>
    <cellStyle name="Normalny 6 3 2 3 2 5 3" xfId="18587" xr:uid="{00000000-0005-0000-0000-0000EEBA0000}"/>
    <cellStyle name="Normalny 6 3 2 3 2 5 4" xfId="26592" xr:uid="{00000000-0005-0000-0000-0000EFBA0000}"/>
    <cellStyle name="Normalny 6 3 2 3 2 5 5" xfId="34597" xr:uid="{00000000-0005-0000-0000-0000F0BA0000}"/>
    <cellStyle name="Normalny 6 3 2 3 2 5 6" xfId="42602" xr:uid="{00000000-0005-0000-0000-0000F1BA0000}"/>
    <cellStyle name="Normalny 6 3 2 3 2 5 7" xfId="50607" xr:uid="{00000000-0005-0000-0000-0000F2BA0000}"/>
    <cellStyle name="Normalny 6 3 2 3 2 6" xfId="14267" xr:uid="{00000000-0005-0000-0000-0000F3BA0000}"/>
    <cellStyle name="Normalny 6 3 2 3 2 6 2" xfId="22272" xr:uid="{00000000-0005-0000-0000-0000F4BA0000}"/>
    <cellStyle name="Normalny 6 3 2 3 2 6 3" xfId="30277" xr:uid="{00000000-0005-0000-0000-0000F5BA0000}"/>
    <cellStyle name="Normalny 6 3 2 3 2 6 4" xfId="38282" xr:uid="{00000000-0005-0000-0000-0000F6BA0000}"/>
    <cellStyle name="Normalny 6 3 2 3 2 6 5" xfId="46287" xr:uid="{00000000-0005-0000-0000-0000F7BA0000}"/>
    <cellStyle name="Normalny 6 3 2 3 2 6 6" xfId="54292" xr:uid="{00000000-0005-0000-0000-0000F8BA0000}"/>
    <cellStyle name="Normalny 6 3 2 3 2 7" xfId="7285" xr:uid="{00000000-0005-0000-0000-0000F9BA0000}"/>
    <cellStyle name="Normalny 6 3 2 3 2 8" xfId="15291" xr:uid="{00000000-0005-0000-0000-0000FABA0000}"/>
    <cellStyle name="Normalny 6 3 2 3 2 9" xfId="23296" xr:uid="{00000000-0005-0000-0000-0000FBBA0000}"/>
    <cellStyle name="Normalny 6 3 2 3 3" xfId="1105" xr:uid="{00000000-0005-0000-0000-0000FCBA0000}"/>
    <cellStyle name="Normalny 6 3 2 3 3 2" xfId="4401" xr:uid="{00000000-0005-0000-0000-0000FDBA0000}"/>
    <cellStyle name="Normalny 6 3 2 3 3 2 2" xfId="10993" xr:uid="{00000000-0005-0000-0000-0000FEBA0000}"/>
    <cellStyle name="Normalny 6 3 2 3 3 2 3" xfId="18999" xr:uid="{00000000-0005-0000-0000-0000FFBA0000}"/>
    <cellStyle name="Normalny 6 3 2 3 3 2 4" xfId="27004" xr:uid="{00000000-0005-0000-0000-000000BB0000}"/>
    <cellStyle name="Normalny 6 3 2 3 3 2 5" xfId="35009" xr:uid="{00000000-0005-0000-0000-000001BB0000}"/>
    <cellStyle name="Normalny 6 3 2 3 3 2 6" xfId="43014" xr:uid="{00000000-0005-0000-0000-000002BB0000}"/>
    <cellStyle name="Normalny 6 3 2 3 3 2 7" xfId="51019" xr:uid="{00000000-0005-0000-0000-000003BB0000}"/>
    <cellStyle name="Normalny 6 3 2 3 3 3" xfId="7697" xr:uid="{00000000-0005-0000-0000-000004BB0000}"/>
    <cellStyle name="Normalny 6 3 2 3 3 4" xfId="15703" xr:uid="{00000000-0005-0000-0000-000005BB0000}"/>
    <cellStyle name="Normalny 6 3 2 3 3 5" xfId="23708" xr:uid="{00000000-0005-0000-0000-000006BB0000}"/>
    <cellStyle name="Normalny 6 3 2 3 3 6" xfId="31713" xr:uid="{00000000-0005-0000-0000-000007BB0000}"/>
    <cellStyle name="Normalny 6 3 2 3 3 7" xfId="39718" xr:uid="{00000000-0005-0000-0000-000008BB0000}"/>
    <cellStyle name="Normalny 6 3 2 3 3 8" xfId="47723" xr:uid="{00000000-0005-0000-0000-000009BB0000}"/>
    <cellStyle name="Normalny 6 3 2 3 4" xfId="1929" xr:uid="{00000000-0005-0000-0000-00000ABB0000}"/>
    <cellStyle name="Normalny 6 3 2 3 4 2" xfId="5225" xr:uid="{00000000-0005-0000-0000-00000BBB0000}"/>
    <cellStyle name="Normalny 6 3 2 3 4 2 2" xfId="11817" xr:uid="{00000000-0005-0000-0000-00000CBB0000}"/>
    <cellStyle name="Normalny 6 3 2 3 4 2 3" xfId="19823" xr:uid="{00000000-0005-0000-0000-00000DBB0000}"/>
    <cellStyle name="Normalny 6 3 2 3 4 2 4" xfId="27828" xr:uid="{00000000-0005-0000-0000-00000EBB0000}"/>
    <cellStyle name="Normalny 6 3 2 3 4 2 5" xfId="35833" xr:uid="{00000000-0005-0000-0000-00000FBB0000}"/>
    <cellStyle name="Normalny 6 3 2 3 4 2 6" xfId="43838" xr:uid="{00000000-0005-0000-0000-000010BB0000}"/>
    <cellStyle name="Normalny 6 3 2 3 4 2 7" xfId="51843" xr:uid="{00000000-0005-0000-0000-000011BB0000}"/>
    <cellStyle name="Normalny 6 3 2 3 4 3" xfId="8521" xr:uid="{00000000-0005-0000-0000-000012BB0000}"/>
    <cellStyle name="Normalny 6 3 2 3 4 4" xfId="16527" xr:uid="{00000000-0005-0000-0000-000013BB0000}"/>
    <cellStyle name="Normalny 6 3 2 3 4 5" xfId="24532" xr:uid="{00000000-0005-0000-0000-000014BB0000}"/>
    <cellStyle name="Normalny 6 3 2 3 4 6" xfId="32537" xr:uid="{00000000-0005-0000-0000-000015BB0000}"/>
    <cellStyle name="Normalny 6 3 2 3 4 7" xfId="40542" xr:uid="{00000000-0005-0000-0000-000016BB0000}"/>
    <cellStyle name="Normalny 6 3 2 3 4 8" xfId="48547" xr:uid="{00000000-0005-0000-0000-000017BB0000}"/>
    <cellStyle name="Normalny 6 3 2 3 5" xfId="2753" xr:uid="{00000000-0005-0000-0000-000018BB0000}"/>
    <cellStyle name="Normalny 6 3 2 3 5 2" xfId="6049" xr:uid="{00000000-0005-0000-0000-000019BB0000}"/>
    <cellStyle name="Normalny 6 3 2 3 5 2 2" xfId="12641" xr:uid="{00000000-0005-0000-0000-00001ABB0000}"/>
    <cellStyle name="Normalny 6 3 2 3 5 2 3" xfId="20647" xr:uid="{00000000-0005-0000-0000-00001BBB0000}"/>
    <cellStyle name="Normalny 6 3 2 3 5 2 4" xfId="28652" xr:uid="{00000000-0005-0000-0000-00001CBB0000}"/>
    <cellStyle name="Normalny 6 3 2 3 5 2 5" xfId="36657" xr:uid="{00000000-0005-0000-0000-00001DBB0000}"/>
    <cellStyle name="Normalny 6 3 2 3 5 2 6" xfId="44662" xr:uid="{00000000-0005-0000-0000-00001EBB0000}"/>
    <cellStyle name="Normalny 6 3 2 3 5 2 7" xfId="52667" xr:uid="{00000000-0005-0000-0000-00001FBB0000}"/>
    <cellStyle name="Normalny 6 3 2 3 5 3" xfId="9345" xr:uid="{00000000-0005-0000-0000-000020BB0000}"/>
    <cellStyle name="Normalny 6 3 2 3 5 4" xfId="17351" xr:uid="{00000000-0005-0000-0000-000021BB0000}"/>
    <cellStyle name="Normalny 6 3 2 3 5 5" xfId="25356" xr:uid="{00000000-0005-0000-0000-000022BB0000}"/>
    <cellStyle name="Normalny 6 3 2 3 5 6" xfId="33361" xr:uid="{00000000-0005-0000-0000-000023BB0000}"/>
    <cellStyle name="Normalny 6 3 2 3 5 7" xfId="41366" xr:uid="{00000000-0005-0000-0000-000024BB0000}"/>
    <cellStyle name="Normalny 6 3 2 3 5 8" xfId="49371" xr:uid="{00000000-0005-0000-0000-000025BB0000}"/>
    <cellStyle name="Normalny 6 3 2 3 6" xfId="3577" xr:uid="{00000000-0005-0000-0000-000026BB0000}"/>
    <cellStyle name="Normalny 6 3 2 3 6 2" xfId="10169" xr:uid="{00000000-0005-0000-0000-000027BB0000}"/>
    <cellStyle name="Normalny 6 3 2 3 6 3" xfId="18175" xr:uid="{00000000-0005-0000-0000-000028BB0000}"/>
    <cellStyle name="Normalny 6 3 2 3 6 4" xfId="26180" xr:uid="{00000000-0005-0000-0000-000029BB0000}"/>
    <cellStyle name="Normalny 6 3 2 3 6 5" xfId="34185" xr:uid="{00000000-0005-0000-0000-00002ABB0000}"/>
    <cellStyle name="Normalny 6 3 2 3 6 6" xfId="42190" xr:uid="{00000000-0005-0000-0000-00002BBB0000}"/>
    <cellStyle name="Normalny 6 3 2 3 6 7" xfId="50195" xr:uid="{00000000-0005-0000-0000-00002CBB0000}"/>
    <cellStyle name="Normalny 6 3 2 3 7" xfId="13664" xr:uid="{00000000-0005-0000-0000-00002DBB0000}"/>
    <cellStyle name="Normalny 6 3 2 3 7 2" xfId="21669" xr:uid="{00000000-0005-0000-0000-00002EBB0000}"/>
    <cellStyle name="Normalny 6 3 2 3 7 3" xfId="29674" xr:uid="{00000000-0005-0000-0000-00002FBB0000}"/>
    <cellStyle name="Normalny 6 3 2 3 7 4" xfId="37679" xr:uid="{00000000-0005-0000-0000-000030BB0000}"/>
    <cellStyle name="Normalny 6 3 2 3 7 5" xfId="45684" xr:uid="{00000000-0005-0000-0000-000031BB0000}"/>
    <cellStyle name="Normalny 6 3 2 3 7 6" xfId="53689" xr:uid="{00000000-0005-0000-0000-000032BB0000}"/>
    <cellStyle name="Normalny 6 3 2 3 8" xfId="6873" xr:uid="{00000000-0005-0000-0000-000033BB0000}"/>
    <cellStyle name="Normalny 6 3 2 3 9" xfId="14879" xr:uid="{00000000-0005-0000-0000-000034BB0000}"/>
    <cellStyle name="Normalny 6 3 2 4" xfId="487" xr:uid="{00000000-0005-0000-0000-000035BB0000}"/>
    <cellStyle name="Normalny 6 3 2 4 10" xfId="31095" xr:uid="{00000000-0005-0000-0000-000036BB0000}"/>
    <cellStyle name="Normalny 6 3 2 4 11" xfId="39100" xr:uid="{00000000-0005-0000-0000-000037BB0000}"/>
    <cellStyle name="Normalny 6 3 2 4 12" xfId="47105" xr:uid="{00000000-0005-0000-0000-000038BB0000}"/>
    <cellStyle name="Normalny 6 3 2 4 2" xfId="1311" xr:uid="{00000000-0005-0000-0000-000039BB0000}"/>
    <cellStyle name="Normalny 6 3 2 4 2 2" xfId="4607" xr:uid="{00000000-0005-0000-0000-00003ABB0000}"/>
    <cellStyle name="Normalny 6 3 2 4 2 2 2" xfId="11199" xr:uid="{00000000-0005-0000-0000-00003BBB0000}"/>
    <cellStyle name="Normalny 6 3 2 4 2 2 3" xfId="19205" xr:uid="{00000000-0005-0000-0000-00003CBB0000}"/>
    <cellStyle name="Normalny 6 3 2 4 2 2 4" xfId="27210" xr:uid="{00000000-0005-0000-0000-00003DBB0000}"/>
    <cellStyle name="Normalny 6 3 2 4 2 2 5" xfId="35215" xr:uid="{00000000-0005-0000-0000-00003EBB0000}"/>
    <cellStyle name="Normalny 6 3 2 4 2 2 6" xfId="43220" xr:uid="{00000000-0005-0000-0000-00003FBB0000}"/>
    <cellStyle name="Normalny 6 3 2 4 2 2 7" xfId="51225" xr:uid="{00000000-0005-0000-0000-000040BB0000}"/>
    <cellStyle name="Normalny 6 3 2 4 2 3" xfId="14470" xr:uid="{00000000-0005-0000-0000-000041BB0000}"/>
    <cellStyle name="Normalny 6 3 2 4 2 3 2" xfId="22475" xr:uid="{00000000-0005-0000-0000-000042BB0000}"/>
    <cellStyle name="Normalny 6 3 2 4 2 3 3" xfId="30480" xr:uid="{00000000-0005-0000-0000-000043BB0000}"/>
    <cellStyle name="Normalny 6 3 2 4 2 3 4" xfId="38485" xr:uid="{00000000-0005-0000-0000-000044BB0000}"/>
    <cellStyle name="Normalny 6 3 2 4 2 3 5" xfId="46490" xr:uid="{00000000-0005-0000-0000-000045BB0000}"/>
    <cellStyle name="Normalny 6 3 2 4 2 3 6" xfId="54495" xr:uid="{00000000-0005-0000-0000-000046BB0000}"/>
    <cellStyle name="Normalny 6 3 2 4 2 4" xfId="7903" xr:uid="{00000000-0005-0000-0000-000047BB0000}"/>
    <cellStyle name="Normalny 6 3 2 4 2 5" xfId="15909" xr:uid="{00000000-0005-0000-0000-000048BB0000}"/>
    <cellStyle name="Normalny 6 3 2 4 2 6" xfId="23914" xr:uid="{00000000-0005-0000-0000-000049BB0000}"/>
    <cellStyle name="Normalny 6 3 2 4 2 7" xfId="31919" xr:uid="{00000000-0005-0000-0000-00004ABB0000}"/>
    <cellStyle name="Normalny 6 3 2 4 2 8" xfId="39924" xr:uid="{00000000-0005-0000-0000-00004BBB0000}"/>
    <cellStyle name="Normalny 6 3 2 4 2 9" xfId="47929" xr:uid="{00000000-0005-0000-0000-00004CBB0000}"/>
    <cellStyle name="Normalny 6 3 2 4 3" xfId="2135" xr:uid="{00000000-0005-0000-0000-00004DBB0000}"/>
    <cellStyle name="Normalny 6 3 2 4 3 2" xfId="5431" xr:uid="{00000000-0005-0000-0000-00004EBB0000}"/>
    <cellStyle name="Normalny 6 3 2 4 3 2 2" xfId="12023" xr:uid="{00000000-0005-0000-0000-00004FBB0000}"/>
    <cellStyle name="Normalny 6 3 2 4 3 2 3" xfId="20029" xr:uid="{00000000-0005-0000-0000-000050BB0000}"/>
    <cellStyle name="Normalny 6 3 2 4 3 2 4" xfId="28034" xr:uid="{00000000-0005-0000-0000-000051BB0000}"/>
    <cellStyle name="Normalny 6 3 2 4 3 2 5" xfId="36039" xr:uid="{00000000-0005-0000-0000-000052BB0000}"/>
    <cellStyle name="Normalny 6 3 2 4 3 2 6" xfId="44044" xr:uid="{00000000-0005-0000-0000-000053BB0000}"/>
    <cellStyle name="Normalny 6 3 2 4 3 2 7" xfId="52049" xr:uid="{00000000-0005-0000-0000-000054BB0000}"/>
    <cellStyle name="Normalny 6 3 2 4 3 3" xfId="8727" xr:uid="{00000000-0005-0000-0000-000055BB0000}"/>
    <cellStyle name="Normalny 6 3 2 4 3 4" xfId="16733" xr:uid="{00000000-0005-0000-0000-000056BB0000}"/>
    <cellStyle name="Normalny 6 3 2 4 3 5" xfId="24738" xr:uid="{00000000-0005-0000-0000-000057BB0000}"/>
    <cellStyle name="Normalny 6 3 2 4 3 6" xfId="32743" xr:uid="{00000000-0005-0000-0000-000058BB0000}"/>
    <cellStyle name="Normalny 6 3 2 4 3 7" xfId="40748" xr:uid="{00000000-0005-0000-0000-000059BB0000}"/>
    <cellStyle name="Normalny 6 3 2 4 3 8" xfId="48753" xr:uid="{00000000-0005-0000-0000-00005ABB0000}"/>
    <cellStyle name="Normalny 6 3 2 4 4" xfId="2959" xr:uid="{00000000-0005-0000-0000-00005BBB0000}"/>
    <cellStyle name="Normalny 6 3 2 4 4 2" xfId="6255" xr:uid="{00000000-0005-0000-0000-00005CBB0000}"/>
    <cellStyle name="Normalny 6 3 2 4 4 2 2" xfId="12847" xr:uid="{00000000-0005-0000-0000-00005DBB0000}"/>
    <cellStyle name="Normalny 6 3 2 4 4 2 3" xfId="20853" xr:uid="{00000000-0005-0000-0000-00005EBB0000}"/>
    <cellStyle name="Normalny 6 3 2 4 4 2 4" xfId="28858" xr:uid="{00000000-0005-0000-0000-00005FBB0000}"/>
    <cellStyle name="Normalny 6 3 2 4 4 2 5" xfId="36863" xr:uid="{00000000-0005-0000-0000-000060BB0000}"/>
    <cellStyle name="Normalny 6 3 2 4 4 2 6" xfId="44868" xr:uid="{00000000-0005-0000-0000-000061BB0000}"/>
    <cellStyle name="Normalny 6 3 2 4 4 2 7" xfId="52873" xr:uid="{00000000-0005-0000-0000-000062BB0000}"/>
    <cellStyle name="Normalny 6 3 2 4 4 3" xfId="9551" xr:uid="{00000000-0005-0000-0000-000063BB0000}"/>
    <cellStyle name="Normalny 6 3 2 4 4 4" xfId="17557" xr:uid="{00000000-0005-0000-0000-000064BB0000}"/>
    <cellStyle name="Normalny 6 3 2 4 4 5" xfId="25562" xr:uid="{00000000-0005-0000-0000-000065BB0000}"/>
    <cellStyle name="Normalny 6 3 2 4 4 6" xfId="33567" xr:uid="{00000000-0005-0000-0000-000066BB0000}"/>
    <cellStyle name="Normalny 6 3 2 4 4 7" xfId="41572" xr:uid="{00000000-0005-0000-0000-000067BB0000}"/>
    <cellStyle name="Normalny 6 3 2 4 4 8" xfId="49577" xr:uid="{00000000-0005-0000-0000-000068BB0000}"/>
    <cellStyle name="Normalny 6 3 2 4 5" xfId="3783" xr:uid="{00000000-0005-0000-0000-000069BB0000}"/>
    <cellStyle name="Normalny 6 3 2 4 5 2" xfId="10375" xr:uid="{00000000-0005-0000-0000-00006ABB0000}"/>
    <cellStyle name="Normalny 6 3 2 4 5 3" xfId="18381" xr:uid="{00000000-0005-0000-0000-00006BBB0000}"/>
    <cellStyle name="Normalny 6 3 2 4 5 4" xfId="26386" xr:uid="{00000000-0005-0000-0000-00006CBB0000}"/>
    <cellStyle name="Normalny 6 3 2 4 5 5" xfId="34391" xr:uid="{00000000-0005-0000-0000-00006DBB0000}"/>
    <cellStyle name="Normalny 6 3 2 4 5 6" xfId="42396" xr:uid="{00000000-0005-0000-0000-00006EBB0000}"/>
    <cellStyle name="Normalny 6 3 2 4 5 7" xfId="50401" xr:uid="{00000000-0005-0000-0000-00006FBB0000}"/>
    <cellStyle name="Normalny 6 3 2 4 6" xfId="13867" xr:uid="{00000000-0005-0000-0000-000070BB0000}"/>
    <cellStyle name="Normalny 6 3 2 4 6 2" xfId="21872" xr:uid="{00000000-0005-0000-0000-000071BB0000}"/>
    <cellStyle name="Normalny 6 3 2 4 6 3" xfId="29877" xr:uid="{00000000-0005-0000-0000-000072BB0000}"/>
    <cellStyle name="Normalny 6 3 2 4 6 4" xfId="37882" xr:uid="{00000000-0005-0000-0000-000073BB0000}"/>
    <cellStyle name="Normalny 6 3 2 4 6 5" xfId="45887" xr:uid="{00000000-0005-0000-0000-000074BB0000}"/>
    <cellStyle name="Normalny 6 3 2 4 6 6" xfId="53892" xr:uid="{00000000-0005-0000-0000-000075BB0000}"/>
    <cellStyle name="Normalny 6 3 2 4 7" xfId="7079" xr:uid="{00000000-0005-0000-0000-000076BB0000}"/>
    <cellStyle name="Normalny 6 3 2 4 8" xfId="15085" xr:uid="{00000000-0005-0000-0000-000077BB0000}"/>
    <cellStyle name="Normalny 6 3 2 4 9" xfId="23090" xr:uid="{00000000-0005-0000-0000-000078BB0000}"/>
    <cellStyle name="Normalny 6 3 2 5" xfId="899" xr:uid="{00000000-0005-0000-0000-000079BB0000}"/>
    <cellStyle name="Normalny 6 3 2 5 2" xfId="4195" xr:uid="{00000000-0005-0000-0000-00007ABB0000}"/>
    <cellStyle name="Normalny 6 3 2 5 2 2" xfId="10787" xr:uid="{00000000-0005-0000-0000-00007BBB0000}"/>
    <cellStyle name="Normalny 6 3 2 5 2 3" xfId="18793" xr:uid="{00000000-0005-0000-0000-00007CBB0000}"/>
    <cellStyle name="Normalny 6 3 2 5 2 4" xfId="26798" xr:uid="{00000000-0005-0000-0000-00007DBB0000}"/>
    <cellStyle name="Normalny 6 3 2 5 2 5" xfId="34803" xr:uid="{00000000-0005-0000-0000-00007EBB0000}"/>
    <cellStyle name="Normalny 6 3 2 5 2 6" xfId="42808" xr:uid="{00000000-0005-0000-0000-00007FBB0000}"/>
    <cellStyle name="Normalny 6 3 2 5 2 7" xfId="50813" xr:uid="{00000000-0005-0000-0000-000080BB0000}"/>
    <cellStyle name="Normalny 6 3 2 5 3" xfId="14070" xr:uid="{00000000-0005-0000-0000-000081BB0000}"/>
    <cellStyle name="Normalny 6 3 2 5 3 2" xfId="22075" xr:uid="{00000000-0005-0000-0000-000082BB0000}"/>
    <cellStyle name="Normalny 6 3 2 5 3 3" xfId="30080" xr:uid="{00000000-0005-0000-0000-000083BB0000}"/>
    <cellStyle name="Normalny 6 3 2 5 3 4" xfId="38085" xr:uid="{00000000-0005-0000-0000-000084BB0000}"/>
    <cellStyle name="Normalny 6 3 2 5 3 5" xfId="46090" xr:uid="{00000000-0005-0000-0000-000085BB0000}"/>
    <cellStyle name="Normalny 6 3 2 5 3 6" xfId="54095" xr:uid="{00000000-0005-0000-0000-000086BB0000}"/>
    <cellStyle name="Normalny 6 3 2 5 4" xfId="7491" xr:uid="{00000000-0005-0000-0000-000087BB0000}"/>
    <cellStyle name="Normalny 6 3 2 5 5" xfId="15497" xr:uid="{00000000-0005-0000-0000-000088BB0000}"/>
    <cellStyle name="Normalny 6 3 2 5 6" xfId="23502" xr:uid="{00000000-0005-0000-0000-000089BB0000}"/>
    <cellStyle name="Normalny 6 3 2 5 7" xfId="31507" xr:uid="{00000000-0005-0000-0000-00008ABB0000}"/>
    <cellStyle name="Normalny 6 3 2 5 8" xfId="39512" xr:uid="{00000000-0005-0000-0000-00008BBB0000}"/>
    <cellStyle name="Normalny 6 3 2 5 9" xfId="47517" xr:uid="{00000000-0005-0000-0000-00008CBB0000}"/>
    <cellStyle name="Normalny 6 3 2 6" xfId="1723" xr:uid="{00000000-0005-0000-0000-00008DBB0000}"/>
    <cellStyle name="Normalny 6 3 2 6 2" xfId="5019" xr:uid="{00000000-0005-0000-0000-00008EBB0000}"/>
    <cellStyle name="Normalny 6 3 2 6 2 2" xfId="11611" xr:uid="{00000000-0005-0000-0000-00008FBB0000}"/>
    <cellStyle name="Normalny 6 3 2 6 2 3" xfId="19617" xr:uid="{00000000-0005-0000-0000-000090BB0000}"/>
    <cellStyle name="Normalny 6 3 2 6 2 4" xfId="27622" xr:uid="{00000000-0005-0000-0000-000091BB0000}"/>
    <cellStyle name="Normalny 6 3 2 6 2 5" xfId="35627" xr:uid="{00000000-0005-0000-0000-000092BB0000}"/>
    <cellStyle name="Normalny 6 3 2 6 2 6" xfId="43632" xr:uid="{00000000-0005-0000-0000-000093BB0000}"/>
    <cellStyle name="Normalny 6 3 2 6 2 7" xfId="51637" xr:uid="{00000000-0005-0000-0000-000094BB0000}"/>
    <cellStyle name="Normalny 6 3 2 6 3" xfId="13467" xr:uid="{00000000-0005-0000-0000-000095BB0000}"/>
    <cellStyle name="Normalny 6 3 2 6 3 2" xfId="21472" xr:uid="{00000000-0005-0000-0000-000096BB0000}"/>
    <cellStyle name="Normalny 6 3 2 6 3 3" xfId="29477" xr:uid="{00000000-0005-0000-0000-000097BB0000}"/>
    <cellStyle name="Normalny 6 3 2 6 3 4" xfId="37482" xr:uid="{00000000-0005-0000-0000-000098BB0000}"/>
    <cellStyle name="Normalny 6 3 2 6 3 5" xfId="45487" xr:uid="{00000000-0005-0000-0000-000099BB0000}"/>
    <cellStyle name="Normalny 6 3 2 6 3 6" xfId="53492" xr:uid="{00000000-0005-0000-0000-00009ABB0000}"/>
    <cellStyle name="Normalny 6 3 2 6 4" xfId="8315" xr:uid="{00000000-0005-0000-0000-00009BBB0000}"/>
    <cellStyle name="Normalny 6 3 2 6 5" xfId="16321" xr:uid="{00000000-0005-0000-0000-00009CBB0000}"/>
    <cellStyle name="Normalny 6 3 2 6 6" xfId="24326" xr:uid="{00000000-0005-0000-0000-00009DBB0000}"/>
    <cellStyle name="Normalny 6 3 2 6 7" xfId="32331" xr:uid="{00000000-0005-0000-0000-00009EBB0000}"/>
    <cellStyle name="Normalny 6 3 2 6 8" xfId="40336" xr:uid="{00000000-0005-0000-0000-00009FBB0000}"/>
    <cellStyle name="Normalny 6 3 2 6 9" xfId="48341" xr:uid="{00000000-0005-0000-0000-0000A0BB0000}"/>
    <cellStyle name="Normalny 6 3 2 7" xfId="2547" xr:uid="{00000000-0005-0000-0000-0000A1BB0000}"/>
    <cellStyle name="Normalny 6 3 2 7 2" xfId="5843" xr:uid="{00000000-0005-0000-0000-0000A2BB0000}"/>
    <cellStyle name="Normalny 6 3 2 7 2 2" xfId="12435" xr:uid="{00000000-0005-0000-0000-0000A3BB0000}"/>
    <cellStyle name="Normalny 6 3 2 7 2 3" xfId="20441" xr:uid="{00000000-0005-0000-0000-0000A4BB0000}"/>
    <cellStyle name="Normalny 6 3 2 7 2 4" xfId="28446" xr:uid="{00000000-0005-0000-0000-0000A5BB0000}"/>
    <cellStyle name="Normalny 6 3 2 7 2 5" xfId="36451" xr:uid="{00000000-0005-0000-0000-0000A6BB0000}"/>
    <cellStyle name="Normalny 6 3 2 7 2 6" xfId="44456" xr:uid="{00000000-0005-0000-0000-0000A7BB0000}"/>
    <cellStyle name="Normalny 6 3 2 7 2 7" xfId="52461" xr:uid="{00000000-0005-0000-0000-0000A8BB0000}"/>
    <cellStyle name="Normalny 6 3 2 7 3" xfId="9139" xr:uid="{00000000-0005-0000-0000-0000A9BB0000}"/>
    <cellStyle name="Normalny 6 3 2 7 4" xfId="17145" xr:uid="{00000000-0005-0000-0000-0000AABB0000}"/>
    <cellStyle name="Normalny 6 3 2 7 5" xfId="25150" xr:uid="{00000000-0005-0000-0000-0000ABBB0000}"/>
    <cellStyle name="Normalny 6 3 2 7 6" xfId="33155" xr:uid="{00000000-0005-0000-0000-0000ACBB0000}"/>
    <cellStyle name="Normalny 6 3 2 7 7" xfId="41160" xr:uid="{00000000-0005-0000-0000-0000ADBB0000}"/>
    <cellStyle name="Normalny 6 3 2 7 8" xfId="49165" xr:uid="{00000000-0005-0000-0000-0000AEBB0000}"/>
    <cellStyle name="Normalny 6 3 2 8" xfId="3371" xr:uid="{00000000-0005-0000-0000-0000AFBB0000}"/>
    <cellStyle name="Normalny 6 3 2 8 2" xfId="9963" xr:uid="{00000000-0005-0000-0000-0000B0BB0000}"/>
    <cellStyle name="Normalny 6 3 2 8 3" xfId="17969" xr:uid="{00000000-0005-0000-0000-0000B1BB0000}"/>
    <cellStyle name="Normalny 6 3 2 8 4" xfId="25974" xr:uid="{00000000-0005-0000-0000-0000B2BB0000}"/>
    <cellStyle name="Normalny 6 3 2 8 5" xfId="33979" xr:uid="{00000000-0005-0000-0000-0000B3BB0000}"/>
    <cellStyle name="Normalny 6 3 2 8 6" xfId="41984" xr:uid="{00000000-0005-0000-0000-0000B4BB0000}"/>
    <cellStyle name="Normalny 6 3 2 8 7" xfId="49989" xr:uid="{00000000-0005-0000-0000-0000B5BB0000}"/>
    <cellStyle name="Normalny 6 3 2 9" xfId="13261" xr:uid="{00000000-0005-0000-0000-0000B6BB0000}"/>
    <cellStyle name="Normalny 6 3 2 9 2" xfId="21266" xr:uid="{00000000-0005-0000-0000-0000B7BB0000}"/>
    <cellStyle name="Normalny 6 3 2 9 3" xfId="29271" xr:uid="{00000000-0005-0000-0000-0000B8BB0000}"/>
    <cellStyle name="Normalny 6 3 2 9 4" xfId="37276" xr:uid="{00000000-0005-0000-0000-0000B9BB0000}"/>
    <cellStyle name="Normalny 6 3 2 9 5" xfId="45281" xr:uid="{00000000-0005-0000-0000-0000BABB0000}"/>
    <cellStyle name="Normalny 6 3 2 9 6" xfId="53286" xr:uid="{00000000-0005-0000-0000-0000BBBB0000}"/>
    <cellStyle name="Normalny 6 3 3" xfId="101" xr:uid="{00000000-0005-0000-0000-0000BCBB0000}"/>
    <cellStyle name="Normalny 6 3 3 10" xfId="6695" xr:uid="{00000000-0005-0000-0000-0000BDBB0000}"/>
    <cellStyle name="Normalny 6 3 3 11" xfId="14701" xr:uid="{00000000-0005-0000-0000-0000BEBB0000}"/>
    <cellStyle name="Normalny 6 3 3 12" xfId="22706" xr:uid="{00000000-0005-0000-0000-0000BFBB0000}"/>
    <cellStyle name="Normalny 6 3 3 13" xfId="30711" xr:uid="{00000000-0005-0000-0000-0000C0BB0000}"/>
    <cellStyle name="Normalny 6 3 3 14" xfId="38716" xr:uid="{00000000-0005-0000-0000-0000C1BB0000}"/>
    <cellStyle name="Normalny 6 3 3 15" xfId="46721" xr:uid="{00000000-0005-0000-0000-0000C2BB0000}"/>
    <cellStyle name="Normalny 6 3 3 2" xfId="198" xr:uid="{00000000-0005-0000-0000-0000C3BB0000}"/>
    <cellStyle name="Normalny 6 3 3 2 10" xfId="14798" xr:uid="{00000000-0005-0000-0000-0000C4BB0000}"/>
    <cellStyle name="Normalny 6 3 3 2 11" xfId="22803" xr:uid="{00000000-0005-0000-0000-0000C5BB0000}"/>
    <cellStyle name="Normalny 6 3 3 2 12" xfId="30808" xr:uid="{00000000-0005-0000-0000-0000C6BB0000}"/>
    <cellStyle name="Normalny 6 3 3 2 13" xfId="38813" xr:uid="{00000000-0005-0000-0000-0000C7BB0000}"/>
    <cellStyle name="Normalny 6 3 3 2 14" xfId="46818" xr:uid="{00000000-0005-0000-0000-0000C8BB0000}"/>
    <cellStyle name="Normalny 6 3 3 2 2" xfId="406" xr:uid="{00000000-0005-0000-0000-0000C9BB0000}"/>
    <cellStyle name="Normalny 6 3 3 2 2 10" xfId="23009" xr:uid="{00000000-0005-0000-0000-0000CABB0000}"/>
    <cellStyle name="Normalny 6 3 3 2 2 11" xfId="31014" xr:uid="{00000000-0005-0000-0000-0000CBBB0000}"/>
    <cellStyle name="Normalny 6 3 3 2 2 12" xfId="39019" xr:uid="{00000000-0005-0000-0000-0000CCBB0000}"/>
    <cellStyle name="Normalny 6 3 3 2 2 13" xfId="47024" xr:uid="{00000000-0005-0000-0000-0000CDBB0000}"/>
    <cellStyle name="Normalny 6 3 3 2 2 2" xfId="818" xr:uid="{00000000-0005-0000-0000-0000CEBB0000}"/>
    <cellStyle name="Normalny 6 3 3 2 2 2 10" xfId="31426" xr:uid="{00000000-0005-0000-0000-0000CFBB0000}"/>
    <cellStyle name="Normalny 6 3 3 2 2 2 11" xfId="39431" xr:uid="{00000000-0005-0000-0000-0000D0BB0000}"/>
    <cellStyle name="Normalny 6 3 3 2 2 2 12" xfId="47436" xr:uid="{00000000-0005-0000-0000-0000D1BB0000}"/>
    <cellStyle name="Normalny 6 3 3 2 2 2 2" xfId="1642" xr:uid="{00000000-0005-0000-0000-0000D2BB0000}"/>
    <cellStyle name="Normalny 6 3 3 2 2 2 2 2" xfId="4938" xr:uid="{00000000-0005-0000-0000-0000D3BB0000}"/>
    <cellStyle name="Normalny 6 3 3 2 2 2 2 2 2" xfId="11530" xr:uid="{00000000-0005-0000-0000-0000D4BB0000}"/>
    <cellStyle name="Normalny 6 3 3 2 2 2 2 2 3" xfId="19536" xr:uid="{00000000-0005-0000-0000-0000D5BB0000}"/>
    <cellStyle name="Normalny 6 3 3 2 2 2 2 2 4" xfId="27541" xr:uid="{00000000-0005-0000-0000-0000D6BB0000}"/>
    <cellStyle name="Normalny 6 3 3 2 2 2 2 2 5" xfId="35546" xr:uid="{00000000-0005-0000-0000-0000D7BB0000}"/>
    <cellStyle name="Normalny 6 3 3 2 2 2 2 2 6" xfId="43551" xr:uid="{00000000-0005-0000-0000-0000D8BB0000}"/>
    <cellStyle name="Normalny 6 3 3 2 2 2 2 2 7" xfId="51556" xr:uid="{00000000-0005-0000-0000-0000D9BB0000}"/>
    <cellStyle name="Normalny 6 3 3 2 2 2 2 3" xfId="8234" xr:uid="{00000000-0005-0000-0000-0000DABB0000}"/>
    <cellStyle name="Normalny 6 3 3 2 2 2 2 4" xfId="16240" xr:uid="{00000000-0005-0000-0000-0000DBBB0000}"/>
    <cellStyle name="Normalny 6 3 3 2 2 2 2 5" xfId="24245" xr:uid="{00000000-0005-0000-0000-0000DCBB0000}"/>
    <cellStyle name="Normalny 6 3 3 2 2 2 2 6" xfId="32250" xr:uid="{00000000-0005-0000-0000-0000DDBB0000}"/>
    <cellStyle name="Normalny 6 3 3 2 2 2 2 7" xfId="40255" xr:uid="{00000000-0005-0000-0000-0000DEBB0000}"/>
    <cellStyle name="Normalny 6 3 3 2 2 2 2 8" xfId="48260" xr:uid="{00000000-0005-0000-0000-0000DFBB0000}"/>
    <cellStyle name="Normalny 6 3 3 2 2 2 3" xfId="2466" xr:uid="{00000000-0005-0000-0000-0000E0BB0000}"/>
    <cellStyle name="Normalny 6 3 3 2 2 2 3 2" xfId="5762" xr:uid="{00000000-0005-0000-0000-0000E1BB0000}"/>
    <cellStyle name="Normalny 6 3 3 2 2 2 3 2 2" xfId="12354" xr:uid="{00000000-0005-0000-0000-0000E2BB0000}"/>
    <cellStyle name="Normalny 6 3 3 2 2 2 3 2 3" xfId="20360" xr:uid="{00000000-0005-0000-0000-0000E3BB0000}"/>
    <cellStyle name="Normalny 6 3 3 2 2 2 3 2 4" xfId="28365" xr:uid="{00000000-0005-0000-0000-0000E4BB0000}"/>
    <cellStyle name="Normalny 6 3 3 2 2 2 3 2 5" xfId="36370" xr:uid="{00000000-0005-0000-0000-0000E5BB0000}"/>
    <cellStyle name="Normalny 6 3 3 2 2 2 3 2 6" xfId="44375" xr:uid="{00000000-0005-0000-0000-0000E6BB0000}"/>
    <cellStyle name="Normalny 6 3 3 2 2 2 3 2 7" xfId="52380" xr:uid="{00000000-0005-0000-0000-0000E7BB0000}"/>
    <cellStyle name="Normalny 6 3 3 2 2 2 3 3" xfId="9058" xr:uid="{00000000-0005-0000-0000-0000E8BB0000}"/>
    <cellStyle name="Normalny 6 3 3 2 2 2 3 4" xfId="17064" xr:uid="{00000000-0005-0000-0000-0000E9BB0000}"/>
    <cellStyle name="Normalny 6 3 3 2 2 2 3 5" xfId="25069" xr:uid="{00000000-0005-0000-0000-0000EABB0000}"/>
    <cellStyle name="Normalny 6 3 3 2 2 2 3 6" xfId="33074" xr:uid="{00000000-0005-0000-0000-0000EBBB0000}"/>
    <cellStyle name="Normalny 6 3 3 2 2 2 3 7" xfId="41079" xr:uid="{00000000-0005-0000-0000-0000ECBB0000}"/>
    <cellStyle name="Normalny 6 3 3 2 2 2 3 8" xfId="49084" xr:uid="{00000000-0005-0000-0000-0000EDBB0000}"/>
    <cellStyle name="Normalny 6 3 3 2 2 2 4" xfId="3290" xr:uid="{00000000-0005-0000-0000-0000EEBB0000}"/>
    <cellStyle name="Normalny 6 3 3 2 2 2 4 2" xfId="6586" xr:uid="{00000000-0005-0000-0000-0000EFBB0000}"/>
    <cellStyle name="Normalny 6 3 3 2 2 2 4 2 2" xfId="13178" xr:uid="{00000000-0005-0000-0000-0000F0BB0000}"/>
    <cellStyle name="Normalny 6 3 3 2 2 2 4 2 3" xfId="21184" xr:uid="{00000000-0005-0000-0000-0000F1BB0000}"/>
    <cellStyle name="Normalny 6 3 3 2 2 2 4 2 4" xfId="29189" xr:uid="{00000000-0005-0000-0000-0000F2BB0000}"/>
    <cellStyle name="Normalny 6 3 3 2 2 2 4 2 5" xfId="37194" xr:uid="{00000000-0005-0000-0000-0000F3BB0000}"/>
    <cellStyle name="Normalny 6 3 3 2 2 2 4 2 6" xfId="45199" xr:uid="{00000000-0005-0000-0000-0000F4BB0000}"/>
    <cellStyle name="Normalny 6 3 3 2 2 2 4 2 7" xfId="53204" xr:uid="{00000000-0005-0000-0000-0000F5BB0000}"/>
    <cellStyle name="Normalny 6 3 3 2 2 2 4 3" xfId="9882" xr:uid="{00000000-0005-0000-0000-0000F6BB0000}"/>
    <cellStyle name="Normalny 6 3 3 2 2 2 4 4" xfId="17888" xr:uid="{00000000-0005-0000-0000-0000F7BB0000}"/>
    <cellStyle name="Normalny 6 3 3 2 2 2 4 5" xfId="25893" xr:uid="{00000000-0005-0000-0000-0000F8BB0000}"/>
    <cellStyle name="Normalny 6 3 3 2 2 2 4 6" xfId="33898" xr:uid="{00000000-0005-0000-0000-0000F9BB0000}"/>
    <cellStyle name="Normalny 6 3 3 2 2 2 4 7" xfId="41903" xr:uid="{00000000-0005-0000-0000-0000FABB0000}"/>
    <cellStyle name="Normalny 6 3 3 2 2 2 4 8" xfId="49908" xr:uid="{00000000-0005-0000-0000-0000FBBB0000}"/>
    <cellStyle name="Normalny 6 3 3 2 2 2 5" xfId="4114" xr:uid="{00000000-0005-0000-0000-0000FCBB0000}"/>
    <cellStyle name="Normalny 6 3 3 2 2 2 5 2" xfId="10706" xr:uid="{00000000-0005-0000-0000-0000FDBB0000}"/>
    <cellStyle name="Normalny 6 3 3 2 2 2 5 3" xfId="18712" xr:uid="{00000000-0005-0000-0000-0000FEBB0000}"/>
    <cellStyle name="Normalny 6 3 3 2 2 2 5 4" xfId="26717" xr:uid="{00000000-0005-0000-0000-0000FFBB0000}"/>
    <cellStyle name="Normalny 6 3 3 2 2 2 5 5" xfId="34722" xr:uid="{00000000-0005-0000-0000-000000BC0000}"/>
    <cellStyle name="Normalny 6 3 3 2 2 2 5 6" xfId="42727" xr:uid="{00000000-0005-0000-0000-000001BC0000}"/>
    <cellStyle name="Normalny 6 3 3 2 2 2 5 7" xfId="50732" xr:uid="{00000000-0005-0000-0000-000002BC0000}"/>
    <cellStyle name="Normalny 6 3 3 2 2 2 6" xfId="14392" xr:uid="{00000000-0005-0000-0000-000003BC0000}"/>
    <cellStyle name="Normalny 6 3 3 2 2 2 6 2" xfId="22397" xr:uid="{00000000-0005-0000-0000-000004BC0000}"/>
    <cellStyle name="Normalny 6 3 3 2 2 2 6 3" xfId="30402" xr:uid="{00000000-0005-0000-0000-000005BC0000}"/>
    <cellStyle name="Normalny 6 3 3 2 2 2 6 4" xfId="38407" xr:uid="{00000000-0005-0000-0000-000006BC0000}"/>
    <cellStyle name="Normalny 6 3 3 2 2 2 6 5" xfId="46412" xr:uid="{00000000-0005-0000-0000-000007BC0000}"/>
    <cellStyle name="Normalny 6 3 3 2 2 2 6 6" xfId="54417" xr:uid="{00000000-0005-0000-0000-000008BC0000}"/>
    <cellStyle name="Normalny 6 3 3 2 2 2 7" xfId="7410" xr:uid="{00000000-0005-0000-0000-000009BC0000}"/>
    <cellStyle name="Normalny 6 3 3 2 2 2 8" xfId="15416" xr:uid="{00000000-0005-0000-0000-00000ABC0000}"/>
    <cellStyle name="Normalny 6 3 3 2 2 2 9" xfId="23421" xr:uid="{00000000-0005-0000-0000-00000BBC0000}"/>
    <cellStyle name="Normalny 6 3 3 2 2 3" xfId="1230" xr:uid="{00000000-0005-0000-0000-00000CBC0000}"/>
    <cellStyle name="Normalny 6 3 3 2 2 3 2" xfId="4526" xr:uid="{00000000-0005-0000-0000-00000DBC0000}"/>
    <cellStyle name="Normalny 6 3 3 2 2 3 2 2" xfId="11118" xr:uid="{00000000-0005-0000-0000-00000EBC0000}"/>
    <cellStyle name="Normalny 6 3 3 2 2 3 2 3" xfId="19124" xr:uid="{00000000-0005-0000-0000-00000FBC0000}"/>
    <cellStyle name="Normalny 6 3 3 2 2 3 2 4" xfId="27129" xr:uid="{00000000-0005-0000-0000-000010BC0000}"/>
    <cellStyle name="Normalny 6 3 3 2 2 3 2 5" xfId="35134" xr:uid="{00000000-0005-0000-0000-000011BC0000}"/>
    <cellStyle name="Normalny 6 3 3 2 2 3 2 6" xfId="43139" xr:uid="{00000000-0005-0000-0000-000012BC0000}"/>
    <cellStyle name="Normalny 6 3 3 2 2 3 2 7" xfId="51144" xr:uid="{00000000-0005-0000-0000-000013BC0000}"/>
    <cellStyle name="Normalny 6 3 3 2 2 3 3" xfId="7822" xr:uid="{00000000-0005-0000-0000-000014BC0000}"/>
    <cellStyle name="Normalny 6 3 3 2 2 3 4" xfId="15828" xr:uid="{00000000-0005-0000-0000-000015BC0000}"/>
    <cellStyle name="Normalny 6 3 3 2 2 3 5" xfId="23833" xr:uid="{00000000-0005-0000-0000-000016BC0000}"/>
    <cellStyle name="Normalny 6 3 3 2 2 3 6" xfId="31838" xr:uid="{00000000-0005-0000-0000-000017BC0000}"/>
    <cellStyle name="Normalny 6 3 3 2 2 3 7" xfId="39843" xr:uid="{00000000-0005-0000-0000-000018BC0000}"/>
    <cellStyle name="Normalny 6 3 3 2 2 3 8" xfId="47848" xr:uid="{00000000-0005-0000-0000-000019BC0000}"/>
    <cellStyle name="Normalny 6 3 3 2 2 4" xfId="2054" xr:uid="{00000000-0005-0000-0000-00001ABC0000}"/>
    <cellStyle name="Normalny 6 3 3 2 2 4 2" xfId="5350" xr:uid="{00000000-0005-0000-0000-00001BBC0000}"/>
    <cellStyle name="Normalny 6 3 3 2 2 4 2 2" xfId="11942" xr:uid="{00000000-0005-0000-0000-00001CBC0000}"/>
    <cellStyle name="Normalny 6 3 3 2 2 4 2 3" xfId="19948" xr:uid="{00000000-0005-0000-0000-00001DBC0000}"/>
    <cellStyle name="Normalny 6 3 3 2 2 4 2 4" xfId="27953" xr:uid="{00000000-0005-0000-0000-00001EBC0000}"/>
    <cellStyle name="Normalny 6 3 3 2 2 4 2 5" xfId="35958" xr:uid="{00000000-0005-0000-0000-00001FBC0000}"/>
    <cellStyle name="Normalny 6 3 3 2 2 4 2 6" xfId="43963" xr:uid="{00000000-0005-0000-0000-000020BC0000}"/>
    <cellStyle name="Normalny 6 3 3 2 2 4 2 7" xfId="51968" xr:uid="{00000000-0005-0000-0000-000021BC0000}"/>
    <cellStyle name="Normalny 6 3 3 2 2 4 3" xfId="8646" xr:uid="{00000000-0005-0000-0000-000022BC0000}"/>
    <cellStyle name="Normalny 6 3 3 2 2 4 4" xfId="16652" xr:uid="{00000000-0005-0000-0000-000023BC0000}"/>
    <cellStyle name="Normalny 6 3 3 2 2 4 5" xfId="24657" xr:uid="{00000000-0005-0000-0000-000024BC0000}"/>
    <cellStyle name="Normalny 6 3 3 2 2 4 6" xfId="32662" xr:uid="{00000000-0005-0000-0000-000025BC0000}"/>
    <cellStyle name="Normalny 6 3 3 2 2 4 7" xfId="40667" xr:uid="{00000000-0005-0000-0000-000026BC0000}"/>
    <cellStyle name="Normalny 6 3 3 2 2 4 8" xfId="48672" xr:uid="{00000000-0005-0000-0000-000027BC0000}"/>
    <cellStyle name="Normalny 6 3 3 2 2 5" xfId="2878" xr:uid="{00000000-0005-0000-0000-000028BC0000}"/>
    <cellStyle name="Normalny 6 3 3 2 2 5 2" xfId="6174" xr:uid="{00000000-0005-0000-0000-000029BC0000}"/>
    <cellStyle name="Normalny 6 3 3 2 2 5 2 2" xfId="12766" xr:uid="{00000000-0005-0000-0000-00002ABC0000}"/>
    <cellStyle name="Normalny 6 3 3 2 2 5 2 3" xfId="20772" xr:uid="{00000000-0005-0000-0000-00002BBC0000}"/>
    <cellStyle name="Normalny 6 3 3 2 2 5 2 4" xfId="28777" xr:uid="{00000000-0005-0000-0000-00002CBC0000}"/>
    <cellStyle name="Normalny 6 3 3 2 2 5 2 5" xfId="36782" xr:uid="{00000000-0005-0000-0000-00002DBC0000}"/>
    <cellStyle name="Normalny 6 3 3 2 2 5 2 6" xfId="44787" xr:uid="{00000000-0005-0000-0000-00002EBC0000}"/>
    <cellStyle name="Normalny 6 3 3 2 2 5 2 7" xfId="52792" xr:uid="{00000000-0005-0000-0000-00002FBC0000}"/>
    <cellStyle name="Normalny 6 3 3 2 2 5 3" xfId="9470" xr:uid="{00000000-0005-0000-0000-000030BC0000}"/>
    <cellStyle name="Normalny 6 3 3 2 2 5 4" xfId="17476" xr:uid="{00000000-0005-0000-0000-000031BC0000}"/>
    <cellStyle name="Normalny 6 3 3 2 2 5 5" xfId="25481" xr:uid="{00000000-0005-0000-0000-000032BC0000}"/>
    <cellStyle name="Normalny 6 3 3 2 2 5 6" xfId="33486" xr:uid="{00000000-0005-0000-0000-000033BC0000}"/>
    <cellStyle name="Normalny 6 3 3 2 2 5 7" xfId="41491" xr:uid="{00000000-0005-0000-0000-000034BC0000}"/>
    <cellStyle name="Normalny 6 3 3 2 2 5 8" xfId="49496" xr:uid="{00000000-0005-0000-0000-000035BC0000}"/>
    <cellStyle name="Normalny 6 3 3 2 2 6" xfId="3702" xr:uid="{00000000-0005-0000-0000-000036BC0000}"/>
    <cellStyle name="Normalny 6 3 3 2 2 6 2" xfId="10294" xr:uid="{00000000-0005-0000-0000-000037BC0000}"/>
    <cellStyle name="Normalny 6 3 3 2 2 6 3" xfId="18300" xr:uid="{00000000-0005-0000-0000-000038BC0000}"/>
    <cellStyle name="Normalny 6 3 3 2 2 6 4" xfId="26305" xr:uid="{00000000-0005-0000-0000-000039BC0000}"/>
    <cellStyle name="Normalny 6 3 3 2 2 6 5" xfId="34310" xr:uid="{00000000-0005-0000-0000-00003ABC0000}"/>
    <cellStyle name="Normalny 6 3 3 2 2 6 6" xfId="42315" xr:uid="{00000000-0005-0000-0000-00003BBC0000}"/>
    <cellStyle name="Normalny 6 3 3 2 2 6 7" xfId="50320" xr:uid="{00000000-0005-0000-0000-00003CBC0000}"/>
    <cellStyle name="Normalny 6 3 3 2 2 7" xfId="13789" xr:uid="{00000000-0005-0000-0000-00003DBC0000}"/>
    <cellStyle name="Normalny 6 3 3 2 2 7 2" xfId="21794" xr:uid="{00000000-0005-0000-0000-00003EBC0000}"/>
    <cellStyle name="Normalny 6 3 3 2 2 7 3" xfId="29799" xr:uid="{00000000-0005-0000-0000-00003FBC0000}"/>
    <cellStyle name="Normalny 6 3 3 2 2 7 4" xfId="37804" xr:uid="{00000000-0005-0000-0000-000040BC0000}"/>
    <cellStyle name="Normalny 6 3 3 2 2 7 5" xfId="45809" xr:uid="{00000000-0005-0000-0000-000041BC0000}"/>
    <cellStyle name="Normalny 6 3 3 2 2 7 6" xfId="53814" xr:uid="{00000000-0005-0000-0000-000042BC0000}"/>
    <cellStyle name="Normalny 6 3 3 2 2 8" xfId="6998" xr:uid="{00000000-0005-0000-0000-000043BC0000}"/>
    <cellStyle name="Normalny 6 3 3 2 2 9" xfId="15004" xr:uid="{00000000-0005-0000-0000-000044BC0000}"/>
    <cellStyle name="Normalny 6 3 3 2 3" xfId="612" xr:uid="{00000000-0005-0000-0000-000045BC0000}"/>
    <cellStyle name="Normalny 6 3 3 2 3 10" xfId="31220" xr:uid="{00000000-0005-0000-0000-000046BC0000}"/>
    <cellStyle name="Normalny 6 3 3 2 3 11" xfId="39225" xr:uid="{00000000-0005-0000-0000-000047BC0000}"/>
    <cellStyle name="Normalny 6 3 3 2 3 12" xfId="47230" xr:uid="{00000000-0005-0000-0000-000048BC0000}"/>
    <cellStyle name="Normalny 6 3 3 2 3 2" xfId="1436" xr:uid="{00000000-0005-0000-0000-000049BC0000}"/>
    <cellStyle name="Normalny 6 3 3 2 3 2 2" xfId="4732" xr:uid="{00000000-0005-0000-0000-00004ABC0000}"/>
    <cellStyle name="Normalny 6 3 3 2 3 2 2 2" xfId="11324" xr:uid="{00000000-0005-0000-0000-00004BBC0000}"/>
    <cellStyle name="Normalny 6 3 3 2 3 2 2 3" xfId="19330" xr:uid="{00000000-0005-0000-0000-00004CBC0000}"/>
    <cellStyle name="Normalny 6 3 3 2 3 2 2 4" xfId="27335" xr:uid="{00000000-0005-0000-0000-00004DBC0000}"/>
    <cellStyle name="Normalny 6 3 3 2 3 2 2 5" xfId="35340" xr:uid="{00000000-0005-0000-0000-00004EBC0000}"/>
    <cellStyle name="Normalny 6 3 3 2 3 2 2 6" xfId="43345" xr:uid="{00000000-0005-0000-0000-00004FBC0000}"/>
    <cellStyle name="Normalny 6 3 3 2 3 2 2 7" xfId="51350" xr:uid="{00000000-0005-0000-0000-000050BC0000}"/>
    <cellStyle name="Normalny 6 3 3 2 3 2 3" xfId="14595" xr:uid="{00000000-0005-0000-0000-000051BC0000}"/>
    <cellStyle name="Normalny 6 3 3 2 3 2 3 2" xfId="22600" xr:uid="{00000000-0005-0000-0000-000052BC0000}"/>
    <cellStyle name="Normalny 6 3 3 2 3 2 3 3" xfId="30605" xr:uid="{00000000-0005-0000-0000-000053BC0000}"/>
    <cellStyle name="Normalny 6 3 3 2 3 2 3 4" xfId="38610" xr:uid="{00000000-0005-0000-0000-000054BC0000}"/>
    <cellStyle name="Normalny 6 3 3 2 3 2 3 5" xfId="46615" xr:uid="{00000000-0005-0000-0000-000055BC0000}"/>
    <cellStyle name="Normalny 6 3 3 2 3 2 3 6" xfId="54620" xr:uid="{00000000-0005-0000-0000-000056BC0000}"/>
    <cellStyle name="Normalny 6 3 3 2 3 2 4" xfId="8028" xr:uid="{00000000-0005-0000-0000-000057BC0000}"/>
    <cellStyle name="Normalny 6 3 3 2 3 2 5" xfId="16034" xr:uid="{00000000-0005-0000-0000-000058BC0000}"/>
    <cellStyle name="Normalny 6 3 3 2 3 2 6" xfId="24039" xr:uid="{00000000-0005-0000-0000-000059BC0000}"/>
    <cellStyle name="Normalny 6 3 3 2 3 2 7" xfId="32044" xr:uid="{00000000-0005-0000-0000-00005ABC0000}"/>
    <cellStyle name="Normalny 6 3 3 2 3 2 8" xfId="40049" xr:uid="{00000000-0005-0000-0000-00005BBC0000}"/>
    <cellStyle name="Normalny 6 3 3 2 3 2 9" xfId="48054" xr:uid="{00000000-0005-0000-0000-00005CBC0000}"/>
    <cellStyle name="Normalny 6 3 3 2 3 3" xfId="2260" xr:uid="{00000000-0005-0000-0000-00005DBC0000}"/>
    <cellStyle name="Normalny 6 3 3 2 3 3 2" xfId="5556" xr:uid="{00000000-0005-0000-0000-00005EBC0000}"/>
    <cellStyle name="Normalny 6 3 3 2 3 3 2 2" xfId="12148" xr:uid="{00000000-0005-0000-0000-00005FBC0000}"/>
    <cellStyle name="Normalny 6 3 3 2 3 3 2 3" xfId="20154" xr:uid="{00000000-0005-0000-0000-000060BC0000}"/>
    <cellStyle name="Normalny 6 3 3 2 3 3 2 4" xfId="28159" xr:uid="{00000000-0005-0000-0000-000061BC0000}"/>
    <cellStyle name="Normalny 6 3 3 2 3 3 2 5" xfId="36164" xr:uid="{00000000-0005-0000-0000-000062BC0000}"/>
    <cellStyle name="Normalny 6 3 3 2 3 3 2 6" xfId="44169" xr:uid="{00000000-0005-0000-0000-000063BC0000}"/>
    <cellStyle name="Normalny 6 3 3 2 3 3 2 7" xfId="52174" xr:uid="{00000000-0005-0000-0000-000064BC0000}"/>
    <cellStyle name="Normalny 6 3 3 2 3 3 3" xfId="8852" xr:uid="{00000000-0005-0000-0000-000065BC0000}"/>
    <cellStyle name="Normalny 6 3 3 2 3 3 4" xfId="16858" xr:uid="{00000000-0005-0000-0000-000066BC0000}"/>
    <cellStyle name="Normalny 6 3 3 2 3 3 5" xfId="24863" xr:uid="{00000000-0005-0000-0000-000067BC0000}"/>
    <cellStyle name="Normalny 6 3 3 2 3 3 6" xfId="32868" xr:uid="{00000000-0005-0000-0000-000068BC0000}"/>
    <cellStyle name="Normalny 6 3 3 2 3 3 7" xfId="40873" xr:uid="{00000000-0005-0000-0000-000069BC0000}"/>
    <cellStyle name="Normalny 6 3 3 2 3 3 8" xfId="48878" xr:uid="{00000000-0005-0000-0000-00006ABC0000}"/>
    <cellStyle name="Normalny 6 3 3 2 3 4" xfId="3084" xr:uid="{00000000-0005-0000-0000-00006BBC0000}"/>
    <cellStyle name="Normalny 6 3 3 2 3 4 2" xfId="6380" xr:uid="{00000000-0005-0000-0000-00006CBC0000}"/>
    <cellStyle name="Normalny 6 3 3 2 3 4 2 2" xfId="12972" xr:uid="{00000000-0005-0000-0000-00006DBC0000}"/>
    <cellStyle name="Normalny 6 3 3 2 3 4 2 3" xfId="20978" xr:uid="{00000000-0005-0000-0000-00006EBC0000}"/>
    <cellStyle name="Normalny 6 3 3 2 3 4 2 4" xfId="28983" xr:uid="{00000000-0005-0000-0000-00006FBC0000}"/>
    <cellStyle name="Normalny 6 3 3 2 3 4 2 5" xfId="36988" xr:uid="{00000000-0005-0000-0000-000070BC0000}"/>
    <cellStyle name="Normalny 6 3 3 2 3 4 2 6" xfId="44993" xr:uid="{00000000-0005-0000-0000-000071BC0000}"/>
    <cellStyle name="Normalny 6 3 3 2 3 4 2 7" xfId="52998" xr:uid="{00000000-0005-0000-0000-000072BC0000}"/>
    <cellStyle name="Normalny 6 3 3 2 3 4 3" xfId="9676" xr:uid="{00000000-0005-0000-0000-000073BC0000}"/>
    <cellStyle name="Normalny 6 3 3 2 3 4 4" xfId="17682" xr:uid="{00000000-0005-0000-0000-000074BC0000}"/>
    <cellStyle name="Normalny 6 3 3 2 3 4 5" xfId="25687" xr:uid="{00000000-0005-0000-0000-000075BC0000}"/>
    <cellStyle name="Normalny 6 3 3 2 3 4 6" xfId="33692" xr:uid="{00000000-0005-0000-0000-000076BC0000}"/>
    <cellStyle name="Normalny 6 3 3 2 3 4 7" xfId="41697" xr:uid="{00000000-0005-0000-0000-000077BC0000}"/>
    <cellStyle name="Normalny 6 3 3 2 3 4 8" xfId="49702" xr:uid="{00000000-0005-0000-0000-000078BC0000}"/>
    <cellStyle name="Normalny 6 3 3 2 3 5" xfId="3908" xr:uid="{00000000-0005-0000-0000-000079BC0000}"/>
    <cellStyle name="Normalny 6 3 3 2 3 5 2" xfId="10500" xr:uid="{00000000-0005-0000-0000-00007ABC0000}"/>
    <cellStyle name="Normalny 6 3 3 2 3 5 3" xfId="18506" xr:uid="{00000000-0005-0000-0000-00007BBC0000}"/>
    <cellStyle name="Normalny 6 3 3 2 3 5 4" xfId="26511" xr:uid="{00000000-0005-0000-0000-00007CBC0000}"/>
    <cellStyle name="Normalny 6 3 3 2 3 5 5" xfId="34516" xr:uid="{00000000-0005-0000-0000-00007DBC0000}"/>
    <cellStyle name="Normalny 6 3 3 2 3 5 6" xfId="42521" xr:uid="{00000000-0005-0000-0000-00007EBC0000}"/>
    <cellStyle name="Normalny 6 3 3 2 3 5 7" xfId="50526" xr:uid="{00000000-0005-0000-0000-00007FBC0000}"/>
    <cellStyle name="Normalny 6 3 3 2 3 6" xfId="13992" xr:uid="{00000000-0005-0000-0000-000080BC0000}"/>
    <cellStyle name="Normalny 6 3 3 2 3 6 2" xfId="21997" xr:uid="{00000000-0005-0000-0000-000081BC0000}"/>
    <cellStyle name="Normalny 6 3 3 2 3 6 3" xfId="30002" xr:uid="{00000000-0005-0000-0000-000082BC0000}"/>
    <cellStyle name="Normalny 6 3 3 2 3 6 4" xfId="38007" xr:uid="{00000000-0005-0000-0000-000083BC0000}"/>
    <cellStyle name="Normalny 6 3 3 2 3 6 5" xfId="46012" xr:uid="{00000000-0005-0000-0000-000084BC0000}"/>
    <cellStyle name="Normalny 6 3 3 2 3 6 6" xfId="54017" xr:uid="{00000000-0005-0000-0000-000085BC0000}"/>
    <cellStyle name="Normalny 6 3 3 2 3 7" xfId="7204" xr:uid="{00000000-0005-0000-0000-000086BC0000}"/>
    <cellStyle name="Normalny 6 3 3 2 3 8" xfId="15210" xr:uid="{00000000-0005-0000-0000-000087BC0000}"/>
    <cellStyle name="Normalny 6 3 3 2 3 9" xfId="23215" xr:uid="{00000000-0005-0000-0000-000088BC0000}"/>
    <cellStyle name="Normalny 6 3 3 2 4" xfId="1024" xr:uid="{00000000-0005-0000-0000-000089BC0000}"/>
    <cellStyle name="Normalny 6 3 3 2 4 2" xfId="4320" xr:uid="{00000000-0005-0000-0000-00008ABC0000}"/>
    <cellStyle name="Normalny 6 3 3 2 4 2 2" xfId="10912" xr:uid="{00000000-0005-0000-0000-00008BBC0000}"/>
    <cellStyle name="Normalny 6 3 3 2 4 2 3" xfId="18918" xr:uid="{00000000-0005-0000-0000-00008CBC0000}"/>
    <cellStyle name="Normalny 6 3 3 2 4 2 4" xfId="26923" xr:uid="{00000000-0005-0000-0000-00008DBC0000}"/>
    <cellStyle name="Normalny 6 3 3 2 4 2 5" xfId="34928" xr:uid="{00000000-0005-0000-0000-00008EBC0000}"/>
    <cellStyle name="Normalny 6 3 3 2 4 2 6" xfId="42933" xr:uid="{00000000-0005-0000-0000-00008FBC0000}"/>
    <cellStyle name="Normalny 6 3 3 2 4 2 7" xfId="50938" xr:uid="{00000000-0005-0000-0000-000090BC0000}"/>
    <cellStyle name="Normalny 6 3 3 2 4 3" xfId="14195" xr:uid="{00000000-0005-0000-0000-000091BC0000}"/>
    <cellStyle name="Normalny 6 3 3 2 4 3 2" xfId="22200" xr:uid="{00000000-0005-0000-0000-000092BC0000}"/>
    <cellStyle name="Normalny 6 3 3 2 4 3 3" xfId="30205" xr:uid="{00000000-0005-0000-0000-000093BC0000}"/>
    <cellStyle name="Normalny 6 3 3 2 4 3 4" xfId="38210" xr:uid="{00000000-0005-0000-0000-000094BC0000}"/>
    <cellStyle name="Normalny 6 3 3 2 4 3 5" xfId="46215" xr:uid="{00000000-0005-0000-0000-000095BC0000}"/>
    <cellStyle name="Normalny 6 3 3 2 4 3 6" xfId="54220" xr:uid="{00000000-0005-0000-0000-000096BC0000}"/>
    <cellStyle name="Normalny 6 3 3 2 4 4" xfId="7616" xr:uid="{00000000-0005-0000-0000-000097BC0000}"/>
    <cellStyle name="Normalny 6 3 3 2 4 5" xfId="15622" xr:uid="{00000000-0005-0000-0000-000098BC0000}"/>
    <cellStyle name="Normalny 6 3 3 2 4 6" xfId="23627" xr:uid="{00000000-0005-0000-0000-000099BC0000}"/>
    <cellStyle name="Normalny 6 3 3 2 4 7" xfId="31632" xr:uid="{00000000-0005-0000-0000-00009ABC0000}"/>
    <cellStyle name="Normalny 6 3 3 2 4 8" xfId="39637" xr:uid="{00000000-0005-0000-0000-00009BBC0000}"/>
    <cellStyle name="Normalny 6 3 3 2 4 9" xfId="47642" xr:uid="{00000000-0005-0000-0000-00009CBC0000}"/>
    <cellStyle name="Normalny 6 3 3 2 5" xfId="1848" xr:uid="{00000000-0005-0000-0000-00009DBC0000}"/>
    <cellStyle name="Normalny 6 3 3 2 5 2" xfId="5144" xr:uid="{00000000-0005-0000-0000-00009EBC0000}"/>
    <cellStyle name="Normalny 6 3 3 2 5 2 2" xfId="11736" xr:uid="{00000000-0005-0000-0000-00009FBC0000}"/>
    <cellStyle name="Normalny 6 3 3 2 5 2 3" xfId="19742" xr:uid="{00000000-0005-0000-0000-0000A0BC0000}"/>
    <cellStyle name="Normalny 6 3 3 2 5 2 4" xfId="27747" xr:uid="{00000000-0005-0000-0000-0000A1BC0000}"/>
    <cellStyle name="Normalny 6 3 3 2 5 2 5" xfId="35752" xr:uid="{00000000-0005-0000-0000-0000A2BC0000}"/>
    <cellStyle name="Normalny 6 3 3 2 5 2 6" xfId="43757" xr:uid="{00000000-0005-0000-0000-0000A3BC0000}"/>
    <cellStyle name="Normalny 6 3 3 2 5 2 7" xfId="51762" xr:uid="{00000000-0005-0000-0000-0000A4BC0000}"/>
    <cellStyle name="Normalny 6 3 3 2 5 3" xfId="13592" xr:uid="{00000000-0005-0000-0000-0000A5BC0000}"/>
    <cellStyle name="Normalny 6 3 3 2 5 3 2" xfId="21597" xr:uid="{00000000-0005-0000-0000-0000A6BC0000}"/>
    <cellStyle name="Normalny 6 3 3 2 5 3 3" xfId="29602" xr:uid="{00000000-0005-0000-0000-0000A7BC0000}"/>
    <cellStyle name="Normalny 6 3 3 2 5 3 4" xfId="37607" xr:uid="{00000000-0005-0000-0000-0000A8BC0000}"/>
    <cellStyle name="Normalny 6 3 3 2 5 3 5" xfId="45612" xr:uid="{00000000-0005-0000-0000-0000A9BC0000}"/>
    <cellStyle name="Normalny 6 3 3 2 5 3 6" xfId="53617" xr:uid="{00000000-0005-0000-0000-0000AABC0000}"/>
    <cellStyle name="Normalny 6 3 3 2 5 4" xfId="8440" xr:uid="{00000000-0005-0000-0000-0000ABBC0000}"/>
    <cellStyle name="Normalny 6 3 3 2 5 5" xfId="16446" xr:uid="{00000000-0005-0000-0000-0000ACBC0000}"/>
    <cellStyle name="Normalny 6 3 3 2 5 6" xfId="24451" xr:uid="{00000000-0005-0000-0000-0000ADBC0000}"/>
    <cellStyle name="Normalny 6 3 3 2 5 7" xfId="32456" xr:uid="{00000000-0005-0000-0000-0000AEBC0000}"/>
    <cellStyle name="Normalny 6 3 3 2 5 8" xfId="40461" xr:uid="{00000000-0005-0000-0000-0000AFBC0000}"/>
    <cellStyle name="Normalny 6 3 3 2 5 9" xfId="48466" xr:uid="{00000000-0005-0000-0000-0000B0BC0000}"/>
    <cellStyle name="Normalny 6 3 3 2 6" xfId="2672" xr:uid="{00000000-0005-0000-0000-0000B1BC0000}"/>
    <cellStyle name="Normalny 6 3 3 2 6 2" xfId="5968" xr:uid="{00000000-0005-0000-0000-0000B2BC0000}"/>
    <cellStyle name="Normalny 6 3 3 2 6 2 2" xfId="12560" xr:uid="{00000000-0005-0000-0000-0000B3BC0000}"/>
    <cellStyle name="Normalny 6 3 3 2 6 2 3" xfId="20566" xr:uid="{00000000-0005-0000-0000-0000B4BC0000}"/>
    <cellStyle name="Normalny 6 3 3 2 6 2 4" xfId="28571" xr:uid="{00000000-0005-0000-0000-0000B5BC0000}"/>
    <cellStyle name="Normalny 6 3 3 2 6 2 5" xfId="36576" xr:uid="{00000000-0005-0000-0000-0000B6BC0000}"/>
    <cellStyle name="Normalny 6 3 3 2 6 2 6" xfId="44581" xr:uid="{00000000-0005-0000-0000-0000B7BC0000}"/>
    <cellStyle name="Normalny 6 3 3 2 6 2 7" xfId="52586" xr:uid="{00000000-0005-0000-0000-0000B8BC0000}"/>
    <cellStyle name="Normalny 6 3 3 2 6 3" xfId="9264" xr:uid="{00000000-0005-0000-0000-0000B9BC0000}"/>
    <cellStyle name="Normalny 6 3 3 2 6 4" xfId="17270" xr:uid="{00000000-0005-0000-0000-0000BABC0000}"/>
    <cellStyle name="Normalny 6 3 3 2 6 5" xfId="25275" xr:uid="{00000000-0005-0000-0000-0000BBBC0000}"/>
    <cellStyle name="Normalny 6 3 3 2 6 6" xfId="33280" xr:uid="{00000000-0005-0000-0000-0000BCBC0000}"/>
    <cellStyle name="Normalny 6 3 3 2 6 7" xfId="41285" xr:uid="{00000000-0005-0000-0000-0000BDBC0000}"/>
    <cellStyle name="Normalny 6 3 3 2 6 8" xfId="49290" xr:uid="{00000000-0005-0000-0000-0000BEBC0000}"/>
    <cellStyle name="Normalny 6 3 3 2 7" xfId="3496" xr:uid="{00000000-0005-0000-0000-0000BFBC0000}"/>
    <cellStyle name="Normalny 6 3 3 2 7 2" xfId="10088" xr:uid="{00000000-0005-0000-0000-0000C0BC0000}"/>
    <cellStyle name="Normalny 6 3 3 2 7 3" xfId="18094" xr:uid="{00000000-0005-0000-0000-0000C1BC0000}"/>
    <cellStyle name="Normalny 6 3 3 2 7 4" xfId="26099" xr:uid="{00000000-0005-0000-0000-0000C2BC0000}"/>
    <cellStyle name="Normalny 6 3 3 2 7 5" xfId="34104" xr:uid="{00000000-0005-0000-0000-0000C3BC0000}"/>
    <cellStyle name="Normalny 6 3 3 2 7 6" xfId="42109" xr:uid="{00000000-0005-0000-0000-0000C4BC0000}"/>
    <cellStyle name="Normalny 6 3 3 2 7 7" xfId="50114" xr:uid="{00000000-0005-0000-0000-0000C5BC0000}"/>
    <cellStyle name="Normalny 6 3 3 2 8" xfId="13386" xr:uid="{00000000-0005-0000-0000-0000C6BC0000}"/>
    <cellStyle name="Normalny 6 3 3 2 8 2" xfId="21391" xr:uid="{00000000-0005-0000-0000-0000C7BC0000}"/>
    <cellStyle name="Normalny 6 3 3 2 8 3" xfId="29396" xr:uid="{00000000-0005-0000-0000-0000C8BC0000}"/>
    <cellStyle name="Normalny 6 3 3 2 8 4" xfId="37401" xr:uid="{00000000-0005-0000-0000-0000C9BC0000}"/>
    <cellStyle name="Normalny 6 3 3 2 8 5" xfId="45406" xr:uid="{00000000-0005-0000-0000-0000CABC0000}"/>
    <cellStyle name="Normalny 6 3 3 2 8 6" xfId="53411" xr:uid="{00000000-0005-0000-0000-0000CBBC0000}"/>
    <cellStyle name="Normalny 6 3 3 2 9" xfId="6792" xr:uid="{00000000-0005-0000-0000-0000CCBC0000}"/>
    <cellStyle name="Normalny 6 3 3 3" xfId="309" xr:uid="{00000000-0005-0000-0000-0000CDBC0000}"/>
    <cellStyle name="Normalny 6 3 3 3 10" xfId="22912" xr:uid="{00000000-0005-0000-0000-0000CEBC0000}"/>
    <cellStyle name="Normalny 6 3 3 3 11" xfId="30917" xr:uid="{00000000-0005-0000-0000-0000CFBC0000}"/>
    <cellStyle name="Normalny 6 3 3 3 12" xfId="38922" xr:uid="{00000000-0005-0000-0000-0000D0BC0000}"/>
    <cellStyle name="Normalny 6 3 3 3 13" xfId="46927" xr:uid="{00000000-0005-0000-0000-0000D1BC0000}"/>
    <cellStyle name="Normalny 6 3 3 3 2" xfId="721" xr:uid="{00000000-0005-0000-0000-0000D2BC0000}"/>
    <cellStyle name="Normalny 6 3 3 3 2 10" xfId="31329" xr:uid="{00000000-0005-0000-0000-0000D3BC0000}"/>
    <cellStyle name="Normalny 6 3 3 3 2 11" xfId="39334" xr:uid="{00000000-0005-0000-0000-0000D4BC0000}"/>
    <cellStyle name="Normalny 6 3 3 3 2 12" xfId="47339" xr:uid="{00000000-0005-0000-0000-0000D5BC0000}"/>
    <cellStyle name="Normalny 6 3 3 3 2 2" xfId="1545" xr:uid="{00000000-0005-0000-0000-0000D6BC0000}"/>
    <cellStyle name="Normalny 6 3 3 3 2 2 2" xfId="4841" xr:uid="{00000000-0005-0000-0000-0000D7BC0000}"/>
    <cellStyle name="Normalny 6 3 3 3 2 2 2 2" xfId="11433" xr:uid="{00000000-0005-0000-0000-0000D8BC0000}"/>
    <cellStyle name="Normalny 6 3 3 3 2 2 2 3" xfId="19439" xr:uid="{00000000-0005-0000-0000-0000D9BC0000}"/>
    <cellStyle name="Normalny 6 3 3 3 2 2 2 4" xfId="27444" xr:uid="{00000000-0005-0000-0000-0000DABC0000}"/>
    <cellStyle name="Normalny 6 3 3 3 2 2 2 5" xfId="35449" xr:uid="{00000000-0005-0000-0000-0000DBBC0000}"/>
    <cellStyle name="Normalny 6 3 3 3 2 2 2 6" xfId="43454" xr:uid="{00000000-0005-0000-0000-0000DCBC0000}"/>
    <cellStyle name="Normalny 6 3 3 3 2 2 2 7" xfId="51459" xr:uid="{00000000-0005-0000-0000-0000DDBC0000}"/>
    <cellStyle name="Normalny 6 3 3 3 2 2 3" xfId="8137" xr:uid="{00000000-0005-0000-0000-0000DEBC0000}"/>
    <cellStyle name="Normalny 6 3 3 3 2 2 4" xfId="16143" xr:uid="{00000000-0005-0000-0000-0000DFBC0000}"/>
    <cellStyle name="Normalny 6 3 3 3 2 2 5" xfId="24148" xr:uid="{00000000-0005-0000-0000-0000E0BC0000}"/>
    <cellStyle name="Normalny 6 3 3 3 2 2 6" xfId="32153" xr:uid="{00000000-0005-0000-0000-0000E1BC0000}"/>
    <cellStyle name="Normalny 6 3 3 3 2 2 7" xfId="40158" xr:uid="{00000000-0005-0000-0000-0000E2BC0000}"/>
    <cellStyle name="Normalny 6 3 3 3 2 2 8" xfId="48163" xr:uid="{00000000-0005-0000-0000-0000E3BC0000}"/>
    <cellStyle name="Normalny 6 3 3 3 2 3" xfId="2369" xr:uid="{00000000-0005-0000-0000-0000E4BC0000}"/>
    <cellStyle name="Normalny 6 3 3 3 2 3 2" xfId="5665" xr:uid="{00000000-0005-0000-0000-0000E5BC0000}"/>
    <cellStyle name="Normalny 6 3 3 3 2 3 2 2" xfId="12257" xr:uid="{00000000-0005-0000-0000-0000E6BC0000}"/>
    <cellStyle name="Normalny 6 3 3 3 2 3 2 3" xfId="20263" xr:uid="{00000000-0005-0000-0000-0000E7BC0000}"/>
    <cellStyle name="Normalny 6 3 3 3 2 3 2 4" xfId="28268" xr:uid="{00000000-0005-0000-0000-0000E8BC0000}"/>
    <cellStyle name="Normalny 6 3 3 3 2 3 2 5" xfId="36273" xr:uid="{00000000-0005-0000-0000-0000E9BC0000}"/>
    <cellStyle name="Normalny 6 3 3 3 2 3 2 6" xfId="44278" xr:uid="{00000000-0005-0000-0000-0000EABC0000}"/>
    <cellStyle name="Normalny 6 3 3 3 2 3 2 7" xfId="52283" xr:uid="{00000000-0005-0000-0000-0000EBBC0000}"/>
    <cellStyle name="Normalny 6 3 3 3 2 3 3" xfId="8961" xr:uid="{00000000-0005-0000-0000-0000ECBC0000}"/>
    <cellStyle name="Normalny 6 3 3 3 2 3 4" xfId="16967" xr:uid="{00000000-0005-0000-0000-0000EDBC0000}"/>
    <cellStyle name="Normalny 6 3 3 3 2 3 5" xfId="24972" xr:uid="{00000000-0005-0000-0000-0000EEBC0000}"/>
    <cellStyle name="Normalny 6 3 3 3 2 3 6" xfId="32977" xr:uid="{00000000-0005-0000-0000-0000EFBC0000}"/>
    <cellStyle name="Normalny 6 3 3 3 2 3 7" xfId="40982" xr:uid="{00000000-0005-0000-0000-0000F0BC0000}"/>
    <cellStyle name="Normalny 6 3 3 3 2 3 8" xfId="48987" xr:uid="{00000000-0005-0000-0000-0000F1BC0000}"/>
    <cellStyle name="Normalny 6 3 3 3 2 4" xfId="3193" xr:uid="{00000000-0005-0000-0000-0000F2BC0000}"/>
    <cellStyle name="Normalny 6 3 3 3 2 4 2" xfId="6489" xr:uid="{00000000-0005-0000-0000-0000F3BC0000}"/>
    <cellStyle name="Normalny 6 3 3 3 2 4 2 2" xfId="13081" xr:uid="{00000000-0005-0000-0000-0000F4BC0000}"/>
    <cellStyle name="Normalny 6 3 3 3 2 4 2 3" xfId="21087" xr:uid="{00000000-0005-0000-0000-0000F5BC0000}"/>
    <cellStyle name="Normalny 6 3 3 3 2 4 2 4" xfId="29092" xr:uid="{00000000-0005-0000-0000-0000F6BC0000}"/>
    <cellStyle name="Normalny 6 3 3 3 2 4 2 5" xfId="37097" xr:uid="{00000000-0005-0000-0000-0000F7BC0000}"/>
    <cellStyle name="Normalny 6 3 3 3 2 4 2 6" xfId="45102" xr:uid="{00000000-0005-0000-0000-0000F8BC0000}"/>
    <cellStyle name="Normalny 6 3 3 3 2 4 2 7" xfId="53107" xr:uid="{00000000-0005-0000-0000-0000F9BC0000}"/>
    <cellStyle name="Normalny 6 3 3 3 2 4 3" xfId="9785" xr:uid="{00000000-0005-0000-0000-0000FABC0000}"/>
    <cellStyle name="Normalny 6 3 3 3 2 4 4" xfId="17791" xr:uid="{00000000-0005-0000-0000-0000FBBC0000}"/>
    <cellStyle name="Normalny 6 3 3 3 2 4 5" xfId="25796" xr:uid="{00000000-0005-0000-0000-0000FCBC0000}"/>
    <cellStyle name="Normalny 6 3 3 3 2 4 6" xfId="33801" xr:uid="{00000000-0005-0000-0000-0000FDBC0000}"/>
    <cellStyle name="Normalny 6 3 3 3 2 4 7" xfId="41806" xr:uid="{00000000-0005-0000-0000-0000FEBC0000}"/>
    <cellStyle name="Normalny 6 3 3 3 2 4 8" xfId="49811" xr:uid="{00000000-0005-0000-0000-0000FFBC0000}"/>
    <cellStyle name="Normalny 6 3 3 3 2 5" xfId="4017" xr:uid="{00000000-0005-0000-0000-000000BD0000}"/>
    <cellStyle name="Normalny 6 3 3 3 2 5 2" xfId="10609" xr:uid="{00000000-0005-0000-0000-000001BD0000}"/>
    <cellStyle name="Normalny 6 3 3 3 2 5 3" xfId="18615" xr:uid="{00000000-0005-0000-0000-000002BD0000}"/>
    <cellStyle name="Normalny 6 3 3 3 2 5 4" xfId="26620" xr:uid="{00000000-0005-0000-0000-000003BD0000}"/>
    <cellStyle name="Normalny 6 3 3 3 2 5 5" xfId="34625" xr:uid="{00000000-0005-0000-0000-000004BD0000}"/>
    <cellStyle name="Normalny 6 3 3 3 2 5 6" xfId="42630" xr:uid="{00000000-0005-0000-0000-000005BD0000}"/>
    <cellStyle name="Normalny 6 3 3 3 2 5 7" xfId="50635" xr:uid="{00000000-0005-0000-0000-000006BD0000}"/>
    <cellStyle name="Normalny 6 3 3 3 2 6" xfId="14295" xr:uid="{00000000-0005-0000-0000-000007BD0000}"/>
    <cellStyle name="Normalny 6 3 3 3 2 6 2" xfId="22300" xr:uid="{00000000-0005-0000-0000-000008BD0000}"/>
    <cellStyle name="Normalny 6 3 3 3 2 6 3" xfId="30305" xr:uid="{00000000-0005-0000-0000-000009BD0000}"/>
    <cellStyle name="Normalny 6 3 3 3 2 6 4" xfId="38310" xr:uid="{00000000-0005-0000-0000-00000ABD0000}"/>
    <cellStyle name="Normalny 6 3 3 3 2 6 5" xfId="46315" xr:uid="{00000000-0005-0000-0000-00000BBD0000}"/>
    <cellStyle name="Normalny 6 3 3 3 2 6 6" xfId="54320" xr:uid="{00000000-0005-0000-0000-00000CBD0000}"/>
    <cellStyle name="Normalny 6 3 3 3 2 7" xfId="7313" xr:uid="{00000000-0005-0000-0000-00000DBD0000}"/>
    <cellStyle name="Normalny 6 3 3 3 2 8" xfId="15319" xr:uid="{00000000-0005-0000-0000-00000EBD0000}"/>
    <cellStyle name="Normalny 6 3 3 3 2 9" xfId="23324" xr:uid="{00000000-0005-0000-0000-00000FBD0000}"/>
    <cellStyle name="Normalny 6 3 3 3 3" xfId="1133" xr:uid="{00000000-0005-0000-0000-000010BD0000}"/>
    <cellStyle name="Normalny 6 3 3 3 3 2" xfId="4429" xr:uid="{00000000-0005-0000-0000-000011BD0000}"/>
    <cellStyle name="Normalny 6 3 3 3 3 2 2" xfId="11021" xr:uid="{00000000-0005-0000-0000-000012BD0000}"/>
    <cellStyle name="Normalny 6 3 3 3 3 2 3" xfId="19027" xr:uid="{00000000-0005-0000-0000-000013BD0000}"/>
    <cellStyle name="Normalny 6 3 3 3 3 2 4" xfId="27032" xr:uid="{00000000-0005-0000-0000-000014BD0000}"/>
    <cellStyle name="Normalny 6 3 3 3 3 2 5" xfId="35037" xr:uid="{00000000-0005-0000-0000-000015BD0000}"/>
    <cellStyle name="Normalny 6 3 3 3 3 2 6" xfId="43042" xr:uid="{00000000-0005-0000-0000-000016BD0000}"/>
    <cellStyle name="Normalny 6 3 3 3 3 2 7" xfId="51047" xr:uid="{00000000-0005-0000-0000-000017BD0000}"/>
    <cellStyle name="Normalny 6 3 3 3 3 3" xfId="7725" xr:uid="{00000000-0005-0000-0000-000018BD0000}"/>
    <cellStyle name="Normalny 6 3 3 3 3 4" xfId="15731" xr:uid="{00000000-0005-0000-0000-000019BD0000}"/>
    <cellStyle name="Normalny 6 3 3 3 3 5" xfId="23736" xr:uid="{00000000-0005-0000-0000-00001ABD0000}"/>
    <cellStyle name="Normalny 6 3 3 3 3 6" xfId="31741" xr:uid="{00000000-0005-0000-0000-00001BBD0000}"/>
    <cellStyle name="Normalny 6 3 3 3 3 7" xfId="39746" xr:uid="{00000000-0005-0000-0000-00001CBD0000}"/>
    <cellStyle name="Normalny 6 3 3 3 3 8" xfId="47751" xr:uid="{00000000-0005-0000-0000-00001DBD0000}"/>
    <cellStyle name="Normalny 6 3 3 3 4" xfId="1957" xr:uid="{00000000-0005-0000-0000-00001EBD0000}"/>
    <cellStyle name="Normalny 6 3 3 3 4 2" xfId="5253" xr:uid="{00000000-0005-0000-0000-00001FBD0000}"/>
    <cellStyle name="Normalny 6 3 3 3 4 2 2" xfId="11845" xr:uid="{00000000-0005-0000-0000-000020BD0000}"/>
    <cellStyle name="Normalny 6 3 3 3 4 2 3" xfId="19851" xr:uid="{00000000-0005-0000-0000-000021BD0000}"/>
    <cellStyle name="Normalny 6 3 3 3 4 2 4" xfId="27856" xr:uid="{00000000-0005-0000-0000-000022BD0000}"/>
    <cellStyle name="Normalny 6 3 3 3 4 2 5" xfId="35861" xr:uid="{00000000-0005-0000-0000-000023BD0000}"/>
    <cellStyle name="Normalny 6 3 3 3 4 2 6" xfId="43866" xr:uid="{00000000-0005-0000-0000-000024BD0000}"/>
    <cellStyle name="Normalny 6 3 3 3 4 2 7" xfId="51871" xr:uid="{00000000-0005-0000-0000-000025BD0000}"/>
    <cellStyle name="Normalny 6 3 3 3 4 3" xfId="8549" xr:uid="{00000000-0005-0000-0000-000026BD0000}"/>
    <cellStyle name="Normalny 6 3 3 3 4 4" xfId="16555" xr:uid="{00000000-0005-0000-0000-000027BD0000}"/>
    <cellStyle name="Normalny 6 3 3 3 4 5" xfId="24560" xr:uid="{00000000-0005-0000-0000-000028BD0000}"/>
    <cellStyle name="Normalny 6 3 3 3 4 6" xfId="32565" xr:uid="{00000000-0005-0000-0000-000029BD0000}"/>
    <cellStyle name="Normalny 6 3 3 3 4 7" xfId="40570" xr:uid="{00000000-0005-0000-0000-00002ABD0000}"/>
    <cellStyle name="Normalny 6 3 3 3 4 8" xfId="48575" xr:uid="{00000000-0005-0000-0000-00002BBD0000}"/>
    <cellStyle name="Normalny 6 3 3 3 5" xfId="2781" xr:uid="{00000000-0005-0000-0000-00002CBD0000}"/>
    <cellStyle name="Normalny 6 3 3 3 5 2" xfId="6077" xr:uid="{00000000-0005-0000-0000-00002DBD0000}"/>
    <cellStyle name="Normalny 6 3 3 3 5 2 2" xfId="12669" xr:uid="{00000000-0005-0000-0000-00002EBD0000}"/>
    <cellStyle name="Normalny 6 3 3 3 5 2 3" xfId="20675" xr:uid="{00000000-0005-0000-0000-00002FBD0000}"/>
    <cellStyle name="Normalny 6 3 3 3 5 2 4" xfId="28680" xr:uid="{00000000-0005-0000-0000-000030BD0000}"/>
    <cellStyle name="Normalny 6 3 3 3 5 2 5" xfId="36685" xr:uid="{00000000-0005-0000-0000-000031BD0000}"/>
    <cellStyle name="Normalny 6 3 3 3 5 2 6" xfId="44690" xr:uid="{00000000-0005-0000-0000-000032BD0000}"/>
    <cellStyle name="Normalny 6 3 3 3 5 2 7" xfId="52695" xr:uid="{00000000-0005-0000-0000-000033BD0000}"/>
    <cellStyle name="Normalny 6 3 3 3 5 3" xfId="9373" xr:uid="{00000000-0005-0000-0000-000034BD0000}"/>
    <cellStyle name="Normalny 6 3 3 3 5 4" xfId="17379" xr:uid="{00000000-0005-0000-0000-000035BD0000}"/>
    <cellStyle name="Normalny 6 3 3 3 5 5" xfId="25384" xr:uid="{00000000-0005-0000-0000-000036BD0000}"/>
    <cellStyle name="Normalny 6 3 3 3 5 6" xfId="33389" xr:uid="{00000000-0005-0000-0000-000037BD0000}"/>
    <cellStyle name="Normalny 6 3 3 3 5 7" xfId="41394" xr:uid="{00000000-0005-0000-0000-000038BD0000}"/>
    <cellStyle name="Normalny 6 3 3 3 5 8" xfId="49399" xr:uid="{00000000-0005-0000-0000-000039BD0000}"/>
    <cellStyle name="Normalny 6 3 3 3 6" xfId="3605" xr:uid="{00000000-0005-0000-0000-00003ABD0000}"/>
    <cellStyle name="Normalny 6 3 3 3 6 2" xfId="10197" xr:uid="{00000000-0005-0000-0000-00003BBD0000}"/>
    <cellStyle name="Normalny 6 3 3 3 6 3" xfId="18203" xr:uid="{00000000-0005-0000-0000-00003CBD0000}"/>
    <cellStyle name="Normalny 6 3 3 3 6 4" xfId="26208" xr:uid="{00000000-0005-0000-0000-00003DBD0000}"/>
    <cellStyle name="Normalny 6 3 3 3 6 5" xfId="34213" xr:uid="{00000000-0005-0000-0000-00003EBD0000}"/>
    <cellStyle name="Normalny 6 3 3 3 6 6" xfId="42218" xr:uid="{00000000-0005-0000-0000-00003FBD0000}"/>
    <cellStyle name="Normalny 6 3 3 3 6 7" xfId="50223" xr:uid="{00000000-0005-0000-0000-000040BD0000}"/>
    <cellStyle name="Normalny 6 3 3 3 7" xfId="13692" xr:uid="{00000000-0005-0000-0000-000041BD0000}"/>
    <cellStyle name="Normalny 6 3 3 3 7 2" xfId="21697" xr:uid="{00000000-0005-0000-0000-000042BD0000}"/>
    <cellStyle name="Normalny 6 3 3 3 7 3" xfId="29702" xr:uid="{00000000-0005-0000-0000-000043BD0000}"/>
    <cellStyle name="Normalny 6 3 3 3 7 4" xfId="37707" xr:uid="{00000000-0005-0000-0000-000044BD0000}"/>
    <cellStyle name="Normalny 6 3 3 3 7 5" xfId="45712" xr:uid="{00000000-0005-0000-0000-000045BD0000}"/>
    <cellStyle name="Normalny 6 3 3 3 7 6" xfId="53717" xr:uid="{00000000-0005-0000-0000-000046BD0000}"/>
    <cellStyle name="Normalny 6 3 3 3 8" xfId="6901" xr:uid="{00000000-0005-0000-0000-000047BD0000}"/>
    <cellStyle name="Normalny 6 3 3 3 9" xfId="14907" xr:uid="{00000000-0005-0000-0000-000048BD0000}"/>
    <cellStyle name="Normalny 6 3 3 4" xfId="515" xr:uid="{00000000-0005-0000-0000-000049BD0000}"/>
    <cellStyle name="Normalny 6 3 3 4 10" xfId="31123" xr:uid="{00000000-0005-0000-0000-00004ABD0000}"/>
    <cellStyle name="Normalny 6 3 3 4 11" xfId="39128" xr:uid="{00000000-0005-0000-0000-00004BBD0000}"/>
    <cellStyle name="Normalny 6 3 3 4 12" xfId="47133" xr:uid="{00000000-0005-0000-0000-00004CBD0000}"/>
    <cellStyle name="Normalny 6 3 3 4 2" xfId="1339" xr:uid="{00000000-0005-0000-0000-00004DBD0000}"/>
    <cellStyle name="Normalny 6 3 3 4 2 2" xfId="4635" xr:uid="{00000000-0005-0000-0000-00004EBD0000}"/>
    <cellStyle name="Normalny 6 3 3 4 2 2 2" xfId="11227" xr:uid="{00000000-0005-0000-0000-00004FBD0000}"/>
    <cellStyle name="Normalny 6 3 3 4 2 2 3" xfId="19233" xr:uid="{00000000-0005-0000-0000-000050BD0000}"/>
    <cellStyle name="Normalny 6 3 3 4 2 2 4" xfId="27238" xr:uid="{00000000-0005-0000-0000-000051BD0000}"/>
    <cellStyle name="Normalny 6 3 3 4 2 2 5" xfId="35243" xr:uid="{00000000-0005-0000-0000-000052BD0000}"/>
    <cellStyle name="Normalny 6 3 3 4 2 2 6" xfId="43248" xr:uid="{00000000-0005-0000-0000-000053BD0000}"/>
    <cellStyle name="Normalny 6 3 3 4 2 2 7" xfId="51253" xr:uid="{00000000-0005-0000-0000-000054BD0000}"/>
    <cellStyle name="Normalny 6 3 3 4 2 3" xfId="14498" xr:uid="{00000000-0005-0000-0000-000055BD0000}"/>
    <cellStyle name="Normalny 6 3 3 4 2 3 2" xfId="22503" xr:uid="{00000000-0005-0000-0000-000056BD0000}"/>
    <cellStyle name="Normalny 6 3 3 4 2 3 3" xfId="30508" xr:uid="{00000000-0005-0000-0000-000057BD0000}"/>
    <cellStyle name="Normalny 6 3 3 4 2 3 4" xfId="38513" xr:uid="{00000000-0005-0000-0000-000058BD0000}"/>
    <cellStyle name="Normalny 6 3 3 4 2 3 5" xfId="46518" xr:uid="{00000000-0005-0000-0000-000059BD0000}"/>
    <cellStyle name="Normalny 6 3 3 4 2 3 6" xfId="54523" xr:uid="{00000000-0005-0000-0000-00005ABD0000}"/>
    <cellStyle name="Normalny 6 3 3 4 2 4" xfId="7931" xr:uid="{00000000-0005-0000-0000-00005BBD0000}"/>
    <cellStyle name="Normalny 6 3 3 4 2 5" xfId="15937" xr:uid="{00000000-0005-0000-0000-00005CBD0000}"/>
    <cellStyle name="Normalny 6 3 3 4 2 6" xfId="23942" xr:uid="{00000000-0005-0000-0000-00005DBD0000}"/>
    <cellStyle name="Normalny 6 3 3 4 2 7" xfId="31947" xr:uid="{00000000-0005-0000-0000-00005EBD0000}"/>
    <cellStyle name="Normalny 6 3 3 4 2 8" xfId="39952" xr:uid="{00000000-0005-0000-0000-00005FBD0000}"/>
    <cellStyle name="Normalny 6 3 3 4 2 9" xfId="47957" xr:uid="{00000000-0005-0000-0000-000060BD0000}"/>
    <cellStyle name="Normalny 6 3 3 4 3" xfId="2163" xr:uid="{00000000-0005-0000-0000-000061BD0000}"/>
    <cellStyle name="Normalny 6 3 3 4 3 2" xfId="5459" xr:uid="{00000000-0005-0000-0000-000062BD0000}"/>
    <cellStyle name="Normalny 6 3 3 4 3 2 2" xfId="12051" xr:uid="{00000000-0005-0000-0000-000063BD0000}"/>
    <cellStyle name="Normalny 6 3 3 4 3 2 3" xfId="20057" xr:uid="{00000000-0005-0000-0000-000064BD0000}"/>
    <cellStyle name="Normalny 6 3 3 4 3 2 4" xfId="28062" xr:uid="{00000000-0005-0000-0000-000065BD0000}"/>
    <cellStyle name="Normalny 6 3 3 4 3 2 5" xfId="36067" xr:uid="{00000000-0005-0000-0000-000066BD0000}"/>
    <cellStyle name="Normalny 6 3 3 4 3 2 6" xfId="44072" xr:uid="{00000000-0005-0000-0000-000067BD0000}"/>
    <cellStyle name="Normalny 6 3 3 4 3 2 7" xfId="52077" xr:uid="{00000000-0005-0000-0000-000068BD0000}"/>
    <cellStyle name="Normalny 6 3 3 4 3 3" xfId="8755" xr:uid="{00000000-0005-0000-0000-000069BD0000}"/>
    <cellStyle name="Normalny 6 3 3 4 3 4" xfId="16761" xr:uid="{00000000-0005-0000-0000-00006ABD0000}"/>
    <cellStyle name="Normalny 6 3 3 4 3 5" xfId="24766" xr:uid="{00000000-0005-0000-0000-00006BBD0000}"/>
    <cellStyle name="Normalny 6 3 3 4 3 6" xfId="32771" xr:uid="{00000000-0005-0000-0000-00006CBD0000}"/>
    <cellStyle name="Normalny 6 3 3 4 3 7" xfId="40776" xr:uid="{00000000-0005-0000-0000-00006DBD0000}"/>
    <cellStyle name="Normalny 6 3 3 4 3 8" xfId="48781" xr:uid="{00000000-0005-0000-0000-00006EBD0000}"/>
    <cellStyle name="Normalny 6 3 3 4 4" xfId="2987" xr:uid="{00000000-0005-0000-0000-00006FBD0000}"/>
    <cellStyle name="Normalny 6 3 3 4 4 2" xfId="6283" xr:uid="{00000000-0005-0000-0000-000070BD0000}"/>
    <cellStyle name="Normalny 6 3 3 4 4 2 2" xfId="12875" xr:uid="{00000000-0005-0000-0000-000071BD0000}"/>
    <cellStyle name="Normalny 6 3 3 4 4 2 3" xfId="20881" xr:uid="{00000000-0005-0000-0000-000072BD0000}"/>
    <cellStyle name="Normalny 6 3 3 4 4 2 4" xfId="28886" xr:uid="{00000000-0005-0000-0000-000073BD0000}"/>
    <cellStyle name="Normalny 6 3 3 4 4 2 5" xfId="36891" xr:uid="{00000000-0005-0000-0000-000074BD0000}"/>
    <cellStyle name="Normalny 6 3 3 4 4 2 6" xfId="44896" xr:uid="{00000000-0005-0000-0000-000075BD0000}"/>
    <cellStyle name="Normalny 6 3 3 4 4 2 7" xfId="52901" xr:uid="{00000000-0005-0000-0000-000076BD0000}"/>
    <cellStyle name="Normalny 6 3 3 4 4 3" xfId="9579" xr:uid="{00000000-0005-0000-0000-000077BD0000}"/>
    <cellStyle name="Normalny 6 3 3 4 4 4" xfId="17585" xr:uid="{00000000-0005-0000-0000-000078BD0000}"/>
    <cellStyle name="Normalny 6 3 3 4 4 5" xfId="25590" xr:uid="{00000000-0005-0000-0000-000079BD0000}"/>
    <cellStyle name="Normalny 6 3 3 4 4 6" xfId="33595" xr:uid="{00000000-0005-0000-0000-00007ABD0000}"/>
    <cellStyle name="Normalny 6 3 3 4 4 7" xfId="41600" xr:uid="{00000000-0005-0000-0000-00007BBD0000}"/>
    <cellStyle name="Normalny 6 3 3 4 4 8" xfId="49605" xr:uid="{00000000-0005-0000-0000-00007CBD0000}"/>
    <cellStyle name="Normalny 6 3 3 4 5" xfId="3811" xr:uid="{00000000-0005-0000-0000-00007DBD0000}"/>
    <cellStyle name="Normalny 6 3 3 4 5 2" xfId="10403" xr:uid="{00000000-0005-0000-0000-00007EBD0000}"/>
    <cellStyle name="Normalny 6 3 3 4 5 3" xfId="18409" xr:uid="{00000000-0005-0000-0000-00007FBD0000}"/>
    <cellStyle name="Normalny 6 3 3 4 5 4" xfId="26414" xr:uid="{00000000-0005-0000-0000-000080BD0000}"/>
    <cellStyle name="Normalny 6 3 3 4 5 5" xfId="34419" xr:uid="{00000000-0005-0000-0000-000081BD0000}"/>
    <cellStyle name="Normalny 6 3 3 4 5 6" xfId="42424" xr:uid="{00000000-0005-0000-0000-000082BD0000}"/>
    <cellStyle name="Normalny 6 3 3 4 5 7" xfId="50429" xr:uid="{00000000-0005-0000-0000-000083BD0000}"/>
    <cellStyle name="Normalny 6 3 3 4 6" xfId="13895" xr:uid="{00000000-0005-0000-0000-000084BD0000}"/>
    <cellStyle name="Normalny 6 3 3 4 6 2" xfId="21900" xr:uid="{00000000-0005-0000-0000-000085BD0000}"/>
    <cellStyle name="Normalny 6 3 3 4 6 3" xfId="29905" xr:uid="{00000000-0005-0000-0000-000086BD0000}"/>
    <cellStyle name="Normalny 6 3 3 4 6 4" xfId="37910" xr:uid="{00000000-0005-0000-0000-000087BD0000}"/>
    <cellStyle name="Normalny 6 3 3 4 6 5" xfId="45915" xr:uid="{00000000-0005-0000-0000-000088BD0000}"/>
    <cellStyle name="Normalny 6 3 3 4 6 6" xfId="53920" xr:uid="{00000000-0005-0000-0000-000089BD0000}"/>
    <cellStyle name="Normalny 6 3 3 4 7" xfId="7107" xr:uid="{00000000-0005-0000-0000-00008ABD0000}"/>
    <cellStyle name="Normalny 6 3 3 4 8" xfId="15113" xr:uid="{00000000-0005-0000-0000-00008BBD0000}"/>
    <cellStyle name="Normalny 6 3 3 4 9" xfId="23118" xr:uid="{00000000-0005-0000-0000-00008CBD0000}"/>
    <cellStyle name="Normalny 6 3 3 5" xfId="927" xr:uid="{00000000-0005-0000-0000-00008DBD0000}"/>
    <cellStyle name="Normalny 6 3 3 5 2" xfId="4223" xr:uid="{00000000-0005-0000-0000-00008EBD0000}"/>
    <cellStyle name="Normalny 6 3 3 5 2 2" xfId="10815" xr:uid="{00000000-0005-0000-0000-00008FBD0000}"/>
    <cellStyle name="Normalny 6 3 3 5 2 3" xfId="18821" xr:uid="{00000000-0005-0000-0000-000090BD0000}"/>
    <cellStyle name="Normalny 6 3 3 5 2 4" xfId="26826" xr:uid="{00000000-0005-0000-0000-000091BD0000}"/>
    <cellStyle name="Normalny 6 3 3 5 2 5" xfId="34831" xr:uid="{00000000-0005-0000-0000-000092BD0000}"/>
    <cellStyle name="Normalny 6 3 3 5 2 6" xfId="42836" xr:uid="{00000000-0005-0000-0000-000093BD0000}"/>
    <cellStyle name="Normalny 6 3 3 5 2 7" xfId="50841" xr:uid="{00000000-0005-0000-0000-000094BD0000}"/>
    <cellStyle name="Normalny 6 3 3 5 3" xfId="14098" xr:uid="{00000000-0005-0000-0000-000095BD0000}"/>
    <cellStyle name="Normalny 6 3 3 5 3 2" xfId="22103" xr:uid="{00000000-0005-0000-0000-000096BD0000}"/>
    <cellStyle name="Normalny 6 3 3 5 3 3" xfId="30108" xr:uid="{00000000-0005-0000-0000-000097BD0000}"/>
    <cellStyle name="Normalny 6 3 3 5 3 4" xfId="38113" xr:uid="{00000000-0005-0000-0000-000098BD0000}"/>
    <cellStyle name="Normalny 6 3 3 5 3 5" xfId="46118" xr:uid="{00000000-0005-0000-0000-000099BD0000}"/>
    <cellStyle name="Normalny 6 3 3 5 3 6" xfId="54123" xr:uid="{00000000-0005-0000-0000-00009ABD0000}"/>
    <cellStyle name="Normalny 6 3 3 5 4" xfId="7519" xr:uid="{00000000-0005-0000-0000-00009BBD0000}"/>
    <cellStyle name="Normalny 6 3 3 5 5" xfId="15525" xr:uid="{00000000-0005-0000-0000-00009CBD0000}"/>
    <cellStyle name="Normalny 6 3 3 5 6" xfId="23530" xr:uid="{00000000-0005-0000-0000-00009DBD0000}"/>
    <cellStyle name="Normalny 6 3 3 5 7" xfId="31535" xr:uid="{00000000-0005-0000-0000-00009EBD0000}"/>
    <cellStyle name="Normalny 6 3 3 5 8" xfId="39540" xr:uid="{00000000-0005-0000-0000-00009FBD0000}"/>
    <cellStyle name="Normalny 6 3 3 5 9" xfId="47545" xr:uid="{00000000-0005-0000-0000-0000A0BD0000}"/>
    <cellStyle name="Normalny 6 3 3 6" xfId="1751" xr:uid="{00000000-0005-0000-0000-0000A1BD0000}"/>
    <cellStyle name="Normalny 6 3 3 6 2" xfId="5047" xr:uid="{00000000-0005-0000-0000-0000A2BD0000}"/>
    <cellStyle name="Normalny 6 3 3 6 2 2" xfId="11639" xr:uid="{00000000-0005-0000-0000-0000A3BD0000}"/>
    <cellStyle name="Normalny 6 3 3 6 2 3" xfId="19645" xr:uid="{00000000-0005-0000-0000-0000A4BD0000}"/>
    <cellStyle name="Normalny 6 3 3 6 2 4" xfId="27650" xr:uid="{00000000-0005-0000-0000-0000A5BD0000}"/>
    <cellStyle name="Normalny 6 3 3 6 2 5" xfId="35655" xr:uid="{00000000-0005-0000-0000-0000A6BD0000}"/>
    <cellStyle name="Normalny 6 3 3 6 2 6" xfId="43660" xr:uid="{00000000-0005-0000-0000-0000A7BD0000}"/>
    <cellStyle name="Normalny 6 3 3 6 2 7" xfId="51665" xr:uid="{00000000-0005-0000-0000-0000A8BD0000}"/>
    <cellStyle name="Normalny 6 3 3 6 3" xfId="13495" xr:uid="{00000000-0005-0000-0000-0000A9BD0000}"/>
    <cellStyle name="Normalny 6 3 3 6 3 2" xfId="21500" xr:uid="{00000000-0005-0000-0000-0000AABD0000}"/>
    <cellStyle name="Normalny 6 3 3 6 3 3" xfId="29505" xr:uid="{00000000-0005-0000-0000-0000ABBD0000}"/>
    <cellStyle name="Normalny 6 3 3 6 3 4" xfId="37510" xr:uid="{00000000-0005-0000-0000-0000ACBD0000}"/>
    <cellStyle name="Normalny 6 3 3 6 3 5" xfId="45515" xr:uid="{00000000-0005-0000-0000-0000ADBD0000}"/>
    <cellStyle name="Normalny 6 3 3 6 3 6" xfId="53520" xr:uid="{00000000-0005-0000-0000-0000AEBD0000}"/>
    <cellStyle name="Normalny 6 3 3 6 4" xfId="8343" xr:uid="{00000000-0005-0000-0000-0000AFBD0000}"/>
    <cellStyle name="Normalny 6 3 3 6 5" xfId="16349" xr:uid="{00000000-0005-0000-0000-0000B0BD0000}"/>
    <cellStyle name="Normalny 6 3 3 6 6" xfId="24354" xr:uid="{00000000-0005-0000-0000-0000B1BD0000}"/>
    <cellStyle name="Normalny 6 3 3 6 7" xfId="32359" xr:uid="{00000000-0005-0000-0000-0000B2BD0000}"/>
    <cellStyle name="Normalny 6 3 3 6 8" xfId="40364" xr:uid="{00000000-0005-0000-0000-0000B3BD0000}"/>
    <cellStyle name="Normalny 6 3 3 6 9" xfId="48369" xr:uid="{00000000-0005-0000-0000-0000B4BD0000}"/>
    <cellStyle name="Normalny 6 3 3 7" xfId="2575" xr:uid="{00000000-0005-0000-0000-0000B5BD0000}"/>
    <cellStyle name="Normalny 6 3 3 7 2" xfId="5871" xr:uid="{00000000-0005-0000-0000-0000B6BD0000}"/>
    <cellStyle name="Normalny 6 3 3 7 2 2" xfId="12463" xr:uid="{00000000-0005-0000-0000-0000B7BD0000}"/>
    <cellStyle name="Normalny 6 3 3 7 2 3" xfId="20469" xr:uid="{00000000-0005-0000-0000-0000B8BD0000}"/>
    <cellStyle name="Normalny 6 3 3 7 2 4" xfId="28474" xr:uid="{00000000-0005-0000-0000-0000B9BD0000}"/>
    <cellStyle name="Normalny 6 3 3 7 2 5" xfId="36479" xr:uid="{00000000-0005-0000-0000-0000BABD0000}"/>
    <cellStyle name="Normalny 6 3 3 7 2 6" xfId="44484" xr:uid="{00000000-0005-0000-0000-0000BBBD0000}"/>
    <cellStyle name="Normalny 6 3 3 7 2 7" xfId="52489" xr:uid="{00000000-0005-0000-0000-0000BCBD0000}"/>
    <cellStyle name="Normalny 6 3 3 7 3" xfId="9167" xr:uid="{00000000-0005-0000-0000-0000BDBD0000}"/>
    <cellStyle name="Normalny 6 3 3 7 4" xfId="17173" xr:uid="{00000000-0005-0000-0000-0000BEBD0000}"/>
    <cellStyle name="Normalny 6 3 3 7 5" xfId="25178" xr:uid="{00000000-0005-0000-0000-0000BFBD0000}"/>
    <cellStyle name="Normalny 6 3 3 7 6" xfId="33183" xr:uid="{00000000-0005-0000-0000-0000C0BD0000}"/>
    <cellStyle name="Normalny 6 3 3 7 7" xfId="41188" xr:uid="{00000000-0005-0000-0000-0000C1BD0000}"/>
    <cellStyle name="Normalny 6 3 3 7 8" xfId="49193" xr:uid="{00000000-0005-0000-0000-0000C2BD0000}"/>
    <cellStyle name="Normalny 6 3 3 8" xfId="3399" xr:uid="{00000000-0005-0000-0000-0000C3BD0000}"/>
    <cellStyle name="Normalny 6 3 3 8 2" xfId="9991" xr:uid="{00000000-0005-0000-0000-0000C4BD0000}"/>
    <cellStyle name="Normalny 6 3 3 8 3" xfId="17997" xr:uid="{00000000-0005-0000-0000-0000C5BD0000}"/>
    <cellStyle name="Normalny 6 3 3 8 4" xfId="26002" xr:uid="{00000000-0005-0000-0000-0000C6BD0000}"/>
    <cellStyle name="Normalny 6 3 3 8 5" xfId="34007" xr:uid="{00000000-0005-0000-0000-0000C7BD0000}"/>
    <cellStyle name="Normalny 6 3 3 8 6" xfId="42012" xr:uid="{00000000-0005-0000-0000-0000C8BD0000}"/>
    <cellStyle name="Normalny 6 3 3 8 7" xfId="50017" xr:uid="{00000000-0005-0000-0000-0000C9BD0000}"/>
    <cellStyle name="Normalny 6 3 3 9" xfId="13289" xr:uid="{00000000-0005-0000-0000-0000CABD0000}"/>
    <cellStyle name="Normalny 6 3 3 9 2" xfId="21294" xr:uid="{00000000-0005-0000-0000-0000CBBD0000}"/>
    <cellStyle name="Normalny 6 3 3 9 3" xfId="29299" xr:uid="{00000000-0005-0000-0000-0000CCBD0000}"/>
    <cellStyle name="Normalny 6 3 3 9 4" xfId="37304" xr:uid="{00000000-0005-0000-0000-0000CDBD0000}"/>
    <cellStyle name="Normalny 6 3 3 9 5" xfId="45309" xr:uid="{00000000-0005-0000-0000-0000CEBD0000}"/>
    <cellStyle name="Normalny 6 3 3 9 6" xfId="53314" xr:uid="{00000000-0005-0000-0000-0000CFBD0000}"/>
    <cellStyle name="Normalny 6 3 4" xfId="129" xr:uid="{00000000-0005-0000-0000-0000D0BD0000}"/>
    <cellStyle name="Normalny 6 3 4 10" xfId="14729" xr:uid="{00000000-0005-0000-0000-0000D1BD0000}"/>
    <cellStyle name="Normalny 6 3 4 11" xfId="22734" xr:uid="{00000000-0005-0000-0000-0000D2BD0000}"/>
    <cellStyle name="Normalny 6 3 4 12" xfId="30739" xr:uid="{00000000-0005-0000-0000-0000D3BD0000}"/>
    <cellStyle name="Normalny 6 3 4 13" xfId="38744" xr:uid="{00000000-0005-0000-0000-0000D4BD0000}"/>
    <cellStyle name="Normalny 6 3 4 14" xfId="46749" xr:uid="{00000000-0005-0000-0000-0000D5BD0000}"/>
    <cellStyle name="Normalny 6 3 4 2" xfId="337" xr:uid="{00000000-0005-0000-0000-0000D6BD0000}"/>
    <cellStyle name="Normalny 6 3 4 2 10" xfId="22940" xr:uid="{00000000-0005-0000-0000-0000D7BD0000}"/>
    <cellStyle name="Normalny 6 3 4 2 11" xfId="30945" xr:uid="{00000000-0005-0000-0000-0000D8BD0000}"/>
    <cellStyle name="Normalny 6 3 4 2 12" xfId="38950" xr:uid="{00000000-0005-0000-0000-0000D9BD0000}"/>
    <cellStyle name="Normalny 6 3 4 2 13" xfId="46955" xr:uid="{00000000-0005-0000-0000-0000DABD0000}"/>
    <cellStyle name="Normalny 6 3 4 2 2" xfId="749" xr:uid="{00000000-0005-0000-0000-0000DBBD0000}"/>
    <cellStyle name="Normalny 6 3 4 2 2 10" xfId="31357" xr:uid="{00000000-0005-0000-0000-0000DCBD0000}"/>
    <cellStyle name="Normalny 6 3 4 2 2 11" xfId="39362" xr:uid="{00000000-0005-0000-0000-0000DDBD0000}"/>
    <cellStyle name="Normalny 6 3 4 2 2 12" xfId="47367" xr:uid="{00000000-0005-0000-0000-0000DEBD0000}"/>
    <cellStyle name="Normalny 6 3 4 2 2 2" xfId="1573" xr:uid="{00000000-0005-0000-0000-0000DFBD0000}"/>
    <cellStyle name="Normalny 6 3 4 2 2 2 2" xfId="4869" xr:uid="{00000000-0005-0000-0000-0000E0BD0000}"/>
    <cellStyle name="Normalny 6 3 4 2 2 2 2 2" xfId="11461" xr:uid="{00000000-0005-0000-0000-0000E1BD0000}"/>
    <cellStyle name="Normalny 6 3 4 2 2 2 2 3" xfId="19467" xr:uid="{00000000-0005-0000-0000-0000E2BD0000}"/>
    <cellStyle name="Normalny 6 3 4 2 2 2 2 4" xfId="27472" xr:uid="{00000000-0005-0000-0000-0000E3BD0000}"/>
    <cellStyle name="Normalny 6 3 4 2 2 2 2 5" xfId="35477" xr:uid="{00000000-0005-0000-0000-0000E4BD0000}"/>
    <cellStyle name="Normalny 6 3 4 2 2 2 2 6" xfId="43482" xr:uid="{00000000-0005-0000-0000-0000E5BD0000}"/>
    <cellStyle name="Normalny 6 3 4 2 2 2 2 7" xfId="51487" xr:uid="{00000000-0005-0000-0000-0000E6BD0000}"/>
    <cellStyle name="Normalny 6 3 4 2 2 2 3" xfId="8165" xr:uid="{00000000-0005-0000-0000-0000E7BD0000}"/>
    <cellStyle name="Normalny 6 3 4 2 2 2 4" xfId="16171" xr:uid="{00000000-0005-0000-0000-0000E8BD0000}"/>
    <cellStyle name="Normalny 6 3 4 2 2 2 5" xfId="24176" xr:uid="{00000000-0005-0000-0000-0000E9BD0000}"/>
    <cellStyle name="Normalny 6 3 4 2 2 2 6" xfId="32181" xr:uid="{00000000-0005-0000-0000-0000EABD0000}"/>
    <cellStyle name="Normalny 6 3 4 2 2 2 7" xfId="40186" xr:uid="{00000000-0005-0000-0000-0000EBBD0000}"/>
    <cellStyle name="Normalny 6 3 4 2 2 2 8" xfId="48191" xr:uid="{00000000-0005-0000-0000-0000ECBD0000}"/>
    <cellStyle name="Normalny 6 3 4 2 2 3" xfId="2397" xr:uid="{00000000-0005-0000-0000-0000EDBD0000}"/>
    <cellStyle name="Normalny 6 3 4 2 2 3 2" xfId="5693" xr:uid="{00000000-0005-0000-0000-0000EEBD0000}"/>
    <cellStyle name="Normalny 6 3 4 2 2 3 2 2" xfId="12285" xr:uid="{00000000-0005-0000-0000-0000EFBD0000}"/>
    <cellStyle name="Normalny 6 3 4 2 2 3 2 3" xfId="20291" xr:uid="{00000000-0005-0000-0000-0000F0BD0000}"/>
    <cellStyle name="Normalny 6 3 4 2 2 3 2 4" xfId="28296" xr:uid="{00000000-0005-0000-0000-0000F1BD0000}"/>
    <cellStyle name="Normalny 6 3 4 2 2 3 2 5" xfId="36301" xr:uid="{00000000-0005-0000-0000-0000F2BD0000}"/>
    <cellStyle name="Normalny 6 3 4 2 2 3 2 6" xfId="44306" xr:uid="{00000000-0005-0000-0000-0000F3BD0000}"/>
    <cellStyle name="Normalny 6 3 4 2 2 3 2 7" xfId="52311" xr:uid="{00000000-0005-0000-0000-0000F4BD0000}"/>
    <cellStyle name="Normalny 6 3 4 2 2 3 3" xfId="8989" xr:uid="{00000000-0005-0000-0000-0000F5BD0000}"/>
    <cellStyle name="Normalny 6 3 4 2 2 3 4" xfId="16995" xr:uid="{00000000-0005-0000-0000-0000F6BD0000}"/>
    <cellStyle name="Normalny 6 3 4 2 2 3 5" xfId="25000" xr:uid="{00000000-0005-0000-0000-0000F7BD0000}"/>
    <cellStyle name="Normalny 6 3 4 2 2 3 6" xfId="33005" xr:uid="{00000000-0005-0000-0000-0000F8BD0000}"/>
    <cellStyle name="Normalny 6 3 4 2 2 3 7" xfId="41010" xr:uid="{00000000-0005-0000-0000-0000F9BD0000}"/>
    <cellStyle name="Normalny 6 3 4 2 2 3 8" xfId="49015" xr:uid="{00000000-0005-0000-0000-0000FABD0000}"/>
    <cellStyle name="Normalny 6 3 4 2 2 4" xfId="3221" xr:uid="{00000000-0005-0000-0000-0000FBBD0000}"/>
    <cellStyle name="Normalny 6 3 4 2 2 4 2" xfId="6517" xr:uid="{00000000-0005-0000-0000-0000FCBD0000}"/>
    <cellStyle name="Normalny 6 3 4 2 2 4 2 2" xfId="13109" xr:uid="{00000000-0005-0000-0000-0000FDBD0000}"/>
    <cellStyle name="Normalny 6 3 4 2 2 4 2 3" xfId="21115" xr:uid="{00000000-0005-0000-0000-0000FEBD0000}"/>
    <cellStyle name="Normalny 6 3 4 2 2 4 2 4" xfId="29120" xr:uid="{00000000-0005-0000-0000-0000FFBD0000}"/>
    <cellStyle name="Normalny 6 3 4 2 2 4 2 5" xfId="37125" xr:uid="{00000000-0005-0000-0000-000000BE0000}"/>
    <cellStyle name="Normalny 6 3 4 2 2 4 2 6" xfId="45130" xr:uid="{00000000-0005-0000-0000-000001BE0000}"/>
    <cellStyle name="Normalny 6 3 4 2 2 4 2 7" xfId="53135" xr:uid="{00000000-0005-0000-0000-000002BE0000}"/>
    <cellStyle name="Normalny 6 3 4 2 2 4 3" xfId="9813" xr:uid="{00000000-0005-0000-0000-000003BE0000}"/>
    <cellStyle name="Normalny 6 3 4 2 2 4 4" xfId="17819" xr:uid="{00000000-0005-0000-0000-000004BE0000}"/>
    <cellStyle name="Normalny 6 3 4 2 2 4 5" xfId="25824" xr:uid="{00000000-0005-0000-0000-000005BE0000}"/>
    <cellStyle name="Normalny 6 3 4 2 2 4 6" xfId="33829" xr:uid="{00000000-0005-0000-0000-000006BE0000}"/>
    <cellStyle name="Normalny 6 3 4 2 2 4 7" xfId="41834" xr:uid="{00000000-0005-0000-0000-000007BE0000}"/>
    <cellStyle name="Normalny 6 3 4 2 2 4 8" xfId="49839" xr:uid="{00000000-0005-0000-0000-000008BE0000}"/>
    <cellStyle name="Normalny 6 3 4 2 2 5" xfId="4045" xr:uid="{00000000-0005-0000-0000-000009BE0000}"/>
    <cellStyle name="Normalny 6 3 4 2 2 5 2" xfId="10637" xr:uid="{00000000-0005-0000-0000-00000ABE0000}"/>
    <cellStyle name="Normalny 6 3 4 2 2 5 3" xfId="18643" xr:uid="{00000000-0005-0000-0000-00000BBE0000}"/>
    <cellStyle name="Normalny 6 3 4 2 2 5 4" xfId="26648" xr:uid="{00000000-0005-0000-0000-00000CBE0000}"/>
    <cellStyle name="Normalny 6 3 4 2 2 5 5" xfId="34653" xr:uid="{00000000-0005-0000-0000-00000DBE0000}"/>
    <cellStyle name="Normalny 6 3 4 2 2 5 6" xfId="42658" xr:uid="{00000000-0005-0000-0000-00000EBE0000}"/>
    <cellStyle name="Normalny 6 3 4 2 2 5 7" xfId="50663" xr:uid="{00000000-0005-0000-0000-00000FBE0000}"/>
    <cellStyle name="Normalny 6 3 4 2 2 6" xfId="14323" xr:uid="{00000000-0005-0000-0000-000010BE0000}"/>
    <cellStyle name="Normalny 6 3 4 2 2 6 2" xfId="22328" xr:uid="{00000000-0005-0000-0000-000011BE0000}"/>
    <cellStyle name="Normalny 6 3 4 2 2 6 3" xfId="30333" xr:uid="{00000000-0005-0000-0000-000012BE0000}"/>
    <cellStyle name="Normalny 6 3 4 2 2 6 4" xfId="38338" xr:uid="{00000000-0005-0000-0000-000013BE0000}"/>
    <cellStyle name="Normalny 6 3 4 2 2 6 5" xfId="46343" xr:uid="{00000000-0005-0000-0000-000014BE0000}"/>
    <cellStyle name="Normalny 6 3 4 2 2 6 6" xfId="54348" xr:uid="{00000000-0005-0000-0000-000015BE0000}"/>
    <cellStyle name="Normalny 6 3 4 2 2 7" xfId="7341" xr:uid="{00000000-0005-0000-0000-000016BE0000}"/>
    <cellStyle name="Normalny 6 3 4 2 2 8" xfId="15347" xr:uid="{00000000-0005-0000-0000-000017BE0000}"/>
    <cellStyle name="Normalny 6 3 4 2 2 9" xfId="23352" xr:uid="{00000000-0005-0000-0000-000018BE0000}"/>
    <cellStyle name="Normalny 6 3 4 2 3" xfId="1161" xr:uid="{00000000-0005-0000-0000-000019BE0000}"/>
    <cellStyle name="Normalny 6 3 4 2 3 2" xfId="4457" xr:uid="{00000000-0005-0000-0000-00001ABE0000}"/>
    <cellStyle name="Normalny 6 3 4 2 3 2 2" xfId="11049" xr:uid="{00000000-0005-0000-0000-00001BBE0000}"/>
    <cellStyle name="Normalny 6 3 4 2 3 2 3" xfId="19055" xr:uid="{00000000-0005-0000-0000-00001CBE0000}"/>
    <cellStyle name="Normalny 6 3 4 2 3 2 4" xfId="27060" xr:uid="{00000000-0005-0000-0000-00001DBE0000}"/>
    <cellStyle name="Normalny 6 3 4 2 3 2 5" xfId="35065" xr:uid="{00000000-0005-0000-0000-00001EBE0000}"/>
    <cellStyle name="Normalny 6 3 4 2 3 2 6" xfId="43070" xr:uid="{00000000-0005-0000-0000-00001FBE0000}"/>
    <cellStyle name="Normalny 6 3 4 2 3 2 7" xfId="51075" xr:uid="{00000000-0005-0000-0000-000020BE0000}"/>
    <cellStyle name="Normalny 6 3 4 2 3 3" xfId="7753" xr:uid="{00000000-0005-0000-0000-000021BE0000}"/>
    <cellStyle name="Normalny 6 3 4 2 3 4" xfId="15759" xr:uid="{00000000-0005-0000-0000-000022BE0000}"/>
    <cellStyle name="Normalny 6 3 4 2 3 5" xfId="23764" xr:uid="{00000000-0005-0000-0000-000023BE0000}"/>
    <cellStyle name="Normalny 6 3 4 2 3 6" xfId="31769" xr:uid="{00000000-0005-0000-0000-000024BE0000}"/>
    <cellStyle name="Normalny 6 3 4 2 3 7" xfId="39774" xr:uid="{00000000-0005-0000-0000-000025BE0000}"/>
    <cellStyle name="Normalny 6 3 4 2 3 8" xfId="47779" xr:uid="{00000000-0005-0000-0000-000026BE0000}"/>
    <cellStyle name="Normalny 6 3 4 2 4" xfId="1985" xr:uid="{00000000-0005-0000-0000-000027BE0000}"/>
    <cellStyle name="Normalny 6 3 4 2 4 2" xfId="5281" xr:uid="{00000000-0005-0000-0000-000028BE0000}"/>
    <cellStyle name="Normalny 6 3 4 2 4 2 2" xfId="11873" xr:uid="{00000000-0005-0000-0000-000029BE0000}"/>
    <cellStyle name="Normalny 6 3 4 2 4 2 3" xfId="19879" xr:uid="{00000000-0005-0000-0000-00002ABE0000}"/>
    <cellStyle name="Normalny 6 3 4 2 4 2 4" xfId="27884" xr:uid="{00000000-0005-0000-0000-00002BBE0000}"/>
    <cellStyle name="Normalny 6 3 4 2 4 2 5" xfId="35889" xr:uid="{00000000-0005-0000-0000-00002CBE0000}"/>
    <cellStyle name="Normalny 6 3 4 2 4 2 6" xfId="43894" xr:uid="{00000000-0005-0000-0000-00002DBE0000}"/>
    <cellStyle name="Normalny 6 3 4 2 4 2 7" xfId="51899" xr:uid="{00000000-0005-0000-0000-00002EBE0000}"/>
    <cellStyle name="Normalny 6 3 4 2 4 3" xfId="8577" xr:uid="{00000000-0005-0000-0000-00002FBE0000}"/>
    <cellStyle name="Normalny 6 3 4 2 4 4" xfId="16583" xr:uid="{00000000-0005-0000-0000-000030BE0000}"/>
    <cellStyle name="Normalny 6 3 4 2 4 5" xfId="24588" xr:uid="{00000000-0005-0000-0000-000031BE0000}"/>
    <cellStyle name="Normalny 6 3 4 2 4 6" xfId="32593" xr:uid="{00000000-0005-0000-0000-000032BE0000}"/>
    <cellStyle name="Normalny 6 3 4 2 4 7" xfId="40598" xr:uid="{00000000-0005-0000-0000-000033BE0000}"/>
    <cellStyle name="Normalny 6 3 4 2 4 8" xfId="48603" xr:uid="{00000000-0005-0000-0000-000034BE0000}"/>
    <cellStyle name="Normalny 6 3 4 2 5" xfId="2809" xr:uid="{00000000-0005-0000-0000-000035BE0000}"/>
    <cellStyle name="Normalny 6 3 4 2 5 2" xfId="6105" xr:uid="{00000000-0005-0000-0000-000036BE0000}"/>
    <cellStyle name="Normalny 6 3 4 2 5 2 2" xfId="12697" xr:uid="{00000000-0005-0000-0000-000037BE0000}"/>
    <cellStyle name="Normalny 6 3 4 2 5 2 3" xfId="20703" xr:uid="{00000000-0005-0000-0000-000038BE0000}"/>
    <cellStyle name="Normalny 6 3 4 2 5 2 4" xfId="28708" xr:uid="{00000000-0005-0000-0000-000039BE0000}"/>
    <cellStyle name="Normalny 6 3 4 2 5 2 5" xfId="36713" xr:uid="{00000000-0005-0000-0000-00003ABE0000}"/>
    <cellStyle name="Normalny 6 3 4 2 5 2 6" xfId="44718" xr:uid="{00000000-0005-0000-0000-00003BBE0000}"/>
    <cellStyle name="Normalny 6 3 4 2 5 2 7" xfId="52723" xr:uid="{00000000-0005-0000-0000-00003CBE0000}"/>
    <cellStyle name="Normalny 6 3 4 2 5 3" xfId="9401" xr:uid="{00000000-0005-0000-0000-00003DBE0000}"/>
    <cellStyle name="Normalny 6 3 4 2 5 4" xfId="17407" xr:uid="{00000000-0005-0000-0000-00003EBE0000}"/>
    <cellStyle name="Normalny 6 3 4 2 5 5" xfId="25412" xr:uid="{00000000-0005-0000-0000-00003FBE0000}"/>
    <cellStyle name="Normalny 6 3 4 2 5 6" xfId="33417" xr:uid="{00000000-0005-0000-0000-000040BE0000}"/>
    <cellStyle name="Normalny 6 3 4 2 5 7" xfId="41422" xr:uid="{00000000-0005-0000-0000-000041BE0000}"/>
    <cellStyle name="Normalny 6 3 4 2 5 8" xfId="49427" xr:uid="{00000000-0005-0000-0000-000042BE0000}"/>
    <cellStyle name="Normalny 6 3 4 2 6" xfId="3633" xr:uid="{00000000-0005-0000-0000-000043BE0000}"/>
    <cellStyle name="Normalny 6 3 4 2 6 2" xfId="10225" xr:uid="{00000000-0005-0000-0000-000044BE0000}"/>
    <cellStyle name="Normalny 6 3 4 2 6 3" xfId="18231" xr:uid="{00000000-0005-0000-0000-000045BE0000}"/>
    <cellStyle name="Normalny 6 3 4 2 6 4" xfId="26236" xr:uid="{00000000-0005-0000-0000-000046BE0000}"/>
    <cellStyle name="Normalny 6 3 4 2 6 5" xfId="34241" xr:uid="{00000000-0005-0000-0000-000047BE0000}"/>
    <cellStyle name="Normalny 6 3 4 2 6 6" xfId="42246" xr:uid="{00000000-0005-0000-0000-000048BE0000}"/>
    <cellStyle name="Normalny 6 3 4 2 6 7" xfId="50251" xr:uid="{00000000-0005-0000-0000-000049BE0000}"/>
    <cellStyle name="Normalny 6 3 4 2 7" xfId="13720" xr:uid="{00000000-0005-0000-0000-00004ABE0000}"/>
    <cellStyle name="Normalny 6 3 4 2 7 2" xfId="21725" xr:uid="{00000000-0005-0000-0000-00004BBE0000}"/>
    <cellStyle name="Normalny 6 3 4 2 7 3" xfId="29730" xr:uid="{00000000-0005-0000-0000-00004CBE0000}"/>
    <cellStyle name="Normalny 6 3 4 2 7 4" xfId="37735" xr:uid="{00000000-0005-0000-0000-00004DBE0000}"/>
    <cellStyle name="Normalny 6 3 4 2 7 5" xfId="45740" xr:uid="{00000000-0005-0000-0000-00004EBE0000}"/>
    <cellStyle name="Normalny 6 3 4 2 7 6" xfId="53745" xr:uid="{00000000-0005-0000-0000-00004FBE0000}"/>
    <cellStyle name="Normalny 6 3 4 2 8" xfId="6929" xr:uid="{00000000-0005-0000-0000-000050BE0000}"/>
    <cellStyle name="Normalny 6 3 4 2 9" xfId="14935" xr:uid="{00000000-0005-0000-0000-000051BE0000}"/>
    <cellStyle name="Normalny 6 3 4 3" xfId="543" xr:uid="{00000000-0005-0000-0000-000052BE0000}"/>
    <cellStyle name="Normalny 6 3 4 3 10" xfId="31151" xr:uid="{00000000-0005-0000-0000-000053BE0000}"/>
    <cellStyle name="Normalny 6 3 4 3 11" xfId="39156" xr:uid="{00000000-0005-0000-0000-000054BE0000}"/>
    <cellStyle name="Normalny 6 3 4 3 12" xfId="47161" xr:uid="{00000000-0005-0000-0000-000055BE0000}"/>
    <cellStyle name="Normalny 6 3 4 3 2" xfId="1367" xr:uid="{00000000-0005-0000-0000-000056BE0000}"/>
    <cellStyle name="Normalny 6 3 4 3 2 2" xfId="4663" xr:uid="{00000000-0005-0000-0000-000057BE0000}"/>
    <cellStyle name="Normalny 6 3 4 3 2 2 2" xfId="11255" xr:uid="{00000000-0005-0000-0000-000058BE0000}"/>
    <cellStyle name="Normalny 6 3 4 3 2 2 3" xfId="19261" xr:uid="{00000000-0005-0000-0000-000059BE0000}"/>
    <cellStyle name="Normalny 6 3 4 3 2 2 4" xfId="27266" xr:uid="{00000000-0005-0000-0000-00005ABE0000}"/>
    <cellStyle name="Normalny 6 3 4 3 2 2 5" xfId="35271" xr:uid="{00000000-0005-0000-0000-00005BBE0000}"/>
    <cellStyle name="Normalny 6 3 4 3 2 2 6" xfId="43276" xr:uid="{00000000-0005-0000-0000-00005CBE0000}"/>
    <cellStyle name="Normalny 6 3 4 3 2 2 7" xfId="51281" xr:uid="{00000000-0005-0000-0000-00005DBE0000}"/>
    <cellStyle name="Normalny 6 3 4 3 2 3" xfId="14526" xr:uid="{00000000-0005-0000-0000-00005EBE0000}"/>
    <cellStyle name="Normalny 6 3 4 3 2 3 2" xfId="22531" xr:uid="{00000000-0005-0000-0000-00005FBE0000}"/>
    <cellStyle name="Normalny 6 3 4 3 2 3 3" xfId="30536" xr:uid="{00000000-0005-0000-0000-000060BE0000}"/>
    <cellStyle name="Normalny 6 3 4 3 2 3 4" xfId="38541" xr:uid="{00000000-0005-0000-0000-000061BE0000}"/>
    <cellStyle name="Normalny 6 3 4 3 2 3 5" xfId="46546" xr:uid="{00000000-0005-0000-0000-000062BE0000}"/>
    <cellStyle name="Normalny 6 3 4 3 2 3 6" xfId="54551" xr:uid="{00000000-0005-0000-0000-000063BE0000}"/>
    <cellStyle name="Normalny 6 3 4 3 2 4" xfId="7959" xr:uid="{00000000-0005-0000-0000-000064BE0000}"/>
    <cellStyle name="Normalny 6 3 4 3 2 5" xfId="15965" xr:uid="{00000000-0005-0000-0000-000065BE0000}"/>
    <cellStyle name="Normalny 6 3 4 3 2 6" xfId="23970" xr:uid="{00000000-0005-0000-0000-000066BE0000}"/>
    <cellStyle name="Normalny 6 3 4 3 2 7" xfId="31975" xr:uid="{00000000-0005-0000-0000-000067BE0000}"/>
    <cellStyle name="Normalny 6 3 4 3 2 8" xfId="39980" xr:uid="{00000000-0005-0000-0000-000068BE0000}"/>
    <cellStyle name="Normalny 6 3 4 3 2 9" xfId="47985" xr:uid="{00000000-0005-0000-0000-000069BE0000}"/>
    <cellStyle name="Normalny 6 3 4 3 3" xfId="2191" xr:uid="{00000000-0005-0000-0000-00006ABE0000}"/>
    <cellStyle name="Normalny 6 3 4 3 3 2" xfId="5487" xr:uid="{00000000-0005-0000-0000-00006BBE0000}"/>
    <cellStyle name="Normalny 6 3 4 3 3 2 2" xfId="12079" xr:uid="{00000000-0005-0000-0000-00006CBE0000}"/>
    <cellStyle name="Normalny 6 3 4 3 3 2 3" xfId="20085" xr:uid="{00000000-0005-0000-0000-00006DBE0000}"/>
    <cellStyle name="Normalny 6 3 4 3 3 2 4" xfId="28090" xr:uid="{00000000-0005-0000-0000-00006EBE0000}"/>
    <cellStyle name="Normalny 6 3 4 3 3 2 5" xfId="36095" xr:uid="{00000000-0005-0000-0000-00006FBE0000}"/>
    <cellStyle name="Normalny 6 3 4 3 3 2 6" xfId="44100" xr:uid="{00000000-0005-0000-0000-000070BE0000}"/>
    <cellStyle name="Normalny 6 3 4 3 3 2 7" xfId="52105" xr:uid="{00000000-0005-0000-0000-000071BE0000}"/>
    <cellStyle name="Normalny 6 3 4 3 3 3" xfId="8783" xr:uid="{00000000-0005-0000-0000-000072BE0000}"/>
    <cellStyle name="Normalny 6 3 4 3 3 4" xfId="16789" xr:uid="{00000000-0005-0000-0000-000073BE0000}"/>
    <cellStyle name="Normalny 6 3 4 3 3 5" xfId="24794" xr:uid="{00000000-0005-0000-0000-000074BE0000}"/>
    <cellStyle name="Normalny 6 3 4 3 3 6" xfId="32799" xr:uid="{00000000-0005-0000-0000-000075BE0000}"/>
    <cellStyle name="Normalny 6 3 4 3 3 7" xfId="40804" xr:uid="{00000000-0005-0000-0000-000076BE0000}"/>
    <cellStyle name="Normalny 6 3 4 3 3 8" xfId="48809" xr:uid="{00000000-0005-0000-0000-000077BE0000}"/>
    <cellStyle name="Normalny 6 3 4 3 4" xfId="3015" xr:uid="{00000000-0005-0000-0000-000078BE0000}"/>
    <cellStyle name="Normalny 6 3 4 3 4 2" xfId="6311" xr:uid="{00000000-0005-0000-0000-000079BE0000}"/>
    <cellStyle name="Normalny 6 3 4 3 4 2 2" xfId="12903" xr:uid="{00000000-0005-0000-0000-00007ABE0000}"/>
    <cellStyle name="Normalny 6 3 4 3 4 2 3" xfId="20909" xr:uid="{00000000-0005-0000-0000-00007BBE0000}"/>
    <cellStyle name="Normalny 6 3 4 3 4 2 4" xfId="28914" xr:uid="{00000000-0005-0000-0000-00007CBE0000}"/>
    <cellStyle name="Normalny 6 3 4 3 4 2 5" xfId="36919" xr:uid="{00000000-0005-0000-0000-00007DBE0000}"/>
    <cellStyle name="Normalny 6 3 4 3 4 2 6" xfId="44924" xr:uid="{00000000-0005-0000-0000-00007EBE0000}"/>
    <cellStyle name="Normalny 6 3 4 3 4 2 7" xfId="52929" xr:uid="{00000000-0005-0000-0000-00007FBE0000}"/>
    <cellStyle name="Normalny 6 3 4 3 4 3" xfId="9607" xr:uid="{00000000-0005-0000-0000-000080BE0000}"/>
    <cellStyle name="Normalny 6 3 4 3 4 4" xfId="17613" xr:uid="{00000000-0005-0000-0000-000081BE0000}"/>
    <cellStyle name="Normalny 6 3 4 3 4 5" xfId="25618" xr:uid="{00000000-0005-0000-0000-000082BE0000}"/>
    <cellStyle name="Normalny 6 3 4 3 4 6" xfId="33623" xr:uid="{00000000-0005-0000-0000-000083BE0000}"/>
    <cellStyle name="Normalny 6 3 4 3 4 7" xfId="41628" xr:uid="{00000000-0005-0000-0000-000084BE0000}"/>
    <cellStyle name="Normalny 6 3 4 3 4 8" xfId="49633" xr:uid="{00000000-0005-0000-0000-000085BE0000}"/>
    <cellStyle name="Normalny 6 3 4 3 5" xfId="3839" xr:uid="{00000000-0005-0000-0000-000086BE0000}"/>
    <cellStyle name="Normalny 6 3 4 3 5 2" xfId="10431" xr:uid="{00000000-0005-0000-0000-000087BE0000}"/>
    <cellStyle name="Normalny 6 3 4 3 5 3" xfId="18437" xr:uid="{00000000-0005-0000-0000-000088BE0000}"/>
    <cellStyle name="Normalny 6 3 4 3 5 4" xfId="26442" xr:uid="{00000000-0005-0000-0000-000089BE0000}"/>
    <cellStyle name="Normalny 6 3 4 3 5 5" xfId="34447" xr:uid="{00000000-0005-0000-0000-00008ABE0000}"/>
    <cellStyle name="Normalny 6 3 4 3 5 6" xfId="42452" xr:uid="{00000000-0005-0000-0000-00008BBE0000}"/>
    <cellStyle name="Normalny 6 3 4 3 5 7" xfId="50457" xr:uid="{00000000-0005-0000-0000-00008CBE0000}"/>
    <cellStyle name="Normalny 6 3 4 3 6" xfId="13923" xr:uid="{00000000-0005-0000-0000-00008DBE0000}"/>
    <cellStyle name="Normalny 6 3 4 3 6 2" xfId="21928" xr:uid="{00000000-0005-0000-0000-00008EBE0000}"/>
    <cellStyle name="Normalny 6 3 4 3 6 3" xfId="29933" xr:uid="{00000000-0005-0000-0000-00008FBE0000}"/>
    <cellStyle name="Normalny 6 3 4 3 6 4" xfId="37938" xr:uid="{00000000-0005-0000-0000-000090BE0000}"/>
    <cellStyle name="Normalny 6 3 4 3 6 5" xfId="45943" xr:uid="{00000000-0005-0000-0000-000091BE0000}"/>
    <cellStyle name="Normalny 6 3 4 3 6 6" xfId="53948" xr:uid="{00000000-0005-0000-0000-000092BE0000}"/>
    <cellStyle name="Normalny 6 3 4 3 7" xfId="7135" xr:uid="{00000000-0005-0000-0000-000093BE0000}"/>
    <cellStyle name="Normalny 6 3 4 3 8" xfId="15141" xr:uid="{00000000-0005-0000-0000-000094BE0000}"/>
    <cellStyle name="Normalny 6 3 4 3 9" xfId="23146" xr:uid="{00000000-0005-0000-0000-000095BE0000}"/>
    <cellStyle name="Normalny 6 3 4 4" xfId="955" xr:uid="{00000000-0005-0000-0000-000096BE0000}"/>
    <cellStyle name="Normalny 6 3 4 4 2" xfId="4251" xr:uid="{00000000-0005-0000-0000-000097BE0000}"/>
    <cellStyle name="Normalny 6 3 4 4 2 2" xfId="10843" xr:uid="{00000000-0005-0000-0000-000098BE0000}"/>
    <cellStyle name="Normalny 6 3 4 4 2 3" xfId="18849" xr:uid="{00000000-0005-0000-0000-000099BE0000}"/>
    <cellStyle name="Normalny 6 3 4 4 2 4" xfId="26854" xr:uid="{00000000-0005-0000-0000-00009ABE0000}"/>
    <cellStyle name="Normalny 6 3 4 4 2 5" xfId="34859" xr:uid="{00000000-0005-0000-0000-00009BBE0000}"/>
    <cellStyle name="Normalny 6 3 4 4 2 6" xfId="42864" xr:uid="{00000000-0005-0000-0000-00009CBE0000}"/>
    <cellStyle name="Normalny 6 3 4 4 2 7" xfId="50869" xr:uid="{00000000-0005-0000-0000-00009DBE0000}"/>
    <cellStyle name="Normalny 6 3 4 4 3" xfId="14126" xr:uid="{00000000-0005-0000-0000-00009EBE0000}"/>
    <cellStyle name="Normalny 6 3 4 4 3 2" xfId="22131" xr:uid="{00000000-0005-0000-0000-00009FBE0000}"/>
    <cellStyle name="Normalny 6 3 4 4 3 3" xfId="30136" xr:uid="{00000000-0005-0000-0000-0000A0BE0000}"/>
    <cellStyle name="Normalny 6 3 4 4 3 4" xfId="38141" xr:uid="{00000000-0005-0000-0000-0000A1BE0000}"/>
    <cellStyle name="Normalny 6 3 4 4 3 5" xfId="46146" xr:uid="{00000000-0005-0000-0000-0000A2BE0000}"/>
    <cellStyle name="Normalny 6 3 4 4 3 6" xfId="54151" xr:uid="{00000000-0005-0000-0000-0000A3BE0000}"/>
    <cellStyle name="Normalny 6 3 4 4 4" xfId="7547" xr:uid="{00000000-0005-0000-0000-0000A4BE0000}"/>
    <cellStyle name="Normalny 6 3 4 4 5" xfId="15553" xr:uid="{00000000-0005-0000-0000-0000A5BE0000}"/>
    <cellStyle name="Normalny 6 3 4 4 6" xfId="23558" xr:uid="{00000000-0005-0000-0000-0000A6BE0000}"/>
    <cellStyle name="Normalny 6 3 4 4 7" xfId="31563" xr:uid="{00000000-0005-0000-0000-0000A7BE0000}"/>
    <cellStyle name="Normalny 6 3 4 4 8" xfId="39568" xr:uid="{00000000-0005-0000-0000-0000A8BE0000}"/>
    <cellStyle name="Normalny 6 3 4 4 9" xfId="47573" xr:uid="{00000000-0005-0000-0000-0000A9BE0000}"/>
    <cellStyle name="Normalny 6 3 4 5" xfId="1779" xr:uid="{00000000-0005-0000-0000-0000AABE0000}"/>
    <cellStyle name="Normalny 6 3 4 5 2" xfId="5075" xr:uid="{00000000-0005-0000-0000-0000ABBE0000}"/>
    <cellStyle name="Normalny 6 3 4 5 2 2" xfId="11667" xr:uid="{00000000-0005-0000-0000-0000ACBE0000}"/>
    <cellStyle name="Normalny 6 3 4 5 2 3" xfId="19673" xr:uid="{00000000-0005-0000-0000-0000ADBE0000}"/>
    <cellStyle name="Normalny 6 3 4 5 2 4" xfId="27678" xr:uid="{00000000-0005-0000-0000-0000AEBE0000}"/>
    <cellStyle name="Normalny 6 3 4 5 2 5" xfId="35683" xr:uid="{00000000-0005-0000-0000-0000AFBE0000}"/>
    <cellStyle name="Normalny 6 3 4 5 2 6" xfId="43688" xr:uid="{00000000-0005-0000-0000-0000B0BE0000}"/>
    <cellStyle name="Normalny 6 3 4 5 2 7" xfId="51693" xr:uid="{00000000-0005-0000-0000-0000B1BE0000}"/>
    <cellStyle name="Normalny 6 3 4 5 3" xfId="13523" xr:uid="{00000000-0005-0000-0000-0000B2BE0000}"/>
    <cellStyle name="Normalny 6 3 4 5 3 2" xfId="21528" xr:uid="{00000000-0005-0000-0000-0000B3BE0000}"/>
    <cellStyle name="Normalny 6 3 4 5 3 3" xfId="29533" xr:uid="{00000000-0005-0000-0000-0000B4BE0000}"/>
    <cellStyle name="Normalny 6 3 4 5 3 4" xfId="37538" xr:uid="{00000000-0005-0000-0000-0000B5BE0000}"/>
    <cellStyle name="Normalny 6 3 4 5 3 5" xfId="45543" xr:uid="{00000000-0005-0000-0000-0000B6BE0000}"/>
    <cellStyle name="Normalny 6 3 4 5 3 6" xfId="53548" xr:uid="{00000000-0005-0000-0000-0000B7BE0000}"/>
    <cellStyle name="Normalny 6 3 4 5 4" xfId="8371" xr:uid="{00000000-0005-0000-0000-0000B8BE0000}"/>
    <cellStyle name="Normalny 6 3 4 5 5" xfId="16377" xr:uid="{00000000-0005-0000-0000-0000B9BE0000}"/>
    <cellStyle name="Normalny 6 3 4 5 6" xfId="24382" xr:uid="{00000000-0005-0000-0000-0000BABE0000}"/>
    <cellStyle name="Normalny 6 3 4 5 7" xfId="32387" xr:uid="{00000000-0005-0000-0000-0000BBBE0000}"/>
    <cellStyle name="Normalny 6 3 4 5 8" xfId="40392" xr:uid="{00000000-0005-0000-0000-0000BCBE0000}"/>
    <cellStyle name="Normalny 6 3 4 5 9" xfId="48397" xr:uid="{00000000-0005-0000-0000-0000BDBE0000}"/>
    <cellStyle name="Normalny 6 3 4 6" xfId="2603" xr:uid="{00000000-0005-0000-0000-0000BEBE0000}"/>
    <cellStyle name="Normalny 6 3 4 6 2" xfId="5899" xr:uid="{00000000-0005-0000-0000-0000BFBE0000}"/>
    <cellStyle name="Normalny 6 3 4 6 2 2" xfId="12491" xr:uid="{00000000-0005-0000-0000-0000C0BE0000}"/>
    <cellStyle name="Normalny 6 3 4 6 2 3" xfId="20497" xr:uid="{00000000-0005-0000-0000-0000C1BE0000}"/>
    <cellStyle name="Normalny 6 3 4 6 2 4" xfId="28502" xr:uid="{00000000-0005-0000-0000-0000C2BE0000}"/>
    <cellStyle name="Normalny 6 3 4 6 2 5" xfId="36507" xr:uid="{00000000-0005-0000-0000-0000C3BE0000}"/>
    <cellStyle name="Normalny 6 3 4 6 2 6" xfId="44512" xr:uid="{00000000-0005-0000-0000-0000C4BE0000}"/>
    <cellStyle name="Normalny 6 3 4 6 2 7" xfId="52517" xr:uid="{00000000-0005-0000-0000-0000C5BE0000}"/>
    <cellStyle name="Normalny 6 3 4 6 3" xfId="9195" xr:uid="{00000000-0005-0000-0000-0000C6BE0000}"/>
    <cellStyle name="Normalny 6 3 4 6 4" xfId="17201" xr:uid="{00000000-0005-0000-0000-0000C7BE0000}"/>
    <cellStyle name="Normalny 6 3 4 6 5" xfId="25206" xr:uid="{00000000-0005-0000-0000-0000C8BE0000}"/>
    <cellStyle name="Normalny 6 3 4 6 6" xfId="33211" xr:uid="{00000000-0005-0000-0000-0000C9BE0000}"/>
    <cellStyle name="Normalny 6 3 4 6 7" xfId="41216" xr:uid="{00000000-0005-0000-0000-0000CABE0000}"/>
    <cellStyle name="Normalny 6 3 4 6 8" xfId="49221" xr:uid="{00000000-0005-0000-0000-0000CBBE0000}"/>
    <cellStyle name="Normalny 6 3 4 7" xfId="3427" xr:uid="{00000000-0005-0000-0000-0000CCBE0000}"/>
    <cellStyle name="Normalny 6 3 4 7 2" xfId="10019" xr:uid="{00000000-0005-0000-0000-0000CDBE0000}"/>
    <cellStyle name="Normalny 6 3 4 7 3" xfId="18025" xr:uid="{00000000-0005-0000-0000-0000CEBE0000}"/>
    <cellStyle name="Normalny 6 3 4 7 4" xfId="26030" xr:uid="{00000000-0005-0000-0000-0000CFBE0000}"/>
    <cellStyle name="Normalny 6 3 4 7 5" xfId="34035" xr:uid="{00000000-0005-0000-0000-0000D0BE0000}"/>
    <cellStyle name="Normalny 6 3 4 7 6" xfId="42040" xr:uid="{00000000-0005-0000-0000-0000D1BE0000}"/>
    <cellStyle name="Normalny 6 3 4 7 7" xfId="50045" xr:uid="{00000000-0005-0000-0000-0000D2BE0000}"/>
    <cellStyle name="Normalny 6 3 4 8" xfId="13317" xr:uid="{00000000-0005-0000-0000-0000D3BE0000}"/>
    <cellStyle name="Normalny 6 3 4 8 2" xfId="21322" xr:uid="{00000000-0005-0000-0000-0000D4BE0000}"/>
    <cellStyle name="Normalny 6 3 4 8 3" xfId="29327" xr:uid="{00000000-0005-0000-0000-0000D5BE0000}"/>
    <cellStyle name="Normalny 6 3 4 8 4" xfId="37332" xr:uid="{00000000-0005-0000-0000-0000D6BE0000}"/>
    <cellStyle name="Normalny 6 3 4 8 5" xfId="45337" xr:uid="{00000000-0005-0000-0000-0000D7BE0000}"/>
    <cellStyle name="Normalny 6 3 4 8 6" xfId="53342" xr:uid="{00000000-0005-0000-0000-0000D8BE0000}"/>
    <cellStyle name="Normalny 6 3 4 9" xfId="6723" xr:uid="{00000000-0005-0000-0000-0000D9BE0000}"/>
    <cellStyle name="Normalny 6 3 5" xfId="240" xr:uid="{00000000-0005-0000-0000-0000DABE0000}"/>
    <cellStyle name="Normalny 6 3 5 10" xfId="22843" xr:uid="{00000000-0005-0000-0000-0000DBBE0000}"/>
    <cellStyle name="Normalny 6 3 5 11" xfId="30848" xr:uid="{00000000-0005-0000-0000-0000DCBE0000}"/>
    <cellStyle name="Normalny 6 3 5 12" xfId="38853" xr:uid="{00000000-0005-0000-0000-0000DDBE0000}"/>
    <cellStyle name="Normalny 6 3 5 13" xfId="46858" xr:uid="{00000000-0005-0000-0000-0000DEBE0000}"/>
    <cellStyle name="Normalny 6 3 5 2" xfId="652" xr:uid="{00000000-0005-0000-0000-0000DFBE0000}"/>
    <cellStyle name="Normalny 6 3 5 2 10" xfId="31260" xr:uid="{00000000-0005-0000-0000-0000E0BE0000}"/>
    <cellStyle name="Normalny 6 3 5 2 11" xfId="39265" xr:uid="{00000000-0005-0000-0000-0000E1BE0000}"/>
    <cellStyle name="Normalny 6 3 5 2 12" xfId="47270" xr:uid="{00000000-0005-0000-0000-0000E2BE0000}"/>
    <cellStyle name="Normalny 6 3 5 2 2" xfId="1476" xr:uid="{00000000-0005-0000-0000-0000E3BE0000}"/>
    <cellStyle name="Normalny 6 3 5 2 2 2" xfId="4772" xr:uid="{00000000-0005-0000-0000-0000E4BE0000}"/>
    <cellStyle name="Normalny 6 3 5 2 2 2 2" xfId="11364" xr:uid="{00000000-0005-0000-0000-0000E5BE0000}"/>
    <cellStyle name="Normalny 6 3 5 2 2 2 3" xfId="19370" xr:uid="{00000000-0005-0000-0000-0000E6BE0000}"/>
    <cellStyle name="Normalny 6 3 5 2 2 2 4" xfId="27375" xr:uid="{00000000-0005-0000-0000-0000E7BE0000}"/>
    <cellStyle name="Normalny 6 3 5 2 2 2 5" xfId="35380" xr:uid="{00000000-0005-0000-0000-0000E8BE0000}"/>
    <cellStyle name="Normalny 6 3 5 2 2 2 6" xfId="43385" xr:uid="{00000000-0005-0000-0000-0000E9BE0000}"/>
    <cellStyle name="Normalny 6 3 5 2 2 2 7" xfId="51390" xr:uid="{00000000-0005-0000-0000-0000EABE0000}"/>
    <cellStyle name="Normalny 6 3 5 2 2 3" xfId="8068" xr:uid="{00000000-0005-0000-0000-0000EBBE0000}"/>
    <cellStyle name="Normalny 6 3 5 2 2 4" xfId="16074" xr:uid="{00000000-0005-0000-0000-0000ECBE0000}"/>
    <cellStyle name="Normalny 6 3 5 2 2 5" xfId="24079" xr:uid="{00000000-0005-0000-0000-0000EDBE0000}"/>
    <cellStyle name="Normalny 6 3 5 2 2 6" xfId="32084" xr:uid="{00000000-0005-0000-0000-0000EEBE0000}"/>
    <cellStyle name="Normalny 6 3 5 2 2 7" xfId="40089" xr:uid="{00000000-0005-0000-0000-0000EFBE0000}"/>
    <cellStyle name="Normalny 6 3 5 2 2 8" xfId="48094" xr:uid="{00000000-0005-0000-0000-0000F0BE0000}"/>
    <cellStyle name="Normalny 6 3 5 2 3" xfId="2300" xr:uid="{00000000-0005-0000-0000-0000F1BE0000}"/>
    <cellStyle name="Normalny 6 3 5 2 3 2" xfId="5596" xr:uid="{00000000-0005-0000-0000-0000F2BE0000}"/>
    <cellStyle name="Normalny 6 3 5 2 3 2 2" xfId="12188" xr:uid="{00000000-0005-0000-0000-0000F3BE0000}"/>
    <cellStyle name="Normalny 6 3 5 2 3 2 3" xfId="20194" xr:uid="{00000000-0005-0000-0000-0000F4BE0000}"/>
    <cellStyle name="Normalny 6 3 5 2 3 2 4" xfId="28199" xr:uid="{00000000-0005-0000-0000-0000F5BE0000}"/>
    <cellStyle name="Normalny 6 3 5 2 3 2 5" xfId="36204" xr:uid="{00000000-0005-0000-0000-0000F6BE0000}"/>
    <cellStyle name="Normalny 6 3 5 2 3 2 6" xfId="44209" xr:uid="{00000000-0005-0000-0000-0000F7BE0000}"/>
    <cellStyle name="Normalny 6 3 5 2 3 2 7" xfId="52214" xr:uid="{00000000-0005-0000-0000-0000F8BE0000}"/>
    <cellStyle name="Normalny 6 3 5 2 3 3" xfId="8892" xr:uid="{00000000-0005-0000-0000-0000F9BE0000}"/>
    <cellStyle name="Normalny 6 3 5 2 3 4" xfId="16898" xr:uid="{00000000-0005-0000-0000-0000FABE0000}"/>
    <cellStyle name="Normalny 6 3 5 2 3 5" xfId="24903" xr:uid="{00000000-0005-0000-0000-0000FBBE0000}"/>
    <cellStyle name="Normalny 6 3 5 2 3 6" xfId="32908" xr:uid="{00000000-0005-0000-0000-0000FCBE0000}"/>
    <cellStyle name="Normalny 6 3 5 2 3 7" xfId="40913" xr:uid="{00000000-0005-0000-0000-0000FDBE0000}"/>
    <cellStyle name="Normalny 6 3 5 2 3 8" xfId="48918" xr:uid="{00000000-0005-0000-0000-0000FEBE0000}"/>
    <cellStyle name="Normalny 6 3 5 2 4" xfId="3124" xr:uid="{00000000-0005-0000-0000-0000FFBE0000}"/>
    <cellStyle name="Normalny 6 3 5 2 4 2" xfId="6420" xr:uid="{00000000-0005-0000-0000-000000BF0000}"/>
    <cellStyle name="Normalny 6 3 5 2 4 2 2" xfId="13012" xr:uid="{00000000-0005-0000-0000-000001BF0000}"/>
    <cellStyle name="Normalny 6 3 5 2 4 2 3" xfId="21018" xr:uid="{00000000-0005-0000-0000-000002BF0000}"/>
    <cellStyle name="Normalny 6 3 5 2 4 2 4" xfId="29023" xr:uid="{00000000-0005-0000-0000-000003BF0000}"/>
    <cellStyle name="Normalny 6 3 5 2 4 2 5" xfId="37028" xr:uid="{00000000-0005-0000-0000-000004BF0000}"/>
    <cellStyle name="Normalny 6 3 5 2 4 2 6" xfId="45033" xr:uid="{00000000-0005-0000-0000-000005BF0000}"/>
    <cellStyle name="Normalny 6 3 5 2 4 2 7" xfId="53038" xr:uid="{00000000-0005-0000-0000-000006BF0000}"/>
    <cellStyle name="Normalny 6 3 5 2 4 3" xfId="9716" xr:uid="{00000000-0005-0000-0000-000007BF0000}"/>
    <cellStyle name="Normalny 6 3 5 2 4 4" xfId="17722" xr:uid="{00000000-0005-0000-0000-000008BF0000}"/>
    <cellStyle name="Normalny 6 3 5 2 4 5" xfId="25727" xr:uid="{00000000-0005-0000-0000-000009BF0000}"/>
    <cellStyle name="Normalny 6 3 5 2 4 6" xfId="33732" xr:uid="{00000000-0005-0000-0000-00000ABF0000}"/>
    <cellStyle name="Normalny 6 3 5 2 4 7" xfId="41737" xr:uid="{00000000-0005-0000-0000-00000BBF0000}"/>
    <cellStyle name="Normalny 6 3 5 2 4 8" xfId="49742" xr:uid="{00000000-0005-0000-0000-00000CBF0000}"/>
    <cellStyle name="Normalny 6 3 5 2 5" xfId="3948" xr:uid="{00000000-0005-0000-0000-00000DBF0000}"/>
    <cellStyle name="Normalny 6 3 5 2 5 2" xfId="10540" xr:uid="{00000000-0005-0000-0000-00000EBF0000}"/>
    <cellStyle name="Normalny 6 3 5 2 5 3" xfId="18546" xr:uid="{00000000-0005-0000-0000-00000FBF0000}"/>
    <cellStyle name="Normalny 6 3 5 2 5 4" xfId="26551" xr:uid="{00000000-0005-0000-0000-000010BF0000}"/>
    <cellStyle name="Normalny 6 3 5 2 5 5" xfId="34556" xr:uid="{00000000-0005-0000-0000-000011BF0000}"/>
    <cellStyle name="Normalny 6 3 5 2 5 6" xfId="42561" xr:uid="{00000000-0005-0000-0000-000012BF0000}"/>
    <cellStyle name="Normalny 6 3 5 2 5 7" xfId="50566" xr:uid="{00000000-0005-0000-0000-000013BF0000}"/>
    <cellStyle name="Normalny 6 3 5 2 6" xfId="14226" xr:uid="{00000000-0005-0000-0000-000014BF0000}"/>
    <cellStyle name="Normalny 6 3 5 2 6 2" xfId="22231" xr:uid="{00000000-0005-0000-0000-000015BF0000}"/>
    <cellStyle name="Normalny 6 3 5 2 6 3" xfId="30236" xr:uid="{00000000-0005-0000-0000-000016BF0000}"/>
    <cellStyle name="Normalny 6 3 5 2 6 4" xfId="38241" xr:uid="{00000000-0005-0000-0000-000017BF0000}"/>
    <cellStyle name="Normalny 6 3 5 2 6 5" xfId="46246" xr:uid="{00000000-0005-0000-0000-000018BF0000}"/>
    <cellStyle name="Normalny 6 3 5 2 6 6" xfId="54251" xr:uid="{00000000-0005-0000-0000-000019BF0000}"/>
    <cellStyle name="Normalny 6 3 5 2 7" xfId="7244" xr:uid="{00000000-0005-0000-0000-00001ABF0000}"/>
    <cellStyle name="Normalny 6 3 5 2 8" xfId="15250" xr:uid="{00000000-0005-0000-0000-00001BBF0000}"/>
    <cellStyle name="Normalny 6 3 5 2 9" xfId="23255" xr:uid="{00000000-0005-0000-0000-00001CBF0000}"/>
    <cellStyle name="Normalny 6 3 5 3" xfId="1064" xr:uid="{00000000-0005-0000-0000-00001DBF0000}"/>
    <cellStyle name="Normalny 6 3 5 3 2" xfId="4360" xr:uid="{00000000-0005-0000-0000-00001EBF0000}"/>
    <cellStyle name="Normalny 6 3 5 3 2 2" xfId="10952" xr:uid="{00000000-0005-0000-0000-00001FBF0000}"/>
    <cellStyle name="Normalny 6 3 5 3 2 3" xfId="18958" xr:uid="{00000000-0005-0000-0000-000020BF0000}"/>
    <cellStyle name="Normalny 6 3 5 3 2 4" xfId="26963" xr:uid="{00000000-0005-0000-0000-000021BF0000}"/>
    <cellStyle name="Normalny 6 3 5 3 2 5" xfId="34968" xr:uid="{00000000-0005-0000-0000-000022BF0000}"/>
    <cellStyle name="Normalny 6 3 5 3 2 6" xfId="42973" xr:uid="{00000000-0005-0000-0000-000023BF0000}"/>
    <cellStyle name="Normalny 6 3 5 3 2 7" xfId="50978" xr:uid="{00000000-0005-0000-0000-000024BF0000}"/>
    <cellStyle name="Normalny 6 3 5 3 3" xfId="7656" xr:uid="{00000000-0005-0000-0000-000025BF0000}"/>
    <cellStyle name="Normalny 6 3 5 3 4" xfId="15662" xr:uid="{00000000-0005-0000-0000-000026BF0000}"/>
    <cellStyle name="Normalny 6 3 5 3 5" xfId="23667" xr:uid="{00000000-0005-0000-0000-000027BF0000}"/>
    <cellStyle name="Normalny 6 3 5 3 6" xfId="31672" xr:uid="{00000000-0005-0000-0000-000028BF0000}"/>
    <cellStyle name="Normalny 6 3 5 3 7" xfId="39677" xr:uid="{00000000-0005-0000-0000-000029BF0000}"/>
    <cellStyle name="Normalny 6 3 5 3 8" xfId="47682" xr:uid="{00000000-0005-0000-0000-00002ABF0000}"/>
    <cellStyle name="Normalny 6 3 5 4" xfId="1888" xr:uid="{00000000-0005-0000-0000-00002BBF0000}"/>
    <cellStyle name="Normalny 6 3 5 4 2" xfId="5184" xr:uid="{00000000-0005-0000-0000-00002CBF0000}"/>
    <cellStyle name="Normalny 6 3 5 4 2 2" xfId="11776" xr:uid="{00000000-0005-0000-0000-00002DBF0000}"/>
    <cellStyle name="Normalny 6 3 5 4 2 3" xfId="19782" xr:uid="{00000000-0005-0000-0000-00002EBF0000}"/>
    <cellStyle name="Normalny 6 3 5 4 2 4" xfId="27787" xr:uid="{00000000-0005-0000-0000-00002FBF0000}"/>
    <cellStyle name="Normalny 6 3 5 4 2 5" xfId="35792" xr:uid="{00000000-0005-0000-0000-000030BF0000}"/>
    <cellStyle name="Normalny 6 3 5 4 2 6" xfId="43797" xr:uid="{00000000-0005-0000-0000-000031BF0000}"/>
    <cellStyle name="Normalny 6 3 5 4 2 7" xfId="51802" xr:uid="{00000000-0005-0000-0000-000032BF0000}"/>
    <cellStyle name="Normalny 6 3 5 4 3" xfId="8480" xr:uid="{00000000-0005-0000-0000-000033BF0000}"/>
    <cellStyle name="Normalny 6 3 5 4 4" xfId="16486" xr:uid="{00000000-0005-0000-0000-000034BF0000}"/>
    <cellStyle name="Normalny 6 3 5 4 5" xfId="24491" xr:uid="{00000000-0005-0000-0000-000035BF0000}"/>
    <cellStyle name="Normalny 6 3 5 4 6" xfId="32496" xr:uid="{00000000-0005-0000-0000-000036BF0000}"/>
    <cellStyle name="Normalny 6 3 5 4 7" xfId="40501" xr:uid="{00000000-0005-0000-0000-000037BF0000}"/>
    <cellStyle name="Normalny 6 3 5 4 8" xfId="48506" xr:uid="{00000000-0005-0000-0000-000038BF0000}"/>
    <cellStyle name="Normalny 6 3 5 5" xfId="2712" xr:uid="{00000000-0005-0000-0000-000039BF0000}"/>
    <cellStyle name="Normalny 6 3 5 5 2" xfId="6008" xr:uid="{00000000-0005-0000-0000-00003ABF0000}"/>
    <cellStyle name="Normalny 6 3 5 5 2 2" xfId="12600" xr:uid="{00000000-0005-0000-0000-00003BBF0000}"/>
    <cellStyle name="Normalny 6 3 5 5 2 3" xfId="20606" xr:uid="{00000000-0005-0000-0000-00003CBF0000}"/>
    <cellStyle name="Normalny 6 3 5 5 2 4" xfId="28611" xr:uid="{00000000-0005-0000-0000-00003DBF0000}"/>
    <cellStyle name="Normalny 6 3 5 5 2 5" xfId="36616" xr:uid="{00000000-0005-0000-0000-00003EBF0000}"/>
    <cellStyle name="Normalny 6 3 5 5 2 6" xfId="44621" xr:uid="{00000000-0005-0000-0000-00003FBF0000}"/>
    <cellStyle name="Normalny 6 3 5 5 2 7" xfId="52626" xr:uid="{00000000-0005-0000-0000-000040BF0000}"/>
    <cellStyle name="Normalny 6 3 5 5 3" xfId="9304" xr:uid="{00000000-0005-0000-0000-000041BF0000}"/>
    <cellStyle name="Normalny 6 3 5 5 4" xfId="17310" xr:uid="{00000000-0005-0000-0000-000042BF0000}"/>
    <cellStyle name="Normalny 6 3 5 5 5" xfId="25315" xr:uid="{00000000-0005-0000-0000-000043BF0000}"/>
    <cellStyle name="Normalny 6 3 5 5 6" xfId="33320" xr:uid="{00000000-0005-0000-0000-000044BF0000}"/>
    <cellStyle name="Normalny 6 3 5 5 7" xfId="41325" xr:uid="{00000000-0005-0000-0000-000045BF0000}"/>
    <cellStyle name="Normalny 6 3 5 5 8" xfId="49330" xr:uid="{00000000-0005-0000-0000-000046BF0000}"/>
    <cellStyle name="Normalny 6 3 5 6" xfId="3536" xr:uid="{00000000-0005-0000-0000-000047BF0000}"/>
    <cellStyle name="Normalny 6 3 5 6 2" xfId="10128" xr:uid="{00000000-0005-0000-0000-000048BF0000}"/>
    <cellStyle name="Normalny 6 3 5 6 3" xfId="18134" xr:uid="{00000000-0005-0000-0000-000049BF0000}"/>
    <cellStyle name="Normalny 6 3 5 6 4" xfId="26139" xr:uid="{00000000-0005-0000-0000-00004ABF0000}"/>
    <cellStyle name="Normalny 6 3 5 6 5" xfId="34144" xr:uid="{00000000-0005-0000-0000-00004BBF0000}"/>
    <cellStyle name="Normalny 6 3 5 6 6" xfId="42149" xr:uid="{00000000-0005-0000-0000-00004CBF0000}"/>
    <cellStyle name="Normalny 6 3 5 6 7" xfId="50154" xr:uid="{00000000-0005-0000-0000-00004DBF0000}"/>
    <cellStyle name="Normalny 6 3 5 7" xfId="13623" xr:uid="{00000000-0005-0000-0000-00004EBF0000}"/>
    <cellStyle name="Normalny 6 3 5 7 2" xfId="21628" xr:uid="{00000000-0005-0000-0000-00004FBF0000}"/>
    <cellStyle name="Normalny 6 3 5 7 3" xfId="29633" xr:uid="{00000000-0005-0000-0000-000050BF0000}"/>
    <cellStyle name="Normalny 6 3 5 7 4" xfId="37638" xr:uid="{00000000-0005-0000-0000-000051BF0000}"/>
    <cellStyle name="Normalny 6 3 5 7 5" xfId="45643" xr:uid="{00000000-0005-0000-0000-000052BF0000}"/>
    <cellStyle name="Normalny 6 3 5 7 6" xfId="53648" xr:uid="{00000000-0005-0000-0000-000053BF0000}"/>
    <cellStyle name="Normalny 6 3 5 8" xfId="6832" xr:uid="{00000000-0005-0000-0000-000054BF0000}"/>
    <cellStyle name="Normalny 6 3 5 9" xfId="14838" xr:uid="{00000000-0005-0000-0000-000055BF0000}"/>
    <cellStyle name="Normalny 6 3 6" xfId="446" xr:uid="{00000000-0005-0000-0000-000056BF0000}"/>
    <cellStyle name="Normalny 6 3 6 10" xfId="31054" xr:uid="{00000000-0005-0000-0000-000057BF0000}"/>
    <cellStyle name="Normalny 6 3 6 11" xfId="39059" xr:uid="{00000000-0005-0000-0000-000058BF0000}"/>
    <cellStyle name="Normalny 6 3 6 12" xfId="47064" xr:uid="{00000000-0005-0000-0000-000059BF0000}"/>
    <cellStyle name="Normalny 6 3 6 2" xfId="1270" xr:uid="{00000000-0005-0000-0000-00005ABF0000}"/>
    <cellStyle name="Normalny 6 3 6 2 2" xfId="4566" xr:uid="{00000000-0005-0000-0000-00005BBF0000}"/>
    <cellStyle name="Normalny 6 3 6 2 2 2" xfId="11158" xr:uid="{00000000-0005-0000-0000-00005CBF0000}"/>
    <cellStyle name="Normalny 6 3 6 2 2 3" xfId="19164" xr:uid="{00000000-0005-0000-0000-00005DBF0000}"/>
    <cellStyle name="Normalny 6 3 6 2 2 4" xfId="27169" xr:uid="{00000000-0005-0000-0000-00005EBF0000}"/>
    <cellStyle name="Normalny 6 3 6 2 2 5" xfId="35174" xr:uid="{00000000-0005-0000-0000-00005FBF0000}"/>
    <cellStyle name="Normalny 6 3 6 2 2 6" xfId="43179" xr:uid="{00000000-0005-0000-0000-000060BF0000}"/>
    <cellStyle name="Normalny 6 3 6 2 2 7" xfId="51184" xr:uid="{00000000-0005-0000-0000-000061BF0000}"/>
    <cellStyle name="Normalny 6 3 6 2 3" xfId="14429" xr:uid="{00000000-0005-0000-0000-000062BF0000}"/>
    <cellStyle name="Normalny 6 3 6 2 3 2" xfId="22434" xr:uid="{00000000-0005-0000-0000-000063BF0000}"/>
    <cellStyle name="Normalny 6 3 6 2 3 3" xfId="30439" xr:uid="{00000000-0005-0000-0000-000064BF0000}"/>
    <cellStyle name="Normalny 6 3 6 2 3 4" xfId="38444" xr:uid="{00000000-0005-0000-0000-000065BF0000}"/>
    <cellStyle name="Normalny 6 3 6 2 3 5" xfId="46449" xr:uid="{00000000-0005-0000-0000-000066BF0000}"/>
    <cellStyle name="Normalny 6 3 6 2 3 6" xfId="54454" xr:uid="{00000000-0005-0000-0000-000067BF0000}"/>
    <cellStyle name="Normalny 6 3 6 2 4" xfId="7862" xr:uid="{00000000-0005-0000-0000-000068BF0000}"/>
    <cellStyle name="Normalny 6 3 6 2 5" xfId="15868" xr:uid="{00000000-0005-0000-0000-000069BF0000}"/>
    <cellStyle name="Normalny 6 3 6 2 6" xfId="23873" xr:uid="{00000000-0005-0000-0000-00006ABF0000}"/>
    <cellStyle name="Normalny 6 3 6 2 7" xfId="31878" xr:uid="{00000000-0005-0000-0000-00006BBF0000}"/>
    <cellStyle name="Normalny 6 3 6 2 8" xfId="39883" xr:uid="{00000000-0005-0000-0000-00006CBF0000}"/>
    <cellStyle name="Normalny 6 3 6 2 9" xfId="47888" xr:uid="{00000000-0005-0000-0000-00006DBF0000}"/>
    <cellStyle name="Normalny 6 3 6 3" xfId="2094" xr:uid="{00000000-0005-0000-0000-00006EBF0000}"/>
    <cellStyle name="Normalny 6 3 6 3 2" xfId="5390" xr:uid="{00000000-0005-0000-0000-00006FBF0000}"/>
    <cellStyle name="Normalny 6 3 6 3 2 2" xfId="11982" xr:uid="{00000000-0005-0000-0000-000070BF0000}"/>
    <cellStyle name="Normalny 6 3 6 3 2 3" xfId="19988" xr:uid="{00000000-0005-0000-0000-000071BF0000}"/>
    <cellStyle name="Normalny 6 3 6 3 2 4" xfId="27993" xr:uid="{00000000-0005-0000-0000-000072BF0000}"/>
    <cellStyle name="Normalny 6 3 6 3 2 5" xfId="35998" xr:uid="{00000000-0005-0000-0000-000073BF0000}"/>
    <cellStyle name="Normalny 6 3 6 3 2 6" xfId="44003" xr:uid="{00000000-0005-0000-0000-000074BF0000}"/>
    <cellStyle name="Normalny 6 3 6 3 2 7" xfId="52008" xr:uid="{00000000-0005-0000-0000-000075BF0000}"/>
    <cellStyle name="Normalny 6 3 6 3 3" xfId="8686" xr:uid="{00000000-0005-0000-0000-000076BF0000}"/>
    <cellStyle name="Normalny 6 3 6 3 4" xfId="16692" xr:uid="{00000000-0005-0000-0000-000077BF0000}"/>
    <cellStyle name="Normalny 6 3 6 3 5" xfId="24697" xr:uid="{00000000-0005-0000-0000-000078BF0000}"/>
    <cellStyle name="Normalny 6 3 6 3 6" xfId="32702" xr:uid="{00000000-0005-0000-0000-000079BF0000}"/>
    <cellStyle name="Normalny 6 3 6 3 7" xfId="40707" xr:uid="{00000000-0005-0000-0000-00007ABF0000}"/>
    <cellStyle name="Normalny 6 3 6 3 8" xfId="48712" xr:uid="{00000000-0005-0000-0000-00007BBF0000}"/>
    <cellStyle name="Normalny 6 3 6 4" xfId="2918" xr:uid="{00000000-0005-0000-0000-00007CBF0000}"/>
    <cellStyle name="Normalny 6 3 6 4 2" xfId="6214" xr:uid="{00000000-0005-0000-0000-00007DBF0000}"/>
    <cellStyle name="Normalny 6 3 6 4 2 2" xfId="12806" xr:uid="{00000000-0005-0000-0000-00007EBF0000}"/>
    <cellStyle name="Normalny 6 3 6 4 2 3" xfId="20812" xr:uid="{00000000-0005-0000-0000-00007FBF0000}"/>
    <cellStyle name="Normalny 6 3 6 4 2 4" xfId="28817" xr:uid="{00000000-0005-0000-0000-000080BF0000}"/>
    <cellStyle name="Normalny 6 3 6 4 2 5" xfId="36822" xr:uid="{00000000-0005-0000-0000-000081BF0000}"/>
    <cellStyle name="Normalny 6 3 6 4 2 6" xfId="44827" xr:uid="{00000000-0005-0000-0000-000082BF0000}"/>
    <cellStyle name="Normalny 6 3 6 4 2 7" xfId="52832" xr:uid="{00000000-0005-0000-0000-000083BF0000}"/>
    <cellStyle name="Normalny 6 3 6 4 3" xfId="9510" xr:uid="{00000000-0005-0000-0000-000084BF0000}"/>
    <cellStyle name="Normalny 6 3 6 4 4" xfId="17516" xr:uid="{00000000-0005-0000-0000-000085BF0000}"/>
    <cellStyle name="Normalny 6 3 6 4 5" xfId="25521" xr:uid="{00000000-0005-0000-0000-000086BF0000}"/>
    <cellStyle name="Normalny 6 3 6 4 6" xfId="33526" xr:uid="{00000000-0005-0000-0000-000087BF0000}"/>
    <cellStyle name="Normalny 6 3 6 4 7" xfId="41531" xr:uid="{00000000-0005-0000-0000-000088BF0000}"/>
    <cellStyle name="Normalny 6 3 6 4 8" xfId="49536" xr:uid="{00000000-0005-0000-0000-000089BF0000}"/>
    <cellStyle name="Normalny 6 3 6 5" xfId="3742" xr:uid="{00000000-0005-0000-0000-00008ABF0000}"/>
    <cellStyle name="Normalny 6 3 6 5 2" xfId="10334" xr:uid="{00000000-0005-0000-0000-00008BBF0000}"/>
    <cellStyle name="Normalny 6 3 6 5 3" xfId="18340" xr:uid="{00000000-0005-0000-0000-00008CBF0000}"/>
    <cellStyle name="Normalny 6 3 6 5 4" xfId="26345" xr:uid="{00000000-0005-0000-0000-00008DBF0000}"/>
    <cellStyle name="Normalny 6 3 6 5 5" xfId="34350" xr:uid="{00000000-0005-0000-0000-00008EBF0000}"/>
    <cellStyle name="Normalny 6 3 6 5 6" xfId="42355" xr:uid="{00000000-0005-0000-0000-00008FBF0000}"/>
    <cellStyle name="Normalny 6 3 6 5 7" xfId="50360" xr:uid="{00000000-0005-0000-0000-000090BF0000}"/>
    <cellStyle name="Normalny 6 3 6 6" xfId="13826" xr:uid="{00000000-0005-0000-0000-000091BF0000}"/>
    <cellStyle name="Normalny 6 3 6 6 2" xfId="21831" xr:uid="{00000000-0005-0000-0000-000092BF0000}"/>
    <cellStyle name="Normalny 6 3 6 6 3" xfId="29836" xr:uid="{00000000-0005-0000-0000-000093BF0000}"/>
    <cellStyle name="Normalny 6 3 6 6 4" xfId="37841" xr:uid="{00000000-0005-0000-0000-000094BF0000}"/>
    <cellStyle name="Normalny 6 3 6 6 5" xfId="45846" xr:uid="{00000000-0005-0000-0000-000095BF0000}"/>
    <cellStyle name="Normalny 6 3 6 6 6" xfId="53851" xr:uid="{00000000-0005-0000-0000-000096BF0000}"/>
    <cellStyle name="Normalny 6 3 6 7" xfId="7038" xr:uid="{00000000-0005-0000-0000-000097BF0000}"/>
    <cellStyle name="Normalny 6 3 6 8" xfId="15044" xr:uid="{00000000-0005-0000-0000-000098BF0000}"/>
    <cellStyle name="Normalny 6 3 6 9" xfId="23049" xr:uid="{00000000-0005-0000-0000-000099BF0000}"/>
    <cellStyle name="Normalny 6 3 7" xfId="858" xr:uid="{00000000-0005-0000-0000-00009ABF0000}"/>
    <cellStyle name="Normalny 6 3 7 2" xfId="4154" xr:uid="{00000000-0005-0000-0000-00009BBF0000}"/>
    <cellStyle name="Normalny 6 3 7 2 2" xfId="10746" xr:uid="{00000000-0005-0000-0000-00009CBF0000}"/>
    <cellStyle name="Normalny 6 3 7 2 3" xfId="18752" xr:uid="{00000000-0005-0000-0000-00009DBF0000}"/>
    <cellStyle name="Normalny 6 3 7 2 4" xfId="26757" xr:uid="{00000000-0005-0000-0000-00009EBF0000}"/>
    <cellStyle name="Normalny 6 3 7 2 5" xfId="34762" xr:uid="{00000000-0005-0000-0000-00009FBF0000}"/>
    <cellStyle name="Normalny 6 3 7 2 6" xfId="42767" xr:uid="{00000000-0005-0000-0000-0000A0BF0000}"/>
    <cellStyle name="Normalny 6 3 7 2 7" xfId="50772" xr:uid="{00000000-0005-0000-0000-0000A1BF0000}"/>
    <cellStyle name="Normalny 6 3 7 3" xfId="14029" xr:uid="{00000000-0005-0000-0000-0000A2BF0000}"/>
    <cellStyle name="Normalny 6 3 7 3 2" xfId="22034" xr:uid="{00000000-0005-0000-0000-0000A3BF0000}"/>
    <cellStyle name="Normalny 6 3 7 3 3" xfId="30039" xr:uid="{00000000-0005-0000-0000-0000A4BF0000}"/>
    <cellStyle name="Normalny 6 3 7 3 4" xfId="38044" xr:uid="{00000000-0005-0000-0000-0000A5BF0000}"/>
    <cellStyle name="Normalny 6 3 7 3 5" xfId="46049" xr:uid="{00000000-0005-0000-0000-0000A6BF0000}"/>
    <cellStyle name="Normalny 6 3 7 3 6" xfId="54054" xr:uid="{00000000-0005-0000-0000-0000A7BF0000}"/>
    <cellStyle name="Normalny 6 3 7 4" xfId="7450" xr:uid="{00000000-0005-0000-0000-0000A8BF0000}"/>
    <cellStyle name="Normalny 6 3 7 5" xfId="15456" xr:uid="{00000000-0005-0000-0000-0000A9BF0000}"/>
    <cellStyle name="Normalny 6 3 7 6" xfId="23461" xr:uid="{00000000-0005-0000-0000-0000AABF0000}"/>
    <cellStyle name="Normalny 6 3 7 7" xfId="31466" xr:uid="{00000000-0005-0000-0000-0000ABBF0000}"/>
    <cellStyle name="Normalny 6 3 7 8" xfId="39471" xr:uid="{00000000-0005-0000-0000-0000ACBF0000}"/>
    <cellStyle name="Normalny 6 3 7 9" xfId="47476" xr:uid="{00000000-0005-0000-0000-0000ADBF0000}"/>
    <cellStyle name="Normalny 6 3 8" xfId="1682" xr:uid="{00000000-0005-0000-0000-0000AEBF0000}"/>
    <cellStyle name="Normalny 6 3 8 2" xfId="4978" xr:uid="{00000000-0005-0000-0000-0000AFBF0000}"/>
    <cellStyle name="Normalny 6 3 8 2 2" xfId="11570" xr:uid="{00000000-0005-0000-0000-0000B0BF0000}"/>
    <cellStyle name="Normalny 6 3 8 2 3" xfId="19576" xr:uid="{00000000-0005-0000-0000-0000B1BF0000}"/>
    <cellStyle name="Normalny 6 3 8 2 4" xfId="27581" xr:uid="{00000000-0005-0000-0000-0000B2BF0000}"/>
    <cellStyle name="Normalny 6 3 8 2 5" xfId="35586" xr:uid="{00000000-0005-0000-0000-0000B3BF0000}"/>
    <cellStyle name="Normalny 6 3 8 2 6" xfId="43591" xr:uid="{00000000-0005-0000-0000-0000B4BF0000}"/>
    <cellStyle name="Normalny 6 3 8 2 7" xfId="51596" xr:uid="{00000000-0005-0000-0000-0000B5BF0000}"/>
    <cellStyle name="Normalny 6 3 8 3" xfId="13426" xr:uid="{00000000-0005-0000-0000-0000B6BF0000}"/>
    <cellStyle name="Normalny 6 3 8 3 2" xfId="21431" xr:uid="{00000000-0005-0000-0000-0000B7BF0000}"/>
    <cellStyle name="Normalny 6 3 8 3 3" xfId="29436" xr:uid="{00000000-0005-0000-0000-0000B8BF0000}"/>
    <cellStyle name="Normalny 6 3 8 3 4" xfId="37441" xr:uid="{00000000-0005-0000-0000-0000B9BF0000}"/>
    <cellStyle name="Normalny 6 3 8 3 5" xfId="45446" xr:uid="{00000000-0005-0000-0000-0000BABF0000}"/>
    <cellStyle name="Normalny 6 3 8 3 6" xfId="53451" xr:uid="{00000000-0005-0000-0000-0000BBBF0000}"/>
    <cellStyle name="Normalny 6 3 8 4" xfId="8274" xr:uid="{00000000-0005-0000-0000-0000BCBF0000}"/>
    <cellStyle name="Normalny 6 3 8 5" xfId="16280" xr:uid="{00000000-0005-0000-0000-0000BDBF0000}"/>
    <cellStyle name="Normalny 6 3 8 6" xfId="24285" xr:uid="{00000000-0005-0000-0000-0000BEBF0000}"/>
    <cellStyle name="Normalny 6 3 8 7" xfId="32290" xr:uid="{00000000-0005-0000-0000-0000BFBF0000}"/>
    <cellStyle name="Normalny 6 3 8 8" xfId="40295" xr:uid="{00000000-0005-0000-0000-0000C0BF0000}"/>
    <cellStyle name="Normalny 6 3 8 9" xfId="48300" xr:uid="{00000000-0005-0000-0000-0000C1BF0000}"/>
    <cellStyle name="Normalny 6 3 9" xfId="2506" xr:uid="{00000000-0005-0000-0000-0000C2BF0000}"/>
    <cellStyle name="Normalny 6 3 9 2" xfId="5802" xr:uid="{00000000-0005-0000-0000-0000C3BF0000}"/>
    <cellStyle name="Normalny 6 3 9 2 2" xfId="12394" xr:uid="{00000000-0005-0000-0000-0000C4BF0000}"/>
    <cellStyle name="Normalny 6 3 9 2 3" xfId="20400" xr:uid="{00000000-0005-0000-0000-0000C5BF0000}"/>
    <cellStyle name="Normalny 6 3 9 2 4" xfId="28405" xr:uid="{00000000-0005-0000-0000-0000C6BF0000}"/>
    <cellStyle name="Normalny 6 3 9 2 5" xfId="36410" xr:uid="{00000000-0005-0000-0000-0000C7BF0000}"/>
    <cellStyle name="Normalny 6 3 9 2 6" xfId="44415" xr:uid="{00000000-0005-0000-0000-0000C8BF0000}"/>
    <cellStyle name="Normalny 6 3 9 2 7" xfId="52420" xr:uid="{00000000-0005-0000-0000-0000C9BF0000}"/>
    <cellStyle name="Normalny 6 3 9 3" xfId="9098" xr:uid="{00000000-0005-0000-0000-0000CABF0000}"/>
    <cellStyle name="Normalny 6 3 9 4" xfId="17104" xr:uid="{00000000-0005-0000-0000-0000CBBF0000}"/>
    <cellStyle name="Normalny 6 3 9 5" xfId="25109" xr:uid="{00000000-0005-0000-0000-0000CCBF0000}"/>
    <cellStyle name="Normalny 6 3 9 6" xfId="33114" xr:uid="{00000000-0005-0000-0000-0000CDBF0000}"/>
    <cellStyle name="Normalny 6 3 9 7" xfId="41119" xr:uid="{00000000-0005-0000-0000-0000CEBF0000}"/>
    <cellStyle name="Normalny 6 3 9 8" xfId="49124" xr:uid="{00000000-0005-0000-0000-0000CFBF0000}"/>
    <cellStyle name="Normalny 6 4" xfId="39" xr:uid="{00000000-0005-0000-0000-0000D0BF0000}"/>
    <cellStyle name="Normalny 6 4 10" xfId="3337" xr:uid="{00000000-0005-0000-0000-0000D1BF0000}"/>
    <cellStyle name="Normalny 6 4 10 2" xfId="9929" xr:uid="{00000000-0005-0000-0000-0000D2BF0000}"/>
    <cellStyle name="Normalny 6 4 10 3" xfId="17935" xr:uid="{00000000-0005-0000-0000-0000D3BF0000}"/>
    <cellStyle name="Normalny 6 4 10 4" xfId="25940" xr:uid="{00000000-0005-0000-0000-0000D4BF0000}"/>
    <cellStyle name="Normalny 6 4 10 5" xfId="33945" xr:uid="{00000000-0005-0000-0000-0000D5BF0000}"/>
    <cellStyle name="Normalny 6 4 10 6" xfId="41950" xr:uid="{00000000-0005-0000-0000-0000D6BF0000}"/>
    <cellStyle name="Normalny 6 4 10 7" xfId="49955" xr:uid="{00000000-0005-0000-0000-0000D7BF0000}"/>
    <cellStyle name="Normalny 6 4 11" xfId="13227" xr:uid="{00000000-0005-0000-0000-0000D8BF0000}"/>
    <cellStyle name="Normalny 6 4 11 2" xfId="21232" xr:uid="{00000000-0005-0000-0000-0000D9BF0000}"/>
    <cellStyle name="Normalny 6 4 11 3" xfId="29237" xr:uid="{00000000-0005-0000-0000-0000DABF0000}"/>
    <cellStyle name="Normalny 6 4 11 4" xfId="37242" xr:uid="{00000000-0005-0000-0000-0000DBBF0000}"/>
    <cellStyle name="Normalny 6 4 11 5" xfId="45247" xr:uid="{00000000-0005-0000-0000-0000DCBF0000}"/>
    <cellStyle name="Normalny 6 4 11 6" xfId="53252" xr:uid="{00000000-0005-0000-0000-0000DDBF0000}"/>
    <cellStyle name="Normalny 6 4 12" xfId="6633" xr:uid="{00000000-0005-0000-0000-0000DEBF0000}"/>
    <cellStyle name="Normalny 6 4 13" xfId="14639" xr:uid="{00000000-0005-0000-0000-0000DFBF0000}"/>
    <cellStyle name="Normalny 6 4 14" xfId="22644" xr:uid="{00000000-0005-0000-0000-0000E0BF0000}"/>
    <cellStyle name="Normalny 6 4 15" xfId="30649" xr:uid="{00000000-0005-0000-0000-0000E1BF0000}"/>
    <cellStyle name="Normalny 6 4 16" xfId="38654" xr:uid="{00000000-0005-0000-0000-0000E2BF0000}"/>
    <cellStyle name="Normalny 6 4 17" xfId="46659" xr:uid="{00000000-0005-0000-0000-0000E3BF0000}"/>
    <cellStyle name="Normalny 6 4 2" xfId="80" xr:uid="{00000000-0005-0000-0000-0000E4BF0000}"/>
    <cellStyle name="Normalny 6 4 2 10" xfId="6674" xr:uid="{00000000-0005-0000-0000-0000E5BF0000}"/>
    <cellStyle name="Normalny 6 4 2 11" xfId="14680" xr:uid="{00000000-0005-0000-0000-0000E6BF0000}"/>
    <cellStyle name="Normalny 6 4 2 12" xfId="22685" xr:uid="{00000000-0005-0000-0000-0000E7BF0000}"/>
    <cellStyle name="Normalny 6 4 2 13" xfId="30690" xr:uid="{00000000-0005-0000-0000-0000E8BF0000}"/>
    <cellStyle name="Normalny 6 4 2 14" xfId="38695" xr:uid="{00000000-0005-0000-0000-0000E9BF0000}"/>
    <cellStyle name="Normalny 6 4 2 15" xfId="46700" xr:uid="{00000000-0005-0000-0000-0000EABF0000}"/>
    <cellStyle name="Normalny 6 4 2 2" xfId="177" xr:uid="{00000000-0005-0000-0000-0000EBBF0000}"/>
    <cellStyle name="Normalny 6 4 2 2 10" xfId="14777" xr:uid="{00000000-0005-0000-0000-0000ECBF0000}"/>
    <cellStyle name="Normalny 6 4 2 2 11" xfId="22782" xr:uid="{00000000-0005-0000-0000-0000EDBF0000}"/>
    <cellStyle name="Normalny 6 4 2 2 12" xfId="30787" xr:uid="{00000000-0005-0000-0000-0000EEBF0000}"/>
    <cellStyle name="Normalny 6 4 2 2 13" xfId="38792" xr:uid="{00000000-0005-0000-0000-0000EFBF0000}"/>
    <cellStyle name="Normalny 6 4 2 2 14" xfId="46797" xr:uid="{00000000-0005-0000-0000-0000F0BF0000}"/>
    <cellStyle name="Normalny 6 4 2 2 2" xfId="385" xr:uid="{00000000-0005-0000-0000-0000F1BF0000}"/>
    <cellStyle name="Normalny 6 4 2 2 2 10" xfId="22988" xr:uid="{00000000-0005-0000-0000-0000F2BF0000}"/>
    <cellStyle name="Normalny 6 4 2 2 2 11" xfId="30993" xr:uid="{00000000-0005-0000-0000-0000F3BF0000}"/>
    <cellStyle name="Normalny 6 4 2 2 2 12" xfId="38998" xr:uid="{00000000-0005-0000-0000-0000F4BF0000}"/>
    <cellStyle name="Normalny 6 4 2 2 2 13" xfId="47003" xr:uid="{00000000-0005-0000-0000-0000F5BF0000}"/>
    <cellStyle name="Normalny 6 4 2 2 2 2" xfId="797" xr:uid="{00000000-0005-0000-0000-0000F6BF0000}"/>
    <cellStyle name="Normalny 6 4 2 2 2 2 10" xfId="31405" xr:uid="{00000000-0005-0000-0000-0000F7BF0000}"/>
    <cellStyle name="Normalny 6 4 2 2 2 2 11" xfId="39410" xr:uid="{00000000-0005-0000-0000-0000F8BF0000}"/>
    <cellStyle name="Normalny 6 4 2 2 2 2 12" xfId="47415" xr:uid="{00000000-0005-0000-0000-0000F9BF0000}"/>
    <cellStyle name="Normalny 6 4 2 2 2 2 2" xfId="1621" xr:uid="{00000000-0005-0000-0000-0000FABF0000}"/>
    <cellStyle name="Normalny 6 4 2 2 2 2 2 2" xfId="4917" xr:uid="{00000000-0005-0000-0000-0000FBBF0000}"/>
    <cellStyle name="Normalny 6 4 2 2 2 2 2 2 2" xfId="11509" xr:uid="{00000000-0005-0000-0000-0000FCBF0000}"/>
    <cellStyle name="Normalny 6 4 2 2 2 2 2 2 3" xfId="19515" xr:uid="{00000000-0005-0000-0000-0000FDBF0000}"/>
    <cellStyle name="Normalny 6 4 2 2 2 2 2 2 4" xfId="27520" xr:uid="{00000000-0005-0000-0000-0000FEBF0000}"/>
    <cellStyle name="Normalny 6 4 2 2 2 2 2 2 5" xfId="35525" xr:uid="{00000000-0005-0000-0000-0000FFBF0000}"/>
    <cellStyle name="Normalny 6 4 2 2 2 2 2 2 6" xfId="43530" xr:uid="{00000000-0005-0000-0000-000000C00000}"/>
    <cellStyle name="Normalny 6 4 2 2 2 2 2 2 7" xfId="51535" xr:uid="{00000000-0005-0000-0000-000001C00000}"/>
    <cellStyle name="Normalny 6 4 2 2 2 2 2 3" xfId="8213" xr:uid="{00000000-0005-0000-0000-000002C00000}"/>
    <cellStyle name="Normalny 6 4 2 2 2 2 2 4" xfId="16219" xr:uid="{00000000-0005-0000-0000-000003C00000}"/>
    <cellStyle name="Normalny 6 4 2 2 2 2 2 5" xfId="24224" xr:uid="{00000000-0005-0000-0000-000004C00000}"/>
    <cellStyle name="Normalny 6 4 2 2 2 2 2 6" xfId="32229" xr:uid="{00000000-0005-0000-0000-000005C00000}"/>
    <cellStyle name="Normalny 6 4 2 2 2 2 2 7" xfId="40234" xr:uid="{00000000-0005-0000-0000-000006C00000}"/>
    <cellStyle name="Normalny 6 4 2 2 2 2 2 8" xfId="48239" xr:uid="{00000000-0005-0000-0000-000007C00000}"/>
    <cellStyle name="Normalny 6 4 2 2 2 2 3" xfId="2445" xr:uid="{00000000-0005-0000-0000-000008C00000}"/>
    <cellStyle name="Normalny 6 4 2 2 2 2 3 2" xfId="5741" xr:uid="{00000000-0005-0000-0000-000009C00000}"/>
    <cellStyle name="Normalny 6 4 2 2 2 2 3 2 2" xfId="12333" xr:uid="{00000000-0005-0000-0000-00000AC00000}"/>
    <cellStyle name="Normalny 6 4 2 2 2 2 3 2 3" xfId="20339" xr:uid="{00000000-0005-0000-0000-00000BC00000}"/>
    <cellStyle name="Normalny 6 4 2 2 2 2 3 2 4" xfId="28344" xr:uid="{00000000-0005-0000-0000-00000CC00000}"/>
    <cellStyle name="Normalny 6 4 2 2 2 2 3 2 5" xfId="36349" xr:uid="{00000000-0005-0000-0000-00000DC00000}"/>
    <cellStyle name="Normalny 6 4 2 2 2 2 3 2 6" xfId="44354" xr:uid="{00000000-0005-0000-0000-00000EC00000}"/>
    <cellStyle name="Normalny 6 4 2 2 2 2 3 2 7" xfId="52359" xr:uid="{00000000-0005-0000-0000-00000FC00000}"/>
    <cellStyle name="Normalny 6 4 2 2 2 2 3 3" xfId="9037" xr:uid="{00000000-0005-0000-0000-000010C00000}"/>
    <cellStyle name="Normalny 6 4 2 2 2 2 3 4" xfId="17043" xr:uid="{00000000-0005-0000-0000-000011C00000}"/>
    <cellStyle name="Normalny 6 4 2 2 2 2 3 5" xfId="25048" xr:uid="{00000000-0005-0000-0000-000012C00000}"/>
    <cellStyle name="Normalny 6 4 2 2 2 2 3 6" xfId="33053" xr:uid="{00000000-0005-0000-0000-000013C00000}"/>
    <cellStyle name="Normalny 6 4 2 2 2 2 3 7" xfId="41058" xr:uid="{00000000-0005-0000-0000-000014C00000}"/>
    <cellStyle name="Normalny 6 4 2 2 2 2 3 8" xfId="49063" xr:uid="{00000000-0005-0000-0000-000015C00000}"/>
    <cellStyle name="Normalny 6 4 2 2 2 2 4" xfId="3269" xr:uid="{00000000-0005-0000-0000-000016C00000}"/>
    <cellStyle name="Normalny 6 4 2 2 2 2 4 2" xfId="6565" xr:uid="{00000000-0005-0000-0000-000017C00000}"/>
    <cellStyle name="Normalny 6 4 2 2 2 2 4 2 2" xfId="13157" xr:uid="{00000000-0005-0000-0000-000018C00000}"/>
    <cellStyle name="Normalny 6 4 2 2 2 2 4 2 3" xfId="21163" xr:uid="{00000000-0005-0000-0000-000019C00000}"/>
    <cellStyle name="Normalny 6 4 2 2 2 2 4 2 4" xfId="29168" xr:uid="{00000000-0005-0000-0000-00001AC00000}"/>
    <cellStyle name="Normalny 6 4 2 2 2 2 4 2 5" xfId="37173" xr:uid="{00000000-0005-0000-0000-00001BC00000}"/>
    <cellStyle name="Normalny 6 4 2 2 2 2 4 2 6" xfId="45178" xr:uid="{00000000-0005-0000-0000-00001CC00000}"/>
    <cellStyle name="Normalny 6 4 2 2 2 2 4 2 7" xfId="53183" xr:uid="{00000000-0005-0000-0000-00001DC00000}"/>
    <cellStyle name="Normalny 6 4 2 2 2 2 4 3" xfId="9861" xr:uid="{00000000-0005-0000-0000-00001EC00000}"/>
    <cellStyle name="Normalny 6 4 2 2 2 2 4 4" xfId="17867" xr:uid="{00000000-0005-0000-0000-00001FC00000}"/>
    <cellStyle name="Normalny 6 4 2 2 2 2 4 5" xfId="25872" xr:uid="{00000000-0005-0000-0000-000020C00000}"/>
    <cellStyle name="Normalny 6 4 2 2 2 2 4 6" xfId="33877" xr:uid="{00000000-0005-0000-0000-000021C00000}"/>
    <cellStyle name="Normalny 6 4 2 2 2 2 4 7" xfId="41882" xr:uid="{00000000-0005-0000-0000-000022C00000}"/>
    <cellStyle name="Normalny 6 4 2 2 2 2 4 8" xfId="49887" xr:uid="{00000000-0005-0000-0000-000023C00000}"/>
    <cellStyle name="Normalny 6 4 2 2 2 2 5" xfId="4093" xr:uid="{00000000-0005-0000-0000-000024C00000}"/>
    <cellStyle name="Normalny 6 4 2 2 2 2 5 2" xfId="10685" xr:uid="{00000000-0005-0000-0000-000025C00000}"/>
    <cellStyle name="Normalny 6 4 2 2 2 2 5 3" xfId="18691" xr:uid="{00000000-0005-0000-0000-000026C00000}"/>
    <cellStyle name="Normalny 6 4 2 2 2 2 5 4" xfId="26696" xr:uid="{00000000-0005-0000-0000-000027C00000}"/>
    <cellStyle name="Normalny 6 4 2 2 2 2 5 5" xfId="34701" xr:uid="{00000000-0005-0000-0000-000028C00000}"/>
    <cellStyle name="Normalny 6 4 2 2 2 2 5 6" xfId="42706" xr:uid="{00000000-0005-0000-0000-000029C00000}"/>
    <cellStyle name="Normalny 6 4 2 2 2 2 5 7" xfId="50711" xr:uid="{00000000-0005-0000-0000-00002AC00000}"/>
    <cellStyle name="Normalny 6 4 2 2 2 2 6" xfId="14371" xr:uid="{00000000-0005-0000-0000-00002BC00000}"/>
    <cellStyle name="Normalny 6 4 2 2 2 2 6 2" xfId="22376" xr:uid="{00000000-0005-0000-0000-00002CC00000}"/>
    <cellStyle name="Normalny 6 4 2 2 2 2 6 3" xfId="30381" xr:uid="{00000000-0005-0000-0000-00002DC00000}"/>
    <cellStyle name="Normalny 6 4 2 2 2 2 6 4" xfId="38386" xr:uid="{00000000-0005-0000-0000-00002EC00000}"/>
    <cellStyle name="Normalny 6 4 2 2 2 2 6 5" xfId="46391" xr:uid="{00000000-0005-0000-0000-00002FC00000}"/>
    <cellStyle name="Normalny 6 4 2 2 2 2 6 6" xfId="54396" xr:uid="{00000000-0005-0000-0000-000030C00000}"/>
    <cellStyle name="Normalny 6 4 2 2 2 2 7" xfId="7389" xr:uid="{00000000-0005-0000-0000-000031C00000}"/>
    <cellStyle name="Normalny 6 4 2 2 2 2 8" xfId="15395" xr:uid="{00000000-0005-0000-0000-000032C00000}"/>
    <cellStyle name="Normalny 6 4 2 2 2 2 9" xfId="23400" xr:uid="{00000000-0005-0000-0000-000033C00000}"/>
    <cellStyle name="Normalny 6 4 2 2 2 3" xfId="1209" xr:uid="{00000000-0005-0000-0000-000034C00000}"/>
    <cellStyle name="Normalny 6 4 2 2 2 3 2" xfId="4505" xr:uid="{00000000-0005-0000-0000-000035C00000}"/>
    <cellStyle name="Normalny 6 4 2 2 2 3 2 2" xfId="11097" xr:uid="{00000000-0005-0000-0000-000036C00000}"/>
    <cellStyle name="Normalny 6 4 2 2 2 3 2 3" xfId="19103" xr:uid="{00000000-0005-0000-0000-000037C00000}"/>
    <cellStyle name="Normalny 6 4 2 2 2 3 2 4" xfId="27108" xr:uid="{00000000-0005-0000-0000-000038C00000}"/>
    <cellStyle name="Normalny 6 4 2 2 2 3 2 5" xfId="35113" xr:uid="{00000000-0005-0000-0000-000039C00000}"/>
    <cellStyle name="Normalny 6 4 2 2 2 3 2 6" xfId="43118" xr:uid="{00000000-0005-0000-0000-00003AC00000}"/>
    <cellStyle name="Normalny 6 4 2 2 2 3 2 7" xfId="51123" xr:uid="{00000000-0005-0000-0000-00003BC00000}"/>
    <cellStyle name="Normalny 6 4 2 2 2 3 3" xfId="7801" xr:uid="{00000000-0005-0000-0000-00003CC00000}"/>
    <cellStyle name="Normalny 6 4 2 2 2 3 4" xfId="15807" xr:uid="{00000000-0005-0000-0000-00003DC00000}"/>
    <cellStyle name="Normalny 6 4 2 2 2 3 5" xfId="23812" xr:uid="{00000000-0005-0000-0000-00003EC00000}"/>
    <cellStyle name="Normalny 6 4 2 2 2 3 6" xfId="31817" xr:uid="{00000000-0005-0000-0000-00003FC00000}"/>
    <cellStyle name="Normalny 6 4 2 2 2 3 7" xfId="39822" xr:uid="{00000000-0005-0000-0000-000040C00000}"/>
    <cellStyle name="Normalny 6 4 2 2 2 3 8" xfId="47827" xr:uid="{00000000-0005-0000-0000-000041C00000}"/>
    <cellStyle name="Normalny 6 4 2 2 2 4" xfId="2033" xr:uid="{00000000-0005-0000-0000-000042C00000}"/>
    <cellStyle name="Normalny 6 4 2 2 2 4 2" xfId="5329" xr:uid="{00000000-0005-0000-0000-000043C00000}"/>
    <cellStyle name="Normalny 6 4 2 2 2 4 2 2" xfId="11921" xr:uid="{00000000-0005-0000-0000-000044C00000}"/>
    <cellStyle name="Normalny 6 4 2 2 2 4 2 3" xfId="19927" xr:uid="{00000000-0005-0000-0000-000045C00000}"/>
    <cellStyle name="Normalny 6 4 2 2 2 4 2 4" xfId="27932" xr:uid="{00000000-0005-0000-0000-000046C00000}"/>
    <cellStyle name="Normalny 6 4 2 2 2 4 2 5" xfId="35937" xr:uid="{00000000-0005-0000-0000-000047C00000}"/>
    <cellStyle name="Normalny 6 4 2 2 2 4 2 6" xfId="43942" xr:uid="{00000000-0005-0000-0000-000048C00000}"/>
    <cellStyle name="Normalny 6 4 2 2 2 4 2 7" xfId="51947" xr:uid="{00000000-0005-0000-0000-000049C00000}"/>
    <cellStyle name="Normalny 6 4 2 2 2 4 3" xfId="8625" xr:uid="{00000000-0005-0000-0000-00004AC00000}"/>
    <cellStyle name="Normalny 6 4 2 2 2 4 4" xfId="16631" xr:uid="{00000000-0005-0000-0000-00004BC00000}"/>
    <cellStyle name="Normalny 6 4 2 2 2 4 5" xfId="24636" xr:uid="{00000000-0005-0000-0000-00004CC00000}"/>
    <cellStyle name="Normalny 6 4 2 2 2 4 6" xfId="32641" xr:uid="{00000000-0005-0000-0000-00004DC00000}"/>
    <cellStyle name="Normalny 6 4 2 2 2 4 7" xfId="40646" xr:uid="{00000000-0005-0000-0000-00004EC00000}"/>
    <cellStyle name="Normalny 6 4 2 2 2 4 8" xfId="48651" xr:uid="{00000000-0005-0000-0000-00004FC00000}"/>
    <cellStyle name="Normalny 6 4 2 2 2 5" xfId="2857" xr:uid="{00000000-0005-0000-0000-000050C00000}"/>
    <cellStyle name="Normalny 6 4 2 2 2 5 2" xfId="6153" xr:uid="{00000000-0005-0000-0000-000051C00000}"/>
    <cellStyle name="Normalny 6 4 2 2 2 5 2 2" xfId="12745" xr:uid="{00000000-0005-0000-0000-000052C00000}"/>
    <cellStyle name="Normalny 6 4 2 2 2 5 2 3" xfId="20751" xr:uid="{00000000-0005-0000-0000-000053C00000}"/>
    <cellStyle name="Normalny 6 4 2 2 2 5 2 4" xfId="28756" xr:uid="{00000000-0005-0000-0000-000054C00000}"/>
    <cellStyle name="Normalny 6 4 2 2 2 5 2 5" xfId="36761" xr:uid="{00000000-0005-0000-0000-000055C00000}"/>
    <cellStyle name="Normalny 6 4 2 2 2 5 2 6" xfId="44766" xr:uid="{00000000-0005-0000-0000-000056C00000}"/>
    <cellStyle name="Normalny 6 4 2 2 2 5 2 7" xfId="52771" xr:uid="{00000000-0005-0000-0000-000057C00000}"/>
    <cellStyle name="Normalny 6 4 2 2 2 5 3" xfId="9449" xr:uid="{00000000-0005-0000-0000-000058C00000}"/>
    <cellStyle name="Normalny 6 4 2 2 2 5 4" xfId="17455" xr:uid="{00000000-0005-0000-0000-000059C00000}"/>
    <cellStyle name="Normalny 6 4 2 2 2 5 5" xfId="25460" xr:uid="{00000000-0005-0000-0000-00005AC00000}"/>
    <cellStyle name="Normalny 6 4 2 2 2 5 6" xfId="33465" xr:uid="{00000000-0005-0000-0000-00005BC00000}"/>
    <cellStyle name="Normalny 6 4 2 2 2 5 7" xfId="41470" xr:uid="{00000000-0005-0000-0000-00005CC00000}"/>
    <cellStyle name="Normalny 6 4 2 2 2 5 8" xfId="49475" xr:uid="{00000000-0005-0000-0000-00005DC00000}"/>
    <cellStyle name="Normalny 6 4 2 2 2 6" xfId="3681" xr:uid="{00000000-0005-0000-0000-00005EC00000}"/>
    <cellStyle name="Normalny 6 4 2 2 2 6 2" xfId="10273" xr:uid="{00000000-0005-0000-0000-00005FC00000}"/>
    <cellStyle name="Normalny 6 4 2 2 2 6 3" xfId="18279" xr:uid="{00000000-0005-0000-0000-000060C00000}"/>
    <cellStyle name="Normalny 6 4 2 2 2 6 4" xfId="26284" xr:uid="{00000000-0005-0000-0000-000061C00000}"/>
    <cellStyle name="Normalny 6 4 2 2 2 6 5" xfId="34289" xr:uid="{00000000-0005-0000-0000-000062C00000}"/>
    <cellStyle name="Normalny 6 4 2 2 2 6 6" xfId="42294" xr:uid="{00000000-0005-0000-0000-000063C00000}"/>
    <cellStyle name="Normalny 6 4 2 2 2 6 7" xfId="50299" xr:uid="{00000000-0005-0000-0000-000064C00000}"/>
    <cellStyle name="Normalny 6 4 2 2 2 7" xfId="13768" xr:uid="{00000000-0005-0000-0000-000065C00000}"/>
    <cellStyle name="Normalny 6 4 2 2 2 7 2" xfId="21773" xr:uid="{00000000-0005-0000-0000-000066C00000}"/>
    <cellStyle name="Normalny 6 4 2 2 2 7 3" xfId="29778" xr:uid="{00000000-0005-0000-0000-000067C00000}"/>
    <cellStyle name="Normalny 6 4 2 2 2 7 4" xfId="37783" xr:uid="{00000000-0005-0000-0000-000068C00000}"/>
    <cellStyle name="Normalny 6 4 2 2 2 7 5" xfId="45788" xr:uid="{00000000-0005-0000-0000-000069C00000}"/>
    <cellStyle name="Normalny 6 4 2 2 2 7 6" xfId="53793" xr:uid="{00000000-0005-0000-0000-00006AC00000}"/>
    <cellStyle name="Normalny 6 4 2 2 2 8" xfId="6977" xr:uid="{00000000-0005-0000-0000-00006BC00000}"/>
    <cellStyle name="Normalny 6 4 2 2 2 9" xfId="14983" xr:uid="{00000000-0005-0000-0000-00006CC00000}"/>
    <cellStyle name="Normalny 6 4 2 2 3" xfId="591" xr:uid="{00000000-0005-0000-0000-00006DC00000}"/>
    <cellStyle name="Normalny 6 4 2 2 3 10" xfId="31199" xr:uid="{00000000-0005-0000-0000-00006EC00000}"/>
    <cellStyle name="Normalny 6 4 2 2 3 11" xfId="39204" xr:uid="{00000000-0005-0000-0000-00006FC00000}"/>
    <cellStyle name="Normalny 6 4 2 2 3 12" xfId="47209" xr:uid="{00000000-0005-0000-0000-000070C00000}"/>
    <cellStyle name="Normalny 6 4 2 2 3 2" xfId="1415" xr:uid="{00000000-0005-0000-0000-000071C00000}"/>
    <cellStyle name="Normalny 6 4 2 2 3 2 2" xfId="4711" xr:uid="{00000000-0005-0000-0000-000072C00000}"/>
    <cellStyle name="Normalny 6 4 2 2 3 2 2 2" xfId="11303" xr:uid="{00000000-0005-0000-0000-000073C00000}"/>
    <cellStyle name="Normalny 6 4 2 2 3 2 2 3" xfId="19309" xr:uid="{00000000-0005-0000-0000-000074C00000}"/>
    <cellStyle name="Normalny 6 4 2 2 3 2 2 4" xfId="27314" xr:uid="{00000000-0005-0000-0000-000075C00000}"/>
    <cellStyle name="Normalny 6 4 2 2 3 2 2 5" xfId="35319" xr:uid="{00000000-0005-0000-0000-000076C00000}"/>
    <cellStyle name="Normalny 6 4 2 2 3 2 2 6" xfId="43324" xr:uid="{00000000-0005-0000-0000-000077C00000}"/>
    <cellStyle name="Normalny 6 4 2 2 3 2 2 7" xfId="51329" xr:uid="{00000000-0005-0000-0000-000078C00000}"/>
    <cellStyle name="Normalny 6 4 2 2 3 2 3" xfId="14574" xr:uid="{00000000-0005-0000-0000-000079C00000}"/>
    <cellStyle name="Normalny 6 4 2 2 3 2 3 2" xfId="22579" xr:uid="{00000000-0005-0000-0000-00007AC00000}"/>
    <cellStyle name="Normalny 6 4 2 2 3 2 3 3" xfId="30584" xr:uid="{00000000-0005-0000-0000-00007BC00000}"/>
    <cellStyle name="Normalny 6 4 2 2 3 2 3 4" xfId="38589" xr:uid="{00000000-0005-0000-0000-00007CC00000}"/>
    <cellStyle name="Normalny 6 4 2 2 3 2 3 5" xfId="46594" xr:uid="{00000000-0005-0000-0000-00007DC00000}"/>
    <cellStyle name="Normalny 6 4 2 2 3 2 3 6" xfId="54599" xr:uid="{00000000-0005-0000-0000-00007EC00000}"/>
    <cellStyle name="Normalny 6 4 2 2 3 2 4" xfId="8007" xr:uid="{00000000-0005-0000-0000-00007FC00000}"/>
    <cellStyle name="Normalny 6 4 2 2 3 2 5" xfId="16013" xr:uid="{00000000-0005-0000-0000-000080C00000}"/>
    <cellStyle name="Normalny 6 4 2 2 3 2 6" xfId="24018" xr:uid="{00000000-0005-0000-0000-000081C00000}"/>
    <cellStyle name="Normalny 6 4 2 2 3 2 7" xfId="32023" xr:uid="{00000000-0005-0000-0000-000082C00000}"/>
    <cellStyle name="Normalny 6 4 2 2 3 2 8" xfId="40028" xr:uid="{00000000-0005-0000-0000-000083C00000}"/>
    <cellStyle name="Normalny 6 4 2 2 3 2 9" xfId="48033" xr:uid="{00000000-0005-0000-0000-000084C00000}"/>
    <cellStyle name="Normalny 6 4 2 2 3 3" xfId="2239" xr:uid="{00000000-0005-0000-0000-000085C00000}"/>
    <cellStyle name="Normalny 6 4 2 2 3 3 2" xfId="5535" xr:uid="{00000000-0005-0000-0000-000086C00000}"/>
    <cellStyle name="Normalny 6 4 2 2 3 3 2 2" xfId="12127" xr:uid="{00000000-0005-0000-0000-000087C00000}"/>
    <cellStyle name="Normalny 6 4 2 2 3 3 2 3" xfId="20133" xr:uid="{00000000-0005-0000-0000-000088C00000}"/>
    <cellStyle name="Normalny 6 4 2 2 3 3 2 4" xfId="28138" xr:uid="{00000000-0005-0000-0000-000089C00000}"/>
    <cellStyle name="Normalny 6 4 2 2 3 3 2 5" xfId="36143" xr:uid="{00000000-0005-0000-0000-00008AC00000}"/>
    <cellStyle name="Normalny 6 4 2 2 3 3 2 6" xfId="44148" xr:uid="{00000000-0005-0000-0000-00008BC00000}"/>
    <cellStyle name="Normalny 6 4 2 2 3 3 2 7" xfId="52153" xr:uid="{00000000-0005-0000-0000-00008CC00000}"/>
    <cellStyle name="Normalny 6 4 2 2 3 3 3" xfId="8831" xr:uid="{00000000-0005-0000-0000-00008DC00000}"/>
    <cellStyle name="Normalny 6 4 2 2 3 3 4" xfId="16837" xr:uid="{00000000-0005-0000-0000-00008EC00000}"/>
    <cellStyle name="Normalny 6 4 2 2 3 3 5" xfId="24842" xr:uid="{00000000-0005-0000-0000-00008FC00000}"/>
    <cellStyle name="Normalny 6 4 2 2 3 3 6" xfId="32847" xr:uid="{00000000-0005-0000-0000-000090C00000}"/>
    <cellStyle name="Normalny 6 4 2 2 3 3 7" xfId="40852" xr:uid="{00000000-0005-0000-0000-000091C00000}"/>
    <cellStyle name="Normalny 6 4 2 2 3 3 8" xfId="48857" xr:uid="{00000000-0005-0000-0000-000092C00000}"/>
    <cellStyle name="Normalny 6 4 2 2 3 4" xfId="3063" xr:uid="{00000000-0005-0000-0000-000093C00000}"/>
    <cellStyle name="Normalny 6 4 2 2 3 4 2" xfId="6359" xr:uid="{00000000-0005-0000-0000-000094C00000}"/>
    <cellStyle name="Normalny 6 4 2 2 3 4 2 2" xfId="12951" xr:uid="{00000000-0005-0000-0000-000095C00000}"/>
    <cellStyle name="Normalny 6 4 2 2 3 4 2 3" xfId="20957" xr:uid="{00000000-0005-0000-0000-000096C00000}"/>
    <cellStyle name="Normalny 6 4 2 2 3 4 2 4" xfId="28962" xr:uid="{00000000-0005-0000-0000-000097C00000}"/>
    <cellStyle name="Normalny 6 4 2 2 3 4 2 5" xfId="36967" xr:uid="{00000000-0005-0000-0000-000098C00000}"/>
    <cellStyle name="Normalny 6 4 2 2 3 4 2 6" xfId="44972" xr:uid="{00000000-0005-0000-0000-000099C00000}"/>
    <cellStyle name="Normalny 6 4 2 2 3 4 2 7" xfId="52977" xr:uid="{00000000-0005-0000-0000-00009AC00000}"/>
    <cellStyle name="Normalny 6 4 2 2 3 4 3" xfId="9655" xr:uid="{00000000-0005-0000-0000-00009BC00000}"/>
    <cellStyle name="Normalny 6 4 2 2 3 4 4" xfId="17661" xr:uid="{00000000-0005-0000-0000-00009CC00000}"/>
    <cellStyle name="Normalny 6 4 2 2 3 4 5" xfId="25666" xr:uid="{00000000-0005-0000-0000-00009DC00000}"/>
    <cellStyle name="Normalny 6 4 2 2 3 4 6" xfId="33671" xr:uid="{00000000-0005-0000-0000-00009EC00000}"/>
    <cellStyle name="Normalny 6 4 2 2 3 4 7" xfId="41676" xr:uid="{00000000-0005-0000-0000-00009FC00000}"/>
    <cellStyle name="Normalny 6 4 2 2 3 4 8" xfId="49681" xr:uid="{00000000-0005-0000-0000-0000A0C00000}"/>
    <cellStyle name="Normalny 6 4 2 2 3 5" xfId="3887" xr:uid="{00000000-0005-0000-0000-0000A1C00000}"/>
    <cellStyle name="Normalny 6 4 2 2 3 5 2" xfId="10479" xr:uid="{00000000-0005-0000-0000-0000A2C00000}"/>
    <cellStyle name="Normalny 6 4 2 2 3 5 3" xfId="18485" xr:uid="{00000000-0005-0000-0000-0000A3C00000}"/>
    <cellStyle name="Normalny 6 4 2 2 3 5 4" xfId="26490" xr:uid="{00000000-0005-0000-0000-0000A4C00000}"/>
    <cellStyle name="Normalny 6 4 2 2 3 5 5" xfId="34495" xr:uid="{00000000-0005-0000-0000-0000A5C00000}"/>
    <cellStyle name="Normalny 6 4 2 2 3 5 6" xfId="42500" xr:uid="{00000000-0005-0000-0000-0000A6C00000}"/>
    <cellStyle name="Normalny 6 4 2 2 3 5 7" xfId="50505" xr:uid="{00000000-0005-0000-0000-0000A7C00000}"/>
    <cellStyle name="Normalny 6 4 2 2 3 6" xfId="13971" xr:uid="{00000000-0005-0000-0000-0000A8C00000}"/>
    <cellStyle name="Normalny 6 4 2 2 3 6 2" xfId="21976" xr:uid="{00000000-0005-0000-0000-0000A9C00000}"/>
    <cellStyle name="Normalny 6 4 2 2 3 6 3" xfId="29981" xr:uid="{00000000-0005-0000-0000-0000AAC00000}"/>
    <cellStyle name="Normalny 6 4 2 2 3 6 4" xfId="37986" xr:uid="{00000000-0005-0000-0000-0000ABC00000}"/>
    <cellStyle name="Normalny 6 4 2 2 3 6 5" xfId="45991" xr:uid="{00000000-0005-0000-0000-0000ACC00000}"/>
    <cellStyle name="Normalny 6 4 2 2 3 6 6" xfId="53996" xr:uid="{00000000-0005-0000-0000-0000ADC00000}"/>
    <cellStyle name="Normalny 6 4 2 2 3 7" xfId="7183" xr:uid="{00000000-0005-0000-0000-0000AEC00000}"/>
    <cellStyle name="Normalny 6 4 2 2 3 8" xfId="15189" xr:uid="{00000000-0005-0000-0000-0000AFC00000}"/>
    <cellStyle name="Normalny 6 4 2 2 3 9" xfId="23194" xr:uid="{00000000-0005-0000-0000-0000B0C00000}"/>
    <cellStyle name="Normalny 6 4 2 2 4" xfId="1003" xr:uid="{00000000-0005-0000-0000-0000B1C00000}"/>
    <cellStyle name="Normalny 6 4 2 2 4 2" xfId="4299" xr:uid="{00000000-0005-0000-0000-0000B2C00000}"/>
    <cellStyle name="Normalny 6 4 2 2 4 2 2" xfId="10891" xr:uid="{00000000-0005-0000-0000-0000B3C00000}"/>
    <cellStyle name="Normalny 6 4 2 2 4 2 3" xfId="18897" xr:uid="{00000000-0005-0000-0000-0000B4C00000}"/>
    <cellStyle name="Normalny 6 4 2 2 4 2 4" xfId="26902" xr:uid="{00000000-0005-0000-0000-0000B5C00000}"/>
    <cellStyle name="Normalny 6 4 2 2 4 2 5" xfId="34907" xr:uid="{00000000-0005-0000-0000-0000B6C00000}"/>
    <cellStyle name="Normalny 6 4 2 2 4 2 6" xfId="42912" xr:uid="{00000000-0005-0000-0000-0000B7C00000}"/>
    <cellStyle name="Normalny 6 4 2 2 4 2 7" xfId="50917" xr:uid="{00000000-0005-0000-0000-0000B8C00000}"/>
    <cellStyle name="Normalny 6 4 2 2 4 3" xfId="14174" xr:uid="{00000000-0005-0000-0000-0000B9C00000}"/>
    <cellStyle name="Normalny 6 4 2 2 4 3 2" xfId="22179" xr:uid="{00000000-0005-0000-0000-0000BAC00000}"/>
    <cellStyle name="Normalny 6 4 2 2 4 3 3" xfId="30184" xr:uid="{00000000-0005-0000-0000-0000BBC00000}"/>
    <cellStyle name="Normalny 6 4 2 2 4 3 4" xfId="38189" xr:uid="{00000000-0005-0000-0000-0000BCC00000}"/>
    <cellStyle name="Normalny 6 4 2 2 4 3 5" xfId="46194" xr:uid="{00000000-0005-0000-0000-0000BDC00000}"/>
    <cellStyle name="Normalny 6 4 2 2 4 3 6" xfId="54199" xr:uid="{00000000-0005-0000-0000-0000BEC00000}"/>
    <cellStyle name="Normalny 6 4 2 2 4 4" xfId="7595" xr:uid="{00000000-0005-0000-0000-0000BFC00000}"/>
    <cellStyle name="Normalny 6 4 2 2 4 5" xfId="15601" xr:uid="{00000000-0005-0000-0000-0000C0C00000}"/>
    <cellStyle name="Normalny 6 4 2 2 4 6" xfId="23606" xr:uid="{00000000-0005-0000-0000-0000C1C00000}"/>
    <cellStyle name="Normalny 6 4 2 2 4 7" xfId="31611" xr:uid="{00000000-0005-0000-0000-0000C2C00000}"/>
    <cellStyle name="Normalny 6 4 2 2 4 8" xfId="39616" xr:uid="{00000000-0005-0000-0000-0000C3C00000}"/>
    <cellStyle name="Normalny 6 4 2 2 4 9" xfId="47621" xr:uid="{00000000-0005-0000-0000-0000C4C00000}"/>
    <cellStyle name="Normalny 6 4 2 2 5" xfId="1827" xr:uid="{00000000-0005-0000-0000-0000C5C00000}"/>
    <cellStyle name="Normalny 6 4 2 2 5 2" xfId="5123" xr:uid="{00000000-0005-0000-0000-0000C6C00000}"/>
    <cellStyle name="Normalny 6 4 2 2 5 2 2" xfId="11715" xr:uid="{00000000-0005-0000-0000-0000C7C00000}"/>
    <cellStyle name="Normalny 6 4 2 2 5 2 3" xfId="19721" xr:uid="{00000000-0005-0000-0000-0000C8C00000}"/>
    <cellStyle name="Normalny 6 4 2 2 5 2 4" xfId="27726" xr:uid="{00000000-0005-0000-0000-0000C9C00000}"/>
    <cellStyle name="Normalny 6 4 2 2 5 2 5" xfId="35731" xr:uid="{00000000-0005-0000-0000-0000CAC00000}"/>
    <cellStyle name="Normalny 6 4 2 2 5 2 6" xfId="43736" xr:uid="{00000000-0005-0000-0000-0000CBC00000}"/>
    <cellStyle name="Normalny 6 4 2 2 5 2 7" xfId="51741" xr:uid="{00000000-0005-0000-0000-0000CCC00000}"/>
    <cellStyle name="Normalny 6 4 2 2 5 3" xfId="13571" xr:uid="{00000000-0005-0000-0000-0000CDC00000}"/>
    <cellStyle name="Normalny 6 4 2 2 5 3 2" xfId="21576" xr:uid="{00000000-0005-0000-0000-0000CEC00000}"/>
    <cellStyle name="Normalny 6 4 2 2 5 3 3" xfId="29581" xr:uid="{00000000-0005-0000-0000-0000CFC00000}"/>
    <cellStyle name="Normalny 6 4 2 2 5 3 4" xfId="37586" xr:uid="{00000000-0005-0000-0000-0000D0C00000}"/>
    <cellStyle name="Normalny 6 4 2 2 5 3 5" xfId="45591" xr:uid="{00000000-0005-0000-0000-0000D1C00000}"/>
    <cellStyle name="Normalny 6 4 2 2 5 3 6" xfId="53596" xr:uid="{00000000-0005-0000-0000-0000D2C00000}"/>
    <cellStyle name="Normalny 6 4 2 2 5 4" xfId="8419" xr:uid="{00000000-0005-0000-0000-0000D3C00000}"/>
    <cellStyle name="Normalny 6 4 2 2 5 5" xfId="16425" xr:uid="{00000000-0005-0000-0000-0000D4C00000}"/>
    <cellStyle name="Normalny 6 4 2 2 5 6" xfId="24430" xr:uid="{00000000-0005-0000-0000-0000D5C00000}"/>
    <cellStyle name="Normalny 6 4 2 2 5 7" xfId="32435" xr:uid="{00000000-0005-0000-0000-0000D6C00000}"/>
    <cellStyle name="Normalny 6 4 2 2 5 8" xfId="40440" xr:uid="{00000000-0005-0000-0000-0000D7C00000}"/>
    <cellStyle name="Normalny 6 4 2 2 5 9" xfId="48445" xr:uid="{00000000-0005-0000-0000-0000D8C00000}"/>
    <cellStyle name="Normalny 6 4 2 2 6" xfId="2651" xr:uid="{00000000-0005-0000-0000-0000D9C00000}"/>
    <cellStyle name="Normalny 6 4 2 2 6 2" xfId="5947" xr:uid="{00000000-0005-0000-0000-0000DAC00000}"/>
    <cellStyle name="Normalny 6 4 2 2 6 2 2" xfId="12539" xr:uid="{00000000-0005-0000-0000-0000DBC00000}"/>
    <cellStyle name="Normalny 6 4 2 2 6 2 3" xfId="20545" xr:uid="{00000000-0005-0000-0000-0000DCC00000}"/>
    <cellStyle name="Normalny 6 4 2 2 6 2 4" xfId="28550" xr:uid="{00000000-0005-0000-0000-0000DDC00000}"/>
    <cellStyle name="Normalny 6 4 2 2 6 2 5" xfId="36555" xr:uid="{00000000-0005-0000-0000-0000DEC00000}"/>
    <cellStyle name="Normalny 6 4 2 2 6 2 6" xfId="44560" xr:uid="{00000000-0005-0000-0000-0000DFC00000}"/>
    <cellStyle name="Normalny 6 4 2 2 6 2 7" xfId="52565" xr:uid="{00000000-0005-0000-0000-0000E0C00000}"/>
    <cellStyle name="Normalny 6 4 2 2 6 3" xfId="9243" xr:uid="{00000000-0005-0000-0000-0000E1C00000}"/>
    <cellStyle name="Normalny 6 4 2 2 6 4" xfId="17249" xr:uid="{00000000-0005-0000-0000-0000E2C00000}"/>
    <cellStyle name="Normalny 6 4 2 2 6 5" xfId="25254" xr:uid="{00000000-0005-0000-0000-0000E3C00000}"/>
    <cellStyle name="Normalny 6 4 2 2 6 6" xfId="33259" xr:uid="{00000000-0005-0000-0000-0000E4C00000}"/>
    <cellStyle name="Normalny 6 4 2 2 6 7" xfId="41264" xr:uid="{00000000-0005-0000-0000-0000E5C00000}"/>
    <cellStyle name="Normalny 6 4 2 2 6 8" xfId="49269" xr:uid="{00000000-0005-0000-0000-0000E6C00000}"/>
    <cellStyle name="Normalny 6 4 2 2 7" xfId="3475" xr:uid="{00000000-0005-0000-0000-0000E7C00000}"/>
    <cellStyle name="Normalny 6 4 2 2 7 2" xfId="10067" xr:uid="{00000000-0005-0000-0000-0000E8C00000}"/>
    <cellStyle name="Normalny 6 4 2 2 7 3" xfId="18073" xr:uid="{00000000-0005-0000-0000-0000E9C00000}"/>
    <cellStyle name="Normalny 6 4 2 2 7 4" xfId="26078" xr:uid="{00000000-0005-0000-0000-0000EAC00000}"/>
    <cellStyle name="Normalny 6 4 2 2 7 5" xfId="34083" xr:uid="{00000000-0005-0000-0000-0000EBC00000}"/>
    <cellStyle name="Normalny 6 4 2 2 7 6" xfId="42088" xr:uid="{00000000-0005-0000-0000-0000ECC00000}"/>
    <cellStyle name="Normalny 6 4 2 2 7 7" xfId="50093" xr:uid="{00000000-0005-0000-0000-0000EDC00000}"/>
    <cellStyle name="Normalny 6 4 2 2 8" xfId="13365" xr:uid="{00000000-0005-0000-0000-0000EEC00000}"/>
    <cellStyle name="Normalny 6 4 2 2 8 2" xfId="21370" xr:uid="{00000000-0005-0000-0000-0000EFC00000}"/>
    <cellStyle name="Normalny 6 4 2 2 8 3" xfId="29375" xr:uid="{00000000-0005-0000-0000-0000F0C00000}"/>
    <cellStyle name="Normalny 6 4 2 2 8 4" xfId="37380" xr:uid="{00000000-0005-0000-0000-0000F1C00000}"/>
    <cellStyle name="Normalny 6 4 2 2 8 5" xfId="45385" xr:uid="{00000000-0005-0000-0000-0000F2C00000}"/>
    <cellStyle name="Normalny 6 4 2 2 8 6" xfId="53390" xr:uid="{00000000-0005-0000-0000-0000F3C00000}"/>
    <cellStyle name="Normalny 6 4 2 2 9" xfId="6771" xr:uid="{00000000-0005-0000-0000-0000F4C00000}"/>
    <cellStyle name="Normalny 6 4 2 3" xfId="288" xr:uid="{00000000-0005-0000-0000-0000F5C00000}"/>
    <cellStyle name="Normalny 6 4 2 3 10" xfId="22891" xr:uid="{00000000-0005-0000-0000-0000F6C00000}"/>
    <cellStyle name="Normalny 6 4 2 3 11" xfId="30896" xr:uid="{00000000-0005-0000-0000-0000F7C00000}"/>
    <cellStyle name="Normalny 6 4 2 3 12" xfId="38901" xr:uid="{00000000-0005-0000-0000-0000F8C00000}"/>
    <cellStyle name="Normalny 6 4 2 3 13" xfId="46906" xr:uid="{00000000-0005-0000-0000-0000F9C00000}"/>
    <cellStyle name="Normalny 6 4 2 3 2" xfId="700" xr:uid="{00000000-0005-0000-0000-0000FAC00000}"/>
    <cellStyle name="Normalny 6 4 2 3 2 10" xfId="31308" xr:uid="{00000000-0005-0000-0000-0000FBC00000}"/>
    <cellStyle name="Normalny 6 4 2 3 2 11" xfId="39313" xr:uid="{00000000-0005-0000-0000-0000FCC00000}"/>
    <cellStyle name="Normalny 6 4 2 3 2 12" xfId="47318" xr:uid="{00000000-0005-0000-0000-0000FDC00000}"/>
    <cellStyle name="Normalny 6 4 2 3 2 2" xfId="1524" xr:uid="{00000000-0005-0000-0000-0000FEC00000}"/>
    <cellStyle name="Normalny 6 4 2 3 2 2 2" xfId="4820" xr:uid="{00000000-0005-0000-0000-0000FFC00000}"/>
    <cellStyle name="Normalny 6 4 2 3 2 2 2 2" xfId="11412" xr:uid="{00000000-0005-0000-0000-000000C10000}"/>
    <cellStyle name="Normalny 6 4 2 3 2 2 2 3" xfId="19418" xr:uid="{00000000-0005-0000-0000-000001C10000}"/>
    <cellStyle name="Normalny 6 4 2 3 2 2 2 4" xfId="27423" xr:uid="{00000000-0005-0000-0000-000002C10000}"/>
    <cellStyle name="Normalny 6 4 2 3 2 2 2 5" xfId="35428" xr:uid="{00000000-0005-0000-0000-000003C10000}"/>
    <cellStyle name="Normalny 6 4 2 3 2 2 2 6" xfId="43433" xr:uid="{00000000-0005-0000-0000-000004C10000}"/>
    <cellStyle name="Normalny 6 4 2 3 2 2 2 7" xfId="51438" xr:uid="{00000000-0005-0000-0000-000005C10000}"/>
    <cellStyle name="Normalny 6 4 2 3 2 2 3" xfId="8116" xr:uid="{00000000-0005-0000-0000-000006C10000}"/>
    <cellStyle name="Normalny 6 4 2 3 2 2 4" xfId="16122" xr:uid="{00000000-0005-0000-0000-000007C10000}"/>
    <cellStyle name="Normalny 6 4 2 3 2 2 5" xfId="24127" xr:uid="{00000000-0005-0000-0000-000008C10000}"/>
    <cellStyle name="Normalny 6 4 2 3 2 2 6" xfId="32132" xr:uid="{00000000-0005-0000-0000-000009C10000}"/>
    <cellStyle name="Normalny 6 4 2 3 2 2 7" xfId="40137" xr:uid="{00000000-0005-0000-0000-00000AC10000}"/>
    <cellStyle name="Normalny 6 4 2 3 2 2 8" xfId="48142" xr:uid="{00000000-0005-0000-0000-00000BC10000}"/>
    <cellStyle name="Normalny 6 4 2 3 2 3" xfId="2348" xr:uid="{00000000-0005-0000-0000-00000CC10000}"/>
    <cellStyle name="Normalny 6 4 2 3 2 3 2" xfId="5644" xr:uid="{00000000-0005-0000-0000-00000DC10000}"/>
    <cellStyle name="Normalny 6 4 2 3 2 3 2 2" xfId="12236" xr:uid="{00000000-0005-0000-0000-00000EC10000}"/>
    <cellStyle name="Normalny 6 4 2 3 2 3 2 3" xfId="20242" xr:uid="{00000000-0005-0000-0000-00000FC10000}"/>
    <cellStyle name="Normalny 6 4 2 3 2 3 2 4" xfId="28247" xr:uid="{00000000-0005-0000-0000-000010C10000}"/>
    <cellStyle name="Normalny 6 4 2 3 2 3 2 5" xfId="36252" xr:uid="{00000000-0005-0000-0000-000011C10000}"/>
    <cellStyle name="Normalny 6 4 2 3 2 3 2 6" xfId="44257" xr:uid="{00000000-0005-0000-0000-000012C10000}"/>
    <cellStyle name="Normalny 6 4 2 3 2 3 2 7" xfId="52262" xr:uid="{00000000-0005-0000-0000-000013C10000}"/>
    <cellStyle name="Normalny 6 4 2 3 2 3 3" xfId="8940" xr:uid="{00000000-0005-0000-0000-000014C10000}"/>
    <cellStyle name="Normalny 6 4 2 3 2 3 4" xfId="16946" xr:uid="{00000000-0005-0000-0000-000015C10000}"/>
    <cellStyle name="Normalny 6 4 2 3 2 3 5" xfId="24951" xr:uid="{00000000-0005-0000-0000-000016C10000}"/>
    <cellStyle name="Normalny 6 4 2 3 2 3 6" xfId="32956" xr:uid="{00000000-0005-0000-0000-000017C10000}"/>
    <cellStyle name="Normalny 6 4 2 3 2 3 7" xfId="40961" xr:uid="{00000000-0005-0000-0000-000018C10000}"/>
    <cellStyle name="Normalny 6 4 2 3 2 3 8" xfId="48966" xr:uid="{00000000-0005-0000-0000-000019C10000}"/>
    <cellStyle name="Normalny 6 4 2 3 2 4" xfId="3172" xr:uid="{00000000-0005-0000-0000-00001AC10000}"/>
    <cellStyle name="Normalny 6 4 2 3 2 4 2" xfId="6468" xr:uid="{00000000-0005-0000-0000-00001BC10000}"/>
    <cellStyle name="Normalny 6 4 2 3 2 4 2 2" xfId="13060" xr:uid="{00000000-0005-0000-0000-00001CC10000}"/>
    <cellStyle name="Normalny 6 4 2 3 2 4 2 3" xfId="21066" xr:uid="{00000000-0005-0000-0000-00001DC10000}"/>
    <cellStyle name="Normalny 6 4 2 3 2 4 2 4" xfId="29071" xr:uid="{00000000-0005-0000-0000-00001EC10000}"/>
    <cellStyle name="Normalny 6 4 2 3 2 4 2 5" xfId="37076" xr:uid="{00000000-0005-0000-0000-00001FC10000}"/>
    <cellStyle name="Normalny 6 4 2 3 2 4 2 6" xfId="45081" xr:uid="{00000000-0005-0000-0000-000020C10000}"/>
    <cellStyle name="Normalny 6 4 2 3 2 4 2 7" xfId="53086" xr:uid="{00000000-0005-0000-0000-000021C10000}"/>
    <cellStyle name="Normalny 6 4 2 3 2 4 3" xfId="9764" xr:uid="{00000000-0005-0000-0000-000022C10000}"/>
    <cellStyle name="Normalny 6 4 2 3 2 4 4" xfId="17770" xr:uid="{00000000-0005-0000-0000-000023C10000}"/>
    <cellStyle name="Normalny 6 4 2 3 2 4 5" xfId="25775" xr:uid="{00000000-0005-0000-0000-000024C10000}"/>
    <cellStyle name="Normalny 6 4 2 3 2 4 6" xfId="33780" xr:uid="{00000000-0005-0000-0000-000025C10000}"/>
    <cellStyle name="Normalny 6 4 2 3 2 4 7" xfId="41785" xr:uid="{00000000-0005-0000-0000-000026C10000}"/>
    <cellStyle name="Normalny 6 4 2 3 2 4 8" xfId="49790" xr:uid="{00000000-0005-0000-0000-000027C10000}"/>
    <cellStyle name="Normalny 6 4 2 3 2 5" xfId="3996" xr:uid="{00000000-0005-0000-0000-000028C10000}"/>
    <cellStyle name="Normalny 6 4 2 3 2 5 2" xfId="10588" xr:uid="{00000000-0005-0000-0000-000029C10000}"/>
    <cellStyle name="Normalny 6 4 2 3 2 5 3" xfId="18594" xr:uid="{00000000-0005-0000-0000-00002AC10000}"/>
    <cellStyle name="Normalny 6 4 2 3 2 5 4" xfId="26599" xr:uid="{00000000-0005-0000-0000-00002BC10000}"/>
    <cellStyle name="Normalny 6 4 2 3 2 5 5" xfId="34604" xr:uid="{00000000-0005-0000-0000-00002CC10000}"/>
    <cellStyle name="Normalny 6 4 2 3 2 5 6" xfId="42609" xr:uid="{00000000-0005-0000-0000-00002DC10000}"/>
    <cellStyle name="Normalny 6 4 2 3 2 5 7" xfId="50614" xr:uid="{00000000-0005-0000-0000-00002EC10000}"/>
    <cellStyle name="Normalny 6 4 2 3 2 6" xfId="14274" xr:uid="{00000000-0005-0000-0000-00002FC10000}"/>
    <cellStyle name="Normalny 6 4 2 3 2 6 2" xfId="22279" xr:uid="{00000000-0005-0000-0000-000030C10000}"/>
    <cellStyle name="Normalny 6 4 2 3 2 6 3" xfId="30284" xr:uid="{00000000-0005-0000-0000-000031C10000}"/>
    <cellStyle name="Normalny 6 4 2 3 2 6 4" xfId="38289" xr:uid="{00000000-0005-0000-0000-000032C10000}"/>
    <cellStyle name="Normalny 6 4 2 3 2 6 5" xfId="46294" xr:uid="{00000000-0005-0000-0000-000033C10000}"/>
    <cellStyle name="Normalny 6 4 2 3 2 6 6" xfId="54299" xr:uid="{00000000-0005-0000-0000-000034C10000}"/>
    <cellStyle name="Normalny 6 4 2 3 2 7" xfId="7292" xr:uid="{00000000-0005-0000-0000-000035C10000}"/>
    <cellStyle name="Normalny 6 4 2 3 2 8" xfId="15298" xr:uid="{00000000-0005-0000-0000-000036C10000}"/>
    <cellStyle name="Normalny 6 4 2 3 2 9" xfId="23303" xr:uid="{00000000-0005-0000-0000-000037C10000}"/>
    <cellStyle name="Normalny 6 4 2 3 3" xfId="1112" xr:uid="{00000000-0005-0000-0000-000038C10000}"/>
    <cellStyle name="Normalny 6 4 2 3 3 2" xfId="4408" xr:uid="{00000000-0005-0000-0000-000039C10000}"/>
    <cellStyle name="Normalny 6 4 2 3 3 2 2" xfId="11000" xr:uid="{00000000-0005-0000-0000-00003AC10000}"/>
    <cellStyle name="Normalny 6 4 2 3 3 2 3" xfId="19006" xr:uid="{00000000-0005-0000-0000-00003BC10000}"/>
    <cellStyle name="Normalny 6 4 2 3 3 2 4" xfId="27011" xr:uid="{00000000-0005-0000-0000-00003CC10000}"/>
    <cellStyle name="Normalny 6 4 2 3 3 2 5" xfId="35016" xr:uid="{00000000-0005-0000-0000-00003DC10000}"/>
    <cellStyle name="Normalny 6 4 2 3 3 2 6" xfId="43021" xr:uid="{00000000-0005-0000-0000-00003EC10000}"/>
    <cellStyle name="Normalny 6 4 2 3 3 2 7" xfId="51026" xr:uid="{00000000-0005-0000-0000-00003FC10000}"/>
    <cellStyle name="Normalny 6 4 2 3 3 3" xfId="7704" xr:uid="{00000000-0005-0000-0000-000040C10000}"/>
    <cellStyle name="Normalny 6 4 2 3 3 4" xfId="15710" xr:uid="{00000000-0005-0000-0000-000041C10000}"/>
    <cellStyle name="Normalny 6 4 2 3 3 5" xfId="23715" xr:uid="{00000000-0005-0000-0000-000042C10000}"/>
    <cellStyle name="Normalny 6 4 2 3 3 6" xfId="31720" xr:uid="{00000000-0005-0000-0000-000043C10000}"/>
    <cellStyle name="Normalny 6 4 2 3 3 7" xfId="39725" xr:uid="{00000000-0005-0000-0000-000044C10000}"/>
    <cellStyle name="Normalny 6 4 2 3 3 8" xfId="47730" xr:uid="{00000000-0005-0000-0000-000045C10000}"/>
    <cellStyle name="Normalny 6 4 2 3 4" xfId="1936" xr:uid="{00000000-0005-0000-0000-000046C10000}"/>
    <cellStyle name="Normalny 6 4 2 3 4 2" xfId="5232" xr:uid="{00000000-0005-0000-0000-000047C10000}"/>
    <cellStyle name="Normalny 6 4 2 3 4 2 2" xfId="11824" xr:uid="{00000000-0005-0000-0000-000048C10000}"/>
    <cellStyle name="Normalny 6 4 2 3 4 2 3" xfId="19830" xr:uid="{00000000-0005-0000-0000-000049C10000}"/>
    <cellStyle name="Normalny 6 4 2 3 4 2 4" xfId="27835" xr:uid="{00000000-0005-0000-0000-00004AC10000}"/>
    <cellStyle name="Normalny 6 4 2 3 4 2 5" xfId="35840" xr:uid="{00000000-0005-0000-0000-00004BC10000}"/>
    <cellStyle name="Normalny 6 4 2 3 4 2 6" xfId="43845" xr:uid="{00000000-0005-0000-0000-00004CC10000}"/>
    <cellStyle name="Normalny 6 4 2 3 4 2 7" xfId="51850" xr:uid="{00000000-0005-0000-0000-00004DC10000}"/>
    <cellStyle name="Normalny 6 4 2 3 4 3" xfId="8528" xr:uid="{00000000-0005-0000-0000-00004EC10000}"/>
    <cellStyle name="Normalny 6 4 2 3 4 4" xfId="16534" xr:uid="{00000000-0005-0000-0000-00004FC10000}"/>
    <cellStyle name="Normalny 6 4 2 3 4 5" xfId="24539" xr:uid="{00000000-0005-0000-0000-000050C10000}"/>
    <cellStyle name="Normalny 6 4 2 3 4 6" xfId="32544" xr:uid="{00000000-0005-0000-0000-000051C10000}"/>
    <cellStyle name="Normalny 6 4 2 3 4 7" xfId="40549" xr:uid="{00000000-0005-0000-0000-000052C10000}"/>
    <cellStyle name="Normalny 6 4 2 3 4 8" xfId="48554" xr:uid="{00000000-0005-0000-0000-000053C10000}"/>
    <cellStyle name="Normalny 6 4 2 3 5" xfId="2760" xr:uid="{00000000-0005-0000-0000-000054C10000}"/>
    <cellStyle name="Normalny 6 4 2 3 5 2" xfId="6056" xr:uid="{00000000-0005-0000-0000-000055C10000}"/>
    <cellStyle name="Normalny 6 4 2 3 5 2 2" xfId="12648" xr:uid="{00000000-0005-0000-0000-000056C10000}"/>
    <cellStyle name="Normalny 6 4 2 3 5 2 3" xfId="20654" xr:uid="{00000000-0005-0000-0000-000057C10000}"/>
    <cellStyle name="Normalny 6 4 2 3 5 2 4" xfId="28659" xr:uid="{00000000-0005-0000-0000-000058C10000}"/>
    <cellStyle name="Normalny 6 4 2 3 5 2 5" xfId="36664" xr:uid="{00000000-0005-0000-0000-000059C10000}"/>
    <cellStyle name="Normalny 6 4 2 3 5 2 6" xfId="44669" xr:uid="{00000000-0005-0000-0000-00005AC10000}"/>
    <cellStyle name="Normalny 6 4 2 3 5 2 7" xfId="52674" xr:uid="{00000000-0005-0000-0000-00005BC10000}"/>
    <cellStyle name="Normalny 6 4 2 3 5 3" xfId="9352" xr:uid="{00000000-0005-0000-0000-00005CC10000}"/>
    <cellStyle name="Normalny 6 4 2 3 5 4" xfId="17358" xr:uid="{00000000-0005-0000-0000-00005DC10000}"/>
    <cellStyle name="Normalny 6 4 2 3 5 5" xfId="25363" xr:uid="{00000000-0005-0000-0000-00005EC10000}"/>
    <cellStyle name="Normalny 6 4 2 3 5 6" xfId="33368" xr:uid="{00000000-0005-0000-0000-00005FC10000}"/>
    <cellStyle name="Normalny 6 4 2 3 5 7" xfId="41373" xr:uid="{00000000-0005-0000-0000-000060C10000}"/>
    <cellStyle name="Normalny 6 4 2 3 5 8" xfId="49378" xr:uid="{00000000-0005-0000-0000-000061C10000}"/>
    <cellStyle name="Normalny 6 4 2 3 6" xfId="3584" xr:uid="{00000000-0005-0000-0000-000062C10000}"/>
    <cellStyle name="Normalny 6 4 2 3 6 2" xfId="10176" xr:uid="{00000000-0005-0000-0000-000063C10000}"/>
    <cellStyle name="Normalny 6 4 2 3 6 3" xfId="18182" xr:uid="{00000000-0005-0000-0000-000064C10000}"/>
    <cellStyle name="Normalny 6 4 2 3 6 4" xfId="26187" xr:uid="{00000000-0005-0000-0000-000065C10000}"/>
    <cellStyle name="Normalny 6 4 2 3 6 5" xfId="34192" xr:uid="{00000000-0005-0000-0000-000066C10000}"/>
    <cellStyle name="Normalny 6 4 2 3 6 6" xfId="42197" xr:uid="{00000000-0005-0000-0000-000067C10000}"/>
    <cellStyle name="Normalny 6 4 2 3 6 7" xfId="50202" xr:uid="{00000000-0005-0000-0000-000068C10000}"/>
    <cellStyle name="Normalny 6 4 2 3 7" xfId="13671" xr:uid="{00000000-0005-0000-0000-000069C10000}"/>
    <cellStyle name="Normalny 6 4 2 3 7 2" xfId="21676" xr:uid="{00000000-0005-0000-0000-00006AC10000}"/>
    <cellStyle name="Normalny 6 4 2 3 7 3" xfId="29681" xr:uid="{00000000-0005-0000-0000-00006BC10000}"/>
    <cellStyle name="Normalny 6 4 2 3 7 4" xfId="37686" xr:uid="{00000000-0005-0000-0000-00006CC10000}"/>
    <cellStyle name="Normalny 6 4 2 3 7 5" xfId="45691" xr:uid="{00000000-0005-0000-0000-00006DC10000}"/>
    <cellStyle name="Normalny 6 4 2 3 7 6" xfId="53696" xr:uid="{00000000-0005-0000-0000-00006EC10000}"/>
    <cellStyle name="Normalny 6 4 2 3 8" xfId="6880" xr:uid="{00000000-0005-0000-0000-00006FC10000}"/>
    <cellStyle name="Normalny 6 4 2 3 9" xfId="14886" xr:uid="{00000000-0005-0000-0000-000070C10000}"/>
    <cellStyle name="Normalny 6 4 2 4" xfId="494" xr:uid="{00000000-0005-0000-0000-000071C10000}"/>
    <cellStyle name="Normalny 6 4 2 4 10" xfId="31102" xr:uid="{00000000-0005-0000-0000-000072C10000}"/>
    <cellStyle name="Normalny 6 4 2 4 11" xfId="39107" xr:uid="{00000000-0005-0000-0000-000073C10000}"/>
    <cellStyle name="Normalny 6 4 2 4 12" xfId="47112" xr:uid="{00000000-0005-0000-0000-000074C10000}"/>
    <cellStyle name="Normalny 6 4 2 4 2" xfId="1318" xr:uid="{00000000-0005-0000-0000-000075C10000}"/>
    <cellStyle name="Normalny 6 4 2 4 2 2" xfId="4614" xr:uid="{00000000-0005-0000-0000-000076C10000}"/>
    <cellStyle name="Normalny 6 4 2 4 2 2 2" xfId="11206" xr:uid="{00000000-0005-0000-0000-000077C10000}"/>
    <cellStyle name="Normalny 6 4 2 4 2 2 3" xfId="19212" xr:uid="{00000000-0005-0000-0000-000078C10000}"/>
    <cellStyle name="Normalny 6 4 2 4 2 2 4" xfId="27217" xr:uid="{00000000-0005-0000-0000-000079C10000}"/>
    <cellStyle name="Normalny 6 4 2 4 2 2 5" xfId="35222" xr:uid="{00000000-0005-0000-0000-00007AC10000}"/>
    <cellStyle name="Normalny 6 4 2 4 2 2 6" xfId="43227" xr:uid="{00000000-0005-0000-0000-00007BC10000}"/>
    <cellStyle name="Normalny 6 4 2 4 2 2 7" xfId="51232" xr:uid="{00000000-0005-0000-0000-00007CC10000}"/>
    <cellStyle name="Normalny 6 4 2 4 2 3" xfId="14477" xr:uid="{00000000-0005-0000-0000-00007DC10000}"/>
    <cellStyle name="Normalny 6 4 2 4 2 3 2" xfId="22482" xr:uid="{00000000-0005-0000-0000-00007EC10000}"/>
    <cellStyle name="Normalny 6 4 2 4 2 3 3" xfId="30487" xr:uid="{00000000-0005-0000-0000-00007FC10000}"/>
    <cellStyle name="Normalny 6 4 2 4 2 3 4" xfId="38492" xr:uid="{00000000-0005-0000-0000-000080C10000}"/>
    <cellStyle name="Normalny 6 4 2 4 2 3 5" xfId="46497" xr:uid="{00000000-0005-0000-0000-000081C10000}"/>
    <cellStyle name="Normalny 6 4 2 4 2 3 6" xfId="54502" xr:uid="{00000000-0005-0000-0000-000082C10000}"/>
    <cellStyle name="Normalny 6 4 2 4 2 4" xfId="7910" xr:uid="{00000000-0005-0000-0000-000083C10000}"/>
    <cellStyle name="Normalny 6 4 2 4 2 5" xfId="15916" xr:uid="{00000000-0005-0000-0000-000084C10000}"/>
    <cellStyle name="Normalny 6 4 2 4 2 6" xfId="23921" xr:uid="{00000000-0005-0000-0000-000085C10000}"/>
    <cellStyle name="Normalny 6 4 2 4 2 7" xfId="31926" xr:uid="{00000000-0005-0000-0000-000086C10000}"/>
    <cellStyle name="Normalny 6 4 2 4 2 8" xfId="39931" xr:uid="{00000000-0005-0000-0000-000087C10000}"/>
    <cellStyle name="Normalny 6 4 2 4 2 9" xfId="47936" xr:uid="{00000000-0005-0000-0000-000088C10000}"/>
    <cellStyle name="Normalny 6 4 2 4 3" xfId="2142" xr:uid="{00000000-0005-0000-0000-000089C10000}"/>
    <cellStyle name="Normalny 6 4 2 4 3 2" xfId="5438" xr:uid="{00000000-0005-0000-0000-00008AC10000}"/>
    <cellStyle name="Normalny 6 4 2 4 3 2 2" xfId="12030" xr:uid="{00000000-0005-0000-0000-00008BC10000}"/>
    <cellStyle name="Normalny 6 4 2 4 3 2 3" xfId="20036" xr:uid="{00000000-0005-0000-0000-00008CC10000}"/>
    <cellStyle name="Normalny 6 4 2 4 3 2 4" xfId="28041" xr:uid="{00000000-0005-0000-0000-00008DC10000}"/>
    <cellStyle name="Normalny 6 4 2 4 3 2 5" xfId="36046" xr:uid="{00000000-0005-0000-0000-00008EC10000}"/>
    <cellStyle name="Normalny 6 4 2 4 3 2 6" xfId="44051" xr:uid="{00000000-0005-0000-0000-00008FC10000}"/>
    <cellStyle name="Normalny 6 4 2 4 3 2 7" xfId="52056" xr:uid="{00000000-0005-0000-0000-000090C10000}"/>
    <cellStyle name="Normalny 6 4 2 4 3 3" xfId="8734" xr:uid="{00000000-0005-0000-0000-000091C10000}"/>
    <cellStyle name="Normalny 6 4 2 4 3 4" xfId="16740" xr:uid="{00000000-0005-0000-0000-000092C10000}"/>
    <cellStyle name="Normalny 6 4 2 4 3 5" xfId="24745" xr:uid="{00000000-0005-0000-0000-000093C10000}"/>
    <cellStyle name="Normalny 6 4 2 4 3 6" xfId="32750" xr:uid="{00000000-0005-0000-0000-000094C10000}"/>
    <cellStyle name="Normalny 6 4 2 4 3 7" xfId="40755" xr:uid="{00000000-0005-0000-0000-000095C10000}"/>
    <cellStyle name="Normalny 6 4 2 4 3 8" xfId="48760" xr:uid="{00000000-0005-0000-0000-000096C10000}"/>
    <cellStyle name="Normalny 6 4 2 4 4" xfId="2966" xr:uid="{00000000-0005-0000-0000-000097C10000}"/>
    <cellStyle name="Normalny 6 4 2 4 4 2" xfId="6262" xr:uid="{00000000-0005-0000-0000-000098C10000}"/>
    <cellStyle name="Normalny 6 4 2 4 4 2 2" xfId="12854" xr:uid="{00000000-0005-0000-0000-000099C10000}"/>
    <cellStyle name="Normalny 6 4 2 4 4 2 3" xfId="20860" xr:uid="{00000000-0005-0000-0000-00009AC10000}"/>
    <cellStyle name="Normalny 6 4 2 4 4 2 4" xfId="28865" xr:uid="{00000000-0005-0000-0000-00009BC10000}"/>
    <cellStyle name="Normalny 6 4 2 4 4 2 5" xfId="36870" xr:uid="{00000000-0005-0000-0000-00009CC10000}"/>
    <cellStyle name="Normalny 6 4 2 4 4 2 6" xfId="44875" xr:uid="{00000000-0005-0000-0000-00009DC10000}"/>
    <cellStyle name="Normalny 6 4 2 4 4 2 7" xfId="52880" xr:uid="{00000000-0005-0000-0000-00009EC10000}"/>
    <cellStyle name="Normalny 6 4 2 4 4 3" xfId="9558" xr:uid="{00000000-0005-0000-0000-00009FC10000}"/>
    <cellStyle name="Normalny 6 4 2 4 4 4" xfId="17564" xr:uid="{00000000-0005-0000-0000-0000A0C10000}"/>
    <cellStyle name="Normalny 6 4 2 4 4 5" xfId="25569" xr:uid="{00000000-0005-0000-0000-0000A1C10000}"/>
    <cellStyle name="Normalny 6 4 2 4 4 6" xfId="33574" xr:uid="{00000000-0005-0000-0000-0000A2C10000}"/>
    <cellStyle name="Normalny 6 4 2 4 4 7" xfId="41579" xr:uid="{00000000-0005-0000-0000-0000A3C10000}"/>
    <cellStyle name="Normalny 6 4 2 4 4 8" xfId="49584" xr:uid="{00000000-0005-0000-0000-0000A4C10000}"/>
    <cellStyle name="Normalny 6 4 2 4 5" xfId="3790" xr:uid="{00000000-0005-0000-0000-0000A5C10000}"/>
    <cellStyle name="Normalny 6 4 2 4 5 2" xfId="10382" xr:uid="{00000000-0005-0000-0000-0000A6C10000}"/>
    <cellStyle name="Normalny 6 4 2 4 5 3" xfId="18388" xr:uid="{00000000-0005-0000-0000-0000A7C10000}"/>
    <cellStyle name="Normalny 6 4 2 4 5 4" xfId="26393" xr:uid="{00000000-0005-0000-0000-0000A8C10000}"/>
    <cellStyle name="Normalny 6 4 2 4 5 5" xfId="34398" xr:uid="{00000000-0005-0000-0000-0000A9C10000}"/>
    <cellStyle name="Normalny 6 4 2 4 5 6" xfId="42403" xr:uid="{00000000-0005-0000-0000-0000AAC10000}"/>
    <cellStyle name="Normalny 6 4 2 4 5 7" xfId="50408" xr:uid="{00000000-0005-0000-0000-0000ABC10000}"/>
    <cellStyle name="Normalny 6 4 2 4 6" xfId="13874" xr:uid="{00000000-0005-0000-0000-0000ACC10000}"/>
    <cellStyle name="Normalny 6 4 2 4 6 2" xfId="21879" xr:uid="{00000000-0005-0000-0000-0000ADC10000}"/>
    <cellStyle name="Normalny 6 4 2 4 6 3" xfId="29884" xr:uid="{00000000-0005-0000-0000-0000AEC10000}"/>
    <cellStyle name="Normalny 6 4 2 4 6 4" xfId="37889" xr:uid="{00000000-0005-0000-0000-0000AFC10000}"/>
    <cellStyle name="Normalny 6 4 2 4 6 5" xfId="45894" xr:uid="{00000000-0005-0000-0000-0000B0C10000}"/>
    <cellStyle name="Normalny 6 4 2 4 6 6" xfId="53899" xr:uid="{00000000-0005-0000-0000-0000B1C10000}"/>
    <cellStyle name="Normalny 6 4 2 4 7" xfId="7086" xr:uid="{00000000-0005-0000-0000-0000B2C10000}"/>
    <cellStyle name="Normalny 6 4 2 4 8" xfId="15092" xr:uid="{00000000-0005-0000-0000-0000B3C10000}"/>
    <cellStyle name="Normalny 6 4 2 4 9" xfId="23097" xr:uid="{00000000-0005-0000-0000-0000B4C10000}"/>
    <cellStyle name="Normalny 6 4 2 5" xfId="906" xr:uid="{00000000-0005-0000-0000-0000B5C10000}"/>
    <cellStyle name="Normalny 6 4 2 5 2" xfId="4202" xr:uid="{00000000-0005-0000-0000-0000B6C10000}"/>
    <cellStyle name="Normalny 6 4 2 5 2 2" xfId="10794" xr:uid="{00000000-0005-0000-0000-0000B7C10000}"/>
    <cellStyle name="Normalny 6 4 2 5 2 3" xfId="18800" xr:uid="{00000000-0005-0000-0000-0000B8C10000}"/>
    <cellStyle name="Normalny 6 4 2 5 2 4" xfId="26805" xr:uid="{00000000-0005-0000-0000-0000B9C10000}"/>
    <cellStyle name="Normalny 6 4 2 5 2 5" xfId="34810" xr:uid="{00000000-0005-0000-0000-0000BAC10000}"/>
    <cellStyle name="Normalny 6 4 2 5 2 6" xfId="42815" xr:uid="{00000000-0005-0000-0000-0000BBC10000}"/>
    <cellStyle name="Normalny 6 4 2 5 2 7" xfId="50820" xr:uid="{00000000-0005-0000-0000-0000BCC10000}"/>
    <cellStyle name="Normalny 6 4 2 5 3" xfId="14077" xr:uid="{00000000-0005-0000-0000-0000BDC10000}"/>
    <cellStyle name="Normalny 6 4 2 5 3 2" xfId="22082" xr:uid="{00000000-0005-0000-0000-0000BEC10000}"/>
    <cellStyle name="Normalny 6 4 2 5 3 3" xfId="30087" xr:uid="{00000000-0005-0000-0000-0000BFC10000}"/>
    <cellStyle name="Normalny 6 4 2 5 3 4" xfId="38092" xr:uid="{00000000-0005-0000-0000-0000C0C10000}"/>
    <cellStyle name="Normalny 6 4 2 5 3 5" xfId="46097" xr:uid="{00000000-0005-0000-0000-0000C1C10000}"/>
    <cellStyle name="Normalny 6 4 2 5 3 6" xfId="54102" xr:uid="{00000000-0005-0000-0000-0000C2C10000}"/>
    <cellStyle name="Normalny 6 4 2 5 4" xfId="7498" xr:uid="{00000000-0005-0000-0000-0000C3C10000}"/>
    <cellStyle name="Normalny 6 4 2 5 5" xfId="15504" xr:uid="{00000000-0005-0000-0000-0000C4C10000}"/>
    <cellStyle name="Normalny 6 4 2 5 6" xfId="23509" xr:uid="{00000000-0005-0000-0000-0000C5C10000}"/>
    <cellStyle name="Normalny 6 4 2 5 7" xfId="31514" xr:uid="{00000000-0005-0000-0000-0000C6C10000}"/>
    <cellStyle name="Normalny 6 4 2 5 8" xfId="39519" xr:uid="{00000000-0005-0000-0000-0000C7C10000}"/>
    <cellStyle name="Normalny 6 4 2 5 9" xfId="47524" xr:uid="{00000000-0005-0000-0000-0000C8C10000}"/>
    <cellStyle name="Normalny 6 4 2 6" xfId="1730" xr:uid="{00000000-0005-0000-0000-0000C9C10000}"/>
    <cellStyle name="Normalny 6 4 2 6 2" xfId="5026" xr:uid="{00000000-0005-0000-0000-0000CAC10000}"/>
    <cellStyle name="Normalny 6 4 2 6 2 2" xfId="11618" xr:uid="{00000000-0005-0000-0000-0000CBC10000}"/>
    <cellStyle name="Normalny 6 4 2 6 2 3" xfId="19624" xr:uid="{00000000-0005-0000-0000-0000CCC10000}"/>
    <cellStyle name="Normalny 6 4 2 6 2 4" xfId="27629" xr:uid="{00000000-0005-0000-0000-0000CDC10000}"/>
    <cellStyle name="Normalny 6 4 2 6 2 5" xfId="35634" xr:uid="{00000000-0005-0000-0000-0000CEC10000}"/>
    <cellStyle name="Normalny 6 4 2 6 2 6" xfId="43639" xr:uid="{00000000-0005-0000-0000-0000CFC10000}"/>
    <cellStyle name="Normalny 6 4 2 6 2 7" xfId="51644" xr:uid="{00000000-0005-0000-0000-0000D0C10000}"/>
    <cellStyle name="Normalny 6 4 2 6 3" xfId="13474" xr:uid="{00000000-0005-0000-0000-0000D1C10000}"/>
    <cellStyle name="Normalny 6 4 2 6 3 2" xfId="21479" xr:uid="{00000000-0005-0000-0000-0000D2C10000}"/>
    <cellStyle name="Normalny 6 4 2 6 3 3" xfId="29484" xr:uid="{00000000-0005-0000-0000-0000D3C10000}"/>
    <cellStyle name="Normalny 6 4 2 6 3 4" xfId="37489" xr:uid="{00000000-0005-0000-0000-0000D4C10000}"/>
    <cellStyle name="Normalny 6 4 2 6 3 5" xfId="45494" xr:uid="{00000000-0005-0000-0000-0000D5C10000}"/>
    <cellStyle name="Normalny 6 4 2 6 3 6" xfId="53499" xr:uid="{00000000-0005-0000-0000-0000D6C10000}"/>
    <cellStyle name="Normalny 6 4 2 6 4" xfId="8322" xr:uid="{00000000-0005-0000-0000-0000D7C10000}"/>
    <cellStyle name="Normalny 6 4 2 6 5" xfId="16328" xr:uid="{00000000-0005-0000-0000-0000D8C10000}"/>
    <cellStyle name="Normalny 6 4 2 6 6" xfId="24333" xr:uid="{00000000-0005-0000-0000-0000D9C10000}"/>
    <cellStyle name="Normalny 6 4 2 6 7" xfId="32338" xr:uid="{00000000-0005-0000-0000-0000DAC10000}"/>
    <cellStyle name="Normalny 6 4 2 6 8" xfId="40343" xr:uid="{00000000-0005-0000-0000-0000DBC10000}"/>
    <cellStyle name="Normalny 6 4 2 6 9" xfId="48348" xr:uid="{00000000-0005-0000-0000-0000DCC10000}"/>
    <cellStyle name="Normalny 6 4 2 7" xfId="2554" xr:uid="{00000000-0005-0000-0000-0000DDC10000}"/>
    <cellStyle name="Normalny 6 4 2 7 2" xfId="5850" xr:uid="{00000000-0005-0000-0000-0000DEC10000}"/>
    <cellStyle name="Normalny 6 4 2 7 2 2" xfId="12442" xr:uid="{00000000-0005-0000-0000-0000DFC10000}"/>
    <cellStyle name="Normalny 6 4 2 7 2 3" xfId="20448" xr:uid="{00000000-0005-0000-0000-0000E0C10000}"/>
    <cellStyle name="Normalny 6 4 2 7 2 4" xfId="28453" xr:uid="{00000000-0005-0000-0000-0000E1C10000}"/>
    <cellStyle name="Normalny 6 4 2 7 2 5" xfId="36458" xr:uid="{00000000-0005-0000-0000-0000E2C10000}"/>
    <cellStyle name="Normalny 6 4 2 7 2 6" xfId="44463" xr:uid="{00000000-0005-0000-0000-0000E3C10000}"/>
    <cellStyle name="Normalny 6 4 2 7 2 7" xfId="52468" xr:uid="{00000000-0005-0000-0000-0000E4C10000}"/>
    <cellStyle name="Normalny 6 4 2 7 3" xfId="9146" xr:uid="{00000000-0005-0000-0000-0000E5C10000}"/>
    <cellStyle name="Normalny 6 4 2 7 4" xfId="17152" xr:uid="{00000000-0005-0000-0000-0000E6C10000}"/>
    <cellStyle name="Normalny 6 4 2 7 5" xfId="25157" xr:uid="{00000000-0005-0000-0000-0000E7C10000}"/>
    <cellStyle name="Normalny 6 4 2 7 6" xfId="33162" xr:uid="{00000000-0005-0000-0000-0000E8C10000}"/>
    <cellStyle name="Normalny 6 4 2 7 7" xfId="41167" xr:uid="{00000000-0005-0000-0000-0000E9C10000}"/>
    <cellStyle name="Normalny 6 4 2 7 8" xfId="49172" xr:uid="{00000000-0005-0000-0000-0000EAC10000}"/>
    <cellStyle name="Normalny 6 4 2 8" xfId="3378" xr:uid="{00000000-0005-0000-0000-0000EBC10000}"/>
    <cellStyle name="Normalny 6 4 2 8 2" xfId="9970" xr:uid="{00000000-0005-0000-0000-0000ECC10000}"/>
    <cellStyle name="Normalny 6 4 2 8 3" xfId="17976" xr:uid="{00000000-0005-0000-0000-0000EDC10000}"/>
    <cellStyle name="Normalny 6 4 2 8 4" xfId="25981" xr:uid="{00000000-0005-0000-0000-0000EEC10000}"/>
    <cellStyle name="Normalny 6 4 2 8 5" xfId="33986" xr:uid="{00000000-0005-0000-0000-0000EFC10000}"/>
    <cellStyle name="Normalny 6 4 2 8 6" xfId="41991" xr:uid="{00000000-0005-0000-0000-0000F0C10000}"/>
    <cellStyle name="Normalny 6 4 2 8 7" xfId="49996" xr:uid="{00000000-0005-0000-0000-0000F1C10000}"/>
    <cellStyle name="Normalny 6 4 2 9" xfId="13268" xr:uid="{00000000-0005-0000-0000-0000F2C10000}"/>
    <cellStyle name="Normalny 6 4 2 9 2" xfId="21273" xr:uid="{00000000-0005-0000-0000-0000F3C10000}"/>
    <cellStyle name="Normalny 6 4 2 9 3" xfId="29278" xr:uid="{00000000-0005-0000-0000-0000F4C10000}"/>
    <cellStyle name="Normalny 6 4 2 9 4" xfId="37283" xr:uid="{00000000-0005-0000-0000-0000F5C10000}"/>
    <cellStyle name="Normalny 6 4 2 9 5" xfId="45288" xr:uid="{00000000-0005-0000-0000-0000F6C10000}"/>
    <cellStyle name="Normalny 6 4 2 9 6" xfId="53293" xr:uid="{00000000-0005-0000-0000-0000F7C10000}"/>
    <cellStyle name="Normalny 6 4 3" xfId="108" xr:uid="{00000000-0005-0000-0000-0000F8C10000}"/>
    <cellStyle name="Normalny 6 4 3 10" xfId="6702" xr:uid="{00000000-0005-0000-0000-0000F9C10000}"/>
    <cellStyle name="Normalny 6 4 3 11" xfId="14708" xr:uid="{00000000-0005-0000-0000-0000FAC10000}"/>
    <cellStyle name="Normalny 6 4 3 12" xfId="22713" xr:uid="{00000000-0005-0000-0000-0000FBC10000}"/>
    <cellStyle name="Normalny 6 4 3 13" xfId="30718" xr:uid="{00000000-0005-0000-0000-0000FCC10000}"/>
    <cellStyle name="Normalny 6 4 3 14" xfId="38723" xr:uid="{00000000-0005-0000-0000-0000FDC10000}"/>
    <cellStyle name="Normalny 6 4 3 15" xfId="46728" xr:uid="{00000000-0005-0000-0000-0000FEC10000}"/>
    <cellStyle name="Normalny 6 4 3 2" xfId="205" xr:uid="{00000000-0005-0000-0000-0000FFC10000}"/>
    <cellStyle name="Normalny 6 4 3 2 10" xfId="14805" xr:uid="{00000000-0005-0000-0000-000000C20000}"/>
    <cellStyle name="Normalny 6 4 3 2 11" xfId="22810" xr:uid="{00000000-0005-0000-0000-000001C20000}"/>
    <cellStyle name="Normalny 6 4 3 2 12" xfId="30815" xr:uid="{00000000-0005-0000-0000-000002C20000}"/>
    <cellStyle name="Normalny 6 4 3 2 13" xfId="38820" xr:uid="{00000000-0005-0000-0000-000003C20000}"/>
    <cellStyle name="Normalny 6 4 3 2 14" xfId="46825" xr:uid="{00000000-0005-0000-0000-000004C20000}"/>
    <cellStyle name="Normalny 6 4 3 2 2" xfId="413" xr:uid="{00000000-0005-0000-0000-000005C20000}"/>
    <cellStyle name="Normalny 6 4 3 2 2 10" xfId="23016" xr:uid="{00000000-0005-0000-0000-000006C20000}"/>
    <cellStyle name="Normalny 6 4 3 2 2 11" xfId="31021" xr:uid="{00000000-0005-0000-0000-000007C20000}"/>
    <cellStyle name="Normalny 6 4 3 2 2 12" xfId="39026" xr:uid="{00000000-0005-0000-0000-000008C20000}"/>
    <cellStyle name="Normalny 6 4 3 2 2 13" xfId="47031" xr:uid="{00000000-0005-0000-0000-000009C20000}"/>
    <cellStyle name="Normalny 6 4 3 2 2 2" xfId="825" xr:uid="{00000000-0005-0000-0000-00000AC20000}"/>
    <cellStyle name="Normalny 6 4 3 2 2 2 10" xfId="31433" xr:uid="{00000000-0005-0000-0000-00000BC20000}"/>
    <cellStyle name="Normalny 6 4 3 2 2 2 11" xfId="39438" xr:uid="{00000000-0005-0000-0000-00000CC20000}"/>
    <cellStyle name="Normalny 6 4 3 2 2 2 12" xfId="47443" xr:uid="{00000000-0005-0000-0000-00000DC20000}"/>
    <cellStyle name="Normalny 6 4 3 2 2 2 2" xfId="1649" xr:uid="{00000000-0005-0000-0000-00000EC20000}"/>
    <cellStyle name="Normalny 6 4 3 2 2 2 2 2" xfId="4945" xr:uid="{00000000-0005-0000-0000-00000FC20000}"/>
    <cellStyle name="Normalny 6 4 3 2 2 2 2 2 2" xfId="11537" xr:uid="{00000000-0005-0000-0000-000010C20000}"/>
    <cellStyle name="Normalny 6 4 3 2 2 2 2 2 3" xfId="19543" xr:uid="{00000000-0005-0000-0000-000011C20000}"/>
    <cellStyle name="Normalny 6 4 3 2 2 2 2 2 4" xfId="27548" xr:uid="{00000000-0005-0000-0000-000012C20000}"/>
    <cellStyle name="Normalny 6 4 3 2 2 2 2 2 5" xfId="35553" xr:uid="{00000000-0005-0000-0000-000013C20000}"/>
    <cellStyle name="Normalny 6 4 3 2 2 2 2 2 6" xfId="43558" xr:uid="{00000000-0005-0000-0000-000014C20000}"/>
    <cellStyle name="Normalny 6 4 3 2 2 2 2 2 7" xfId="51563" xr:uid="{00000000-0005-0000-0000-000015C20000}"/>
    <cellStyle name="Normalny 6 4 3 2 2 2 2 3" xfId="8241" xr:uid="{00000000-0005-0000-0000-000016C20000}"/>
    <cellStyle name="Normalny 6 4 3 2 2 2 2 4" xfId="16247" xr:uid="{00000000-0005-0000-0000-000017C20000}"/>
    <cellStyle name="Normalny 6 4 3 2 2 2 2 5" xfId="24252" xr:uid="{00000000-0005-0000-0000-000018C20000}"/>
    <cellStyle name="Normalny 6 4 3 2 2 2 2 6" xfId="32257" xr:uid="{00000000-0005-0000-0000-000019C20000}"/>
    <cellStyle name="Normalny 6 4 3 2 2 2 2 7" xfId="40262" xr:uid="{00000000-0005-0000-0000-00001AC20000}"/>
    <cellStyle name="Normalny 6 4 3 2 2 2 2 8" xfId="48267" xr:uid="{00000000-0005-0000-0000-00001BC20000}"/>
    <cellStyle name="Normalny 6 4 3 2 2 2 3" xfId="2473" xr:uid="{00000000-0005-0000-0000-00001CC20000}"/>
    <cellStyle name="Normalny 6 4 3 2 2 2 3 2" xfId="5769" xr:uid="{00000000-0005-0000-0000-00001DC20000}"/>
    <cellStyle name="Normalny 6 4 3 2 2 2 3 2 2" xfId="12361" xr:uid="{00000000-0005-0000-0000-00001EC20000}"/>
    <cellStyle name="Normalny 6 4 3 2 2 2 3 2 3" xfId="20367" xr:uid="{00000000-0005-0000-0000-00001FC20000}"/>
    <cellStyle name="Normalny 6 4 3 2 2 2 3 2 4" xfId="28372" xr:uid="{00000000-0005-0000-0000-000020C20000}"/>
    <cellStyle name="Normalny 6 4 3 2 2 2 3 2 5" xfId="36377" xr:uid="{00000000-0005-0000-0000-000021C20000}"/>
    <cellStyle name="Normalny 6 4 3 2 2 2 3 2 6" xfId="44382" xr:uid="{00000000-0005-0000-0000-000022C20000}"/>
    <cellStyle name="Normalny 6 4 3 2 2 2 3 2 7" xfId="52387" xr:uid="{00000000-0005-0000-0000-000023C20000}"/>
    <cellStyle name="Normalny 6 4 3 2 2 2 3 3" xfId="9065" xr:uid="{00000000-0005-0000-0000-000024C20000}"/>
    <cellStyle name="Normalny 6 4 3 2 2 2 3 4" xfId="17071" xr:uid="{00000000-0005-0000-0000-000025C20000}"/>
    <cellStyle name="Normalny 6 4 3 2 2 2 3 5" xfId="25076" xr:uid="{00000000-0005-0000-0000-000026C20000}"/>
    <cellStyle name="Normalny 6 4 3 2 2 2 3 6" xfId="33081" xr:uid="{00000000-0005-0000-0000-000027C20000}"/>
    <cellStyle name="Normalny 6 4 3 2 2 2 3 7" xfId="41086" xr:uid="{00000000-0005-0000-0000-000028C20000}"/>
    <cellStyle name="Normalny 6 4 3 2 2 2 3 8" xfId="49091" xr:uid="{00000000-0005-0000-0000-000029C20000}"/>
    <cellStyle name="Normalny 6 4 3 2 2 2 4" xfId="3297" xr:uid="{00000000-0005-0000-0000-00002AC20000}"/>
    <cellStyle name="Normalny 6 4 3 2 2 2 4 2" xfId="6593" xr:uid="{00000000-0005-0000-0000-00002BC20000}"/>
    <cellStyle name="Normalny 6 4 3 2 2 2 4 2 2" xfId="13185" xr:uid="{00000000-0005-0000-0000-00002CC20000}"/>
    <cellStyle name="Normalny 6 4 3 2 2 2 4 2 3" xfId="21191" xr:uid="{00000000-0005-0000-0000-00002DC20000}"/>
    <cellStyle name="Normalny 6 4 3 2 2 2 4 2 4" xfId="29196" xr:uid="{00000000-0005-0000-0000-00002EC20000}"/>
    <cellStyle name="Normalny 6 4 3 2 2 2 4 2 5" xfId="37201" xr:uid="{00000000-0005-0000-0000-00002FC20000}"/>
    <cellStyle name="Normalny 6 4 3 2 2 2 4 2 6" xfId="45206" xr:uid="{00000000-0005-0000-0000-000030C20000}"/>
    <cellStyle name="Normalny 6 4 3 2 2 2 4 2 7" xfId="53211" xr:uid="{00000000-0005-0000-0000-000031C20000}"/>
    <cellStyle name="Normalny 6 4 3 2 2 2 4 3" xfId="9889" xr:uid="{00000000-0005-0000-0000-000032C20000}"/>
    <cellStyle name="Normalny 6 4 3 2 2 2 4 4" xfId="17895" xr:uid="{00000000-0005-0000-0000-000033C20000}"/>
    <cellStyle name="Normalny 6 4 3 2 2 2 4 5" xfId="25900" xr:uid="{00000000-0005-0000-0000-000034C20000}"/>
    <cellStyle name="Normalny 6 4 3 2 2 2 4 6" xfId="33905" xr:uid="{00000000-0005-0000-0000-000035C20000}"/>
    <cellStyle name="Normalny 6 4 3 2 2 2 4 7" xfId="41910" xr:uid="{00000000-0005-0000-0000-000036C20000}"/>
    <cellStyle name="Normalny 6 4 3 2 2 2 4 8" xfId="49915" xr:uid="{00000000-0005-0000-0000-000037C20000}"/>
    <cellStyle name="Normalny 6 4 3 2 2 2 5" xfId="4121" xr:uid="{00000000-0005-0000-0000-000038C20000}"/>
    <cellStyle name="Normalny 6 4 3 2 2 2 5 2" xfId="10713" xr:uid="{00000000-0005-0000-0000-000039C20000}"/>
    <cellStyle name="Normalny 6 4 3 2 2 2 5 3" xfId="18719" xr:uid="{00000000-0005-0000-0000-00003AC20000}"/>
    <cellStyle name="Normalny 6 4 3 2 2 2 5 4" xfId="26724" xr:uid="{00000000-0005-0000-0000-00003BC20000}"/>
    <cellStyle name="Normalny 6 4 3 2 2 2 5 5" xfId="34729" xr:uid="{00000000-0005-0000-0000-00003CC20000}"/>
    <cellStyle name="Normalny 6 4 3 2 2 2 5 6" xfId="42734" xr:uid="{00000000-0005-0000-0000-00003DC20000}"/>
    <cellStyle name="Normalny 6 4 3 2 2 2 5 7" xfId="50739" xr:uid="{00000000-0005-0000-0000-00003EC20000}"/>
    <cellStyle name="Normalny 6 4 3 2 2 2 6" xfId="14399" xr:uid="{00000000-0005-0000-0000-00003FC20000}"/>
    <cellStyle name="Normalny 6 4 3 2 2 2 6 2" xfId="22404" xr:uid="{00000000-0005-0000-0000-000040C20000}"/>
    <cellStyle name="Normalny 6 4 3 2 2 2 6 3" xfId="30409" xr:uid="{00000000-0005-0000-0000-000041C20000}"/>
    <cellStyle name="Normalny 6 4 3 2 2 2 6 4" xfId="38414" xr:uid="{00000000-0005-0000-0000-000042C20000}"/>
    <cellStyle name="Normalny 6 4 3 2 2 2 6 5" xfId="46419" xr:uid="{00000000-0005-0000-0000-000043C20000}"/>
    <cellStyle name="Normalny 6 4 3 2 2 2 6 6" xfId="54424" xr:uid="{00000000-0005-0000-0000-000044C20000}"/>
    <cellStyle name="Normalny 6 4 3 2 2 2 7" xfId="7417" xr:uid="{00000000-0005-0000-0000-000045C20000}"/>
    <cellStyle name="Normalny 6 4 3 2 2 2 8" xfId="15423" xr:uid="{00000000-0005-0000-0000-000046C20000}"/>
    <cellStyle name="Normalny 6 4 3 2 2 2 9" xfId="23428" xr:uid="{00000000-0005-0000-0000-000047C20000}"/>
    <cellStyle name="Normalny 6 4 3 2 2 3" xfId="1237" xr:uid="{00000000-0005-0000-0000-000048C20000}"/>
    <cellStyle name="Normalny 6 4 3 2 2 3 2" xfId="4533" xr:uid="{00000000-0005-0000-0000-000049C20000}"/>
    <cellStyle name="Normalny 6 4 3 2 2 3 2 2" xfId="11125" xr:uid="{00000000-0005-0000-0000-00004AC20000}"/>
    <cellStyle name="Normalny 6 4 3 2 2 3 2 3" xfId="19131" xr:uid="{00000000-0005-0000-0000-00004BC20000}"/>
    <cellStyle name="Normalny 6 4 3 2 2 3 2 4" xfId="27136" xr:uid="{00000000-0005-0000-0000-00004CC20000}"/>
    <cellStyle name="Normalny 6 4 3 2 2 3 2 5" xfId="35141" xr:uid="{00000000-0005-0000-0000-00004DC20000}"/>
    <cellStyle name="Normalny 6 4 3 2 2 3 2 6" xfId="43146" xr:uid="{00000000-0005-0000-0000-00004EC20000}"/>
    <cellStyle name="Normalny 6 4 3 2 2 3 2 7" xfId="51151" xr:uid="{00000000-0005-0000-0000-00004FC20000}"/>
    <cellStyle name="Normalny 6 4 3 2 2 3 3" xfId="7829" xr:uid="{00000000-0005-0000-0000-000050C20000}"/>
    <cellStyle name="Normalny 6 4 3 2 2 3 4" xfId="15835" xr:uid="{00000000-0005-0000-0000-000051C20000}"/>
    <cellStyle name="Normalny 6 4 3 2 2 3 5" xfId="23840" xr:uid="{00000000-0005-0000-0000-000052C20000}"/>
    <cellStyle name="Normalny 6 4 3 2 2 3 6" xfId="31845" xr:uid="{00000000-0005-0000-0000-000053C20000}"/>
    <cellStyle name="Normalny 6 4 3 2 2 3 7" xfId="39850" xr:uid="{00000000-0005-0000-0000-000054C20000}"/>
    <cellStyle name="Normalny 6 4 3 2 2 3 8" xfId="47855" xr:uid="{00000000-0005-0000-0000-000055C20000}"/>
    <cellStyle name="Normalny 6 4 3 2 2 4" xfId="2061" xr:uid="{00000000-0005-0000-0000-000056C20000}"/>
    <cellStyle name="Normalny 6 4 3 2 2 4 2" xfId="5357" xr:uid="{00000000-0005-0000-0000-000057C20000}"/>
    <cellStyle name="Normalny 6 4 3 2 2 4 2 2" xfId="11949" xr:uid="{00000000-0005-0000-0000-000058C20000}"/>
    <cellStyle name="Normalny 6 4 3 2 2 4 2 3" xfId="19955" xr:uid="{00000000-0005-0000-0000-000059C20000}"/>
    <cellStyle name="Normalny 6 4 3 2 2 4 2 4" xfId="27960" xr:uid="{00000000-0005-0000-0000-00005AC20000}"/>
    <cellStyle name="Normalny 6 4 3 2 2 4 2 5" xfId="35965" xr:uid="{00000000-0005-0000-0000-00005BC20000}"/>
    <cellStyle name="Normalny 6 4 3 2 2 4 2 6" xfId="43970" xr:uid="{00000000-0005-0000-0000-00005CC20000}"/>
    <cellStyle name="Normalny 6 4 3 2 2 4 2 7" xfId="51975" xr:uid="{00000000-0005-0000-0000-00005DC20000}"/>
    <cellStyle name="Normalny 6 4 3 2 2 4 3" xfId="8653" xr:uid="{00000000-0005-0000-0000-00005EC20000}"/>
    <cellStyle name="Normalny 6 4 3 2 2 4 4" xfId="16659" xr:uid="{00000000-0005-0000-0000-00005FC20000}"/>
    <cellStyle name="Normalny 6 4 3 2 2 4 5" xfId="24664" xr:uid="{00000000-0005-0000-0000-000060C20000}"/>
    <cellStyle name="Normalny 6 4 3 2 2 4 6" xfId="32669" xr:uid="{00000000-0005-0000-0000-000061C20000}"/>
    <cellStyle name="Normalny 6 4 3 2 2 4 7" xfId="40674" xr:uid="{00000000-0005-0000-0000-000062C20000}"/>
    <cellStyle name="Normalny 6 4 3 2 2 4 8" xfId="48679" xr:uid="{00000000-0005-0000-0000-000063C20000}"/>
    <cellStyle name="Normalny 6 4 3 2 2 5" xfId="2885" xr:uid="{00000000-0005-0000-0000-000064C20000}"/>
    <cellStyle name="Normalny 6 4 3 2 2 5 2" xfId="6181" xr:uid="{00000000-0005-0000-0000-000065C20000}"/>
    <cellStyle name="Normalny 6 4 3 2 2 5 2 2" xfId="12773" xr:uid="{00000000-0005-0000-0000-000066C20000}"/>
    <cellStyle name="Normalny 6 4 3 2 2 5 2 3" xfId="20779" xr:uid="{00000000-0005-0000-0000-000067C20000}"/>
    <cellStyle name="Normalny 6 4 3 2 2 5 2 4" xfId="28784" xr:uid="{00000000-0005-0000-0000-000068C20000}"/>
    <cellStyle name="Normalny 6 4 3 2 2 5 2 5" xfId="36789" xr:uid="{00000000-0005-0000-0000-000069C20000}"/>
    <cellStyle name="Normalny 6 4 3 2 2 5 2 6" xfId="44794" xr:uid="{00000000-0005-0000-0000-00006AC20000}"/>
    <cellStyle name="Normalny 6 4 3 2 2 5 2 7" xfId="52799" xr:uid="{00000000-0005-0000-0000-00006BC20000}"/>
    <cellStyle name="Normalny 6 4 3 2 2 5 3" xfId="9477" xr:uid="{00000000-0005-0000-0000-00006CC20000}"/>
    <cellStyle name="Normalny 6 4 3 2 2 5 4" xfId="17483" xr:uid="{00000000-0005-0000-0000-00006DC20000}"/>
    <cellStyle name="Normalny 6 4 3 2 2 5 5" xfId="25488" xr:uid="{00000000-0005-0000-0000-00006EC20000}"/>
    <cellStyle name="Normalny 6 4 3 2 2 5 6" xfId="33493" xr:uid="{00000000-0005-0000-0000-00006FC20000}"/>
    <cellStyle name="Normalny 6 4 3 2 2 5 7" xfId="41498" xr:uid="{00000000-0005-0000-0000-000070C20000}"/>
    <cellStyle name="Normalny 6 4 3 2 2 5 8" xfId="49503" xr:uid="{00000000-0005-0000-0000-000071C20000}"/>
    <cellStyle name="Normalny 6 4 3 2 2 6" xfId="3709" xr:uid="{00000000-0005-0000-0000-000072C20000}"/>
    <cellStyle name="Normalny 6 4 3 2 2 6 2" xfId="10301" xr:uid="{00000000-0005-0000-0000-000073C20000}"/>
    <cellStyle name="Normalny 6 4 3 2 2 6 3" xfId="18307" xr:uid="{00000000-0005-0000-0000-000074C20000}"/>
    <cellStyle name="Normalny 6 4 3 2 2 6 4" xfId="26312" xr:uid="{00000000-0005-0000-0000-000075C20000}"/>
    <cellStyle name="Normalny 6 4 3 2 2 6 5" xfId="34317" xr:uid="{00000000-0005-0000-0000-000076C20000}"/>
    <cellStyle name="Normalny 6 4 3 2 2 6 6" xfId="42322" xr:uid="{00000000-0005-0000-0000-000077C20000}"/>
    <cellStyle name="Normalny 6 4 3 2 2 6 7" xfId="50327" xr:uid="{00000000-0005-0000-0000-000078C20000}"/>
    <cellStyle name="Normalny 6 4 3 2 2 7" xfId="13796" xr:uid="{00000000-0005-0000-0000-000079C20000}"/>
    <cellStyle name="Normalny 6 4 3 2 2 7 2" xfId="21801" xr:uid="{00000000-0005-0000-0000-00007AC20000}"/>
    <cellStyle name="Normalny 6 4 3 2 2 7 3" xfId="29806" xr:uid="{00000000-0005-0000-0000-00007BC20000}"/>
    <cellStyle name="Normalny 6 4 3 2 2 7 4" xfId="37811" xr:uid="{00000000-0005-0000-0000-00007CC20000}"/>
    <cellStyle name="Normalny 6 4 3 2 2 7 5" xfId="45816" xr:uid="{00000000-0005-0000-0000-00007DC20000}"/>
    <cellStyle name="Normalny 6 4 3 2 2 7 6" xfId="53821" xr:uid="{00000000-0005-0000-0000-00007EC20000}"/>
    <cellStyle name="Normalny 6 4 3 2 2 8" xfId="7005" xr:uid="{00000000-0005-0000-0000-00007FC20000}"/>
    <cellStyle name="Normalny 6 4 3 2 2 9" xfId="15011" xr:uid="{00000000-0005-0000-0000-000080C20000}"/>
    <cellStyle name="Normalny 6 4 3 2 3" xfId="619" xr:uid="{00000000-0005-0000-0000-000081C20000}"/>
    <cellStyle name="Normalny 6 4 3 2 3 10" xfId="31227" xr:uid="{00000000-0005-0000-0000-000082C20000}"/>
    <cellStyle name="Normalny 6 4 3 2 3 11" xfId="39232" xr:uid="{00000000-0005-0000-0000-000083C20000}"/>
    <cellStyle name="Normalny 6 4 3 2 3 12" xfId="47237" xr:uid="{00000000-0005-0000-0000-000084C20000}"/>
    <cellStyle name="Normalny 6 4 3 2 3 2" xfId="1443" xr:uid="{00000000-0005-0000-0000-000085C20000}"/>
    <cellStyle name="Normalny 6 4 3 2 3 2 2" xfId="4739" xr:uid="{00000000-0005-0000-0000-000086C20000}"/>
    <cellStyle name="Normalny 6 4 3 2 3 2 2 2" xfId="11331" xr:uid="{00000000-0005-0000-0000-000087C20000}"/>
    <cellStyle name="Normalny 6 4 3 2 3 2 2 3" xfId="19337" xr:uid="{00000000-0005-0000-0000-000088C20000}"/>
    <cellStyle name="Normalny 6 4 3 2 3 2 2 4" xfId="27342" xr:uid="{00000000-0005-0000-0000-000089C20000}"/>
    <cellStyle name="Normalny 6 4 3 2 3 2 2 5" xfId="35347" xr:uid="{00000000-0005-0000-0000-00008AC20000}"/>
    <cellStyle name="Normalny 6 4 3 2 3 2 2 6" xfId="43352" xr:uid="{00000000-0005-0000-0000-00008BC20000}"/>
    <cellStyle name="Normalny 6 4 3 2 3 2 2 7" xfId="51357" xr:uid="{00000000-0005-0000-0000-00008CC20000}"/>
    <cellStyle name="Normalny 6 4 3 2 3 2 3" xfId="14602" xr:uid="{00000000-0005-0000-0000-00008DC20000}"/>
    <cellStyle name="Normalny 6 4 3 2 3 2 3 2" xfId="22607" xr:uid="{00000000-0005-0000-0000-00008EC20000}"/>
    <cellStyle name="Normalny 6 4 3 2 3 2 3 3" xfId="30612" xr:uid="{00000000-0005-0000-0000-00008FC20000}"/>
    <cellStyle name="Normalny 6 4 3 2 3 2 3 4" xfId="38617" xr:uid="{00000000-0005-0000-0000-000090C20000}"/>
    <cellStyle name="Normalny 6 4 3 2 3 2 3 5" xfId="46622" xr:uid="{00000000-0005-0000-0000-000091C20000}"/>
    <cellStyle name="Normalny 6 4 3 2 3 2 3 6" xfId="54627" xr:uid="{00000000-0005-0000-0000-000092C20000}"/>
    <cellStyle name="Normalny 6 4 3 2 3 2 4" xfId="8035" xr:uid="{00000000-0005-0000-0000-000093C20000}"/>
    <cellStyle name="Normalny 6 4 3 2 3 2 5" xfId="16041" xr:uid="{00000000-0005-0000-0000-000094C20000}"/>
    <cellStyle name="Normalny 6 4 3 2 3 2 6" xfId="24046" xr:uid="{00000000-0005-0000-0000-000095C20000}"/>
    <cellStyle name="Normalny 6 4 3 2 3 2 7" xfId="32051" xr:uid="{00000000-0005-0000-0000-000096C20000}"/>
    <cellStyle name="Normalny 6 4 3 2 3 2 8" xfId="40056" xr:uid="{00000000-0005-0000-0000-000097C20000}"/>
    <cellStyle name="Normalny 6 4 3 2 3 2 9" xfId="48061" xr:uid="{00000000-0005-0000-0000-000098C20000}"/>
    <cellStyle name="Normalny 6 4 3 2 3 3" xfId="2267" xr:uid="{00000000-0005-0000-0000-000099C20000}"/>
    <cellStyle name="Normalny 6 4 3 2 3 3 2" xfId="5563" xr:uid="{00000000-0005-0000-0000-00009AC20000}"/>
    <cellStyle name="Normalny 6 4 3 2 3 3 2 2" xfId="12155" xr:uid="{00000000-0005-0000-0000-00009BC20000}"/>
    <cellStyle name="Normalny 6 4 3 2 3 3 2 3" xfId="20161" xr:uid="{00000000-0005-0000-0000-00009CC20000}"/>
    <cellStyle name="Normalny 6 4 3 2 3 3 2 4" xfId="28166" xr:uid="{00000000-0005-0000-0000-00009DC20000}"/>
    <cellStyle name="Normalny 6 4 3 2 3 3 2 5" xfId="36171" xr:uid="{00000000-0005-0000-0000-00009EC20000}"/>
    <cellStyle name="Normalny 6 4 3 2 3 3 2 6" xfId="44176" xr:uid="{00000000-0005-0000-0000-00009FC20000}"/>
    <cellStyle name="Normalny 6 4 3 2 3 3 2 7" xfId="52181" xr:uid="{00000000-0005-0000-0000-0000A0C20000}"/>
    <cellStyle name="Normalny 6 4 3 2 3 3 3" xfId="8859" xr:uid="{00000000-0005-0000-0000-0000A1C20000}"/>
    <cellStyle name="Normalny 6 4 3 2 3 3 4" xfId="16865" xr:uid="{00000000-0005-0000-0000-0000A2C20000}"/>
    <cellStyle name="Normalny 6 4 3 2 3 3 5" xfId="24870" xr:uid="{00000000-0005-0000-0000-0000A3C20000}"/>
    <cellStyle name="Normalny 6 4 3 2 3 3 6" xfId="32875" xr:uid="{00000000-0005-0000-0000-0000A4C20000}"/>
    <cellStyle name="Normalny 6 4 3 2 3 3 7" xfId="40880" xr:uid="{00000000-0005-0000-0000-0000A5C20000}"/>
    <cellStyle name="Normalny 6 4 3 2 3 3 8" xfId="48885" xr:uid="{00000000-0005-0000-0000-0000A6C20000}"/>
    <cellStyle name="Normalny 6 4 3 2 3 4" xfId="3091" xr:uid="{00000000-0005-0000-0000-0000A7C20000}"/>
    <cellStyle name="Normalny 6 4 3 2 3 4 2" xfId="6387" xr:uid="{00000000-0005-0000-0000-0000A8C20000}"/>
    <cellStyle name="Normalny 6 4 3 2 3 4 2 2" xfId="12979" xr:uid="{00000000-0005-0000-0000-0000A9C20000}"/>
    <cellStyle name="Normalny 6 4 3 2 3 4 2 3" xfId="20985" xr:uid="{00000000-0005-0000-0000-0000AAC20000}"/>
    <cellStyle name="Normalny 6 4 3 2 3 4 2 4" xfId="28990" xr:uid="{00000000-0005-0000-0000-0000ABC20000}"/>
    <cellStyle name="Normalny 6 4 3 2 3 4 2 5" xfId="36995" xr:uid="{00000000-0005-0000-0000-0000ACC20000}"/>
    <cellStyle name="Normalny 6 4 3 2 3 4 2 6" xfId="45000" xr:uid="{00000000-0005-0000-0000-0000ADC20000}"/>
    <cellStyle name="Normalny 6 4 3 2 3 4 2 7" xfId="53005" xr:uid="{00000000-0005-0000-0000-0000AEC20000}"/>
    <cellStyle name="Normalny 6 4 3 2 3 4 3" xfId="9683" xr:uid="{00000000-0005-0000-0000-0000AFC20000}"/>
    <cellStyle name="Normalny 6 4 3 2 3 4 4" xfId="17689" xr:uid="{00000000-0005-0000-0000-0000B0C20000}"/>
    <cellStyle name="Normalny 6 4 3 2 3 4 5" xfId="25694" xr:uid="{00000000-0005-0000-0000-0000B1C20000}"/>
    <cellStyle name="Normalny 6 4 3 2 3 4 6" xfId="33699" xr:uid="{00000000-0005-0000-0000-0000B2C20000}"/>
    <cellStyle name="Normalny 6 4 3 2 3 4 7" xfId="41704" xr:uid="{00000000-0005-0000-0000-0000B3C20000}"/>
    <cellStyle name="Normalny 6 4 3 2 3 4 8" xfId="49709" xr:uid="{00000000-0005-0000-0000-0000B4C20000}"/>
    <cellStyle name="Normalny 6 4 3 2 3 5" xfId="3915" xr:uid="{00000000-0005-0000-0000-0000B5C20000}"/>
    <cellStyle name="Normalny 6 4 3 2 3 5 2" xfId="10507" xr:uid="{00000000-0005-0000-0000-0000B6C20000}"/>
    <cellStyle name="Normalny 6 4 3 2 3 5 3" xfId="18513" xr:uid="{00000000-0005-0000-0000-0000B7C20000}"/>
    <cellStyle name="Normalny 6 4 3 2 3 5 4" xfId="26518" xr:uid="{00000000-0005-0000-0000-0000B8C20000}"/>
    <cellStyle name="Normalny 6 4 3 2 3 5 5" xfId="34523" xr:uid="{00000000-0005-0000-0000-0000B9C20000}"/>
    <cellStyle name="Normalny 6 4 3 2 3 5 6" xfId="42528" xr:uid="{00000000-0005-0000-0000-0000BAC20000}"/>
    <cellStyle name="Normalny 6 4 3 2 3 5 7" xfId="50533" xr:uid="{00000000-0005-0000-0000-0000BBC20000}"/>
    <cellStyle name="Normalny 6 4 3 2 3 6" xfId="13999" xr:uid="{00000000-0005-0000-0000-0000BCC20000}"/>
    <cellStyle name="Normalny 6 4 3 2 3 6 2" xfId="22004" xr:uid="{00000000-0005-0000-0000-0000BDC20000}"/>
    <cellStyle name="Normalny 6 4 3 2 3 6 3" xfId="30009" xr:uid="{00000000-0005-0000-0000-0000BEC20000}"/>
    <cellStyle name="Normalny 6 4 3 2 3 6 4" xfId="38014" xr:uid="{00000000-0005-0000-0000-0000BFC20000}"/>
    <cellStyle name="Normalny 6 4 3 2 3 6 5" xfId="46019" xr:uid="{00000000-0005-0000-0000-0000C0C20000}"/>
    <cellStyle name="Normalny 6 4 3 2 3 6 6" xfId="54024" xr:uid="{00000000-0005-0000-0000-0000C1C20000}"/>
    <cellStyle name="Normalny 6 4 3 2 3 7" xfId="7211" xr:uid="{00000000-0005-0000-0000-0000C2C20000}"/>
    <cellStyle name="Normalny 6 4 3 2 3 8" xfId="15217" xr:uid="{00000000-0005-0000-0000-0000C3C20000}"/>
    <cellStyle name="Normalny 6 4 3 2 3 9" xfId="23222" xr:uid="{00000000-0005-0000-0000-0000C4C20000}"/>
    <cellStyle name="Normalny 6 4 3 2 4" xfId="1031" xr:uid="{00000000-0005-0000-0000-0000C5C20000}"/>
    <cellStyle name="Normalny 6 4 3 2 4 2" xfId="4327" xr:uid="{00000000-0005-0000-0000-0000C6C20000}"/>
    <cellStyle name="Normalny 6 4 3 2 4 2 2" xfId="10919" xr:uid="{00000000-0005-0000-0000-0000C7C20000}"/>
    <cellStyle name="Normalny 6 4 3 2 4 2 3" xfId="18925" xr:uid="{00000000-0005-0000-0000-0000C8C20000}"/>
    <cellStyle name="Normalny 6 4 3 2 4 2 4" xfId="26930" xr:uid="{00000000-0005-0000-0000-0000C9C20000}"/>
    <cellStyle name="Normalny 6 4 3 2 4 2 5" xfId="34935" xr:uid="{00000000-0005-0000-0000-0000CAC20000}"/>
    <cellStyle name="Normalny 6 4 3 2 4 2 6" xfId="42940" xr:uid="{00000000-0005-0000-0000-0000CBC20000}"/>
    <cellStyle name="Normalny 6 4 3 2 4 2 7" xfId="50945" xr:uid="{00000000-0005-0000-0000-0000CCC20000}"/>
    <cellStyle name="Normalny 6 4 3 2 4 3" xfId="14202" xr:uid="{00000000-0005-0000-0000-0000CDC20000}"/>
    <cellStyle name="Normalny 6 4 3 2 4 3 2" xfId="22207" xr:uid="{00000000-0005-0000-0000-0000CEC20000}"/>
    <cellStyle name="Normalny 6 4 3 2 4 3 3" xfId="30212" xr:uid="{00000000-0005-0000-0000-0000CFC20000}"/>
    <cellStyle name="Normalny 6 4 3 2 4 3 4" xfId="38217" xr:uid="{00000000-0005-0000-0000-0000D0C20000}"/>
    <cellStyle name="Normalny 6 4 3 2 4 3 5" xfId="46222" xr:uid="{00000000-0005-0000-0000-0000D1C20000}"/>
    <cellStyle name="Normalny 6 4 3 2 4 3 6" xfId="54227" xr:uid="{00000000-0005-0000-0000-0000D2C20000}"/>
    <cellStyle name="Normalny 6 4 3 2 4 4" xfId="7623" xr:uid="{00000000-0005-0000-0000-0000D3C20000}"/>
    <cellStyle name="Normalny 6 4 3 2 4 5" xfId="15629" xr:uid="{00000000-0005-0000-0000-0000D4C20000}"/>
    <cellStyle name="Normalny 6 4 3 2 4 6" xfId="23634" xr:uid="{00000000-0005-0000-0000-0000D5C20000}"/>
    <cellStyle name="Normalny 6 4 3 2 4 7" xfId="31639" xr:uid="{00000000-0005-0000-0000-0000D6C20000}"/>
    <cellStyle name="Normalny 6 4 3 2 4 8" xfId="39644" xr:uid="{00000000-0005-0000-0000-0000D7C20000}"/>
    <cellStyle name="Normalny 6 4 3 2 4 9" xfId="47649" xr:uid="{00000000-0005-0000-0000-0000D8C20000}"/>
    <cellStyle name="Normalny 6 4 3 2 5" xfId="1855" xr:uid="{00000000-0005-0000-0000-0000D9C20000}"/>
    <cellStyle name="Normalny 6 4 3 2 5 2" xfId="5151" xr:uid="{00000000-0005-0000-0000-0000DAC20000}"/>
    <cellStyle name="Normalny 6 4 3 2 5 2 2" xfId="11743" xr:uid="{00000000-0005-0000-0000-0000DBC20000}"/>
    <cellStyle name="Normalny 6 4 3 2 5 2 3" xfId="19749" xr:uid="{00000000-0005-0000-0000-0000DCC20000}"/>
    <cellStyle name="Normalny 6 4 3 2 5 2 4" xfId="27754" xr:uid="{00000000-0005-0000-0000-0000DDC20000}"/>
    <cellStyle name="Normalny 6 4 3 2 5 2 5" xfId="35759" xr:uid="{00000000-0005-0000-0000-0000DEC20000}"/>
    <cellStyle name="Normalny 6 4 3 2 5 2 6" xfId="43764" xr:uid="{00000000-0005-0000-0000-0000DFC20000}"/>
    <cellStyle name="Normalny 6 4 3 2 5 2 7" xfId="51769" xr:uid="{00000000-0005-0000-0000-0000E0C20000}"/>
    <cellStyle name="Normalny 6 4 3 2 5 3" xfId="13599" xr:uid="{00000000-0005-0000-0000-0000E1C20000}"/>
    <cellStyle name="Normalny 6 4 3 2 5 3 2" xfId="21604" xr:uid="{00000000-0005-0000-0000-0000E2C20000}"/>
    <cellStyle name="Normalny 6 4 3 2 5 3 3" xfId="29609" xr:uid="{00000000-0005-0000-0000-0000E3C20000}"/>
    <cellStyle name="Normalny 6 4 3 2 5 3 4" xfId="37614" xr:uid="{00000000-0005-0000-0000-0000E4C20000}"/>
    <cellStyle name="Normalny 6 4 3 2 5 3 5" xfId="45619" xr:uid="{00000000-0005-0000-0000-0000E5C20000}"/>
    <cellStyle name="Normalny 6 4 3 2 5 3 6" xfId="53624" xr:uid="{00000000-0005-0000-0000-0000E6C20000}"/>
    <cellStyle name="Normalny 6 4 3 2 5 4" xfId="8447" xr:uid="{00000000-0005-0000-0000-0000E7C20000}"/>
    <cellStyle name="Normalny 6 4 3 2 5 5" xfId="16453" xr:uid="{00000000-0005-0000-0000-0000E8C20000}"/>
    <cellStyle name="Normalny 6 4 3 2 5 6" xfId="24458" xr:uid="{00000000-0005-0000-0000-0000E9C20000}"/>
    <cellStyle name="Normalny 6 4 3 2 5 7" xfId="32463" xr:uid="{00000000-0005-0000-0000-0000EAC20000}"/>
    <cellStyle name="Normalny 6 4 3 2 5 8" xfId="40468" xr:uid="{00000000-0005-0000-0000-0000EBC20000}"/>
    <cellStyle name="Normalny 6 4 3 2 5 9" xfId="48473" xr:uid="{00000000-0005-0000-0000-0000ECC20000}"/>
    <cellStyle name="Normalny 6 4 3 2 6" xfId="2679" xr:uid="{00000000-0005-0000-0000-0000EDC20000}"/>
    <cellStyle name="Normalny 6 4 3 2 6 2" xfId="5975" xr:uid="{00000000-0005-0000-0000-0000EEC20000}"/>
    <cellStyle name="Normalny 6 4 3 2 6 2 2" xfId="12567" xr:uid="{00000000-0005-0000-0000-0000EFC20000}"/>
    <cellStyle name="Normalny 6 4 3 2 6 2 3" xfId="20573" xr:uid="{00000000-0005-0000-0000-0000F0C20000}"/>
    <cellStyle name="Normalny 6 4 3 2 6 2 4" xfId="28578" xr:uid="{00000000-0005-0000-0000-0000F1C20000}"/>
    <cellStyle name="Normalny 6 4 3 2 6 2 5" xfId="36583" xr:uid="{00000000-0005-0000-0000-0000F2C20000}"/>
    <cellStyle name="Normalny 6 4 3 2 6 2 6" xfId="44588" xr:uid="{00000000-0005-0000-0000-0000F3C20000}"/>
    <cellStyle name="Normalny 6 4 3 2 6 2 7" xfId="52593" xr:uid="{00000000-0005-0000-0000-0000F4C20000}"/>
    <cellStyle name="Normalny 6 4 3 2 6 3" xfId="9271" xr:uid="{00000000-0005-0000-0000-0000F5C20000}"/>
    <cellStyle name="Normalny 6 4 3 2 6 4" xfId="17277" xr:uid="{00000000-0005-0000-0000-0000F6C20000}"/>
    <cellStyle name="Normalny 6 4 3 2 6 5" xfId="25282" xr:uid="{00000000-0005-0000-0000-0000F7C20000}"/>
    <cellStyle name="Normalny 6 4 3 2 6 6" xfId="33287" xr:uid="{00000000-0005-0000-0000-0000F8C20000}"/>
    <cellStyle name="Normalny 6 4 3 2 6 7" xfId="41292" xr:uid="{00000000-0005-0000-0000-0000F9C20000}"/>
    <cellStyle name="Normalny 6 4 3 2 6 8" xfId="49297" xr:uid="{00000000-0005-0000-0000-0000FAC20000}"/>
    <cellStyle name="Normalny 6 4 3 2 7" xfId="3503" xr:uid="{00000000-0005-0000-0000-0000FBC20000}"/>
    <cellStyle name="Normalny 6 4 3 2 7 2" xfId="10095" xr:uid="{00000000-0005-0000-0000-0000FCC20000}"/>
    <cellStyle name="Normalny 6 4 3 2 7 3" xfId="18101" xr:uid="{00000000-0005-0000-0000-0000FDC20000}"/>
    <cellStyle name="Normalny 6 4 3 2 7 4" xfId="26106" xr:uid="{00000000-0005-0000-0000-0000FEC20000}"/>
    <cellStyle name="Normalny 6 4 3 2 7 5" xfId="34111" xr:uid="{00000000-0005-0000-0000-0000FFC20000}"/>
    <cellStyle name="Normalny 6 4 3 2 7 6" xfId="42116" xr:uid="{00000000-0005-0000-0000-000000C30000}"/>
    <cellStyle name="Normalny 6 4 3 2 7 7" xfId="50121" xr:uid="{00000000-0005-0000-0000-000001C30000}"/>
    <cellStyle name="Normalny 6 4 3 2 8" xfId="13393" xr:uid="{00000000-0005-0000-0000-000002C30000}"/>
    <cellStyle name="Normalny 6 4 3 2 8 2" xfId="21398" xr:uid="{00000000-0005-0000-0000-000003C30000}"/>
    <cellStyle name="Normalny 6 4 3 2 8 3" xfId="29403" xr:uid="{00000000-0005-0000-0000-000004C30000}"/>
    <cellStyle name="Normalny 6 4 3 2 8 4" xfId="37408" xr:uid="{00000000-0005-0000-0000-000005C30000}"/>
    <cellStyle name="Normalny 6 4 3 2 8 5" xfId="45413" xr:uid="{00000000-0005-0000-0000-000006C30000}"/>
    <cellStyle name="Normalny 6 4 3 2 8 6" xfId="53418" xr:uid="{00000000-0005-0000-0000-000007C30000}"/>
    <cellStyle name="Normalny 6 4 3 2 9" xfId="6799" xr:uid="{00000000-0005-0000-0000-000008C30000}"/>
    <cellStyle name="Normalny 6 4 3 3" xfId="316" xr:uid="{00000000-0005-0000-0000-000009C30000}"/>
    <cellStyle name="Normalny 6 4 3 3 10" xfId="22919" xr:uid="{00000000-0005-0000-0000-00000AC30000}"/>
    <cellStyle name="Normalny 6 4 3 3 11" xfId="30924" xr:uid="{00000000-0005-0000-0000-00000BC30000}"/>
    <cellStyle name="Normalny 6 4 3 3 12" xfId="38929" xr:uid="{00000000-0005-0000-0000-00000CC30000}"/>
    <cellStyle name="Normalny 6 4 3 3 13" xfId="46934" xr:uid="{00000000-0005-0000-0000-00000DC30000}"/>
    <cellStyle name="Normalny 6 4 3 3 2" xfId="728" xr:uid="{00000000-0005-0000-0000-00000EC30000}"/>
    <cellStyle name="Normalny 6 4 3 3 2 10" xfId="31336" xr:uid="{00000000-0005-0000-0000-00000FC30000}"/>
    <cellStyle name="Normalny 6 4 3 3 2 11" xfId="39341" xr:uid="{00000000-0005-0000-0000-000010C30000}"/>
    <cellStyle name="Normalny 6 4 3 3 2 12" xfId="47346" xr:uid="{00000000-0005-0000-0000-000011C30000}"/>
    <cellStyle name="Normalny 6 4 3 3 2 2" xfId="1552" xr:uid="{00000000-0005-0000-0000-000012C30000}"/>
    <cellStyle name="Normalny 6 4 3 3 2 2 2" xfId="4848" xr:uid="{00000000-0005-0000-0000-000013C30000}"/>
    <cellStyle name="Normalny 6 4 3 3 2 2 2 2" xfId="11440" xr:uid="{00000000-0005-0000-0000-000014C30000}"/>
    <cellStyle name="Normalny 6 4 3 3 2 2 2 3" xfId="19446" xr:uid="{00000000-0005-0000-0000-000015C30000}"/>
    <cellStyle name="Normalny 6 4 3 3 2 2 2 4" xfId="27451" xr:uid="{00000000-0005-0000-0000-000016C30000}"/>
    <cellStyle name="Normalny 6 4 3 3 2 2 2 5" xfId="35456" xr:uid="{00000000-0005-0000-0000-000017C30000}"/>
    <cellStyle name="Normalny 6 4 3 3 2 2 2 6" xfId="43461" xr:uid="{00000000-0005-0000-0000-000018C30000}"/>
    <cellStyle name="Normalny 6 4 3 3 2 2 2 7" xfId="51466" xr:uid="{00000000-0005-0000-0000-000019C30000}"/>
    <cellStyle name="Normalny 6 4 3 3 2 2 3" xfId="8144" xr:uid="{00000000-0005-0000-0000-00001AC30000}"/>
    <cellStyle name="Normalny 6 4 3 3 2 2 4" xfId="16150" xr:uid="{00000000-0005-0000-0000-00001BC30000}"/>
    <cellStyle name="Normalny 6 4 3 3 2 2 5" xfId="24155" xr:uid="{00000000-0005-0000-0000-00001CC30000}"/>
    <cellStyle name="Normalny 6 4 3 3 2 2 6" xfId="32160" xr:uid="{00000000-0005-0000-0000-00001DC30000}"/>
    <cellStyle name="Normalny 6 4 3 3 2 2 7" xfId="40165" xr:uid="{00000000-0005-0000-0000-00001EC30000}"/>
    <cellStyle name="Normalny 6 4 3 3 2 2 8" xfId="48170" xr:uid="{00000000-0005-0000-0000-00001FC30000}"/>
    <cellStyle name="Normalny 6 4 3 3 2 3" xfId="2376" xr:uid="{00000000-0005-0000-0000-000020C30000}"/>
    <cellStyle name="Normalny 6 4 3 3 2 3 2" xfId="5672" xr:uid="{00000000-0005-0000-0000-000021C30000}"/>
    <cellStyle name="Normalny 6 4 3 3 2 3 2 2" xfId="12264" xr:uid="{00000000-0005-0000-0000-000022C30000}"/>
    <cellStyle name="Normalny 6 4 3 3 2 3 2 3" xfId="20270" xr:uid="{00000000-0005-0000-0000-000023C30000}"/>
    <cellStyle name="Normalny 6 4 3 3 2 3 2 4" xfId="28275" xr:uid="{00000000-0005-0000-0000-000024C30000}"/>
    <cellStyle name="Normalny 6 4 3 3 2 3 2 5" xfId="36280" xr:uid="{00000000-0005-0000-0000-000025C30000}"/>
    <cellStyle name="Normalny 6 4 3 3 2 3 2 6" xfId="44285" xr:uid="{00000000-0005-0000-0000-000026C30000}"/>
    <cellStyle name="Normalny 6 4 3 3 2 3 2 7" xfId="52290" xr:uid="{00000000-0005-0000-0000-000027C30000}"/>
    <cellStyle name="Normalny 6 4 3 3 2 3 3" xfId="8968" xr:uid="{00000000-0005-0000-0000-000028C30000}"/>
    <cellStyle name="Normalny 6 4 3 3 2 3 4" xfId="16974" xr:uid="{00000000-0005-0000-0000-000029C30000}"/>
    <cellStyle name="Normalny 6 4 3 3 2 3 5" xfId="24979" xr:uid="{00000000-0005-0000-0000-00002AC30000}"/>
    <cellStyle name="Normalny 6 4 3 3 2 3 6" xfId="32984" xr:uid="{00000000-0005-0000-0000-00002BC30000}"/>
    <cellStyle name="Normalny 6 4 3 3 2 3 7" xfId="40989" xr:uid="{00000000-0005-0000-0000-00002CC30000}"/>
    <cellStyle name="Normalny 6 4 3 3 2 3 8" xfId="48994" xr:uid="{00000000-0005-0000-0000-00002DC30000}"/>
    <cellStyle name="Normalny 6 4 3 3 2 4" xfId="3200" xr:uid="{00000000-0005-0000-0000-00002EC30000}"/>
    <cellStyle name="Normalny 6 4 3 3 2 4 2" xfId="6496" xr:uid="{00000000-0005-0000-0000-00002FC30000}"/>
    <cellStyle name="Normalny 6 4 3 3 2 4 2 2" xfId="13088" xr:uid="{00000000-0005-0000-0000-000030C30000}"/>
    <cellStyle name="Normalny 6 4 3 3 2 4 2 3" xfId="21094" xr:uid="{00000000-0005-0000-0000-000031C30000}"/>
    <cellStyle name="Normalny 6 4 3 3 2 4 2 4" xfId="29099" xr:uid="{00000000-0005-0000-0000-000032C30000}"/>
    <cellStyle name="Normalny 6 4 3 3 2 4 2 5" xfId="37104" xr:uid="{00000000-0005-0000-0000-000033C30000}"/>
    <cellStyle name="Normalny 6 4 3 3 2 4 2 6" xfId="45109" xr:uid="{00000000-0005-0000-0000-000034C30000}"/>
    <cellStyle name="Normalny 6 4 3 3 2 4 2 7" xfId="53114" xr:uid="{00000000-0005-0000-0000-000035C30000}"/>
    <cellStyle name="Normalny 6 4 3 3 2 4 3" xfId="9792" xr:uid="{00000000-0005-0000-0000-000036C30000}"/>
    <cellStyle name="Normalny 6 4 3 3 2 4 4" xfId="17798" xr:uid="{00000000-0005-0000-0000-000037C30000}"/>
    <cellStyle name="Normalny 6 4 3 3 2 4 5" xfId="25803" xr:uid="{00000000-0005-0000-0000-000038C30000}"/>
    <cellStyle name="Normalny 6 4 3 3 2 4 6" xfId="33808" xr:uid="{00000000-0005-0000-0000-000039C30000}"/>
    <cellStyle name="Normalny 6 4 3 3 2 4 7" xfId="41813" xr:uid="{00000000-0005-0000-0000-00003AC30000}"/>
    <cellStyle name="Normalny 6 4 3 3 2 4 8" xfId="49818" xr:uid="{00000000-0005-0000-0000-00003BC30000}"/>
    <cellStyle name="Normalny 6 4 3 3 2 5" xfId="4024" xr:uid="{00000000-0005-0000-0000-00003CC30000}"/>
    <cellStyle name="Normalny 6 4 3 3 2 5 2" xfId="10616" xr:uid="{00000000-0005-0000-0000-00003DC30000}"/>
    <cellStyle name="Normalny 6 4 3 3 2 5 3" xfId="18622" xr:uid="{00000000-0005-0000-0000-00003EC30000}"/>
    <cellStyle name="Normalny 6 4 3 3 2 5 4" xfId="26627" xr:uid="{00000000-0005-0000-0000-00003FC30000}"/>
    <cellStyle name="Normalny 6 4 3 3 2 5 5" xfId="34632" xr:uid="{00000000-0005-0000-0000-000040C30000}"/>
    <cellStyle name="Normalny 6 4 3 3 2 5 6" xfId="42637" xr:uid="{00000000-0005-0000-0000-000041C30000}"/>
    <cellStyle name="Normalny 6 4 3 3 2 5 7" xfId="50642" xr:uid="{00000000-0005-0000-0000-000042C30000}"/>
    <cellStyle name="Normalny 6 4 3 3 2 6" xfId="14302" xr:uid="{00000000-0005-0000-0000-000043C30000}"/>
    <cellStyle name="Normalny 6 4 3 3 2 6 2" xfId="22307" xr:uid="{00000000-0005-0000-0000-000044C30000}"/>
    <cellStyle name="Normalny 6 4 3 3 2 6 3" xfId="30312" xr:uid="{00000000-0005-0000-0000-000045C30000}"/>
    <cellStyle name="Normalny 6 4 3 3 2 6 4" xfId="38317" xr:uid="{00000000-0005-0000-0000-000046C30000}"/>
    <cellStyle name="Normalny 6 4 3 3 2 6 5" xfId="46322" xr:uid="{00000000-0005-0000-0000-000047C30000}"/>
    <cellStyle name="Normalny 6 4 3 3 2 6 6" xfId="54327" xr:uid="{00000000-0005-0000-0000-000048C30000}"/>
    <cellStyle name="Normalny 6 4 3 3 2 7" xfId="7320" xr:uid="{00000000-0005-0000-0000-000049C30000}"/>
    <cellStyle name="Normalny 6 4 3 3 2 8" xfId="15326" xr:uid="{00000000-0005-0000-0000-00004AC30000}"/>
    <cellStyle name="Normalny 6 4 3 3 2 9" xfId="23331" xr:uid="{00000000-0005-0000-0000-00004BC30000}"/>
    <cellStyle name="Normalny 6 4 3 3 3" xfId="1140" xr:uid="{00000000-0005-0000-0000-00004CC30000}"/>
    <cellStyle name="Normalny 6 4 3 3 3 2" xfId="4436" xr:uid="{00000000-0005-0000-0000-00004DC30000}"/>
    <cellStyle name="Normalny 6 4 3 3 3 2 2" xfId="11028" xr:uid="{00000000-0005-0000-0000-00004EC30000}"/>
    <cellStyle name="Normalny 6 4 3 3 3 2 3" xfId="19034" xr:uid="{00000000-0005-0000-0000-00004FC30000}"/>
    <cellStyle name="Normalny 6 4 3 3 3 2 4" xfId="27039" xr:uid="{00000000-0005-0000-0000-000050C30000}"/>
    <cellStyle name="Normalny 6 4 3 3 3 2 5" xfId="35044" xr:uid="{00000000-0005-0000-0000-000051C30000}"/>
    <cellStyle name="Normalny 6 4 3 3 3 2 6" xfId="43049" xr:uid="{00000000-0005-0000-0000-000052C30000}"/>
    <cellStyle name="Normalny 6 4 3 3 3 2 7" xfId="51054" xr:uid="{00000000-0005-0000-0000-000053C30000}"/>
    <cellStyle name="Normalny 6 4 3 3 3 3" xfId="7732" xr:uid="{00000000-0005-0000-0000-000054C30000}"/>
    <cellStyle name="Normalny 6 4 3 3 3 4" xfId="15738" xr:uid="{00000000-0005-0000-0000-000055C30000}"/>
    <cellStyle name="Normalny 6 4 3 3 3 5" xfId="23743" xr:uid="{00000000-0005-0000-0000-000056C30000}"/>
    <cellStyle name="Normalny 6 4 3 3 3 6" xfId="31748" xr:uid="{00000000-0005-0000-0000-000057C30000}"/>
    <cellStyle name="Normalny 6 4 3 3 3 7" xfId="39753" xr:uid="{00000000-0005-0000-0000-000058C30000}"/>
    <cellStyle name="Normalny 6 4 3 3 3 8" xfId="47758" xr:uid="{00000000-0005-0000-0000-000059C30000}"/>
    <cellStyle name="Normalny 6 4 3 3 4" xfId="1964" xr:uid="{00000000-0005-0000-0000-00005AC30000}"/>
    <cellStyle name="Normalny 6 4 3 3 4 2" xfId="5260" xr:uid="{00000000-0005-0000-0000-00005BC30000}"/>
    <cellStyle name="Normalny 6 4 3 3 4 2 2" xfId="11852" xr:uid="{00000000-0005-0000-0000-00005CC30000}"/>
    <cellStyle name="Normalny 6 4 3 3 4 2 3" xfId="19858" xr:uid="{00000000-0005-0000-0000-00005DC30000}"/>
    <cellStyle name="Normalny 6 4 3 3 4 2 4" xfId="27863" xr:uid="{00000000-0005-0000-0000-00005EC30000}"/>
    <cellStyle name="Normalny 6 4 3 3 4 2 5" xfId="35868" xr:uid="{00000000-0005-0000-0000-00005FC30000}"/>
    <cellStyle name="Normalny 6 4 3 3 4 2 6" xfId="43873" xr:uid="{00000000-0005-0000-0000-000060C30000}"/>
    <cellStyle name="Normalny 6 4 3 3 4 2 7" xfId="51878" xr:uid="{00000000-0005-0000-0000-000061C30000}"/>
    <cellStyle name="Normalny 6 4 3 3 4 3" xfId="8556" xr:uid="{00000000-0005-0000-0000-000062C30000}"/>
    <cellStyle name="Normalny 6 4 3 3 4 4" xfId="16562" xr:uid="{00000000-0005-0000-0000-000063C30000}"/>
    <cellStyle name="Normalny 6 4 3 3 4 5" xfId="24567" xr:uid="{00000000-0005-0000-0000-000064C30000}"/>
    <cellStyle name="Normalny 6 4 3 3 4 6" xfId="32572" xr:uid="{00000000-0005-0000-0000-000065C30000}"/>
    <cellStyle name="Normalny 6 4 3 3 4 7" xfId="40577" xr:uid="{00000000-0005-0000-0000-000066C30000}"/>
    <cellStyle name="Normalny 6 4 3 3 4 8" xfId="48582" xr:uid="{00000000-0005-0000-0000-000067C30000}"/>
    <cellStyle name="Normalny 6 4 3 3 5" xfId="2788" xr:uid="{00000000-0005-0000-0000-000068C30000}"/>
    <cellStyle name="Normalny 6 4 3 3 5 2" xfId="6084" xr:uid="{00000000-0005-0000-0000-000069C30000}"/>
    <cellStyle name="Normalny 6 4 3 3 5 2 2" xfId="12676" xr:uid="{00000000-0005-0000-0000-00006AC30000}"/>
    <cellStyle name="Normalny 6 4 3 3 5 2 3" xfId="20682" xr:uid="{00000000-0005-0000-0000-00006BC30000}"/>
    <cellStyle name="Normalny 6 4 3 3 5 2 4" xfId="28687" xr:uid="{00000000-0005-0000-0000-00006CC30000}"/>
    <cellStyle name="Normalny 6 4 3 3 5 2 5" xfId="36692" xr:uid="{00000000-0005-0000-0000-00006DC30000}"/>
    <cellStyle name="Normalny 6 4 3 3 5 2 6" xfId="44697" xr:uid="{00000000-0005-0000-0000-00006EC30000}"/>
    <cellStyle name="Normalny 6 4 3 3 5 2 7" xfId="52702" xr:uid="{00000000-0005-0000-0000-00006FC30000}"/>
    <cellStyle name="Normalny 6 4 3 3 5 3" xfId="9380" xr:uid="{00000000-0005-0000-0000-000070C30000}"/>
    <cellStyle name="Normalny 6 4 3 3 5 4" xfId="17386" xr:uid="{00000000-0005-0000-0000-000071C30000}"/>
    <cellStyle name="Normalny 6 4 3 3 5 5" xfId="25391" xr:uid="{00000000-0005-0000-0000-000072C30000}"/>
    <cellStyle name="Normalny 6 4 3 3 5 6" xfId="33396" xr:uid="{00000000-0005-0000-0000-000073C30000}"/>
    <cellStyle name="Normalny 6 4 3 3 5 7" xfId="41401" xr:uid="{00000000-0005-0000-0000-000074C30000}"/>
    <cellStyle name="Normalny 6 4 3 3 5 8" xfId="49406" xr:uid="{00000000-0005-0000-0000-000075C30000}"/>
    <cellStyle name="Normalny 6 4 3 3 6" xfId="3612" xr:uid="{00000000-0005-0000-0000-000076C30000}"/>
    <cellStyle name="Normalny 6 4 3 3 6 2" xfId="10204" xr:uid="{00000000-0005-0000-0000-000077C30000}"/>
    <cellStyle name="Normalny 6 4 3 3 6 3" xfId="18210" xr:uid="{00000000-0005-0000-0000-000078C30000}"/>
    <cellStyle name="Normalny 6 4 3 3 6 4" xfId="26215" xr:uid="{00000000-0005-0000-0000-000079C30000}"/>
    <cellStyle name="Normalny 6 4 3 3 6 5" xfId="34220" xr:uid="{00000000-0005-0000-0000-00007AC30000}"/>
    <cellStyle name="Normalny 6 4 3 3 6 6" xfId="42225" xr:uid="{00000000-0005-0000-0000-00007BC30000}"/>
    <cellStyle name="Normalny 6 4 3 3 6 7" xfId="50230" xr:uid="{00000000-0005-0000-0000-00007CC30000}"/>
    <cellStyle name="Normalny 6 4 3 3 7" xfId="13699" xr:uid="{00000000-0005-0000-0000-00007DC30000}"/>
    <cellStyle name="Normalny 6 4 3 3 7 2" xfId="21704" xr:uid="{00000000-0005-0000-0000-00007EC30000}"/>
    <cellStyle name="Normalny 6 4 3 3 7 3" xfId="29709" xr:uid="{00000000-0005-0000-0000-00007FC30000}"/>
    <cellStyle name="Normalny 6 4 3 3 7 4" xfId="37714" xr:uid="{00000000-0005-0000-0000-000080C30000}"/>
    <cellStyle name="Normalny 6 4 3 3 7 5" xfId="45719" xr:uid="{00000000-0005-0000-0000-000081C30000}"/>
    <cellStyle name="Normalny 6 4 3 3 7 6" xfId="53724" xr:uid="{00000000-0005-0000-0000-000082C30000}"/>
    <cellStyle name="Normalny 6 4 3 3 8" xfId="6908" xr:uid="{00000000-0005-0000-0000-000083C30000}"/>
    <cellStyle name="Normalny 6 4 3 3 9" xfId="14914" xr:uid="{00000000-0005-0000-0000-000084C30000}"/>
    <cellStyle name="Normalny 6 4 3 4" xfId="522" xr:uid="{00000000-0005-0000-0000-000085C30000}"/>
    <cellStyle name="Normalny 6 4 3 4 10" xfId="31130" xr:uid="{00000000-0005-0000-0000-000086C30000}"/>
    <cellStyle name="Normalny 6 4 3 4 11" xfId="39135" xr:uid="{00000000-0005-0000-0000-000087C30000}"/>
    <cellStyle name="Normalny 6 4 3 4 12" xfId="47140" xr:uid="{00000000-0005-0000-0000-000088C30000}"/>
    <cellStyle name="Normalny 6 4 3 4 2" xfId="1346" xr:uid="{00000000-0005-0000-0000-000089C30000}"/>
    <cellStyle name="Normalny 6 4 3 4 2 2" xfId="4642" xr:uid="{00000000-0005-0000-0000-00008AC30000}"/>
    <cellStyle name="Normalny 6 4 3 4 2 2 2" xfId="11234" xr:uid="{00000000-0005-0000-0000-00008BC30000}"/>
    <cellStyle name="Normalny 6 4 3 4 2 2 3" xfId="19240" xr:uid="{00000000-0005-0000-0000-00008CC30000}"/>
    <cellStyle name="Normalny 6 4 3 4 2 2 4" xfId="27245" xr:uid="{00000000-0005-0000-0000-00008DC30000}"/>
    <cellStyle name="Normalny 6 4 3 4 2 2 5" xfId="35250" xr:uid="{00000000-0005-0000-0000-00008EC30000}"/>
    <cellStyle name="Normalny 6 4 3 4 2 2 6" xfId="43255" xr:uid="{00000000-0005-0000-0000-00008FC30000}"/>
    <cellStyle name="Normalny 6 4 3 4 2 2 7" xfId="51260" xr:uid="{00000000-0005-0000-0000-000090C30000}"/>
    <cellStyle name="Normalny 6 4 3 4 2 3" xfId="14505" xr:uid="{00000000-0005-0000-0000-000091C30000}"/>
    <cellStyle name="Normalny 6 4 3 4 2 3 2" xfId="22510" xr:uid="{00000000-0005-0000-0000-000092C30000}"/>
    <cellStyle name="Normalny 6 4 3 4 2 3 3" xfId="30515" xr:uid="{00000000-0005-0000-0000-000093C30000}"/>
    <cellStyle name="Normalny 6 4 3 4 2 3 4" xfId="38520" xr:uid="{00000000-0005-0000-0000-000094C30000}"/>
    <cellStyle name="Normalny 6 4 3 4 2 3 5" xfId="46525" xr:uid="{00000000-0005-0000-0000-000095C30000}"/>
    <cellStyle name="Normalny 6 4 3 4 2 3 6" xfId="54530" xr:uid="{00000000-0005-0000-0000-000096C30000}"/>
    <cellStyle name="Normalny 6 4 3 4 2 4" xfId="7938" xr:uid="{00000000-0005-0000-0000-000097C30000}"/>
    <cellStyle name="Normalny 6 4 3 4 2 5" xfId="15944" xr:uid="{00000000-0005-0000-0000-000098C30000}"/>
    <cellStyle name="Normalny 6 4 3 4 2 6" xfId="23949" xr:uid="{00000000-0005-0000-0000-000099C30000}"/>
    <cellStyle name="Normalny 6 4 3 4 2 7" xfId="31954" xr:uid="{00000000-0005-0000-0000-00009AC30000}"/>
    <cellStyle name="Normalny 6 4 3 4 2 8" xfId="39959" xr:uid="{00000000-0005-0000-0000-00009BC30000}"/>
    <cellStyle name="Normalny 6 4 3 4 2 9" xfId="47964" xr:uid="{00000000-0005-0000-0000-00009CC30000}"/>
    <cellStyle name="Normalny 6 4 3 4 3" xfId="2170" xr:uid="{00000000-0005-0000-0000-00009DC30000}"/>
    <cellStyle name="Normalny 6 4 3 4 3 2" xfId="5466" xr:uid="{00000000-0005-0000-0000-00009EC30000}"/>
    <cellStyle name="Normalny 6 4 3 4 3 2 2" xfId="12058" xr:uid="{00000000-0005-0000-0000-00009FC30000}"/>
    <cellStyle name="Normalny 6 4 3 4 3 2 3" xfId="20064" xr:uid="{00000000-0005-0000-0000-0000A0C30000}"/>
    <cellStyle name="Normalny 6 4 3 4 3 2 4" xfId="28069" xr:uid="{00000000-0005-0000-0000-0000A1C30000}"/>
    <cellStyle name="Normalny 6 4 3 4 3 2 5" xfId="36074" xr:uid="{00000000-0005-0000-0000-0000A2C30000}"/>
    <cellStyle name="Normalny 6 4 3 4 3 2 6" xfId="44079" xr:uid="{00000000-0005-0000-0000-0000A3C30000}"/>
    <cellStyle name="Normalny 6 4 3 4 3 2 7" xfId="52084" xr:uid="{00000000-0005-0000-0000-0000A4C30000}"/>
    <cellStyle name="Normalny 6 4 3 4 3 3" xfId="8762" xr:uid="{00000000-0005-0000-0000-0000A5C30000}"/>
    <cellStyle name="Normalny 6 4 3 4 3 4" xfId="16768" xr:uid="{00000000-0005-0000-0000-0000A6C30000}"/>
    <cellStyle name="Normalny 6 4 3 4 3 5" xfId="24773" xr:uid="{00000000-0005-0000-0000-0000A7C30000}"/>
    <cellStyle name="Normalny 6 4 3 4 3 6" xfId="32778" xr:uid="{00000000-0005-0000-0000-0000A8C30000}"/>
    <cellStyle name="Normalny 6 4 3 4 3 7" xfId="40783" xr:uid="{00000000-0005-0000-0000-0000A9C30000}"/>
    <cellStyle name="Normalny 6 4 3 4 3 8" xfId="48788" xr:uid="{00000000-0005-0000-0000-0000AAC30000}"/>
    <cellStyle name="Normalny 6 4 3 4 4" xfId="2994" xr:uid="{00000000-0005-0000-0000-0000ABC30000}"/>
    <cellStyle name="Normalny 6 4 3 4 4 2" xfId="6290" xr:uid="{00000000-0005-0000-0000-0000ACC30000}"/>
    <cellStyle name="Normalny 6 4 3 4 4 2 2" xfId="12882" xr:uid="{00000000-0005-0000-0000-0000ADC30000}"/>
    <cellStyle name="Normalny 6 4 3 4 4 2 3" xfId="20888" xr:uid="{00000000-0005-0000-0000-0000AEC30000}"/>
    <cellStyle name="Normalny 6 4 3 4 4 2 4" xfId="28893" xr:uid="{00000000-0005-0000-0000-0000AFC30000}"/>
    <cellStyle name="Normalny 6 4 3 4 4 2 5" xfId="36898" xr:uid="{00000000-0005-0000-0000-0000B0C30000}"/>
    <cellStyle name="Normalny 6 4 3 4 4 2 6" xfId="44903" xr:uid="{00000000-0005-0000-0000-0000B1C30000}"/>
    <cellStyle name="Normalny 6 4 3 4 4 2 7" xfId="52908" xr:uid="{00000000-0005-0000-0000-0000B2C30000}"/>
    <cellStyle name="Normalny 6 4 3 4 4 3" xfId="9586" xr:uid="{00000000-0005-0000-0000-0000B3C30000}"/>
    <cellStyle name="Normalny 6 4 3 4 4 4" xfId="17592" xr:uid="{00000000-0005-0000-0000-0000B4C30000}"/>
    <cellStyle name="Normalny 6 4 3 4 4 5" xfId="25597" xr:uid="{00000000-0005-0000-0000-0000B5C30000}"/>
    <cellStyle name="Normalny 6 4 3 4 4 6" xfId="33602" xr:uid="{00000000-0005-0000-0000-0000B6C30000}"/>
    <cellStyle name="Normalny 6 4 3 4 4 7" xfId="41607" xr:uid="{00000000-0005-0000-0000-0000B7C30000}"/>
    <cellStyle name="Normalny 6 4 3 4 4 8" xfId="49612" xr:uid="{00000000-0005-0000-0000-0000B8C30000}"/>
    <cellStyle name="Normalny 6 4 3 4 5" xfId="3818" xr:uid="{00000000-0005-0000-0000-0000B9C30000}"/>
    <cellStyle name="Normalny 6 4 3 4 5 2" xfId="10410" xr:uid="{00000000-0005-0000-0000-0000BAC30000}"/>
    <cellStyle name="Normalny 6 4 3 4 5 3" xfId="18416" xr:uid="{00000000-0005-0000-0000-0000BBC30000}"/>
    <cellStyle name="Normalny 6 4 3 4 5 4" xfId="26421" xr:uid="{00000000-0005-0000-0000-0000BCC30000}"/>
    <cellStyle name="Normalny 6 4 3 4 5 5" xfId="34426" xr:uid="{00000000-0005-0000-0000-0000BDC30000}"/>
    <cellStyle name="Normalny 6 4 3 4 5 6" xfId="42431" xr:uid="{00000000-0005-0000-0000-0000BEC30000}"/>
    <cellStyle name="Normalny 6 4 3 4 5 7" xfId="50436" xr:uid="{00000000-0005-0000-0000-0000BFC30000}"/>
    <cellStyle name="Normalny 6 4 3 4 6" xfId="13902" xr:uid="{00000000-0005-0000-0000-0000C0C30000}"/>
    <cellStyle name="Normalny 6 4 3 4 6 2" xfId="21907" xr:uid="{00000000-0005-0000-0000-0000C1C30000}"/>
    <cellStyle name="Normalny 6 4 3 4 6 3" xfId="29912" xr:uid="{00000000-0005-0000-0000-0000C2C30000}"/>
    <cellStyle name="Normalny 6 4 3 4 6 4" xfId="37917" xr:uid="{00000000-0005-0000-0000-0000C3C30000}"/>
    <cellStyle name="Normalny 6 4 3 4 6 5" xfId="45922" xr:uid="{00000000-0005-0000-0000-0000C4C30000}"/>
    <cellStyle name="Normalny 6 4 3 4 6 6" xfId="53927" xr:uid="{00000000-0005-0000-0000-0000C5C30000}"/>
    <cellStyle name="Normalny 6 4 3 4 7" xfId="7114" xr:uid="{00000000-0005-0000-0000-0000C6C30000}"/>
    <cellStyle name="Normalny 6 4 3 4 8" xfId="15120" xr:uid="{00000000-0005-0000-0000-0000C7C30000}"/>
    <cellStyle name="Normalny 6 4 3 4 9" xfId="23125" xr:uid="{00000000-0005-0000-0000-0000C8C30000}"/>
    <cellStyle name="Normalny 6 4 3 5" xfId="934" xr:uid="{00000000-0005-0000-0000-0000C9C30000}"/>
    <cellStyle name="Normalny 6 4 3 5 2" xfId="4230" xr:uid="{00000000-0005-0000-0000-0000CAC30000}"/>
    <cellStyle name="Normalny 6 4 3 5 2 2" xfId="10822" xr:uid="{00000000-0005-0000-0000-0000CBC30000}"/>
    <cellStyle name="Normalny 6 4 3 5 2 3" xfId="18828" xr:uid="{00000000-0005-0000-0000-0000CCC30000}"/>
    <cellStyle name="Normalny 6 4 3 5 2 4" xfId="26833" xr:uid="{00000000-0005-0000-0000-0000CDC30000}"/>
    <cellStyle name="Normalny 6 4 3 5 2 5" xfId="34838" xr:uid="{00000000-0005-0000-0000-0000CEC30000}"/>
    <cellStyle name="Normalny 6 4 3 5 2 6" xfId="42843" xr:uid="{00000000-0005-0000-0000-0000CFC30000}"/>
    <cellStyle name="Normalny 6 4 3 5 2 7" xfId="50848" xr:uid="{00000000-0005-0000-0000-0000D0C30000}"/>
    <cellStyle name="Normalny 6 4 3 5 3" xfId="14105" xr:uid="{00000000-0005-0000-0000-0000D1C30000}"/>
    <cellStyle name="Normalny 6 4 3 5 3 2" xfId="22110" xr:uid="{00000000-0005-0000-0000-0000D2C30000}"/>
    <cellStyle name="Normalny 6 4 3 5 3 3" xfId="30115" xr:uid="{00000000-0005-0000-0000-0000D3C30000}"/>
    <cellStyle name="Normalny 6 4 3 5 3 4" xfId="38120" xr:uid="{00000000-0005-0000-0000-0000D4C30000}"/>
    <cellStyle name="Normalny 6 4 3 5 3 5" xfId="46125" xr:uid="{00000000-0005-0000-0000-0000D5C30000}"/>
    <cellStyle name="Normalny 6 4 3 5 3 6" xfId="54130" xr:uid="{00000000-0005-0000-0000-0000D6C30000}"/>
    <cellStyle name="Normalny 6 4 3 5 4" xfId="7526" xr:uid="{00000000-0005-0000-0000-0000D7C30000}"/>
    <cellStyle name="Normalny 6 4 3 5 5" xfId="15532" xr:uid="{00000000-0005-0000-0000-0000D8C30000}"/>
    <cellStyle name="Normalny 6 4 3 5 6" xfId="23537" xr:uid="{00000000-0005-0000-0000-0000D9C30000}"/>
    <cellStyle name="Normalny 6 4 3 5 7" xfId="31542" xr:uid="{00000000-0005-0000-0000-0000DAC30000}"/>
    <cellStyle name="Normalny 6 4 3 5 8" xfId="39547" xr:uid="{00000000-0005-0000-0000-0000DBC30000}"/>
    <cellStyle name="Normalny 6 4 3 5 9" xfId="47552" xr:uid="{00000000-0005-0000-0000-0000DCC30000}"/>
    <cellStyle name="Normalny 6 4 3 6" xfId="1758" xr:uid="{00000000-0005-0000-0000-0000DDC30000}"/>
    <cellStyle name="Normalny 6 4 3 6 2" xfId="5054" xr:uid="{00000000-0005-0000-0000-0000DEC30000}"/>
    <cellStyle name="Normalny 6 4 3 6 2 2" xfId="11646" xr:uid="{00000000-0005-0000-0000-0000DFC30000}"/>
    <cellStyle name="Normalny 6 4 3 6 2 3" xfId="19652" xr:uid="{00000000-0005-0000-0000-0000E0C30000}"/>
    <cellStyle name="Normalny 6 4 3 6 2 4" xfId="27657" xr:uid="{00000000-0005-0000-0000-0000E1C30000}"/>
    <cellStyle name="Normalny 6 4 3 6 2 5" xfId="35662" xr:uid="{00000000-0005-0000-0000-0000E2C30000}"/>
    <cellStyle name="Normalny 6 4 3 6 2 6" xfId="43667" xr:uid="{00000000-0005-0000-0000-0000E3C30000}"/>
    <cellStyle name="Normalny 6 4 3 6 2 7" xfId="51672" xr:uid="{00000000-0005-0000-0000-0000E4C30000}"/>
    <cellStyle name="Normalny 6 4 3 6 3" xfId="13502" xr:uid="{00000000-0005-0000-0000-0000E5C30000}"/>
    <cellStyle name="Normalny 6 4 3 6 3 2" xfId="21507" xr:uid="{00000000-0005-0000-0000-0000E6C30000}"/>
    <cellStyle name="Normalny 6 4 3 6 3 3" xfId="29512" xr:uid="{00000000-0005-0000-0000-0000E7C30000}"/>
    <cellStyle name="Normalny 6 4 3 6 3 4" xfId="37517" xr:uid="{00000000-0005-0000-0000-0000E8C30000}"/>
    <cellStyle name="Normalny 6 4 3 6 3 5" xfId="45522" xr:uid="{00000000-0005-0000-0000-0000E9C30000}"/>
    <cellStyle name="Normalny 6 4 3 6 3 6" xfId="53527" xr:uid="{00000000-0005-0000-0000-0000EAC30000}"/>
    <cellStyle name="Normalny 6 4 3 6 4" xfId="8350" xr:uid="{00000000-0005-0000-0000-0000EBC30000}"/>
    <cellStyle name="Normalny 6 4 3 6 5" xfId="16356" xr:uid="{00000000-0005-0000-0000-0000ECC30000}"/>
    <cellStyle name="Normalny 6 4 3 6 6" xfId="24361" xr:uid="{00000000-0005-0000-0000-0000EDC30000}"/>
    <cellStyle name="Normalny 6 4 3 6 7" xfId="32366" xr:uid="{00000000-0005-0000-0000-0000EEC30000}"/>
    <cellStyle name="Normalny 6 4 3 6 8" xfId="40371" xr:uid="{00000000-0005-0000-0000-0000EFC30000}"/>
    <cellStyle name="Normalny 6 4 3 6 9" xfId="48376" xr:uid="{00000000-0005-0000-0000-0000F0C30000}"/>
    <cellStyle name="Normalny 6 4 3 7" xfId="2582" xr:uid="{00000000-0005-0000-0000-0000F1C30000}"/>
    <cellStyle name="Normalny 6 4 3 7 2" xfId="5878" xr:uid="{00000000-0005-0000-0000-0000F2C30000}"/>
    <cellStyle name="Normalny 6 4 3 7 2 2" xfId="12470" xr:uid="{00000000-0005-0000-0000-0000F3C30000}"/>
    <cellStyle name="Normalny 6 4 3 7 2 3" xfId="20476" xr:uid="{00000000-0005-0000-0000-0000F4C30000}"/>
    <cellStyle name="Normalny 6 4 3 7 2 4" xfId="28481" xr:uid="{00000000-0005-0000-0000-0000F5C30000}"/>
    <cellStyle name="Normalny 6 4 3 7 2 5" xfId="36486" xr:uid="{00000000-0005-0000-0000-0000F6C30000}"/>
    <cellStyle name="Normalny 6 4 3 7 2 6" xfId="44491" xr:uid="{00000000-0005-0000-0000-0000F7C30000}"/>
    <cellStyle name="Normalny 6 4 3 7 2 7" xfId="52496" xr:uid="{00000000-0005-0000-0000-0000F8C30000}"/>
    <cellStyle name="Normalny 6 4 3 7 3" xfId="9174" xr:uid="{00000000-0005-0000-0000-0000F9C30000}"/>
    <cellStyle name="Normalny 6 4 3 7 4" xfId="17180" xr:uid="{00000000-0005-0000-0000-0000FAC30000}"/>
    <cellStyle name="Normalny 6 4 3 7 5" xfId="25185" xr:uid="{00000000-0005-0000-0000-0000FBC30000}"/>
    <cellStyle name="Normalny 6 4 3 7 6" xfId="33190" xr:uid="{00000000-0005-0000-0000-0000FCC30000}"/>
    <cellStyle name="Normalny 6 4 3 7 7" xfId="41195" xr:uid="{00000000-0005-0000-0000-0000FDC30000}"/>
    <cellStyle name="Normalny 6 4 3 7 8" xfId="49200" xr:uid="{00000000-0005-0000-0000-0000FEC30000}"/>
    <cellStyle name="Normalny 6 4 3 8" xfId="3406" xr:uid="{00000000-0005-0000-0000-0000FFC30000}"/>
    <cellStyle name="Normalny 6 4 3 8 2" xfId="9998" xr:uid="{00000000-0005-0000-0000-000000C40000}"/>
    <cellStyle name="Normalny 6 4 3 8 3" xfId="18004" xr:uid="{00000000-0005-0000-0000-000001C40000}"/>
    <cellStyle name="Normalny 6 4 3 8 4" xfId="26009" xr:uid="{00000000-0005-0000-0000-000002C40000}"/>
    <cellStyle name="Normalny 6 4 3 8 5" xfId="34014" xr:uid="{00000000-0005-0000-0000-000003C40000}"/>
    <cellStyle name="Normalny 6 4 3 8 6" xfId="42019" xr:uid="{00000000-0005-0000-0000-000004C40000}"/>
    <cellStyle name="Normalny 6 4 3 8 7" xfId="50024" xr:uid="{00000000-0005-0000-0000-000005C40000}"/>
    <cellStyle name="Normalny 6 4 3 9" xfId="13296" xr:uid="{00000000-0005-0000-0000-000006C40000}"/>
    <cellStyle name="Normalny 6 4 3 9 2" xfId="21301" xr:uid="{00000000-0005-0000-0000-000007C40000}"/>
    <cellStyle name="Normalny 6 4 3 9 3" xfId="29306" xr:uid="{00000000-0005-0000-0000-000008C40000}"/>
    <cellStyle name="Normalny 6 4 3 9 4" xfId="37311" xr:uid="{00000000-0005-0000-0000-000009C40000}"/>
    <cellStyle name="Normalny 6 4 3 9 5" xfId="45316" xr:uid="{00000000-0005-0000-0000-00000AC40000}"/>
    <cellStyle name="Normalny 6 4 3 9 6" xfId="53321" xr:uid="{00000000-0005-0000-0000-00000BC40000}"/>
    <cellStyle name="Normalny 6 4 4" xfId="136" xr:uid="{00000000-0005-0000-0000-00000CC40000}"/>
    <cellStyle name="Normalny 6 4 4 10" xfId="14736" xr:uid="{00000000-0005-0000-0000-00000DC40000}"/>
    <cellStyle name="Normalny 6 4 4 11" xfId="22741" xr:uid="{00000000-0005-0000-0000-00000EC40000}"/>
    <cellStyle name="Normalny 6 4 4 12" xfId="30746" xr:uid="{00000000-0005-0000-0000-00000FC40000}"/>
    <cellStyle name="Normalny 6 4 4 13" xfId="38751" xr:uid="{00000000-0005-0000-0000-000010C40000}"/>
    <cellStyle name="Normalny 6 4 4 14" xfId="46756" xr:uid="{00000000-0005-0000-0000-000011C40000}"/>
    <cellStyle name="Normalny 6 4 4 2" xfId="344" xr:uid="{00000000-0005-0000-0000-000012C40000}"/>
    <cellStyle name="Normalny 6 4 4 2 10" xfId="22947" xr:uid="{00000000-0005-0000-0000-000013C40000}"/>
    <cellStyle name="Normalny 6 4 4 2 11" xfId="30952" xr:uid="{00000000-0005-0000-0000-000014C40000}"/>
    <cellStyle name="Normalny 6 4 4 2 12" xfId="38957" xr:uid="{00000000-0005-0000-0000-000015C40000}"/>
    <cellStyle name="Normalny 6 4 4 2 13" xfId="46962" xr:uid="{00000000-0005-0000-0000-000016C40000}"/>
    <cellStyle name="Normalny 6 4 4 2 2" xfId="756" xr:uid="{00000000-0005-0000-0000-000017C40000}"/>
    <cellStyle name="Normalny 6 4 4 2 2 10" xfId="31364" xr:uid="{00000000-0005-0000-0000-000018C40000}"/>
    <cellStyle name="Normalny 6 4 4 2 2 11" xfId="39369" xr:uid="{00000000-0005-0000-0000-000019C40000}"/>
    <cellStyle name="Normalny 6 4 4 2 2 12" xfId="47374" xr:uid="{00000000-0005-0000-0000-00001AC40000}"/>
    <cellStyle name="Normalny 6 4 4 2 2 2" xfId="1580" xr:uid="{00000000-0005-0000-0000-00001BC40000}"/>
    <cellStyle name="Normalny 6 4 4 2 2 2 2" xfId="4876" xr:uid="{00000000-0005-0000-0000-00001CC40000}"/>
    <cellStyle name="Normalny 6 4 4 2 2 2 2 2" xfId="11468" xr:uid="{00000000-0005-0000-0000-00001DC40000}"/>
    <cellStyle name="Normalny 6 4 4 2 2 2 2 3" xfId="19474" xr:uid="{00000000-0005-0000-0000-00001EC40000}"/>
    <cellStyle name="Normalny 6 4 4 2 2 2 2 4" xfId="27479" xr:uid="{00000000-0005-0000-0000-00001FC40000}"/>
    <cellStyle name="Normalny 6 4 4 2 2 2 2 5" xfId="35484" xr:uid="{00000000-0005-0000-0000-000020C40000}"/>
    <cellStyle name="Normalny 6 4 4 2 2 2 2 6" xfId="43489" xr:uid="{00000000-0005-0000-0000-000021C40000}"/>
    <cellStyle name="Normalny 6 4 4 2 2 2 2 7" xfId="51494" xr:uid="{00000000-0005-0000-0000-000022C40000}"/>
    <cellStyle name="Normalny 6 4 4 2 2 2 3" xfId="8172" xr:uid="{00000000-0005-0000-0000-000023C40000}"/>
    <cellStyle name="Normalny 6 4 4 2 2 2 4" xfId="16178" xr:uid="{00000000-0005-0000-0000-000024C40000}"/>
    <cellStyle name="Normalny 6 4 4 2 2 2 5" xfId="24183" xr:uid="{00000000-0005-0000-0000-000025C40000}"/>
    <cellStyle name="Normalny 6 4 4 2 2 2 6" xfId="32188" xr:uid="{00000000-0005-0000-0000-000026C40000}"/>
    <cellStyle name="Normalny 6 4 4 2 2 2 7" xfId="40193" xr:uid="{00000000-0005-0000-0000-000027C40000}"/>
    <cellStyle name="Normalny 6 4 4 2 2 2 8" xfId="48198" xr:uid="{00000000-0005-0000-0000-000028C40000}"/>
    <cellStyle name="Normalny 6 4 4 2 2 3" xfId="2404" xr:uid="{00000000-0005-0000-0000-000029C40000}"/>
    <cellStyle name="Normalny 6 4 4 2 2 3 2" xfId="5700" xr:uid="{00000000-0005-0000-0000-00002AC40000}"/>
    <cellStyle name="Normalny 6 4 4 2 2 3 2 2" xfId="12292" xr:uid="{00000000-0005-0000-0000-00002BC40000}"/>
    <cellStyle name="Normalny 6 4 4 2 2 3 2 3" xfId="20298" xr:uid="{00000000-0005-0000-0000-00002CC40000}"/>
    <cellStyle name="Normalny 6 4 4 2 2 3 2 4" xfId="28303" xr:uid="{00000000-0005-0000-0000-00002DC40000}"/>
    <cellStyle name="Normalny 6 4 4 2 2 3 2 5" xfId="36308" xr:uid="{00000000-0005-0000-0000-00002EC40000}"/>
    <cellStyle name="Normalny 6 4 4 2 2 3 2 6" xfId="44313" xr:uid="{00000000-0005-0000-0000-00002FC40000}"/>
    <cellStyle name="Normalny 6 4 4 2 2 3 2 7" xfId="52318" xr:uid="{00000000-0005-0000-0000-000030C40000}"/>
    <cellStyle name="Normalny 6 4 4 2 2 3 3" xfId="8996" xr:uid="{00000000-0005-0000-0000-000031C40000}"/>
    <cellStyle name="Normalny 6 4 4 2 2 3 4" xfId="17002" xr:uid="{00000000-0005-0000-0000-000032C40000}"/>
    <cellStyle name="Normalny 6 4 4 2 2 3 5" xfId="25007" xr:uid="{00000000-0005-0000-0000-000033C40000}"/>
    <cellStyle name="Normalny 6 4 4 2 2 3 6" xfId="33012" xr:uid="{00000000-0005-0000-0000-000034C40000}"/>
    <cellStyle name="Normalny 6 4 4 2 2 3 7" xfId="41017" xr:uid="{00000000-0005-0000-0000-000035C40000}"/>
    <cellStyle name="Normalny 6 4 4 2 2 3 8" xfId="49022" xr:uid="{00000000-0005-0000-0000-000036C40000}"/>
    <cellStyle name="Normalny 6 4 4 2 2 4" xfId="3228" xr:uid="{00000000-0005-0000-0000-000037C40000}"/>
    <cellStyle name="Normalny 6 4 4 2 2 4 2" xfId="6524" xr:uid="{00000000-0005-0000-0000-000038C40000}"/>
    <cellStyle name="Normalny 6 4 4 2 2 4 2 2" xfId="13116" xr:uid="{00000000-0005-0000-0000-000039C40000}"/>
    <cellStyle name="Normalny 6 4 4 2 2 4 2 3" xfId="21122" xr:uid="{00000000-0005-0000-0000-00003AC40000}"/>
    <cellStyle name="Normalny 6 4 4 2 2 4 2 4" xfId="29127" xr:uid="{00000000-0005-0000-0000-00003BC40000}"/>
    <cellStyle name="Normalny 6 4 4 2 2 4 2 5" xfId="37132" xr:uid="{00000000-0005-0000-0000-00003CC40000}"/>
    <cellStyle name="Normalny 6 4 4 2 2 4 2 6" xfId="45137" xr:uid="{00000000-0005-0000-0000-00003DC40000}"/>
    <cellStyle name="Normalny 6 4 4 2 2 4 2 7" xfId="53142" xr:uid="{00000000-0005-0000-0000-00003EC40000}"/>
    <cellStyle name="Normalny 6 4 4 2 2 4 3" xfId="9820" xr:uid="{00000000-0005-0000-0000-00003FC40000}"/>
    <cellStyle name="Normalny 6 4 4 2 2 4 4" xfId="17826" xr:uid="{00000000-0005-0000-0000-000040C40000}"/>
    <cellStyle name="Normalny 6 4 4 2 2 4 5" xfId="25831" xr:uid="{00000000-0005-0000-0000-000041C40000}"/>
    <cellStyle name="Normalny 6 4 4 2 2 4 6" xfId="33836" xr:uid="{00000000-0005-0000-0000-000042C40000}"/>
    <cellStyle name="Normalny 6 4 4 2 2 4 7" xfId="41841" xr:uid="{00000000-0005-0000-0000-000043C40000}"/>
    <cellStyle name="Normalny 6 4 4 2 2 4 8" xfId="49846" xr:uid="{00000000-0005-0000-0000-000044C40000}"/>
    <cellStyle name="Normalny 6 4 4 2 2 5" xfId="4052" xr:uid="{00000000-0005-0000-0000-000045C40000}"/>
    <cellStyle name="Normalny 6 4 4 2 2 5 2" xfId="10644" xr:uid="{00000000-0005-0000-0000-000046C40000}"/>
    <cellStyle name="Normalny 6 4 4 2 2 5 3" xfId="18650" xr:uid="{00000000-0005-0000-0000-000047C40000}"/>
    <cellStyle name="Normalny 6 4 4 2 2 5 4" xfId="26655" xr:uid="{00000000-0005-0000-0000-000048C40000}"/>
    <cellStyle name="Normalny 6 4 4 2 2 5 5" xfId="34660" xr:uid="{00000000-0005-0000-0000-000049C40000}"/>
    <cellStyle name="Normalny 6 4 4 2 2 5 6" xfId="42665" xr:uid="{00000000-0005-0000-0000-00004AC40000}"/>
    <cellStyle name="Normalny 6 4 4 2 2 5 7" xfId="50670" xr:uid="{00000000-0005-0000-0000-00004BC40000}"/>
    <cellStyle name="Normalny 6 4 4 2 2 6" xfId="14330" xr:uid="{00000000-0005-0000-0000-00004CC40000}"/>
    <cellStyle name="Normalny 6 4 4 2 2 6 2" xfId="22335" xr:uid="{00000000-0005-0000-0000-00004DC40000}"/>
    <cellStyle name="Normalny 6 4 4 2 2 6 3" xfId="30340" xr:uid="{00000000-0005-0000-0000-00004EC40000}"/>
    <cellStyle name="Normalny 6 4 4 2 2 6 4" xfId="38345" xr:uid="{00000000-0005-0000-0000-00004FC40000}"/>
    <cellStyle name="Normalny 6 4 4 2 2 6 5" xfId="46350" xr:uid="{00000000-0005-0000-0000-000050C40000}"/>
    <cellStyle name="Normalny 6 4 4 2 2 6 6" xfId="54355" xr:uid="{00000000-0005-0000-0000-000051C40000}"/>
    <cellStyle name="Normalny 6 4 4 2 2 7" xfId="7348" xr:uid="{00000000-0005-0000-0000-000052C40000}"/>
    <cellStyle name="Normalny 6 4 4 2 2 8" xfId="15354" xr:uid="{00000000-0005-0000-0000-000053C40000}"/>
    <cellStyle name="Normalny 6 4 4 2 2 9" xfId="23359" xr:uid="{00000000-0005-0000-0000-000054C40000}"/>
    <cellStyle name="Normalny 6 4 4 2 3" xfId="1168" xr:uid="{00000000-0005-0000-0000-000055C40000}"/>
    <cellStyle name="Normalny 6 4 4 2 3 2" xfId="4464" xr:uid="{00000000-0005-0000-0000-000056C40000}"/>
    <cellStyle name="Normalny 6 4 4 2 3 2 2" xfId="11056" xr:uid="{00000000-0005-0000-0000-000057C40000}"/>
    <cellStyle name="Normalny 6 4 4 2 3 2 3" xfId="19062" xr:uid="{00000000-0005-0000-0000-000058C40000}"/>
    <cellStyle name="Normalny 6 4 4 2 3 2 4" xfId="27067" xr:uid="{00000000-0005-0000-0000-000059C40000}"/>
    <cellStyle name="Normalny 6 4 4 2 3 2 5" xfId="35072" xr:uid="{00000000-0005-0000-0000-00005AC40000}"/>
    <cellStyle name="Normalny 6 4 4 2 3 2 6" xfId="43077" xr:uid="{00000000-0005-0000-0000-00005BC40000}"/>
    <cellStyle name="Normalny 6 4 4 2 3 2 7" xfId="51082" xr:uid="{00000000-0005-0000-0000-00005CC40000}"/>
    <cellStyle name="Normalny 6 4 4 2 3 3" xfId="7760" xr:uid="{00000000-0005-0000-0000-00005DC40000}"/>
    <cellStyle name="Normalny 6 4 4 2 3 4" xfId="15766" xr:uid="{00000000-0005-0000-0000-00005EC40000}"/>
    <cellStyle name="Normalny 6 4 4 2 3 5" xfId="23771" xr:uid="{00000000-0005-0000-0000-00005FC40000}"/>
    <cellStyle name="Normalny 6 4 4 2 3 6" xfId="31776" xr:uid="{00000000-0005-0000-0000-000060C40000}"/>
    <cellStyle name="Normalny 6 4 4 2 3 7" xfId="39781" xr:uid="{00000000-0005-0000-0000-000061C40000}"/>
    <cellStyle name="Normalny 6 4 4 2 3 8" xfId="47786" xr:uid="{00000000-0005-0000-0000-000062C40000}"/>
    <cellStyle name="Normalny 6 4 4 2 4" xfId="1992" xr:uid="{00000000-0005-0000-0000-000063C40000}"/>
    <cellStyle name="Normalny 6 4 4 2 4 2" xfId="5288" xr:uid="{00000000-0005-0000-0000-000064C40000}"/>
    <cellStyle name="Normalny 6 4 4 2 4 2 2" xfId="11880" xr:uid="{00000000-0005-0000-0000-000065C40000}"/>
    <cellStyle name="Normalny 6 4 4 2 4 2 3" xfId="19886" xr:uid="{00000000-0005-0000-0000-000066C40000}"/>
    <cellStyle name="Normalny 6 4 4 2 4 2 4" xfId="27891" xr:uid="{00000000-0005-0000-0000-000067C40000}"/>
    <cellStyle name="Normalny 6 4 4 2 4 2 5" xfId="35896" xr:uid="{00000000-0005-0000-0000-000068C40000}"/>
    <cellStyle name="Normalny 6 4 4 2 4 2 6" xfId="43901" xr:uid="{00000000-0005-0000-0000-000069C40000}"/>
    <cellStyle name="Normalny 6 4 4 2 4 2 7" xfId="51906" xr:uid="{00000000-0005-0000-0000-00006AC40000}"/>
    <cellStyle name="Normalny 6 4 4 2 4 3" xfId="8584" xr:uid="{00000000-0005-0000-0000-00006BC40000}"/>
    <cellStyle name="Normalny 6 4 4 2 4 4" xfId="16590" xr:uid="{00000000-0005-0000-0000-00006CC40000}"/>
    <cellStyle name="Normalny 6 4 4 2 4 5" xfId="24595" xr:uid="{00000000-0005-0000-0000-00006DC40000}"/>
    <cellStyle name="Normalny 6 4 4 2 4 6" xfId="32600" xr:uid="{00000000-0005-0000-0000-00006EC40000}"/>
    <cellStyle name="Normalny 6 4 4 2 4 7" xfId="40605" xr:uid="{00000000-0005-0000-0000-00006FC40000}"/>
    <cellStyle name="Normalny 6 4 4 2 4 8" xfId="48610" xr:uid="{00000000-0005-0000-0000-000070C40000}"/>
    <cellStyle name="Normalny 6 4 4 2 5" xfId="2816" xr:uid="{00000000-0005-0000-0000-000071C40000}"/>
    <cellStyle name="Normalny 6 4 4 2 5 2" xfId="6112" xr:uid="{00000000-0005-0000-0000-000072C40000}"/>
    <cellStyle name="Normalny 6 4 4 2 5 2 2" xfId="12704" xr:uid="{00000000-0005-0000-0000-000073C40000}"/>
    <cellStyle name="Normalny 6 4 4 2 5 2 3" xfId="20710" xr:uid="{00000000-0005-0000-0000-000074C40000}"/>
    <cellStyle name="Normalny 6 4 4 2 5 2 4" xfId="28715" xr:uid="{00000000-0005-0000-0000-000075C40000}"/>
    <cellStyle name="Normalny 6 4 4 2 5 2 5" xfId="36720" xr:uid="{00000000-0005-0000-0000-000076C40000}"/>
    <cellStyle name="Normalny 6 4 4 2 5 2 6" xfId="44725" xr:uid="{00000000-0005-0000-0000-000077C40000}"/>
    <cellStyle name="Normalny 6 4 4 2 5 2 7" xfId="52730" xr:uid="{00000000-0005-0000-0000-000078C40000}"/>
    <cellStyle name="Normalny 6 4 4 2 5 3" xfId="9408" xr:uid="{00000000-0005-0000-0000-000079C40000}"/>
    <cellStyle name="Normalny 6 4 4 2 5 4" xfId="17414" xr:uid="{00000000-0005-0000-0000-00007AC40000}"/>
    <cellStyle name="Normalny 6 4 4 2 5 5" xfId="25419" xr:uid="{00000000-0005-0000-0000-00007BC40000}"/>
    <cellStyle name="Normalny 6 4 4 2 5 6" xfId="33424" xr:uid="{00000000-0005-0000-0000-00007CC40000}"/>
    <cellStyle name="Normalny 6 4 4 2 5 7" xfId="41429" xr:uid="{00000000-0005-0000-0000-00007DC40000}"/>
    <cellStyle name="Normalny 6 4 4 2 5 8" xfId="49434" xr:uid="{00000000-0005-0000-0000-00007EC40000}"/>
    <cellStyle name="Normalny 6 4 4 2 6" xfId="3640" xr:uid="{00000000-0005-0000-0000-00007FC40000}"/>
    <cellStyle name="Normalny 6 4 4 2 6 2" xfId="10232" xr:uid="{00000000-0005-0000-0000-000080C40000}"/>
    <cellStyle name="Normalny 6 4 4 2 6 3" xfId="18238" xr:uid="{00000000-0005-0000-0000-000081C40000}"/>
    <cellStyle name="Normalny 6 4 4 2 6 4" xfId="26243" xr:uid="{00000000-0005-0000-0000-000082C40000}"/>
    <cellStyle name="Normalny 6 4 4 2 6 5" xfId="34248" xr:uid="{00000000-0005-0000-0000-000083C40000}"/>
    <cellStyle name="Normalny 6 4 4 2 6 6" xfId="42253" xr:uid="{00000000-0005-0000-0000-000084C40000}"/>
    <cellStyle name="Normalny 6 4 4 2 6 7" xfId="50258" xr:uid="{00000000-0005-0000-0000-000085C40000}"/>
    <cellStyle name="Normalny 6 4 4 2 7" xfId="13727" xr:uid="{00000000-0005-0000-0000-000086C40000}"/>
    <cellStyle name="Normalny 6 4 4 2 7 2" xfId="21732" xr:uid="{00000000-0005-0000-0000-000087C40000}"/>
    <cellStyle name="Normalny 6 4 4 2 7 3" xfId="29737" xr:uid="{00000000-0005-0000-0000-000088C40000}"/>
    <cellStyle name="Normalny 6 4 4 2 7 4" xfId="37742" xr:uid="{00000000-0005-0000-0000-000089C40000}"/>
    <cellStyle name="Normalny 6 4 4 2 7 5" xfId="45747" xr:uid="{00000000-0005-0000-0000-00008AC40000}"/>
    <cellStyle name="Normalny 6 4 4 2 7 6" xfId="53752" xr:uid="{00000000-0005-0000-0000-00008BC40000}"/>
    <cellStyle name="Normalny 6 4 4 2 8" xfId="6936" xr:uid="{00000000-0005-0000-0000-00008CC40000}"/>
    <cellStyle name="Normalny 6 4 4 2 9" xfId="14942" xr:uid="{00000000-0005-0000-0000-00008DC40000}"/>
    <cellStyle name="Normalny 6 4 4 3" xfId="550" xr:uid="{00000000-0005-0000-0000-00008EC40000}"/>
    <cellStyle name="Normalny 6 4 4 3 10" xfId="31158" xr:uid="{00000000-0005-0000-0000-00008FC40000}"/>
    <cellStyle name="Normalny 6 4 4 3 11" xfId="39163" xr:uid="{00000000-0005-0000-0000-000090C40000}"/>
    <cellStyle name="Normalny 6 4 4 3 12" xfId="47168" xr:uid="{00000000-0005-0000-0000-000091C40000}"/>
    <cellStyle name="Normalny 6 4 4 3 2" xfId="1374" xr:uid="{00000000-0005-0000-0000-000092C40000}"/>
    <cellStyle name="Normalny 6 4 4 3 2 2" xfId="4670" xr:uid="{00000000-0005-0000-0000-000093C40000}"/>
    <cellStyle name="Normalny 6 4 4 3 2 2 2" xfId="11262" xr:uid="{00000000-0005-0000-0000-000094C40000}"/>
    <cellStyle name="Normalny 6 4 4 3 2 2 3" xfId="19268" xr:uid="{00000000-0005-0000-0000-000095C40000}"/>
    <cellStyle name="Normalny 6 4 4 3 2 2 4" xfId="27273" xr:uid="{00000000-0005-0000-0000-000096C40000}"/>
    <cellStyle name="Normalny 6 4 4 3 2 2 5" xfId="35278" xr:uid="{00000000-0005-0000-0000-000097C40000}"/>
    <cellStyle name="Normalny 6 4 4 3 2 2 6" xfId="43283" xr:uid="{00000000-0005-0000-0000-000098C40000}"/>
    <cellStyle name="Normalny 6 4 4 3 2 2 7" xfId="51288" xr:uid="{00000000-0005-0000-0000-000099C40000}"/>
    <cellStyle name="Normalny 6 4 4 3 2 3" xfId="14533" xr:uid="{00000000-0005-0000-0000-00009AC40000}"/>
    <cellStyle name="Normalny 6 4 4 3 2 3 2" xfId="22538" xr:uid="{00000000-0005-0000-0000-00009BC40000}"/>
    <cellStyle name="Normalny 6 4 4 3 2 3 3" xfId="30543" xr:uid="{00000000-0005-0000-0000-00009CC40000}"/>
    <cellStyle name="Normalny 6 4 4 3 2 3 4" xfId="38548" xr:uid="{00000000-0005-0000-0000-00009DC40000}"/>
    <cellStyle name="Normalny 6 4 4 3 2 3 5" xfId="46553" xr:uid="{00000000-0005-0000-0000-00009EC40000}"/>
    <cellStyle name="Normalny 6 4 4 3 2 3 6" xfId="54558" xr:uid="{00000000-0005-0000-0000-00009FC40000}"/>
    <cellStyle name="Normalny 6 4 4 3 2 4" xfId="7966" xr:uid="{00000000-0005-0000-0000-0000A0C40000}"/>
    <cellStyle name="Normalny 6 4 4 3 2 5" xfId="15972" xr:uid="{00000000-0005-0000-0000-0000A1C40000}"/>
    <cellStyle name="Normalny 6 4 4 3 2 6" xfId="23977" xr:uid="{00000000-0005-0000-0000-0000A2C40000}"/>
    <cellStyle name="Normalny 6 4 4 3 2 7" xfId="31982" xr:uid="{00000000-0005-0000-0000-0000A3C40000}"/>
    <cellStyle name="Normalny 6 4 4 3 2 8" xfId="39987" xr:uid="{00000000-0005-0000-0000-0000A4C40000}"/>
    <cellStyle name="Normalny 6 4 4 3 2 9" xfId="47992" xr:uid="{00000000-0005-0000-0000-0000A5C40000}"/>
    <cellStyle name="Normalny 6 4 4 3 3" xfId="2198" xr:uid="{00000000-0005-0000-0000-0000A6C40000}"/>
    <cellStyle name="Normalny 6 4 4 3 3 2" xfId="5494" xr:uid="{00000000-0005-0000-0000-0000A7C40000}"/>
    <cellStyle name="Normalny 6 4 4 3 3 2 2" xfId="12086" xr:uid="{00000000-0005-0000-0000-0000A8C40000}"/>
    <cellStyle name="Normalny 6 4 4 3 3 2 3" xfId="20092" xr:uid="{00000000-0005-0000-0000-0000A9C40000}"/>
    <cellStyle name="Normalny 6 4 4 3 3 2 4" xfId="28097" xr:uid="{00000000-0005-0000-0000-0000AAC40000}"/>
    <cellStyle name="Normalny 6 4 4 3 3 2 5" xfId="36102" xr:uid="{00000000-0005-0000-0000-0000ABC40000}"/>
    <cellStyle name="Normalny 6 4 4 3 3 2 6" xfId="44107" xr:uid="{00000000-0005-0000-0000-0000ACC40000}"/>
    <cellStyle name="Normalny 6 4 4 3 3 2 7" xfId="52112" xr:uid="{00000000-0005-0000-0000-0000ADC40000}"/>
    <cellStyle name="Normalny 6 4 4 3 3 3" xfId="8790" xr:uid="{00000000-0005-0000-0000-0000AEC40000}"/>
    <cellStyle name="Normalny 6 4 4 3 3 4" xfId="16796" xr:uid="{00000000-0005-0000-0000-0000AFC40000}"/>
    <cellStyle name="Normalny 6 4 4 3 3 5" xfId="24801" xr:uid="{00000000-0005-0000-0000-0000B0C40000}"/>
    <cellStyle name="Normalny 6 4 4 3 3 6" xfId="32806" xr:uid="{00000000-0005-0000-0000-0000B1C40000}"/>
    <cellStyle name="Normalny 6 4 4 3 3 7" xfId="40811" xr:uid="{00000000-0005-0000-0000-0000B2C40000}"/>
    <cellStyle name="Normalny 6 4 4 3 3 8" xfId="48816" xr:uid="{00000000-0005-0000-0000-0000B3C40000}"/>
    <cellStyle name="Normalny 6 4 4 3 4" xfId="3022" xr:uid="{00000000-0005-0000-0000-0000B4C40000}"/>
    <cellStyle name="Normalny 6 4 4 3 4 2" xfId="6318" xr:uid="{00000000-0005-0000-0000-0000B5C40000}"/>
    <cellStyle name="Normalny 6 4 4 3 4 2 2" xfId="12910" xr:uid="{00000000-0005-0000-0000-0000B6C40000}"/>
    <cellStyle name="Normalny 6 4 4 3 4 2 3" xfId="20916" xr:uid="{00000000-0005-0000-0000-0000B7C40000}"/>
    <cellStyle name="Normalny 6 4 4 3 4 2 4" xfId="28921" xr:uid="{00000000-0005-0000-0000-0000B8C40000}"/>
    <cellStyle name="Normalny 6 4 4 3 4 2 5" xfId="36926" xr:uid="{00000000-0005-0000-0000-0000B9C40000}"/>
    <cellStyle name="Normalny 6 4 4 3 4 2 6" xfId="44931" xr:uid="{00000000-0005-0000-0000-0000BAC40000}"/>
    <cellStyle name="Normalny 6 4 4 3 4 2 7" xfId="52936" xr:uid="{00000000-0005-0000-0000-0000BBC40000}"/>
    <cellStyle name="Normalny 6 4 4 3 4 3" xfId="9614" xr:uid="{00000000-0005-0000-0000-0000BCC40000}"/>
    <cellStyle name="Normalny 6 4 4 3 4 4" xfId="17620" xr:uid="{00000000-0005-0000-0000-0000BDC40000}"/>
    <cellStyle name="Normalny 6 4 4 3 4 5" xfId="25625" xr:uid="{00000000-0005-0000-0000-0000BEC40000}"/>
    <cellStyle name="Normalny 6 4 4 3 4 6" xfId="33630" xr:uid="{00000000-0005-0000-0000-0000BFC40000}"/>
    <cellStyle name="Normalny 6 4 4 3 4 7" xfId="41635" xr:uid="{00000000-0005-0000-0000-0000C0C40000}"/>
    <cellStyle name="Normalny 6 4 4 3 4 8" xfId="49640" xr:uid="{00000000-0005-0000-0000-0000C1C40000}"/>
    <cellStyle name="Normalny 6 4 4 3 5" xfId="3846" xr:uid="{00000000-0005-0000-0000-0000C2C40000}"/>
    <cellStyle name="Normalny 6 4 4 3 5 2" xfId="10438" xr:uid="{00000000-0005-0000-0000-0000C3C40000}"/>
    <cellStyle name="Normalny 6 4 4 3 5 3" xfId="18444" xr:uid="{00000000-0005-0000-0000-0000C4C40000}"/>
    <cellStyle name="Normalny 6 4 4 3 5 4" xfId="26449" xr:uid="{00000000-0005-0000-0000-0000C5C40000}"/>
    <cellStyle name="Normalny 6 4 4 3 5 5" xfId="34454" xr:uid="{00000000-0005-0000-0000-0000C6C40000}"/>
    <cellStyle name="Normalny 6 4 4 3 5 6" xfId="42459" xr:uid="{00000000-0005-0000-0000-0000C7C40000}"/>
    <cellStyle name="Normalny 6 4 4 3 5 7" xfId="50464" xr:uid="{00000000-0005-0000-0000-0000C8C40000}"/>
    <cellStyle name="Normalny 6 4 4 3 6" xfId="13930" xr:uid="{00000000-0005-0000-0000-0000C9C40000}"/>
    <cellStyle name="Normalny 6 4 4 3 6 2" xfId="21935" xr:uid="{00000000-0005-0000-0000-0000CAC40000}"/>
    <cellStyle name="Normalny 6 4 4 3 6 3" xfId="29940" xr:uid="{00000000-0005-0000-0000-0000CBC40000}"/>
    <cellStyle name="Normalny 6 4 4 3 6 4" xfId="37945" xr:uid="{00000000-0005-0000-0000-0000CCC40000}"/>
    <cellStyle name="Normalny 6 4 4 3 6 5" xfId="45950" xr:uid="{00000000-0005-0000-0000-0000CDC40000}"/>
    <cellStyle name="Normalny 6 4 4 3 6 6" xfId="53955" xr:uid="{00000000-0005-0000-0000-0000CEC40000}"/>
    <cellStyle name="Normalny 6 4 4 3 7" xfId="7142" xr:uid="{00000000-0005-0000-0000-0000CFC40000}"/>
    <cellStyle name="Normalny 6 4 4 3 8" xfId="15148" xr:uid="{00000000-0005-0000-0000-0000D0C40000}"/>
    <cellStyle name="Normalny 6 4 4 3 9" xfId="23153" xr:uid="{00000000-0005-0000-0000-0000D1C40000}"/>
    <cellStyle name="Normalny 6 4 4 4" xfId="962" xr:uid="{00000000-0005-0000-0000-0000D2C40000}"/>
    <cellStyle name="Normalny 6 4 4 4 2" xfId="4258" xr:uid="{00000000-0005-0000-0000-0000D3C40000}"/>
    <cellStyle name="Normalny 6 4 4 4 2 2" xfId="10850" xr:uid="{00000000-0005-0000-0000-0000D4C40000}"/>
    <cellStyle name="Normalny 6 4 4 4 2 3" xfId="18856" xr:uid="{00000000-0005-0000-0000-0000D5C40000}"/>
    <cellStyle name="Normalny 6 4 4 4 2 4" xfId="26861" xr:uid="{00000000-0005-0000-0000-0000D6C40000}"/>
    <cellStyle name="Normalny 6 4 4 4 2 5" xfId="34866" xr:uid="{00000000-0005-0000-0000-0000D7C40000}"/>
    <cellStyle name="Normalny 6 4 4 4 2 6" xfId="42871" xr:uid="{00000000-0005-0000-0000-0000D8C40000}"/>
    <cellStyle name="Normalny 6 4 4 4 2 7" xfId="50876" xr:uid="{00000000-0005-0000-0000-0000D9C40000}"/>
    <cellStyle name="Normalny 6 4 4 4 3" xfId="14133" xr:uid="{00000000-0005-0000-0000-0000DAC40000}"/>
    <cellStyle name="Normalny 6 4 4 4 3 2" xfId="22138" xr:uid="{00000000-0005-0000-0000-0000DBC40000}"/>
    <cellStyle name="Normalny 6 4 4 4 3 3" xfId="30143" xr:uid="{00000000-0005-0000-0000-0000DCC40000}"/>
    <cellStyle name="Normalny 6 4 4 4 3 4" xfId="38148" xr:uid="{00000000-0005-0000-0000-0000DDC40000}"/>
    <cellStyle name="Normalny 6 4 4 4 3 5" xfId="46153" xr:uid="{00000000-0005-0000-0000-0000DEC40000}"/>
    <cellStyle name="Normalny 6 4 4 4 3 6" xfId="54158" xr:uid="{00000000-0005-0000-0000-0000DFC40000}"/>
    <cellStyle name="Normalny 6 4 4 4 4" xfId="7554" xr:uid="{00000000-0005-0000-0000-0000E0C40000}"/>
    <cellStyle name="Normalny 6 4 4 4 5" xfId="15560" xr:uid="{00000000-0005-0000-0000-0000E1C40000}"/>
    <cellStyle name="Normalny 6 4 4 4 6" xfId="23565" xr:uid="{00000000-0005-0000-0000-0000E2C40000}"/>
    <cellStyle name="Normalny 6 4 4 4 7" xfId="31570" xr:uid="{00000000-0005-0000-0000-0000E3C40000}"/>
    <cellStyle name="Normalny 6 4 4 4 8" xfId="39575" xr:uid="{00000000-0005-0000-0000-0000E4C40000}"/>
    <cellStyle name="Normalny 6 4 4 4 9" xfId="47580" xr:uid="{00000000-0005-0000-0000-0000E5C40000}"/>
    <cellStyle name="Normalny 6 4 4 5" xfId="1786" xr:uid="{00000000-0005-0000-0000-0000E6C40000}"/>
    <cellStyle name="Normalny 6 4 4 5 2" xfId="5082" xr:uid="{00000000-0005-0000-0000-0000E7C40000}"/>
    <cellStyle name="Normalny 6 4 4 5 2 2" xfId="11674" xr:uid="{00000000-0005-0000-0000-0000E8C40000}"/>
    <cellStyle name="Normalny 6 4 4 5 2 3" xfId="19680" xr:uid="{00000000-0005-0000-0000-0000E9C40000}"/>
    <cellStyle name="Normalny 6 4 4 5 2 4" xfId="27685" xr:uid="{00000000-0005-0000-0000-0000EAC40000}"/>
    <cellStyle name="Normalny 6 4 4 5 2 5" xfId="35690" xr:uid="{00000000-0005-0000-0000-0000EBC40000}"/>
    <cellStyle name="Normalny 6 4 4 5 2 6" xfId="43695" xr:uid="{00000000-0005-0000-0000-0000ECC40000}"/>
    <cellStyle name="Normalny 6 4 4 5 2 7" xfId="51700" xr:uid="{00000000-0005-0000-0000-0000EDC40000}"/>
    <cellStyle name="Normalny 6 4 4 5 3" xfId="13530" xr:uid="{00000000-0005-0000-0000-0000EEC40000}"/>
    <cellStyle name="Normalny 6 4 4 5 3 2" xfId="21535" xr:uid="{00000000-0005-0000-0000-0000EFC40000}"/>
    <cellStyle name="Normalny 6 4 4 5 3 3" xfId="29540" xr:uid="{00000000-0005-0000-0000-0000F0C40000}"/>
    <cellStyle name="Normalny 6 4 4 5 3 4" xfId="37545" xr:uid="{00000000-0005-0000-0000-0000F1C40000}"/>
    <cellStyle name="Normalny 6 4 4 5 3 5" xfId="45550" xr:uid="{00000000-0005-0000-0000-0000F2C40000}"/>
    <cellStyle name="Normalny 6 4 4 5 3 6" xfId="53555" xr:uid="{00000000-0005-0000-0000-0000F3C40000}"/>
    <cellStyle name="Normalny 6 4 4 5 4" xfId="8378" xr:uid="{00000000-0005-0000-0000-0000F4C40000}"/>
    <cellStyle name="Normalny 6 4 4 5 5" xfId="16384" xr:uid="{00000000-0005-0000-0000-0000F5C40000}"/>
    <cellStyle name="Normalny 6 4 4 5 6" xfId="24389" xr:uid="{00000000-0005-0000-0000-0000F6C40000}"/>
    <cellStyle name="Normalny 6 4 4 5 7" xfId="32394" xr:uid="{00000000-0005-0000-0000-0000F7C40000}"/>
    <cellStyle name="Normalny 6 4 4 5 8" xfId="40399" xr:uid="{00000000-0005-0000-0000-0000F8C40000}"/>
    <cellStyle name="Normalny 6 4 4 5 9" xfId="48404" xr:uid="{00000000-0005-0000-0000-0000F9C40000}"/>
    <cellStyle name="Normalny 6 4 4 6" xfId="2610" xr:uid="{00000000-0005-0000-0000-0000FAC40000}"/>
    <cellStyle name="Normalny 6 4 4 6 2" xfId="5906" xr:uid="{00000000-0005-0000-0000-0000FBC40000}"/>
    <cellStyle name="Normalny 6 4 4 6 2 2" xfId="12498" xr:uid="{00000000-0005-0000-0000-0000FCC40000}"/>
    <cellStyle name="Normalny 6 4 4 6 2 3" xfId="20504" xr:uid="{00000000-0005-0000-0000-0000FDC40000}"/>
    <cellStyle name="Normalny 6 4 4 6 2 4" xfId="28509" xr:uid="{00000000-0005-0000-0000-0000FEC40000}"/>
    <cellStyle name="Normalny 6 4 4 6 2 5" xfId="36514" xr:uid="{00000000-0005-0000-0000-0000FFC40000}"/>
    <cellStyle name="Normalny 6 4 4 6 2 6" xfId="44519" xr:uid="{00000000-0005-0000-0000-000000C50000}"/>
    <cellStyle name="Normalny 6 4 4 6 2 7" xfId="52524" xr:uid="{00000000-0005-0000-0000-000001C50000}"/>
    <cellStyle name="Normalny 6 4 4 6 3" xfId="9202" xr:uid="{00000000-0005-0000-0000-000002C50000}"/>
    <cellStyle name="Normalny 6 4 4 6 4" xfId="17208" xr:uid="{00000000-0005-0000-0000-000003C50000}"/>
    <cellStyle name="Normalny 6 4 4 6 5" xfId="25213" xr:uid="{00000000-0005-0000-0000-000004C50000}"/>
    <cellStyle name="Normalny 6 4 4 6 6" xfId="33218" xr:uid="{00000000-0005-0000-0000-000005C50000}"/>
    <cellStyle name="Normalny 6 4 4 6 7" xfId="41223" xr:uid="{00000000-0005-0000-0000-000006C50000}"/>
    <cellStyle name="Normalny 6 4 4 6 8" xfId="49228" xr:uid="{00000000-0005-0000-0000-000007C50000}"/>
    <cellStyle name="Normalny 6 4 4 7" xfId="3434" xr:uid="{00000000-0005-0000-0000-000008C50000}"/>
    <cellStyle name="Normalny 6 4 4 7 2" xfId="10026" xr:uid="{00000000-0005-0000-0000-000009C50000}"/>
    <cellStyle name="Normalny 6 4 4 7 3" xfId="18032" xr:uid="{00000000-0005-0000-0000-00000AC50000}"/>
    <cellStyle name="Normalny 6 4 4 7 4" xfId="26037" xr:uid="{00000000-0005-0000-0000-00000BC50000}"/>
    <cellStyle name="Normalny 6 4 4 7 5" xfId="34042" xr:uid="{00000000-0005-0000-0000-00000CC50000}"/>
    <cellStyle name="Normalny 6 4 4 7 6" xfId="42047" xr:uid="{00000000-0005-0000-0000-00000DC50000}"/>
    <cellStyle name="Normalny 6 4 4 7 7" xfId="50052" xr:uid="{00000000-0005-0000-0000-00000EC50000}"/>
    <cellStyle name="Normalny 6 4 4 8" xfId="13324" xr:uid="{00000000-0005-0000-0000-00000FC50000}"/>
    <cellStyle name="Normalny 6 4 4 8 2" xfId="21329" xr:uid="{00000000-0005-0000-0000-000010C50000}"/>
    <cellStyle name="Normalny 6 4 4 8 3" xfId="29334" xr:uid="{00000000-0005-0000-0000-000011C50000}"/>
    <cellStyle name="Normalny 6 4 4 8 4" xfId="37339" xr:uid="{00000000-0005-0000-0000-000012C50000}"/>
    <cellStyle name="Normalny 6 4 4 8 5" xfId="45344" xr:uid="{00000000-0005-0000-0000-000013C50000}"/>
    <cellStyle name="Normalny 6 4 4 8 6" xfId="53349" xr:uid="{00000000-0005-0000-0000-000014C50000}"/>
    <cellStyle name="Normalny 6 4 4 9" xfId="6730" xr:uid="{00000000-0005-0000-0000-000015C50000}"/>
    <cellStyle name="Normalny 6 4 5" xfId="247" xr:uid="{00000000-0005-0000-0000-000016C50000}"/>
    <cellStyle name="Normalny 6 4 5 10" xfId="22850" xr:uid="{00000000-0005-0000-0000-000017C50000}"/>
    <cellStyle name="Normalny 6 4 5 11" xfId="30855" xr:uid="{00000000-0005-0000-0000-000018C50000}"/>
    <cellStyle name="Normalny 6 4 5 12" xfId="38860" xr:uid="{00000000-0005-0000-0000-000019C50000}"/>
    <cellStyle name="Normalny 6 4 5 13" xfId="46865" xr:uid="{00000000-0005-0000-0000-00001AC50000}"/>
    <cellStyle name="Normalny 6 4 5 2" xfId="659" xr:uid="{00000000-0005-0000-0000-00001BC50000}"/>
    <cellStyle name="Normalny 6 4 5 2 10" xfId="31267" xr:uid="{00000000-0005-0000-0000-00001CC50000}"/>
    <cellStyle name="Normalny 6 4 5 2 11" xfId="39272" xr:uid="{00000000-0005-0000-0000-00001DC50000}"/>
    <cellStyle name="Normalny 6 4 5 2 12" xfId="47277" xr:uid="{00000000-0005-0000-0000-00001EC50000}"/>
    <cellStyle name="Normalny 6 4 5 2 2" xfId="1483" xr:uid="{00000000-0005-0000-0000-00001FC50000}"/>
    <cellStyle name="Normalny 6 4 5 2 2 2" xfId="4779" xr:uid="{00000000-0005-0000-0000-000020C50000}"/>
    <cellStyle name="Normalny 6 4 5 2 2 2 2" xfId="11371" xr:uid="{00000000-0005-0000-0000-000021C50000}"/>
    <cellStyle name="Normalny 6 4 5 2 2 2 3" xfId="19377" xr:uid="{00000000-0005-0000-0000-000022C50000}"/>
    <cellStyle name="Normalny 6 4 5 2 2 2 4" xfId="27382" xr:uid="{00000000-0005-0000-0000-000023C50000}"/>
    <cellStyle name="Normalny 6 4 5 2 2 2 5" xfId="35387" xr:uid="{00000000-0005-0000-0000-000024C50000}"/>
    <cellStyle name="Normalny 6 4 5 2 2 2 6" xfId="43392" xr:uid="{00000000-0005-0000-0000-000025C50000}"/>
    <cellStyle name="Normalny 6 4 5 2 2 2 7" xfId="51397" xr:uid="{00000000-0005-0000-0000-000026C50000}"/>
    <cellStyle name="Normalny 6 4 5 2 2 3" xfId="8075" xr:uid="{00000000-0005-0000-0000-000027C50000}"/>
    <cellStyle name="Normalny 6 4 5 2 2 4" xfId="16081" xr:uid="{00000000-0005-0000-0000-000028C50000}"/>
    <cellStyle name="Normalny 6 4 5 2 2 5" xfId="24086" xr:uid="{00000000-0005-0000-0000-000029C50000}"/>
    <cellStyle name="Normalny 6 4 5 2 2 6" xfId="32091" xr:uid="{00000000-0005-0000-0000-00002AC50000}"/>
    <cellStyle name="Normalny 6 4 5 2 2 7" xfId="40096" xr:uid="{00000000-0005-0000-0000-00002BC50000}"/>
    <cellStyle name="Normalny 6 4 5 2 2 8" xfId="48101" xr:uid="{00000000-0005-0000-0000-00002CC50000}"/>
    <cellStyle name="Normalny 6 4 5 2 3" xfId="2307" xr:uid="{00000000-0005-0000-0000-00002DC50000}"/>
    <cellStyle name="Normalny 6 4 5 2 3 2" xfId="5603" xr:uid="{00000000-0005-0000-0000-00002EC50000}"/>
    <cellStyle name="Normalny 6 4 5 2 3 2 2" xfId="12195" xr:uid="{00000000-0005-0000-0000-00002FC50000}"/>
    <cellStyle name="Normalny 6 4 5 2 3 2 3" xfId="20201" xr:uid="{00000000-0005-0000-0000-000030C50000}"/>
    <cellStyle name="Normalny 6 4 5 2 3 2 4" xfId="28206" xr:uid="{00000000-0005-0000-0000-000031C50000}"/>
    <cellStyle name="Normalny 6 4 5 2 3 2 5" xfId="36211" xr:uid="{00000000-0005-0000-0000-000032C50000}"/>
    <cellStyle name="Normalny 6 4 5 2 3 2 6" xfId="44216" xr:uid="{00000000-0005-0000-0000-000033C50000}"/>
    <cellStyle name="Normalny 6 4 5 2 3 2 7" xfId="52221" xr:uid="{00000000-0005-0000-0000-000034C50000}"/>
    <cellStyle name="Normalny 6 4 5 2 3 3" xfId="8899" xr:uid="{00000000-0005-0000-0000-000035C50000}"/>
    <cellStyle name="Normalny 6 4 5 2 3 4" xfId="16905" xr:uid="{00000000-0005-0000-0000-000036C50000}"/>
    <cellStyle name="Normalny 6 4 5 2 3 5" xfId="24910" xr:uid="{00000000-0005-0000-0000-000037C50000}"/>
    <cellStyle name="Normalny 6 4 5 2 3 6" xfId="32915" xr:uid="{00000000-0005-0000-0000-000038C50000}"/>
    <cellStyle name="Normalny 6 4 5 2 3 7" xfId="40920" xr:uid="{00000000-0005-0000-0000-000039C50000}"/>
    <cellStyle name="Normalny 6 4 5 2 3 8" xfId="48925" xr:uid="{00000000-0005-0000-0000-00003AC50000}"/>
    <cellStyle name="Normalny 6 4 5 2 4" xfId="3131" xr:uid="{00000000-0005-0000-0000-00003BC50000}"/>
    <cellStyle name="Normalny 6 4 5 2 4 2" xfId="6427" xr:uid="{00000000-0005-0000-0000-00003CC50000}"/>
    <cellStyle name="Normalny 6 4 5 2 4 2 2" xfId="13019" xr:uid="{00000000-0005-0000-0000-00003DC50000}"/>
    <cellStyle name="Normalny 6 4 5 2 4 2 3" xfId="21025" xr:uid="{00000000-0005-0000-0000-00003EC50000}"/>
    <cellStyle name="Normalny 6 4 5 2 4 2 4" xfId="29030" xr:uid="{00000000-0005-0000-0000-00003FC50000}"/>
    <cellStyle name="Normalny 6 4 5 2 4 2 5" xfId="37035" xr:uid="{00000000-0005-0000-0000-000040C50000}"/>
    <cellStyle name="Normalny 6 4 5 2 4 2 6" xfId="45040" xr:uid="{00000000-0005-0000-0000-000041C50000}"/>
    <cellStyle name="Normalny 6 4 5 2 4 2 7" xfId="53045" xr:uid="{00000000-0005-0000-0000-000042C50000}"/>
    <cellStyle name="Normalny 6 4 5 2 4 3" xfId="9723" xr:uid="{00000000-0005-0000-0000-000043C50000}"/>
    <cellStyle name="Normalny 6 4 5 2 4 4" xfId="17729" xr:uid="{00000000-0005-0000-0000-000044C50000}"/>
    <cellStyle name="Normalny 6 4 5 2 4 5" xfId="25734" xr:uid="{00000000-0005-0000-0000-000045C50000}"/>
    <cellStyle name="Normalny 6 4 5 2 4 6" xfId="33739" xr:uid="{00000000-0005-0000-0000-000046C50000}"/>
    <cellStyle name="Normalny 6 4 5 2 4 7" xfId="41744" xr:uid="{00000000-0005-0000-0000-000047C50000}"/>
    <cellStyle name="Normalny 6 4 5 2 4 8" xfId="49749" xr:uid="{00000000-0005-0000-0000-000048C50000}"/>
    <cellStyle name="Normalny 6 4 5 2 5" xfId="3955" xr:uid="{00000000-0005-0000-0000-000049C50000}"/>
    <cellStyle name="Normalny 6 4 5 2 5 2" xfId="10547" xr:uid="{00000000-0005-0000-0000-00004AC50000}"/>
    <cellStyle name="Normalny 6 4 5 2 5 3" xfId="18553" xr:uid="{00000000-0005-0000-0000-00004BC50000}"/>
    <cellStyle name="Normalny 6 4 5 2 5 4" xfId="26558" xr:uid="{00000000-0005-0000-0000-00004CC50000}"/>
    <cellStyle name="Normalny 6 4 5 2 5 5" xfId="34563" xr:uid="{00000000-0005-0000-0000-00004DC50000}"/>
    <cellStyle name="Normalny 6 4 5 2 5 6" xfId="42568" xr:uid="{00000000-0005-0000-0000-00004EC50000}"/>
    <cellStyle name="Normalny 6 4 5 2 5 7" xfId="50573" xr:uid="{00000000-0005-0000-0000-00004FC50000}"/>
    <cellStyle name="Normalny 6 4 5 2 6" xfId="14233" xr:uid="{00000000-0005-0000-0000-000050C50000}"/>
    <cellStyle name="Normalny 6 4 5 2 6 2" xfId="22238" xr:uid="{00000000-0005-0000-0000-000051C50000}"/>
    <cellStyle name="Normalny 6 4 5 2 6 3" xfId="30243" xr:uid="{00000000-0005-0000-0000-000052C50000}"/>
    <cellStyle name="Normalny 6 4 5 2 6 4" xfId="38248" xr:uid="{00000000-0005-0000-0000-000053C50000}"/>
    <cellStyle name="Normalny 6 4 5 2 6 5" xfId="46253" xr:uid="{00000000-0005-0000-0000-000054C50000}"/>
    <cellStyle name="Normalny 6 4 5 2 6 6" xfId="54258" xr:uid="{00000000-0005-0000-0000-000055C50000}"/>
    <cellStyle name="Normalny 6 4 5 2 7" xfId="7251" xr:uid="{00000000-0005-0000-0000-000056C50000}"/>
    <cellStyle name="Normalny 6 4 5 2 8" xfId="15257" xr:uid="{00000000-0005-0000-0000-000057C50000}"/>
    <cellStyle name="Normalny 6 4 5 2 9" xfId="23262" xr:uid="{00000000-0005-0000-0000-000058C50000}"/>
    <cellStyle name="Normalny 6 4 5 3" xfId="1071" xr:uid="{00000000-0005-0000-0000-000059C50000}"/>
    <cellStyle name="Normalny 6 4 5 3 2" xfId="4367" xr:uid="{00000000-0005-0000-0000-00005AC50000}"/>
    <cellStyle name="Normalny 6 4 5 3 2 2" xfId="10959" xr:uid="{00000000-0005-0000-0000-00005BC50000}"/>
    <cellStyle name="Normalny 6 4 5 3 2 3" xfId="18965" xr:uid="{00000000-0005-0000-0000-00005CC50000}"/>
    <cellStyle name="Normalny 6 4 5 3 2 4" xfId="26970" xr:uid="{00000000-0005-0000-0000-00005DC50000}"/>
    <cellStyle name="Normalny 6 4 5 3 2 5" xfId="34975" xr:uid="{00000000-0005-0000-0000-00005EC50000}"/>
    <cellStyle name="Normalny 6 4 5 3 2 6" xfId="42980" xr:uid="{00000000-0005-0000-0000-00005FC50000}"/>
    <cellStyle name="Normalny 6 4 5 3 2 7" xfId="50985" xr:uid="{00000000-0005-0000-0000-000060C50000}"/>
    <cellStyle name="Normalny 6 4 5 3 3" xfId="7663" xr:uid="{00000000-0005-0000-0000-000061C50000}"/>
    <cellStyle name="Normalny 6 4 5 3 4" xfId="15669" xr:uid="{00000000-0005-0000-0000-000062C50000}"/>
    <cellStyle name="Normalny 6 4 5 3 5" xfId="23674" xr:uid="{00000000-0005-0000-0000-000063C50000}"/>
    <cellStyle name="Normalny 6 4 5 3 6" xfId="31679" xr:uid="{00000000-0005-0000-0000-000064C50000}"/>
    <cellStyle name="Normalny 6 4 5 3 7" xfId="39684" xr:uid="{00000000-0005-0000-0000-000065C50000}"/>
    <cellStyle name="Normalny 6 4 5 3 8" xfId="47689" xr:uid="{00000000-0005-0000-0000-000066C50000}"/>
    <cellStyle name="Normalny 6 4 5 4" xfId="1895" xr:uid="{00000000-0005-0000-0000-000067C50000}"/>
    <cellStyle name="Normalny 6 4 5 4 2" xfId="5191" xr:uid="{00000000-0005-0000-0000-000068C50000}"/>
    <cellStyle name="Normalny 6 4 5 4 2 2" xfId="11783" xr:uid="{00000000-0005-0000-0000-000069C50000}"/>
    <cellStyle name="Normalny 6 4 5 4 2 3" xfId="19789" xr:uid="{00000000-0005-0000-0000-00006AC50000}"/>
    <cellStyle name="Normalny 6 4 5 4 2 4" xfId="27794" xr:uid="{00000000-0005-0000-0000-00006BC50000}"/>
    <cellStyle name="Normalny 6 4 5 4 2 5" xfId="35799" xr:uid="{00000000-0005-0000-0000-00006CC50000}"/>
    <cellStyle name="Normalny 6 4 5 4 2 6" xfId="43804" xr:uid="{00000000-0005-0000-0000-00006DC50000}"/>
    <cellStyle name="Normalny 6 4 5 4 2 7" xfId="51809" xr:uid="{00000000-0005-0000-0000-00006EC50000}"/>
    <cellStyle name="Normalny 6 4 5 4 3" xfId="8487" xr:uid="{00000000-0005-0000-0000-00006FC50000}"/>
    <cellStyle name="Normalny 6 4 5 4 4" xfId="16493" xr:uid="{00000000-0005-0000-0000-000070C50000}"/>
    <cellStyle name="Normalny 6 4 5 4 5" xfId="24498" xr:uid="{00000000-0005-0000-0000-000071C50000}"/>
    <cellStyle name="Normalny 6 4 5 4 6" xfId="32503" xr:uid="{00000000-0005-0000-0000-000072C50000}"/>
    <cellStyle name="Normalny 6 4 5 4 7" xfId="40508" xr:uid="{00000000-0005-0000-0000-000073C50000}"/>
    <cellStyle name="Normalny 6 4 5 4 8" xfId="48513" xr:uid="{00000000-0005-0000-0000-000074C50000}"/>
    <cellStyle name="Normalny 6 4 5 5" xfId="2719" xr:uid="{00000000-0005-0000-0000-000075C50000}"/>
    <cellStyle name="Normalny 6 4 5 5 2" xfId="6015" xr:uid="{00000000-0005-0000-0000-000076C50000}"/>
    <cellStyle name="Normalny 6 4 5 5 2 2" xfId="12607" xr:uid="{00000000-0005-0000-0000-000077C50000}"/>
    <cellStyle name="Normalny 6 4 5 5 2 3" xfId="20613" xr:uid="{00000000-0005-0000-0000-000078C50000}"/>
    <cellStyle name="Normalny 6 4 5 5 2 4" xfId="28618" xr:uid="{00000000-0005-0000-0000-000079C50000}"/>
    <cellStyle name="Normalny 6 4 5 5 2 5" xfId="36623" xr:uid="{00000000-0005-0000-0000-00007AC50000}"/>
    <cellStyle name="Normalny 6 4 5 5 2 6" xfId="44628" xr:uid="{00000000-0005-0000-0000-00007BC50000}"/>
    <cellStyle name="Normalny 6 4 5 5 2 7" xfId="52633" xr:uid="{00000000-0005-0000-0000-00007CC50000}"/>
    <cellStyle name="Normalny 6 4 5 5 3" xfId="9311" xr:uid="{00000000-0005-0000-0000-00007DC50000}"/>
    <cellStyle name="Normalny 6 4 5 5 4" xfId="17317" xr:uid="{00000000-0005-0000-0000-00007EC50000}"/>
    <cellStyle name="Normalny 6 4 5 5 5" xfId="25322" xr:uid="{00000000-0005-0000-0000-00007FC50000}"/>
    <cellStyle name="Normalny 6 4 5 5 6" xfId="33327" xr:uid="{00000000-0005-0000-0000-000080C50000}"/>
    <cellStyle name="Normalny 6 4 5 5 7" xfId="41332" xr:uid="{00000000-0005-0000-0000-000081C50000}"/>
    <cellStyle name="Normalny 6 4 5 5 8" xfId="49337" xr:uid="{00000000-0005-0000-0000-000082C50000}"/>
    <cellStyle name="Normalny 6 4 5 6" xfId="3543" xr:uid="{00000000-0005-0000-0000-000083C50000}"/>
    <cellStyle name="Normalny 6 4 5 6 2" xfId="10135" xr:uid="{00000000-0005-0000-0000-000084C50000}"/>
    <cellStyle name="Normalny 6 4 5 6 3" xfId="18141" xr:uid="{00000000-0005-0000-0000-000085C50000}"/>
    <cellStyle name="Normalny 6 4 5 6 4" xfId="26146" xr:uid="{00000000-0005-0000-0000-000086C50000}"/>
    <cellStyle name="Normalny 6 4 5 6 5" xfId="34151" xr:uid="{00000000-0005-0000-0000-000087C50000}"/>
    <cellStyle name="Normalny 6 4 5 6 6" xfId="42156" xr:uid="{00000000-0005-0000-0000-000088C50000}"/>
    <cellStyle name="Normalny 6 4 5 6 7" xfId="50161" xr:uid="{00000000-0005-0000-0000-000089C50000}"/>
    <cellStyle name="Normalny 6 4 5 7" xfId="13630" xr:uid="{00000000-0005-0000-0000-00008AC50000}"/>
    <cellStyle name="Normalny 6 4 5 7 2" xfId="21635" xr:uid="{00000000-0005-0000-0000-00008BC50000}"/>
    <cellStyle name="Normalny 6 4 5 7 3" xfId="29640" xr:uid="{00000000-0005-0000-0000-00008CC50000}"/>
    <cellStyle name="Normalny 6 4 5 7 4" xfId="37645" xr:uid="{00000000-0005-0000-0000-00008DC50000}"/>
    <cellStyle name="Normalny 6 4 5 7 5" xfId="45650" xr:uid="{00000000-0005-0000-0000-00008EC50000}"/>
    <cellStyle name="Normalny 6 4 5 7 6" xfId="53655" xr:uid="{00000000-0005-0000-0000-00008FC50000}"/>
    <cellStyle name="Normalny 6 4 5 8" xfId="6839" xr:uid="{00000000-0005-0000-0000-000090C50000}"/>
    <cellStyle name="Normalny 6 4 5 9" xfId="14845" xr:uid="{00000000-0005-0000-0000-000091C50000}"/>
    <cellStyle name="Normalny 6 4 6" xfId="453" xr:uid="{00000000-0005-0000-0000-000092C50000}"/>
    <cellStyle name="Normalny 6 4 6 10" xfId="31061" xr:uid="{00000000-0005-0000-0000-000093C50000}"/>
    <cellStyle name="Normalny 6 4 6 11" xfId="39066" xr:uid="{00000000-0005-0000-0000-000094C50000}"/>
    <cellStyle name="Normalny 6 4 6 12" xfId="47071" xr:uid="{00000000-0005-0000-0000-000095C50000}"/>
    <cellStyle name="Normalny 6 4 6 2" xfId="1277" xr:uid="{00000000-0005-0000-0000-000096C50000}"/>
    <cellStyle name="Normalny 6 4 6 2 2" xfId="4573" xr:uid="{00000000-0005-0000-0000-000097C50000}"/>
    <cellStyle name="Normalny 6 4 6 2 2 2" xfId="11165" xr:uid="{00000000-0005-0000-0000-000098C50000}"/>
    <cellStyle name="Normalny 6 4 6 2 2 3" xfId="19171" xr:uid="{00000000-0005-0000-0000-000099C50000}"/>
    <cellStyle name="Normalny 6 4 6 2 2 4" xfId="27176" xr:uid="{00000000-0005-0000-0000-00009AC50000}"/>
    <cellStyle name="Normalny 6 4 6 2 2 5" xfId="35181" xr:uid="{00000000-0005-0000-0000-00009BC50000}"/>
    <cellStyle name="Normalny 6 4 6 2 2 6" xfId="43186" xr:uid="{00000000-0005-0000-0000-00009CC50000}"/>
    <cellStyle name="Normalny 6 4 6 2 2 7" xfId="51191" xr:uid="{00000000-0005-0000-0000-00009DC50000}"/>
    <cellStyle name="Normalny 6 4 6 2 3" xfId="14436" xr:uid="{00000000-0005-0000-0000-00009EC50000}"/>
    <cellStyle name="Normalny 6 4 6 2 3 2" xfId="22441" xr:uid="{00000000-0005-0000-0000-00009FC50000}"/>
    <cellStyle name="Normalny 6 4 6 2 3 3" xfId="30446" xr:uid="{00000000-0005-0000-0000-0000A0C50000}"/>
    <cellStyle name="Normalny 6 4 6 2 3 4" xfId="38451" xr:uid="{00000000-0005-0000-0000-0000A1C50000}"/>
    <cellStyle name="Normalny 6 4 6 2 3 5" xfId="46456" xr:uid="{00000000-0005-0000-0000-0000A2C50000}"/>
    <cellStyle name="Normalny 6 4 6 2 3 6" xfId="54461" xr:uid="{00000000-0005-0000-0000-0000A3C50000}"/>
    <cellStyle name="Normalny 6 4 6 2 4" xfId="7869" xr:uid="{00000000-0005-0000-0000-0000A4C50000}"/>
    <cellStyle name="Normalny 6 4 6 2 5" xfId="15875" xr:uid="{00000000-0005-0000-0000-0000A5C50000}"/>
    <cellStyle name="Normalny 6 4 6 2 6" xfId="23880" xr:uid="{00000000-0005-0000-0000-0000A6C50000}"/>
    <cellStyle name="Normalny 6 4 6 2 7" xfId="31885" xr:uid="{00000000-0005-0000-0000-0000A7C50000}"/>
    <cellStyle name="Normalny 6 4 6 2 8" xfId="39890" xr:uid="{00000000-0005-0000-0000-0000A8C50000}"/>
    <cellStyle name="Normalny 6 4 6 2 9" xfId="47895" xr:uid="{00000000-0005-0000-0000-0000A9C50000}"/>
    <cellStyle name="Normalny 6 4 6 3" xfId="2101" xr:uid="{00000000-0005-0000-0000-0000AAC50000}"/>
    <cellStyle name="Normalny 6 4 6 3 2" xfId="5397" xr:uid="{00000000-0005-0000-0000-0000ABC50000}"/>
    <cellStyle name="Normalny 6 4 6 3 2 2" xfId="11989" xr:uid="{00000000-0005-0000-0000-0000ACC50000}"/>
    <cellStyle name="Normalny 6 4 6 3 2 3" xfId="19995" xr:uid="{00000000-0005-0000-0000-0000ADC50000}"/>
    <cellStyle name="Normalny 6 4 6 3 2 4" xfId="28000" xr:uid="{00000000-0005-0000-0000-0000AEC50000}"/>
    <cellStyle name="Normalny 6 4 6 3 2 5" xfId="36005" xr:uid="{00000000-0005-0000-0000-0000AFC50000}"/>
    <cellStyle name="Normalny 6 4 6 3 2 6" xfId="44010" xr:uid="{00000000-0005-0000-0000-0000B0C50000}"/>
    <cellStyle name="Normalny 6 4 6 3 2 7" xfId="52015" xr:uid="{00000000-0005-0000-0000-0000B1C50000}"/>
    <cellStyle name="Normalny 6 4 6 3 3" xfId="8693" xr:uid="{00000000-0005-0000-0000-0000B2C50000}"/>
    <cellStyle name="Normalny 6 4 6 3 4" xfId="16699" xr:uid="{00000000-0005-0000-0000-0000B3C50000}"/>
    <cellStyle name="Normalny 6 4 6 3 5" xfId="24704" xr:uid="{00000000-0005-0000-0000-0000B4C50000}"/>
    <cellStyle name="Normalny 6 4 6 3 6" xfId="32709" xr:uid="{00000000-0005-0000-0000-0000B5C50000}"/>
    <cellStyle name="Normalny 6 4 6 3 7" xfId="40714" xr:uid="{00000000-0005-0000-0000-0000B6C50000}"/>
    <cellStyle name="Normalny 6 4 6 3 8" xfId="48719" xr:uid="{00000000-0005-0000-0000-0000B7C50000}"/>
    <cellStyle name="Normalny 6 4 6 4" xfId="2925" xr:uid="{00000000-0005-0000-0000-0000B8C50000}"/>
    <cellStyle name="Normalny 6 4 6 4 2" xfId="6221" xr:uid="{00000000-0005-0000-0000-0000B9C50000}"/>
    <cellStyle name="Normalny 6 4 6 4 2 2" xfId="12813" xr:uid="{00000000-0005-0000-0000-0000BAC50000}"/>
    <cellStyle name="Normalny 6 4 6 4 2 3" xfId="20819" xr:uid="{00000000-0005-0000-0000-0000BBC50000}"/>
    <cellStyle name="Normalny 6 4 6 4 2 4" xfId="28824" xr:uid="{00000000-0005-0000-0000-0000BCC50000}"/>
    <cellStyle name="Normalny 6 4 6 4 2 5" xfId="36829" xr:uid="{00000000-0005-0000-0000-0000BDC50000}"/>
    <cellStyle name="Normalny 6 4 6 4 2 6" xfId="44834" xr:uid="{00000000-0005-0000-0000-0000BEC50000}"/>
    <cellStyle name="Normalny 6 4 6 4 2 7" xfId="52839" xr:uid="{00000000-0005-0000-0000-0000BFC50000}"/>
    <cellStyle name="Normalny 6 4 6 4 3" xfId="9517" xr:uid="{00000000-0005-0000-0000-0000C0C50000}"/>
    <cellStyle name="Normalny 6 4 6 4 4" xfId="17523" xr:uid="{00000000-0005-0000-0000-0000C1C50000}"/>
    <cellStyle name="Normalny 6 4 6 4 5" xfId="25528" xr:uid="{00000000-0005-0000-0000-0000C2C50000}"/>
    <cellStyle name="Normalny 6 4 6 4 6" xfId="33533" xr:uid="{00000000-0005-0000-0000-0000C3C50000}"/>
    <cellStyle name="Normalny 6 4 6 4 7" xfId="41538" xr:uid="{00000000-0005-0000-0000-0000C4C50000}"/>
    <cellStyle name="Normalny 6 4 6 4 8" xfId="49543" xr:uid="{00000000-0005-0000-0000-0000C5C50000}"/>
    <cellStyle name="Normalny 6 4 6 5" xfId="3749" xr:uid="{00000000-0005-0000-0000-0000C6C50000}"/>
    <cellStyle name="Normalny 6 4 6 5 2" xfId="10341" xr:uid="{00000000-0005-0000-0000-0000C7C50000}"/>
    <cellStyle name="Normalny 6 4 6 5 3" xfId="18347" xr:uid="{00000000-0005-0000-0000-0000C8C50000}"/>
    <cellStyle name="Normalny 6 4 6 5 4" xfId="26352" xr:uid="{00000000-0005-0000-0000-0000C9C50000}"/>
    <cellStyle name="Normalny 6 4 6 5 5" xfId="34357" xr:uid="{00000000-0005-0000-0000-0000CAC50000}"/>
    <cellStyle name="Normalny 6 4 6 5 6" xfId="42362" xr:uid="{00000000-0005-0000-0000-0000CBC50000}"/>
    <cellStyle name="Normalny 6 4 6 5 7" xfId="50367" xr:uid="{00000000-0005-0000-0000-0000CCC50000}"/>
    <cellStyle name="Normalny 6 4 6 6" xfId="13833" xr:uid="{00000000-0005-0000-0000-0000CDC50000}"/>
    <cellStyle name="Normalny 6 4 6 6 2" xfId="21838" xr:uid="{00000000-0005-0000-0000-0000CEC50000}"/>
    <cellStyle name="Normalny 6 4 6 6 3" xfId="29843" xr:uid="{00000000-0005-0000-0000-0000CFC50000}"/>
    <cellStyle name="Normalny 6 4 6 6 4" xfId="37848" xr:uid="{00000000-0005-0000-0000-0000D0C50000}"/>
    <cellStyle name="Normalny 6 4 6 6 5" xfId="45853" xr:uid="{00000000-0005-0000-0000-0000D1C50000}"/>
    <cellStyle name="Normalny 6 4 6 6 6" xfId="53858" xr:uid="{00000000-0005-0000-0000-0000D2C50000}"/>
    <cellStyle name="Normalny 6 4 6 7" xfId="7045" xr:uid="{00000000-0005-0000-0000-0000D3C50000}"/>
    <cellStyle name="Normalny 6 4 6 8" xfId="15051" xr:uid="{00000000-0005-0000-0000-0000D4C50000}"/>
    <cellStyle name="Normalny 6 4 6 9" xfId="23056" xr:uid="{00000000-0005-0000-0000-0000D5C50000}"/>
    <cellStyle name="Normalny 6 4 7" xfId="865" xr:uid="{00000000-0005-0000-0000-0000D6C50000}"/>
    <cellStyle name="Normalny 6 4 7 2" xfId="4161" xr:uid="{00000000-0005-0000-0000-0000D7C50000}"/>
    <cellStyle name="Normalny 6 4 7 2 2" xfId="10753" xr:uid="{00000000-0005-0000-0000-0000D8C50000}"/>
    <cellStyle name="Normalny 6 4 7 2 3" xfId="18759" xr:uid="{00000000-0005-0000-0000-0000D9C50000}"/>
    <cellStyle name="Normalny 6 4 7 2 4" xfId="26764" xr:uid="{00000000-0005-0000-0000-0000DAC50000}"/>
    <cellStyle name="Normalny 6 4 7 2 5" xfId="34769" xr:uid="{00000000-0005-0000-0000-0000DBC50000}"/>
    <cellStyle name="Normalny 6 4 7 2 6" xfId="42774" xr:uid="{00000000-0005-0000-0000-0000DCC50000}"/>
    <cellStyle name="Normalny 6 4 7 2 7" xfId="50779" xr:uid="{00000000-0005-0000-0000-0000DDC50000}"/>
    <cellStyle name="Normalny 6 4 7 3" xfId="14036" xr:uid="{00000000-0005-0000-0000-0000DEC50000}"/>
    <cellStyle name="Normalny 6 4 7 3 2" xfId="22041" xr:uid="{00000000-0005-0000-0000-0000DFC50000}"/>
    <cellStyle name="Normalny 6 4 7 3 3" xfId="30046" xr:uid="{00000000-0005-0000-0000-0000E0C50000}"/>
    <cellStyle name="Normalny 6 4 7 3 4" xfId="38051" xr:uid="{00000000-0005-0000-0000-0000E1C50000}"/>
    <cellStyle name="Normalny 6 4 7 3 5" xfId="46056" xr:uid="{00000000-0005-0000-0000-0000E2C50000}"/>
    <cellStyle name="Normalny 6 4 7 3 6" xfId="54061" xr:uid="{00000000-0005-0000-0000-0000E3C50000}"/>
    <cellStyle name="Normalny 6 4 7 4" xfId="7457" xr:uid="{00000000-0005-0000-0000-0000E4C50000}"/>
    <cellStyle name="Normalny 6 4 7 5" xfId="15463" xr:uid="{00000000-0005-0000-0000-0000E5C50000}"/>
    <cellStyle name="Normalny 6 4 7 6" xfId="23468" xr:uid="{00000000-0005-0000-0000-0000E6C50000}"/>
    <cellStyle name="Normalny 6 4 7 7" xfId="31473" xr:uid="{00000000-0005-0000-0000-0000E7C50000}"/>
    <cellStyle name="Normalny 6 4 7 8" xfId="39478" xr:uid="{00000000-0005-0000-0000-0000E8C50000}"/>
    <cellStyle name="Normalny 6 4 7 9" xfId="47483" xr:uid="{00000000-0005-0000-0000-0000E9C50000}"/>
    <cellStyle name="Normalny 6 4 8" xfId="1689" xr:uid="{00000000-0005-0000-0000-0000EAC50000}"/>
    <cellStyle name="Normalny 6 4 8 2" xfId="4985" xr:uid="{00000000-0005-0000-0000-0000EBC50000}"/>
    <cellStyle name="Normalny 6 4 8 2 2" xfId="11577" xr:uid="{00000000-0005-0000-0000-0000ECC50000}"/>
    <cellStyle name="Normalny 6 4 8 2 3" xfId="19583" xr:uid="{00000000-0005-0000-0000-0000EDC50000}"/>
    <cellStyle name="Normalny 6 4 8 2 4" xfId="27588" xr:uid="{00000000-0005-0000-0000-0000EEC50000}"/>
    <cellStyle name="Normalny 6 4 8 2 5" xfId="35593" xr:uid="{00000000-0005-0000-0000-0000EFC50000}"/>
    <cellStyle name="Normalny 6 4 8 2 6" xfId="43598" xr:uid="{00000000-0005-0000-0000-0000F0C50000}"/>
    <cellStyle name="Normalny 6 4 8 2 7" xfId="51603" xr:uid="{00000000-0005-0000-0000-0000F1C50000}"/>
    <cellStyle name="Normalny 6 4 8 3" xfId="13433" xr:uid="{00000000-0005-0000-0000-0000F2C50000}"/>
    <cellStyle name="Normalny 6 4 8 3 2" xfId="21438" xr:uid="{00000000-0005-0000-0000-0000F3C50000}"/>
    <cellStyle name="Normalny 6 4 8 3 3" xfId="29443" xr:uid="{00000000-0005-0000-0000-0000F4C50000}"/>
    <cellStyle name="Normalny 6 4 8 3 4" xfId="37448" xr:uid="{00000000-0005-0000-0000-0000F5C50000}"/>
    <cellStyle name="Normalny 6 4 8 3 5" xfId="45453" xr:uid="{00000000-0005-0000-0000-0000F6C50000}"/>
    <cellStyle name="Normalny 6 4 8 3 6" xfId="53458" xr:uid="{00000000-0005-0000-0000-0000F7C50000}"/>
    <cellStyle name="Normalny 6 4 8 4" xfId="8281" xr:uid="{00000000-0005-0000-0000-0000F8C50000}"/>
    <cellStyle name="Normalny 6 4 8 5" xfId="16287" xr:uid="{00000000-0005-0000-0000-0000F9C50000}"/>
    <cellStyle name="Normalny 6 4 8 6" xfId="24292" xr:uid="{00000000-0005-0000-0000-0000FAC50000}"/>
    <cellStyle name="Normalny 6 4 8 7" xfId="32297" xr:uid="{00000000-0005-0000-0000-0000FBC50000}"/>
    <cellStyle name="Normalny 6 4 8 8" xfId="40302" xr:uid="{00000000-0005-0000-0000-0000FCC50000}"/>
    <cellStyle name="Normalny 6 4 8 9" xfId="48307" xr:uid="{00000000-0005-0000-0000-0000FDC50000}"/>
    <cellStyle name="Normalny 6 4 9" xfId="2513" xr:uid="{00000000-0005-0000-0000-0000FEC50000}"/>
    <cellStyle name="Normalny 6 4 9 2" xfId="5809" xr:uid="{00000000-0005-0000-0000-0000FFC50000}"/>
    <cellStyle name="Normalny 6 4 9 2 2" xfId="12401" xr:uid="{00000000-0005-0000-0000-000000C60000}"/>
    <cellStyle name="Normalny 6 4 9 2 3" xfId="20407" xr:uid="{00000000-0005-0000-0000-000001C60000}"/>
    <cellStyle name="Normalny 6 4 9 2 4" xfId="28412" xr:uid="{00000000-0005-0000-0000-000002C60000}"/>
    <cellStyle name="Normalny 6 4 9 2 5" xfId="36417" xr:uid="{00000000-0005-0000-0000-000003C60000}"/>
    <cellStyle name="Normalny 6 4 9 2 6" xfId="44422" xr:uid="{00000000-0005-0000-0000-000004C60000}"/>
    <cellStyle name="Normalny 6 4 9 2 7" xfId="52427" xr:uid="{00000000-0005-0000-0000-000005C60000}"/>
    <cellStyle name="Normalny 6 4 9 3" xfId="9105" xr:uid="{00000000-0005-0000-0000-000006C60000}"/>
    <cellStyle name="Normalny 6 4 9 4" xfId="17111" xr:uid="{00000000-0005-0000-0000-000007C60000}"/>
    <cellStyle name="Normalny 6 4 9 5" xfId="25116" xr:uid="{00000000-0005-0000-0000-000008C60000}"/>
    <cellStyle name="Normalny 6 4 9 6" xfId="33121" xr:uid="{00000000-0005-0000-0000-000009C60000}"/>
    <cellStyle name="Normalny 6 4 9 7" xfId="41126" xr:uid="{00000000-0005-0000-0000-00000AC60000}"/>
    <cellStyle name="Normalny 6 4 9 8" xfId="49131" xr:uid="{00000000-0005-0000-0000-00000BC60000}"/>
    <cellStyle name="Normalny 6 5" xfId="45" xr:uid="{00000000-0005-0000-0000-00000CC60000}"/>
    <cellStyle name="Normalny 6 5 10" xfId="6639" xr:uid="{00000000-0005-0000-0000-00000DC60000}"/>
    <cellStyle name="Normalny 6 5 11" xfId="14645" xr:uid="{00000000-0005-0000-0000-00000EC60000}"/>
    <cellStyle name="Normalny 6 5 12" xfId="22650" xr:uid="{00000000-0005-0000-0000-00000FC60000}"/>
    <cellStyle name="Normalny 6 5 13" xfId="30655" xr:uid="{00000000-0005-0000-0000-000010C60000}"/>
    <cellStyle name="Normalny 6 5 14" xfId="38660" xr:uid="{00000000-0005-0000-0000-000011C60000}"/>
    <cellStyle name="Normalny 6 5 15" xfId="46665" xr:uid="{00000000-0005-0000-0000-000012C60000}"/>
    <cellStyle name="Normalny 6 5 2" xfId="142" xr:uid="{00000000-0005-0000-0000-000013C60000}"/>
    <cellStyle name="Normalny 6 5 2 10" xfId="14742" xr:uid="{00000000-0005-0000-0000-000014C60000}"/>
    <cellStyle name="Normalny 6 5 2 11" xfId="22747" xr:uid="{00000000-0005-0000-0000-000015C60000}"/>
    <cellStyle name="Normalny 6 5 2 12" xfId="30752" xr:uid="{00000000-0005-0000-0000-000016C60000}"/>
    <cellStyle name="Normalny 6 5 2 13" xfId="38757" xr:uid="{00000000-0005-0000-0000-000017C60000}"/>
    <cellStyle name="Normalny 6 5 2 14" xfId="46762" xr:uid="{00000000-0005-0000-0000-000018C60000}"/>
    <cellStyle name="Normalny 6 5 2 2" xfId="350" xr:uid="{00000000-0005-0000-0000-000019C60000}"/>
    <cellStyle name="Normalny 6 5 2 2 10" xfId="22953" xr:uid="{00000000-0005-0000-0000-00001AC60000}"/>
    <cellStyle name="Normalny 6 5 2 2 11" xfId="30958" xr:uid="{00000000-0005-0000-0000-00001BC60000}"/>
    <cellStyle name="Normalny 6 5 2 2 12" xfId="38963" xr:uid="{00000000-0005-0000-0000-00001CC60000}"/>
    <cellStyle name="Normalny 6 5 2 2 13" xfId="46968" xr:uid="{00000000-0005-0000-0000-00001DC60000}"/>
    <cellStyle name="Normalny 6 5 2 2 2" xfId="762" xr:uid="{00000000-0005-0000-0000-00001EC60000}"/>
    <cellStyle name="Normalny 6 5 2 2 2 10" xfId="31370" xr:uid="{00000000-0005-0000-0000-00001FC60000}"/>
    <cellStyle name="Normalny 6 5 2 2 2 11" xfId="39375" xr:uid="{00000000-0005-0000-0000-000020C60000}"/>
    <cellStyle name="Normalny 6 5 2 2 2 12" xfId="47380" xr:uid="{00000000-0005-0000-0000-000021C60000}"/>
    <cellStyle name="Normalny 6 5 2 2 2 2" xfId="1586" xr:uid="{00000000-0005-0000-0000-000022C60000}"/>
    <cellStyle name="Normalny 6 5 2 2 2 2 2" xfId="4882" xr:uid="{00000000-0005-0000-0000-000023C60000}"/>
    <cellStyle name="Normalny 6 5 2 2 2 2 2 2" xfId="11474" xr:uid="{00000000-0005-0000-0000-000024C60000}"/>
    <cellStyle name="Normalny 6 5 2 2 2 2 2 3" xfId="19480" xr:uid="{00000000-0005-0000-0000-000025C60000}"/>
    <cellStyle name="Normalny 6 5 2 2 2 2 2 4" xfId="27485" xr:uid="{00000000-0005-0000-0000-000026C60000}"/>
    <cellStyle name="Normalny 6 5 2 2 2 2 2 5" xfId="35490" xr:uid="{00000000-0005-0000-0000-000027C60000}"/>
    <cellStyle name="Normalny 6 5 2 2 2 2 2 6" xfId="43495" xr:uid="{00000000-0005-0000-0000-000028C60000}"/>
    <cellStyle name="Normalny 6 5 2 2 2 2 2 7" xfId="51500" xr:uid="{00000000-0005-0000-0000-000029C60000}"/>
    <cellStyle name="Normalny 6 5 2 2 2 2 3" xfId="8178" xr:uid="{00000000-0005-0000-0000-00002AC60000}"/>
    <cellStyle name="Normalny 6 5 2 2 2 2 4" xfId="16184" xr:uid="{00000000-0005-0000-0000-00002BC60000}"/>
    <cellStyle name="Normalny 6 5 2 2 2 2 5" xfId="24189" xr:uid="{00000000-0005-0000-0000-00002CC60000}"/>
    <cellStyle name="Normalny 6 5 2 2 2 2 6" xfId="32194" xr:uid="{00000000-0005-0000-0000-00002DC60000}"/>
    <cellStyle name="Normalny 6 5 2 2 2 2 7" xfId="40199" xr:uid="{00000000-0005-0000-0000-00002EC60000}"/>
    <cellStyle name="Normalny 6 5 2 2 2 2 8" xfId="48204" xr:uid="{00000000-0005-0000-0000-00002FC60000}"/>
    <cellStyle name="Normalny 6 5 2 2 2 3" xfId="2410" xr:uid="{00000000-0005-0000-0000-000030C60000}"/>
    <cellStyle name="Normalny 6 5 2 2 2 3 2" xfId="5706" xr:uid="{00000000-0005-0000-0000-000031C60000}"/>
    <cellStyle name="Normalny 6 5 2 2 2 3 2 2" xfId="12298" xr:uid="{00000000-0005-0000-0000-000032C60000}"/>
    <cellStyle name="Normalny 6 5 2 2 2 3 2 3" xfId="20304" xr:uid="{00000000-0005-0000-0000-000033C60000}"/>
    <cellStyle name="Normalny 6 5 2 2 2 3 2 4" xfId="28309" xr:uid="{00000000-0005-0000-0000-000034C60000}"/>
    <cellStyle name="Normalny 6 5 2 2 2 3 2 5" xfId="36314" xr:uid="{00000000-0005-0000-0000-000035C60000}"/>
    <cellStyle name="Normalny 6 5 2 2 2 3 2 6" xfId="44319" xr:uid="{00000000-0005-0000-0000-000036C60000}"/>
    <cellStyle name="Normalny 6 5 2 2 2 3 2 7" xfId="52324" xr:uid="{00000000-0005-0000-0000-000037C60000}"/>
    <cellStyle name="Normalny 6 5 2 2 2 3 3" xfId="9002" xr:uid="{00000000-0005-0000-0000-000038C60000}"/>
    <cellStyle name="Normalny 6 5 2 2 2 3 4" xfId="17008" xr:uid="{00000000-0005-0000-0000-000039C60000}"/>
    <cellStyle name="Normalny 6 5 2 2 2 3 5" xfId="25013" xr:uid="{00000000-0005-0000-0000-00003AC60000}"/>
    <cellStyle name="Normalny 6 5 2 2 2 3 6" xfId="33018" xr:uid="{00000000-0005-0000-0000-00003BC60000}"/>
    <cellStyle name="Normalny 6 5 2 2 2 3 7" xfId="41023" xr:uid="{00000000-0005-0000-0000-00003CC60000}"/>
    <cellStyle name="Normalny 6 5 2 2 2 3 8" xfId="49028" xr:uid="{00000000-0005-0000-0000-00003DC60000}"/>
    <cellStyle name="Normalny 6 5 2 2 2 4" xfId="3234" xr:uid="{00000000-0005-0000-0000-00003EC60000}"/>
    <cellStyle name="Normalny 6 5 2 2 2 4 2" xfId="6530" xr:uid="{00000000-0005-0000-0000-00003FC60000}"/>
    <cellStyle name="Normalny 6 5 2 2 2 4 2 2" xfId="13122" xr:uid="{00000000-0005-0000-0000-000040C60000}"/>
    <cellStyle name="Normalny 6 5 2 2 2 4 2 3" xfId="21128" xr:uid="{00000000-0005-0000-0000-000041C60000}"/>
    <cellStyle name="Normalny 6 5 2 2 2 4 2 4" xfId="29133" xr:uid="{00000000-0005-0000-0000-000042C60000}"/>
    <cellStyle name="Normalny 6 5 2 2 2 4 2 5" xfId="37138" xr:uid="{00000000-0005-0000-0000-000043C60000}"/>
    <cellStyle name="Normalny 6 5 2 2 2 4 2 6" xfId="45143" xr:uid="{00000000-0005-0000-0000-000044C60000}"/>
    <cellStyle name="Normalny 6 5 2 2 2 4 2 7" xfId="53148" xr:uid="{00000000-0005-0000-0000-000045C60000}"/>
    <cellStyle name="Normalny 6 5 2 2 2 4 3" xfId="9826" xr:uid="{00000000-0005-0000-0000-000046C60000}"/>
    <cellStyle name="Normalny 6 5 2 2 2 4 4" xfId="17832" xr:uid="{00000000-0005-0000-0000-000047C60000}"/>
    <cellStyle name="Normalny 6 5 2 2 2 4 5" xfId="25837" xr:uid="{00000000-0005-0000-0000-000048C60000}"/>
    <cellStyle name="Normalny 6 5 2 2 2 4 6" xfId="33842" xr:uid="{00000000-0005-0000-0000-000049C60000}"/>
    <cellStyle name="Normalny 6 5 2 2 2 4 7" xfId="41847" xr:uid="{00000000-0005-0000-0000-00004AC60000}"/>
    <cellStyle name="Normalny 6 5 2 2 2 4 8" xfId="49852" xr:uid="{00000000-0005-0000-0000-00004BC60000}"/>
    <cellStyle name="Normalny 6 5 2 2 2 5" xfId="4058" xr:uid="{00000000-0005-0000-0000-00004CC60000}"/>
    <cellStyle name="Normalny 6 5 2 2 2 5 2" xfId="10650" xr:uid="{00000000-0005-0000-0000-00004DC60000}"/>
    <cellStyle name="Normalny 6 5 2 2 2 5 3" xfId="18656" xr:uid="{00000000-0005-0000-0000-00004EC60000}"/>
    <cellStyle name="Normalny 6 5 2 2 2 5 4" xfId="26661" xr:uid="{00000000-0005-0000-0000-00004FC60000}"/>
    <cellStyle name="Normalny 6 5 2 2 2 5 5" xfId="34666" xr:uid="{00000000-0005-0000-0000-000050C60000}"/>
    <cellStyle name="Normalny 6 5 2 2 2 5 6" xfId="42671" xr:uid="{00000000-0005-0000-0000-000051C60000}"/>
    <cellStyle name="Normalny 6 5 2 2 2 5 7" xfId="50676" xr:uid="{00000000-0005-0000-0000-000052C60000}"/>
    <cellStyle name="Normalny 6 5 2 2 2 6" xfId="14336" xr:uid="{00000000-0005-0000-0000-000053C60000}"/>
    <cellStyle name="Normalny 6 5 2 2 2 6 2" xfId="22341" xr:uid="{00000000-0005-0000-0000-000054C60000}"/>
    <cellStyle name="Normalny 6 5 2 2 2 6 3" xfId="30346" xr:uid="{00000000-0005-0000-0000-000055C60000}"/>
    <cellStyle name="Normalny 6 5 2 2 2 6 4" xfId="38351" xr:uid="{00000000-0005-0000-0000-000056C60000}"/>
    <cellStyle name="Normalny 6 5 2 2 2 6 5" xfId="46356" xr:uid="{00000000-0005-0000-0000-000057C60000}"/>
    <cellStyle name="Normalny 6 5 2 2 2 6 6" xfId="54361" xr:uid="{00000000-0005-0000-0000-000058C60000}"/>
    <cellStyle name="Normalny 6 5 2 2 2 7" xfId="7354" xr:uid="{00000000-0005-0000-0000-000059C60000}"/>
    <cellStyle name="Normalny 6 5 2 2 2 8" xfId="15360" xr:uid="{00000000-0005-0000-0000-00005AC60000}"/>
    <cellStyle name="Normalny 6 5 2 2 2 9" xfId="23365" xr:uid="{00000000-0005-0000-0000-00005BC60000}"/>
    <cellStyle name="Normalny 6 5 2 2 3" xfId="1174" xr:uid="{00000000-0005-0000-0000-00005CC60000}"/>
    <cellStyle name="Normalny 6 5 2 2 3 2" xfId="4470" xr:uid="{00000000-0005-0000-0000-00005DC60000}"/>
    <cellStyle name="Normalny 6 5 2 2 3 2 2" xfId="11062" xr:uid="{00000000-0005-0000-0000-00005EC60000}"/>
    <cellStyle name="Normalny 6 5 2 2 3 2 3" xfId="19068" xr:uid="{00000000-0005-0000-0000-00005FC60000}"/>
    <cellStyle name="Normalny 6 5 2 2 3 2 4" xfId="27073" xr:uid="{00000000-0005-0000-0000-000060C60000}"/>
    <cellStyle name="Normalny 6 5 2 2 3 2 5" xfId="35078" xr:uid="{00000000-0005-0000-0000-000061C60000}"/>
    <cellStyle name="Normalny 6 5 2 2 3 2 6" xfId="43083" xr:uid="{00000000-0005-0000-0000-000062C60000}"/>
    <cellStyle name="Normalny 6 5 2 2 3 2 7" xfId="51088" xr:uid="{00000000-0005-0000-0000-000063C60000}"/>
    <cellStyle name="Normalny 6 5 2 2 3 3" xfId="7766" xr:uid="{00000000-0005-0000-0000-000064C60000}"/>
    <cellStyle name="Normalny 6 5 2 2 3 4" xfId="15772" xr:uid="{00000000-0005-0000-0000-000065C60000}"/>
    <cellStyle name="Normalny 6 5 2 2 3 5" xfId="23777" xr:uid="{00000000-0005-0000-0000-000066C60000}"/>
    <cellStyle name="Normalny 6 5 2 2 3 6" xfId="31782" xr:uid="{00000000-0005-0000-0000-000067C60000}"/>
    <cellStyle name="Normalny 6 5 2 2 3 7" xfId="39787" xr:uid="{00000000-0005-0000-0000-000068C60000}"/>
    <cellStyle name="Normalny 6 5 2 2 3 8" xfId="47792" xr:uid="{00000000-0005-0000-0000-000069C60000}"/>
    <cellStyle name="Normalny 6 5 2 2 4" xfId="1998" xr:uid="{00000000-0005-0000-0000-00006AC60000}"/>
    <cellStyle name="Normalny 6 5 2 2 4 2" xfId="5294" xr:uid="{00000000-0005-0000-0000-00006BC60000}"/>
    <cellStyle name="Normalny 6 5 2 2 4 2 2" xfId="11886" xr:uid="{00000000-0005-0000-0000-00006CC60000}"/>
    <cellStyle name="Normalny 6 5 2 2 4 2 3" xfId="19892" xr:uid="{00000000-0005-0000-0000-00006DC60000}"/>
    <cellStyle name="Normalny 6 5 2 2 4 2 4" xfId="27897" xr:uid="{00000000-0005-0000-0000-00006EC60000}"/>
    <cellStyle name="Normalny 6 5 2 2 4 2 5" xfId="35902" xr:uid="{00000000-0005-0000-0000-00006FC60000}"/>
    <cellStyle name="Normalny 6 5 2 2 4 2 6" xfId="43907" xr:uid="{00000000-0005-0000-0000-000070C60000}"/>
    <cellStyle name="Normalny 6 5 2 2 4 2 7" xfId="51912" xr:uid="{00000000-0005-0000-0000-000071C60000}"/>
    <cellStyle name="Normalny 6 5 2 2 4 3" xfId="8590" xr:uid="{00000000-0005-0000-0000-000072C60000}"/>
    <cellStyle name="Normalny 6 5 2 2 4 4" xfId="16596" xr:uid="{00000000-0005-0000-0000-000073C60000}"/>
    <cellStyle name="Normalny 6 5 2 2 4 5" xfId="24601" xr:uid="{00000000-0005-0000-0000-000074C60000}"/>
    <cellStyle name="Normalny 6 5 2 2 4 6" xfId="32606" xr:uid="{00000000-0005-0000-0000-000075C60000}"/>
    <cellStyle name="Normalny 6 5 2 2 4 7" xfId="40611" xr:uid="{00000000-0005-0000-0000-000076C60000}"/>
    <cellStyle name="Normalny 6 5 2 2 4 8" xfId="48616" xr:uid="{00000000-0005-0000-0000-000077C60000}"/>
    <cellStyle name="Normalny 6 5 2 2 5" xfId="2822" xr:uid="{00000000-0005-0000-0000-000078C60000}"/>
    <cellStyle name="Normalny 6 5 2 2 5 2" xfId="6118" xr:uid="{00000000-0005-0000-0000-000079C60000}"/>
    <cellStyle name="Normalny 6 5 2 2 5 2 2" xfId="12710" xr:uid="{00000000-0005-0000-0000-00007AC60000}"/>
    <cellStyle name="Normalny 6 5 2 2 5 2 3" xfId="20716" xr:uid="{00000000-0005-0000-0000-00007BC60000}"/>
    <cellStyle name="Normalny 6 5 2 2 5 2 4" xfId="28721" xr:uid="{00000000-0005-0000-0000-00007CC60000}"/>
    <cellStyle name="Normalny 6 5 2 2 5 2 5" xfId="36726" xr:uid="{00000000-0005-0000-0000-00007DC60000}"/>
    <cellStyle name="Normalny 6 5 2 2 5 2 6" xfId="44731" xr:uid="{00000000-0005-0000-0000-00007EC60000}"/>
    <cellStyle name="Normalny 6 5 2 2 5 2 7" xfId="52736" xr:uid="{00000000-0005-0000-0000-00007FC60000}"/>
    <cellStyle name="Normalny 6 5 2 2 5 3" xfId="9414" xr:uid="{00000000-0005-0000-0000-000080C60000}"/>
    <cellStyle name="Normalny 6 5 2 2 5 4" xfId="17420" xr:uid="{00000000-0005-0000-0000-000081C60000}"/>
    <cellStyle name="Normalny 6 5 2 2 5 5" xfId="25425" xr:uid="{00000000-0005-0000-0000-000082C60000}"/>
    <cellStyle name="Normalny 6 5 2 2 5 6" xfId="33430" xr:uid="{00000000-0005-0000-0000-000083C60000}"/>
    <cellStyle name="Normalny 6 5 2 2 5 7" xfId="41435" xr:uid="{00000000-0005-0000-0000-000084C60000}"/>
    <cellStyle name="Normalny 6 5 2 2 5 8" xfId="49440" xr:uid="{00000000-0005-0000-0000-000085C60000}"/>
    <cellStyle name="Normalny 6 5 2 2 6" xfId="3646" xr:uid="{00000000-0005-0000-0000-000086C60000}"/>
    <cellStyle name="Normalny 6 5 2 2 6 2" xfId="10238" xr:uid="{00000000-0005-0000-0000-000087C60000}"/>
    <cellStyle name="Normalny 6 5 2 2 6 3" xfId="18244" xr:uid="{00000000-0005-0000-0000-000088C60000}"/>
    <cellStyle name="Normalny 6 5 2 2 6 4" xfId="26249" xr:uid="{00000000-0005-0000-0000-000089C60000}"/>
    <cellStyle name="Normalny 6 5 2 2 6 5" xfId="34254" xr:uid="{00000000-0005-0000-0000-00008AC60000}"/>
    <cellStyle name="Normalny 6 5 2 2 6 6" xfId="42259" xr:uid="{00000000-0005-0000-0000-00008BC60000}"/>
    <cellStyle name="Normalny 6 5 2 2 6 7" xfId="50264" xr:uid="{00000000-0005-0000-0000-00008CC60000}"/>
    <cellStyle name="Normalny 6 5 2 2 7" xfId="13733" xr:uid="{00000000-0005-0000-0000-00008DC60000}"/>
    <cellStyle name="Normalny 6 5 2 2 7 2" xfId="21738" xr:uid="{00000000-0005-0000-0000-00008EC60000}"/>
    <cellStyle name="Normalny 6 5 2 2 7 3" xfId="29743" xr:uid="{00000000-0005-0000-0000-00008FC60000}"/>
    <cellStyle name="Normalny 6 5 2 2 7 4" xfId="37748" xr:uid="{00000000-0005-0000-0000-000090C60000}"/>
    <cellStyle name="Normalny 6 5 2 2 7 5" xfId="45753" xr:uid="{00000000-0005-0000-0000-000091C60000}"/>
    <cellStyle name="Normalny 6 5 2 2 7 6" xfId="53758" xr:uid="{00000000-0005-0000-0000-000092C60000}"/>
    <cellStyle name="Normalny 6 5 2 2 8" xfId="6942" xr:uid="{00000000-0005-0000-0000-000093C60000}"/>
    <cellStyle name="Normalny 6 5 2 2 9" xfId="14948" xr:uid="{00000000-0005-0000-0000-000094C60000}"/>
    <cellStyle name="Normalny 6 5 2 3" xfId="556" xr:uid="{00000000-0005-0000-0000-000095C60000}"/>
    <cellStyle name="Normalny 6 5 2 3 10" xfId="31164" xr:uid="{00000000-0005-0000-0000-000096C60000}"/>
    <cellStyle name="Normalny 6 5 2 3 11" xfId="39169" xr:uid="{00000000-0005-0000-0000-000097C60000}"/>
    <cellStyle name="Normalny 6 5 2 3 12" xfId="47174" xr:uid="{00000000-0005-0000-0000-000098C60000}"/>
    <cellStyle name="Normalny 6 5 2 3 2" xfId="1380" xr:uid="{00000000-0005-0000-0000-000099C60000}"/>
    <cellStyle name="Normalny 6 5 2 3 2 2" xfId="4676" xr:uid="{00000000-0005-0000-0000-00009AC60000}"/>
    <cellStyle name="Normalny 6 5 2 3 2 2 2" xfId="11268" xr:uid="{00000000-0005-0000-0000-00009BC60000}"/>
    <cellStyle name="Normalny 6 5 2 3 2 2 3" xfId="19274" xr:uid="{00000000-0005-0000-0000-00009CC60000}"/>
    <cellStyle name="Normalny 6 5 2 3 2 2 4" xfId="27279" xr:uid="{00000000-0005-0000-0000-00009DC60000}"/>
    <cellStyle name="Normalny 6 5 2 3 2 2 5" xfId="35284" xr:uid="{00000000-0005-0000-0000-00009EC60000}"/>
    <cellStyle name="Normalny 6 5 2 3 2 2 6" xfId="43289" xr:uid="{00000000-0005-0000-0000-00009FC60000}"/>
    <cellStyle name="Normalny 6 5 2 3 2 2 7" xfId="51294" xr:uid="{00000000-0005-0000-0000-0000A0C60000}"/>
    <cellStyle name="Normalny 6 5 2 3 2 3" xfId="14539" xr:uid="{00000000-0005-0000-0000-0000A1C60000}"/>
    <cellStyle name="Normalny 6 5 2 3 2 3 2" xfId="22544" xr:uid="{00000000-0005-0000-0000-0000A2C60000}"/>
    <cellStyle name="Normalny 6 5 2 3 2 3 3" xfId="30549" xr:uid="{00000000-0005-0000-0000-0000A3C60000}"/>
    <cellStyle name="Normalny 6 5 2 3 2 3 4" xfId="38554" xr:uid="{00000000-0005-0000-0000-0000A4C60000}"/>
    <cellStyle name="Normalny 6 5 2 3 2 3 5" xfId="46559" xr:uid="{00000000-0005-0000-0000-0000A5C60000}"/>
    <cellStyle name="Normalny 6 5 2 3 2 3 6" xfId="54564" xr:uid="{00000000-0005-0000-0000-0000A6C60000}"/>
    <cellStyle name="Normalny 6 5 2 3 2 4" xfId="7972" xr:uid="{00000000-0005-0000-0000-0000A7C60000}"/>
    <cellStyle name="Normalny 6 5 2 3 2 5" xfId="15978" xr:uid="{00000000-0005-0000-0000-0000A8C60000}"/>
    <cellStyle name="Normalny 6 5 2 3 2 6" xfId="23983" xr:uid="{00000000-0005-0000-0000-0000A9C60000}"/>
    <cellStyle name="Normalny 6 5 2 3 2 7" xfId="31988" xr:uid="{00000000-0005-0000-0000-0000AAC60000}"/>
    <cellStyle name="Normalny 6 5 2 3 2 8" xfId="39993" xr:uid="{00000000-0005-0000-0000-0000ABC60000}"/>
    <cellStyle name="Normalny 6 5 2 3 2 9" xfId="47998" xr:uid="{00000000-0005-0000-0000-0000ACC60000}"/>
    <cellStyle name="Normalny 6 5 2 3 3" xfId="2204" xr:uid="{00000000-0005-0000-0000-0000ADC60000}"/>
    <cellStyle name="Normalny 6 5 2 3 3 2" xfId="5500" xr:uid="{00000000-0005-0000-0000-0000AEC60000}"/>
    <cellStyle name="Normalny 6 5 2 3 3 2 2" xfId="12092" xr:uid="{00000000-0005-0000-0000-0000AFC60000}"/>
    <cellStyle name="Normalny 6 5 2 3 3 2 3" xfId="20098" xr:uid="{00000000-0005-0000-0000-0000B0C60000}"/>
    <cellStyle name="Normalny 6 5 2 3 3 2 4" xfId="28103" xr:uid="{00000000-0005-0000-0000-0000B1C60000}"/>
    <cellStyle name="Normalny 6 5 2 3 3 2 5" xfId="36108" xr:uid="{00000000-0005-0000-0000-0000B2C60000}"/>
    <cellStyle name="Normalny 6 5 2 3 3 2 6" xfId="44113" xr:uid="{00000000-0005-0000-0000-0000B3C60000}"/>
    <cellStyle name="Normalny 6 5 2 3 3 2 7" xfId="52118" xr:uid="{00000000-0005-0000-0000-0000B4C60000}"/>
    <cellStyle name="Normalny 6 5 2 3 3 3" xfId="8796" xr:uid="{00000000-0005-0000-0000-0000B5C60000}"/>
    <cellStyle name="Normalny 6 5 2 3 3 4" xfId="16802" xr:uid="{00000000-0005-0000-0000-0000B6C60000}"/>
    <cellStyle name="Normalny 6 5 2 3 3 5" xfId="24807" xr:uid="{00000000-0005-0000-0000-0000B7C60000}"/>
    <cellStyle name="Normalny 6 5 2 3 3 6" xfId="32812" xr:uid="{00000000-0005-0000-0000-0000B8C60000}"/>
    <cellStyle name="Normalny 6 5 2 3 3 7" xfId="40817" xr:uid="{00000000-0005-0000-0000-0000B9C60000}"/>
    <cellStyle name="Normalny 6 5 2 3 3 8" xfId="48822" xr:uid="{00000000-0005-0000-0000-0000BAC60000}"/>
    <cellStyle name="Normalny 6 5 2 3 4" xfId="3028" xr:uid="{00000000-0005-0000-0000-0000BBC60000}"/>
    <cellStyle name="Normalny 6 5 2 3 4 2" xfId="6324" xr:uid="{00000000-0005-0000-0000-0000BCC60000}"/>
    <cellStyle name="Normalny 6 5 2 3 4 2 2" xfId="12916" xr:uid="{00000000-0005-0000-0000-0000BDC60000}"/>
    <cellStyle name="Normalny 6 5 2 3 4 2 3" xfId="20922" xr:uid="{00000000-0005-0000-0000-0000BEC60000}"/>
    <cellStyle name="Normalny 6 5 2 3 4 2 4" xfId="28927" xr:uid="{00000000-0005-0000-0000-0000BFC60000}"/>
    <cellStyle name="Normalny 6 5 2 3 4 2 5" xfId="36932" xr:uid="{00000000-0005-0000-0000-0000C0C60000}"/>
    <cellStyle name="Normalny 6 5 2 3 4 2 6" xfId="44937" xr:uid="{00000000-0005-0000-0000-0000C1C60000}"/>
    <cellStyle name="Normalny 6 5 2 3 4 2 7" xfId="52942" xr:uid="{00000000-0005-0000-0000-0000C2C60000}"/>
    <cellStyle name="Normalny 6 5 2 3 4 3" xfId="9620" xr:uid="{00000000-0005-0000-0000-0000C3C60000}"/>
    <cellStyle name="Normalny 6 5 2 3 4 4" xfId="17626" xr:uid="{00000000-0005-0000-0000-0000C4C60000}"/>
    <cellStyle name="Normalny 6 5 2 3 4 5" xfId="25631" xr:uid="{00000000-0005-0000-0000-0000C5C60000}"/>
    <cellStyle name="Normalny 6 5 2 3 4 6" xfId="33636" xr:uid="{00000000-0005-0000-0000-0000C6C60000}"/>
    <cellStyle name="Normalny 6 5 2 3 4 7" xfId="41641" xr:uid="{00000000-0005-0000-0000-0000C7C60000}"/>
    <cellStyle name="Normalny 6 5 2 3 4 8" xfId="49646" xr:uid="{00000000-0005-0000-0000-0000C8C60000}"/>
    <cellStyle name="Normalny 6 5 2 3 5" xfId="3852" xr:uid="{00000000-0005-0000-0000-0000C9C60000}"/>
    <cellStyle name="Normalny 6 5 2 3 5 2" xfId="10444" xr:uid="{00000000-0005-0000-0000-0000CAC60000}"/>
    <cellStyle name="Normalny 6 5 2 3 5 3" xfId="18450" xr:uid="{00000000-0005-0000-0000-0000CBC60000}"/>
    <cellStyle name="Normalny 6 5 2 3 5 4" xfId="26455" xr:uid="{00000000-0005-0000-0000-0000CCC60000}"/>
    <cellStyle name="Normalny 6 5 2 3 5 5" xfId="34460" xr:uid="{00000000-0005-0000-0000-0000CDC60000}"/>
    <cellStyle name="Normalny 6 5 2 3 5 6" xfId="42465" xr:uid="{00000000-0005-0000-0000-0000CEC60000}"/>
    <cellStyle name="Normalny 6 5 2 3 5 7" xfId="50470" xr:uid="{00000000-0005-0000-0000-0000CFC60000}"/>
    <cellStyle name="Normalny 6 5 2 3 6" xfId="13936" xr:uid="{00000000-0005-0000-0000-0000D0C60000}"/>
    <cellStyle name="Normalny 6 5 2 3 6 2" xfId="21941" xr:uid="{00000000-0005-0000-0000-0000D1C60000}"/>
    <cellStyle name="Normalny 6 5 2 3 6 3" xfId="29946" xr:uid="{00000000-0005-0000-0000-0000D2C60000}"/>
    <cellStyle name="Normalny 6 5 2 3 6 4" xfId="37951" xr:uid="{00000000-0005-0000-0000-0000D3C60000}"/>
    <cellStyle name="Normalny 6 5 2 3 6 5" xfId="45956" xr:uid="{00000000-0005-0000-0000-0000D4C60000}"/>
    <cellStyle name="Normalny 6 5 2 3 6 6" xfId="53961" xr:uid="{00000000-0005-0000-0000-0000D5C60000}"/>
    <cellStyle name="Normalny 6 5 2 3 7" xfId="7148" xr:uid="{00000000-0005-0000-0000-0000D6C60000}"/>
    <cellStyle name="Normalny 6 5 2 3 8" xfId="15154" xr:uid="{00000000-0005-0000-0000-0000D7C60000}"/>
    <cellStyle name="Normalny 6 5 2 3 9" xfId="23159" xr:uid="{00000000-0005-0000-0000-0000D8C60000}"/>
    <cellStyle name="Normalny 6 5 2 4" xfId="968" xr:uid="{00000000-0005-0000-0000-0000D9C60000}"/>
    <cellStyle name="Normalny 6 5 2 4 2" xfId="4264" xr:uid="{00000000-0005-0000-0000-0000DAC60000}"/>
    <cellStyle name="Normalny 6 5 2 4 2 2" xfId="10856" xr:uid="{00000000-0005-0000-0000-0000DBC60000}"/>
    <cellStyle name="Normalny 6 5 2 4 2 3" xfId="18862" xr:uid="{00000000-0005-0000-0000-0000DCC60000}"/>
    <cellStyle name="Normalny 6 5 2 4 2 4" xfId="26867" xr:uid="{00000000-0005-0000-0000-0000DDC60000}"/>
    <cellStyle name="Normalny 6 5 2 4 2 5" xfId="34872" xr:uid="{00000000-0005-0000-0000-0000DEC60000}"/>
    <cellStyle name="Normalny 6 5 2 4 2 6" xfId="42877" xr:uid="{00000000-0005-0000-0000-0000DFC60000}"/>
    <cellStyle name="Normalny 6 5 2 4 2 7" xfId="50882" xr:uid="{00000000-0005-0000-0000-0000E0C60000}"/>
    <cellStyle name="Normalny 6 5 2 4 3" xfId="14139" xr:uid="{00000000-0005-0000-0000-0000E1C60000}"/>
    <cellStyle name="Normalny 6 5 2 4 3 2" xfId="22144" xr:uid="{00000000-0005-0000-0000-0000E2C60000}"/>
    <cellStyle name="Normalny 6 5 2 4 3 3" xfId="30149" xr:uid="{00000000-0005-0000-0000-0000E3C60000}"/>
    <cellStyle name="Normalny 6 5 2 4 3 4" xfId="38154" xr:uid="{00000000-0005-0000-0000-0000E4C60000}"/>
    <cellStyle name="Normalny 6 5 2 4 3 5" xfId="46159" xr:uid="{00000000-0005-0000-0000-0000E5C60000}"/>
    <cellStyle name="Normalny 6 5 2 4 3 6" xfId="54164" xr:uid="{00000000-0005-0000-0000-0000E6C60000}"/>
    <cellStyle name="Normalny 6 5 2 4 4" xfId="7560" xr:uid="{00000000-0005-0000-0000-0000E7C60000}"/>
    <cellStyle name="Normalny 6 5 2 4 5" xfId="15566" xr:uid="{00000000-0005-0000-0000-0000E8C60000}"/>
    <cellStyle name="Normalny 6 5 2 4 6" xfId="23571" xr:uid="{00000000-0005-0000-0000-0000E9C60000}"/>
    <cellStyle name="Normalny 6 5 2 4 7" xfId="31576" xr:uid="{00000000-0005-0000-0000-0000EAC60000}"/>
    <cellStyle name="Normalny 6 5 2 4 8" xfId="39581" xr:uid="{00000000-0005-0000-0000-0000EBC60000}"/>
    <cellStyle name="Normalny 6 5 2 4 9" xfId="47586" xr:uid="{00000000-0005-0000-0000-0000ECC60000}"/>
    <cellStyle name="Normalny 6 5 2 5" xfId="1792" xr:uid="{00000000-0005-0000-0000-0000EDC60000}"/>
    <cellStyle name="Normalny 6 5 2 5 2" xfId="5088" xr:uid="{00000000-0005-0000-0000-0000EEC60000}"/>
    <cellStyle name="Normalny 6 5 2 5 2 2" xfId="11680" xr:uid="{00000000-0005-0000-0000-0000EFC60000}"/>
    <cellStyle name="Normalny 6 5 2 5 2 3" xfId="19686" xr:uid="{00000000-0005-0000-0000-0000F0C60000}"/>
    <cellStyle name="Normalny 6 5 2 5 2 4" xfId="27691" xr:uid="{00000000-0005-0000-0000-0000F1C60000}"/>
    <cellStyle name="Normalny 6 5 2 5 2 5" xfId="35696" xr:uid="{00000000-0005-0000-0000-0000F2C60000}"/>
    <cellStyle name="Normalny 6 5 2 5 2 6" xfId="43701" xr:uid="{00000000-0005-0000-0000-0000F3C60000}"/>
    <cellStyle name="Normalny 6 5 2 5 2 7" xfId="51706" xr:uid="{00000000-0005-0000-0000-0000F4C60000}"/>
    <cellStyle name="Normalny 6 5 2 5 3" xfId="13536" xr:uid="{00000000-0005-0000-0000-0000F5C60000}"/>
    <cellStyle name="Normalny 6 5 2 5 3 2" xfId="21541" xr:uid="{00000000-0005-0000-0000-0000F6C60000}"/>
    <cellStyle name="Normalny 6 5 2 5 3 3" xfId="29546" xr:uid="{00000000-0005-0000-0000-0000F7C60000}"/>
    <cellStyle name="Normalny 6 5 2 5 3 4" xfId="37551" xr:uid="{00000000-0005-0000-0000-0000F8C60000}"/>
    <cellStyle name="Normalny 6 5 2 5 3 5" xfId="45556" xr:uid="{00000000-0005-0000-0000-0000F9C60000}"/>
    <cellStyle name="Normalny 6 5 2 5 3 6" xfId="53561" xr:uid="{00000000-0005-0000-0000-0000FAC60000}"/>
    <cellStyle name="Normalny 6 5 2 5 4" xfId="8384" xr:uid="{00000000-0005-0000-0000-0000FBC60000}"/>
    <cellStyle name="Normalny 6 5 2 5 5" xfId="16390" xr:uid="{00000000-0005-0000-0000-0000FCC60000}"/>
    <cellStyle name="Normalny 6 5 2 5 6" xfId="24395" xr:uid="{00000000-0005-0000-0000-0000FDC60000}"/>
    <cellStyle name="Normalny 6 5 2 5 7" xfId="32400" xr:uid="{00000000-0005-0000-0000-0000FEC60000}"/>
    <cellStyle name="Normalny 6 5 2 5 8" xfId="40405" xr:uid="{00000000-0005-0000-0000-0000FFC60000}"/>
    <cellStyle name="Normalny 6 5 2 5 9" xfId="48410" xr:uid="{00000000-0005-0000-0000-000000C70000}"/>
    <cellStyle name="Normalny 6 5 2 6" xfId="2616" xr:uid="{00000000-0005-0000-0000-000001C70000}"/>
    <cellStyle name="Normalny 6 5 2 6 2" xfId="5912" xr:uid="{00000000-0005-0000-0000-000002C70000}"/>
    <cellStyle name="Normalny 6 5 2 6 2 2" xfId="12504" xr:uid="{00000000-0005-0000-0000-000003C70000}"/>
    <cellStyle name="Normalny 6 5 2 6 2 3" xfId="20510" xr:uid="{00000000-0005-0000-0000-000004C70000}"/>
    <cellStyle name="Normalny 6 5 2 6 2 4" xfId="28515" xr:uid="{00000000-0005-0000-0000-000005C70000}"/>
    <cellStyle name="Normalny 6 5 2 6 2 5" xfId="36520" xr:uid="{00000000-0005-0000-0000-000006C70000}"/>
    <cellStyle name="Normalny 6 5 2 6 2 6" xfId="44525" xr:uid="{00000000-0005-0000-0000-000007C70000}"/>
    <cellStyle name="Normalny 6 5 2 6 2 7" xfId="52530" xr:uid="{00000000-0005-0000-0000-000008C70000}"/>
    <cellStyle name="Normalny 6 5 2 6 3" xfId="9208" xr:uid="{00000000-0005-0000-0000-000009C70000}"/>
    <cellStyle name="Normalny 6 5 2 6 4" xfId="17214" xr:uid="{00000000-0005-0000-0000-00000AC70000}"/>
    <cellStyle name="Normalny 6 5 2 6 5" xfId="25219" xr:uid="{00000000-0005-0000-0000-00000BC70000}"/>
    <cellStyle name="Normalny 6 5 2 6 6" xfId="33224" xr:uid="{00000000-0005-0000-0000-00000CC70000}"/>
    <cellStyle name="Normalny 6 5 2 6 7" xfId="41229" xr:uid="{00000000-0005-0000-0000-00000DC70000}"/>
    <cellStyle name="Normalny 6 5 2 6 8" xfId="49234" xr:uid="{00000000-0005-0000-0000-00000EC70000}"/>
    <cellStyle name="Normalny 6 5 2 7" xfId="3440" xr:uid="{00000000-0005-0000-0000-00000FC70000}"/>
    <cellStyle name="Normalny 6 5 2 7 2" xfId="10032" xr:uid="{00000000-0005-0000-0000-000010C70000}"/>
    <cellStyle name="Normalny 6 5 2 7 3" xfId="18038" xr:uid="{00000000-0005-0000-0000-000011C70000}"/>
    <cellStyle name="Normalny 6 5 2 7 4" xfId="26043" xr:uid="{00000000-0005-0000-0000-000012C70000}"/>
    <cellStyle name="Normalny 6 5 2 7 5" xfId="34048" xr:uid="{00000000-0005-0000-0000-000013C70000}"/>
    <cellStyle name="Normalny 6 5 2 7 6" xfId="42053" xr:uid="{00000000-0005-0000-0000-000014C70000}"/>
    <cellStyle name="Normalny 6 5 2 7 7" xfId="50058" xr:uid="{00000000-0005-0000-0000-000015C70000}"/>
    <cellStyle name="Normalny 6 5 2 8" xfId="13330" xr:uid="{00000000-0005-0000-0000-000016C70000}"/>
    <cellStyle name="Normalny 6 5 2 8 2" xfId="21335" xr:uid="{00000000-0005-0000-0000-000017C70000}"/>
    <cellStyle name="Normalny 6 5 2 8 3" xfId="29340" xr:uid="{00000000-0005-0000-0000-000018C70000}"/>
    <cellStyle name="Normalny 6 5 2 8 4" xfId="37345" xr:uid="{00000000-0005-0000-0000-000019C70000}"/>
    <cellStyle name="Normalny 6 5 2 8 5" xfId="45350" xr:uid="{00000000-0005-0000-0000-00001AC70000}"/>
    <cellStyle name="Normalny 6 5 2 8 6" xfId="53355" xr:uid="{00000000-0005-0000-0000-00001BC70000}"/>
    <cellStyle name="Normalny 6 5 2 9" xfId="6736" xr:uid="{00000000-0005-0000-0000-00001CC70000}"/>
    <cellStyle name="Normalny 6 5 3" xfId="253" xr:uid="{00000000-0005-0000-0000-00001DC70000}"/>
    <cellStyle name="Normalny 6 5 3 10" xfId="22856" xr:uid="{00000000-0005-0000-0000-00001EC70000}"/>
    <cellStyle name="Normalny 6 5 3 11" xfId="30861" xr:uid="{00000000-0005-0000-0000-00001FC70000}"/>
    <cellStyle name="Normalny 6 5 3 12" xfId="38866" xr:uid="{00000000-0005-0000-0000-000020C70000}"/>
    <cellStyle name="Normalny 6 5 3 13" xfId="46871" xr:uid="{00000000-0005-0000-0000-000021C70000}"/>
    <cellStyle name="Normalny 6 5 3 2" xfId="665" xr:uid="{00000000-0005-0000-0000-000022C70000}"/>
    <cellStyle name="Normalny 6 5 3 2 10" xfId="31273" xr:uid="{00000000-0005-0000-0000-000023C70000}"/>
    <cellStyle name="Normalny 6 5 3 2 11" xfId="39278" xr:uid="{00000000-0005-0000-0000-000024C70000}"/>
    <cellStyle name="Normalny 6 5 3 2 12" xfId="47283" xr:uid="{00000000-0005-0000-0000-000025C70000}"/>
    <cellStyle name="Normalny 6 5 3 2 2" xfId="1489" xr:uid="{00000000-0005-0000-0000-000026C70000}"/>
    <cellStyle name="Normalny 6 5 3 2 2 2" xfId="4785" xr:uid="{00000000-0005-0000-0000-000027C70000}"/>
    <cellStyle name="Normalny 6 5 3 2 2 2 2" xfId="11377" xr:uid="{00000000-0005-0000-0000-000028C70000}"/>
    <cellStyle name="Normalny 6 5 3 2 2 2 3" xfId="19383" xr:uid="{00000000-0005-0000-0000-000029C70000}"/>
    <cellStyle name="Normalny 6 5 3 2 2 2 4" xfId="27388" xr:uid="{00000000-0005-0000-0000-00002AC70000}"/>
    <cellStyle name="Normalny 6 5 3 2 2 2 5" xfId="35393" xr:uid="{00000000-0005-0000-0000-00002BC70000}"/>
    <cellStyle name="Normalny 6 5 3 2 2 2 6" xfId="43398" xr:uid="{00000000-0005-0000-0000-00002CC70000}"/>
    <cellStyle name="Normalny 6 5 3 2 2 2 7" xfId="51403" xr:uid="{00000000-0005-0000-0000-00002DC70000}"/>
    <cellStyle name="Normalny 6 5 3 2 2 3" xfId="8081" xr:uid="{00000000-0005-0000-0000-00002EC70000}"/>
    <cellStyle name="Normalny 6 5 3 2 2 4" xfId="16087" xr:uid="{00000000-0005-0000-0000-00002FC70000}"/>
    <cellStyle name="Normalny 6 5 3 2 2 5" xfId="24092" xr:uid="{00000000-0005-0000-0000-000030C70000}"/>
    <cellStyle name="Normalny 6 5 3 2 2 6" xfId="32097" xr:uid="{00000000-0005-0000-0000-000031C70000}"/>
    <cellStyle name="Normalny 6 5 3 2 2 7" xfId="40102" xr:uid="{00000000-0005-0000-0000-000032C70000}"/>
    <cellStyle name="Normalny 6 5 3 2 2 8" xfId="48107" xr:uid="{00000000-0005-0000-0000-000033C70000}"/>
    <cellStyle name="Normalny 6 5 3 2 3" xfId="2313" xr:uid="{00000000-0005-0000-0000-000034C70000}"/>
    <cellStyle name="Normalny 6 5 3 2 3 2" xfId="5609" xr:uid="{00000000-0005-0000-0000-000035C70000}"/>
    <cellStyle name="Normalny 6 5 3 2 3 2 2" xfId="12201" xr:uid="{00000000-0005-0000-0000-000036C70000}"/>
    <cellStyle name="Normalny 6 5 3 2 3 2 3" xfId="20207" xr:uid="{00000000-0005-0000-0000-000037C70000}"/>
    <cellStyle name="Normalny 6 5 3 2 3 2 4" xfId="28212" xr:uid="{00000000-0005-0000-0000-000038C70000}"/>
    <cellStyle name="Normalny 6 5 3 2 3 2 5" xfId="36217" xr:uid="{00000000-0005-0000-0000-000039C70000}"/>
    <cellStyle name="Normalny 6 5 3 2 3 2 6" xfId="44222" xr:uid="{00000000-0005-0000-0000-00003AC70000}"/>
    <cellStyle name="Normalny 6 5 3 2 3 2 7" xfId="52227" xr:uid="{00000000-0005-0000-0000-00003BC70000}"/>
    <cellStyle name="Normalny 6 5 3 2 3 3" xfId="8905" xr:uid="{00000000-0005-0000-0000-00003CC70000}"/>
    <cellStyle name="Normalny 6 5 3 2 3 4" xfId="16911" xr:uid="{00000000-0005-0000-0000-00003DC70000}"/>
    <cellStyle name="Normalny 6 5 3 2 3 5" xfId="24916" xr:uid="{00000000-0005-0000-0000-00003EC70000}"/>
    <cellStyle name="Normalny 6 5 3 2 3 6" xfId="32921" xr:uid="{00000000-0005-0000-0000-00003FC70000}"/>
    <cellStyle name="Normalny 6 5 3 2 3 7" xfId="40926" xr:uid="{00000000-0005-0000-0000-000040C70000}"/>
    <cellStyle name="Normalny 6 5 3 2 3 8" xfId="48931" xr:uid="{00000000-0005-0000-0000-000041C70000}"/>
    <cellStyle name="Normalny 6 5 3 2 4" xfId="3137" xr:uid="{00000000-0005-0000-0000-000042C70000}"/>
    <cellStyle name="Normalny 6 5 3 2 4 2" xfId="6433" xr:uid="{00000000-0005-0000-0000-000043C70000}"/>
    <cellStyle name="Normalny 6 5 3 2 4 2 2" xfId="13025" xr:uid="{00000000-0005-0000-0000-000044C70000}"/>
    <cellStyle name="Normalny 6 5 3 2 4 2 3" xfId="21031" xr:uid="{00000000-0005-0000-0000-000045C70000}"/>
    <cellStyle name="Normalny 6 5 3 2 4 2 4" xfId="29036" xr:uid="{00000000-0005-0000-0000-000046C70000}"/>
    <cellStyle name="Normalny 6 5 3 2 4 2 5" xfId="37041" xr:uid="{00000000-0005-0000-0000-000047C70000}"/>
    <cellStyle name="Normalny 6 5 3 2 4 2 6" xfId="45046" xr:uid="{00000000-0005-0000-0000-000048C70000}"/>
    <cellStyle name="Normalny 6 5 3 2 4 2 7" xfId="53051" xr:uid="{00000000-0005-0000-0000-000049C70000}"/>
    <cellStyle name="Normalny 6 5 3 2 4 3" xfId="9729" xr:uid="{00000000-0005-0000-0000-00004AC70000}"/>
    <cellStyle name="Normalny 6 5 3 2 4 4" xfId="17735" xr:uid="{00000000-0005-0000-0000-00004BC70000}"/>
    <cellStyle name="Normalny 6 5 3 2 4 5" xfId="25740" xr:uid="{00000000-0005-0000-0000-00004CC70000}"/>
    <cellStyle name="Normalny 6 5 3 2 4 6" xfId="33745" xr:uid="{00000000-0005-0000-0000-00004DC70000}"/>
    <cellStyle name="Normalny 6 5 3 2 4 7" xfId="41750" xr:uid="{00000000-0005-0000-0000-00004EC70000}"/>
    <cellStyle name="Normalny 6 5 3 2 4 8" xfId="49755" xr:uid="{00000000-0005-0000-0000-00004FC70000}"/>
    <cellStyle name="Normalny 6 5 3 2 5" xfId="3961" xr:uid="{00000000-0005-0000-0000-000050C70000}"/>
    <cellStyle name="Normalny 6 5 3 2 5 2" xfId="10553" xr:uid="{00000000-0005-0000-0000-000051C70000}"/>
    <cellStyle name="Normalny 6 5 3 2 5 3" xfId="18559" xr:uid="{00000000-0005-0000-0000-000052C70000}"/>
    <cellStyle name="Normalny 6 5 3 2 5 4" xfId="26564" xr:uid="{00000000-0005-0000-0000-000053C70000}"/>
    <cellStyle name="Normalny 6 5 3 2 5 5" xfId="34569" xr:uid="{00000000-0005-0000-0000-000054C70000}"/>
    <cellStyle name="Normalny 6 5 3 2 5 6" xfId="42574" xr:uid="{00000000-0005-0000-0000-000055C70000}"/>
    <cellStyle name="Normalny 6 5 3 2 5 7" xfId="50579" xr:uid="{00000000-0005-0000-0000-000056C70000}"/>
    <cellStyle name="Normalny 6 5 3 2 6" xfId="14239" xr:uid="{00000000-0005-0000-0000-000057C70000}"/>
    <cellStyle name="Normalny 6 5 3 2 6 2" xfId="22244" xr:uid="{00000000-0005-0000-0000-000058C70000}"/>
    <cellStyle name="Normalny 6 5 3 2 6 3" xfId="30249" xr:uid="{00000000-0005-0000-0000-000059C70000}"/>
    <cellStyle name="Normalny 6 5 3 2 6 4" xfId="38254" xr:uid="{00000000-0005-0000-0000-00005AC70000}"/>
    <cellStyle name="Normalny 6 5 3 2 6 5" xfId="46259" xr:uid="{00000000-0005-0000-0000-00005BC70000}"/>
    <cellStyle name="Normalny 6 5 3 2 6 6" xfId="54264" xr:uid="{00000000-0005-0000-0000-00005CC70000}"/>
    <cellStyle name="Normalny 6 5 3 2 7" xfId="7257" xr:uid="{00000000-0005-0000-0000-00005DC70000}"/>
    <cellStyle name="Normalny 6 5 3 2 8" xfId="15263" xr:uid="{00000000-0005-0000-0000-00005EC70000}"/>
    <cellStyle name="Normalny 6 5 3 2 9" xfId="23268" xr:uid="{00000000-0005-0000-0000-00005FC70000}"/>
    <cellStyle name="Normalny 6 5 3 3" xfId="1077" xr:uid="{00000000-0005-0000-0000-000060C70000}"/>
    <cellStyle name="Normalny 6 5 3 3 2" xfId="4373" xr:uid="{00000000-0005-0000-0000-000061C70000}"/>
    <cellStyle name="Normalny 6 5 3 3 2 2" xfId="10965" xr:uid="{00000000-0005-0000-0000-000062C70000}"/>
    <cellStyle name="Normalny 6 5 3 3 2 3" xfId="18971" xr:uid="{00000000-0005-0000-0000-000063C70000}"/>
    <cellStyle name="Normalny 6 5 3 3 2 4" xfId="26976" xr:uid="{00000000-0005-0000-0000-000064C70000}"/>
    <cellStyle name="Normalny 6 5 3 3 2 5" xfId="34981" xr:uid="{00000000-0005-0000-0000-000065C70000}"/>
    <cellStyle name="Normalny 6 5 3 3 2 6" xfId="42986" xr:uid="{00000000-0005-0000-0000-000066C70000}"/>
    <cellStyle name="Normalny 6 5 3 3 2 7" xfId="50991" xr:uid="{00000000-0005-0000-0000-000067C70000}"/>
    <cellStyle name="Normalny 6 5 3 3 3" xfId="7669" xr:uid="{00000000-0005-0000-0000-000068C70000}"/>
    <cellStyle name="Normalny 6 5 3 3 4" xfId="15675" xr:uid="{00000000-0005-0000-0000-000069C70000}"/>
    <cellStyle name="Normalny 6 5 3 3 5" xfId="23680" xr:uid="{00000000-0005-0000-0000-00006AC70000}"/>
    <cellStyle name="Normalny 6 5 3 3 6" xfId="31685" xr:uid="{00000000-0005-0000-0000-00006BC70000}"/>
    <cellStyle name="Normalny 6 5 3 3 7" xfId="39690" xr:uid="{00000000-0005-0000-0000-00006CC70000}"/>
    <cellStyle name="Normalny 6 5 3 3 8" xfId="47695" xr:uid="{00000000-0005-0000-0000-00006DC70000}"/>
    <cellStyle name="Normalny 6 5 3 4" xfId="1901" xr:uid="{00000000-0005-0000-0000-00006EC70000}"/>
    <cellStyle name="Normalny 6 5 3 4 2" xfId="5197" xr:uid="{00000000-0005-0000-0000-00006FC70000}"/>
    <cellStyle name="Normalny 6 5 3 4 2 2" xfId="11789" xr:uid="{00000000-0005-0000-0000-000070C70000}"/>
    <cellStyle name="Normalny 6 5 3 4 2 3" xfId="19795" xr:uid="{00000000-0005-0000-0000-000071C70000}"/>
    <cellStyle name="Normalny 6 5 3 4 2 4" xfId="27800" xr:uid="{00000000-0005-0000-0000-000072C70000}"/>
    <cellStyle name="Normalny 6 5 3 4 2 5" xfId="35805" xr:uid="{00000000-0005-0000-0000-000073C70000}"/>
    <cellStyle name="Normalny 6 5 3 4 2 6" xfId="43810" xr:uid="{00000000-0005-0000-0000-000074C70000}"/>
    <cellStyle name="Normalny 6 5 3 4 2 7" xfId="51815" xr:uid="{00000000-0005-0000-0000-000075C70000}"/>
    <cellStyle name="Normalny 6 5 3 4 3" xfId="8493" xr:uid="{00000000-0005-0000-0000-000076C70000}"/>
    <cellStyle name="Normalny 6 5 3 4 4" xfId="16499" xr:uid="{00000000-0005-0000-0000-000077C70000}"/>
    <cellStyle name="Normalny 6 5 3 4 5" xfId="24504" xr:uid="{00000000-0005-0000-0000-000078C70000}"/>
    <cellStyle name="Normalny 6 5 3 4 6" xfId="32509" xr:uid="{00000000-0005-0000-0000-000079C70000}"/>
    <cellStyle name="Normalny 6 5 3 4 7" xfId="40514" xr:uid="{00000000-0005-0000-0000-00007AC70000}"/>
    <cellStyle name="Normalny 6 5 3 4 8" xfId="48519" xr:uid="{00000000-0005-0000-0000-00007BC70000}"/>
    <cellStyle name="Normalny 6 5 3 5" xfId="2725" xr:uid="{00000000-0005-0000-0000-00007CC70000}"/>
    <cellStyle name="Normalny 6 5 3 5 2" xfId="6021" xr:uid="{00000000-0005-0000-0000-00007DC70000}"/>
    <cellStyle name="Normalny 6 5 3 5 2 2" xfId="12613" xr:uid="{00000000-0005-0000-0000-00007EC70000}"/>
    <cellStyle name="Normalny 6 5 3 5 2 3" xfId="20619" xr:uid="{00000000-0005-0000-0000-00007FC70000}"/>
    <cellStyle name="Normalny 6 5 3 5 2 4" xfId="28624" xr:uid="{00000000-0005-0000-0000-000080C70000}"/>
    <cellStyle name="Normalny 6 5 3 5 2 5" xfId="36629" xr:uid="{00000000-0005-0000-0000-000081C70000}"/>
    <cellStyle name="Normalny 6 5 3 5 2 6" xfId="44634" xr:uid="{00000000-0005-0000-0000-000082C70000}"/>
    <cellStyle name="Normalny 6 5 3 5 2 7" xfId="52639" xr:uid="{00000000-0005-0000-0000-000083C70000}"/>
    <cellStyle name="Normalny 6 5 3 5 3" xfId="9317" xr:uid="{00000000-0005-0000-0000-000084C70000}"/>
    <cellStyle name="Normalny 6 5 3 5 4" xfId="17323" xr:uid="{00000000-0005-0000-0000-000085C70000}"/>
    <cellStyle name="Normalny 6 5 3 5 5" xfId="25328" xr:uid="{00000000-0005-0000-0000-000086C70000}"/>
    <cellStyle name="Normalny 6 5 3 5 6" xfId="33333" xr:uid="{00000000-0005-0000-0000-000087C70000}"/>
    <cellStyle name="Normalny 6 5 3 5 7" xfId="41338" xr:uid="{00000000-0005-0000-0000-000088C70000}"/>
    <cellStyle name="Normalny 6 5 3 5 8" xfId="49343" xr:uid="{00000000-0005-0000-0000-000089C70000}"/>
    <cellStyle name="Normalny 6 5 3 6" xfId="3549" xr:uid="{00000000-0005-0000-0000-00008AC70000}"/>
    <cellStyle name="Normalny 6 5 3 6 2" xfId="10141" xr:uid="{00000000-0005-0000-0000-00008BC70000}"/>
    <cellStyle name="Normalny 6 5 3 6 3" xfId="18147" xr:uid="{00000000-0005-0000-0000-00008CC70000}"/>
    <cellStyle name="Normalny 6 5 3 6 4" xfId="26152" xr:uid="{00000000-0005-0000-0000-00008DC70000}"/>
    <cellStyle name="Normalny 6 5 3 6 5" xfId="34157" xr:uid="{00000000-0005-0000-0000-00008EC70000}"/>
    <cellStyle name="Normalny 6 5 3 6 6" xfId="42162" xr:uid="{00000000-0005-0000-0000-00008FC70000}"/>
    <cellStyle name="Normalny 6 5 3 6 7" xfId="50167" xr:uid="{00000000-0005-0000-0000-000090C70000}"/>
    <cellStyle name="Normalny 6 5 3 7" xfId="13636" xr:uid="{00000000-0005-0000-0000-000091C70000}"/>
    <cellStyle name="Normalny 6 5 3 7 2" xfId="21641" xr:uid="{00000000-0005-0000-0000-000092C70000}"/>
    <cellStyle name="Normalny 6 5 3 7 3" xfId="29646" xr:uid="{00000000-0005-0000-0000-000093C70000}"/>
    <cellStyle name="Normalny 6 5 3 7 4" xfId="37651" xr:uid="{00000000-0005-0000-0000-000094C70000}"/>
    <cellStyle name="Normalny 6 5 3 7 5" xfId="45656" xr:uid="{00000000-0005-0000-0000-000095C70000}"/>
    <cellStyle name="Normalny 6 5 3 7 6" xfId="53661" xr:uid="{00000000-0005-0000-0000-000096C70000}"/>
    <cellStyle name="Normalny 6 5 3 8" xfId="6845" xr:uid="{00000000-0005-0000-0000-000097C70000}"/>
    <cellStyle name="Normalny 6 5 3 9" xfId="14851" xr:uid="{00000000-0005-0000-0000-000098C70000}"/>
    <cellStyle name="Normalny 6 5 4" xfId="459" xr:uid="{00000000-0005-0000-0000-000099C70000}"/>
    <cellStyle name="Normalny 6 5 4 10" xfId="31067" xr:uid="{00000000-0005-0000-0000-00009AC70000}"/>
    <cellStyle name="Normalny 6 5 4 11" xfId="39072" xr:uid="{00000000-0005-0000-0000-00009BC70000}"/>
    <cellStyle name="Normalny 6 5 4 12" xfId="47077" xr:uid="{00000000-0005-0000-0000-00009CC70000}"/>
    <cellStyle name="Normalny 6 5 4 2" xfId="1283" xr:uid="{00000000-0005-0000-0000-00009DC70000}"/>
    <cellStyle name="Normalny 6 5 4 2 2" xfId="4579" xr:uid="{00000000-0005-0000-0000-00009EC70000}"/>
    <cellStyle name="Normalny 6 5 4 2 2 2" xfId="11171" xr:uid="{00000000-0005-0000-0000-00009FC70000}"/>
    <cellStyle name="Normalny 6 5 4 2 2 3" xfId="19177" xr:uid="{00000000-0005-0000-0000-0000A0C70000}"/>
    <cellStyle name="Normalny 6 5 4 2 2 4" xfId="27182" xr:uid="{00000000-0005-0000-0000-0000A1C70000}"/>
    <cellStyle name="Normalny 6 5 4 2 2 5" xfId="35187" xr:uid="{00000000-0005-0000-0000-0000A2C70000}"/>
    <cellStyle name="Normalny 6 5 4 2 2 6" xfId="43192" xr:uid="{00000000-0005-0000-0000-0000A3C70000}"/>
    <cellStyle name="Normalny 6 5 4 2 2 7" xfId="51197" xr:uid="{00000000-0005-0000-0000-0000A4C70000}"/>
    <cellStyle name="Normalny 6 5 4 2 3" xfId="14442" xr:uid="{00000000-0005-0000-0000-0000A5C70000}"/>
    <cellStyle name="Normalny 6 5 4 2 3 2" xfId="22447" xr:uid="{00000000-0005-0000-0000-0000A6C70000}"/>
    <cellStyle name="Normalny 6 5 4 2 3 3" xfId="30452" xr:uid="{00000000-0005-0000-0000-0000A7C70000}"/>
    <cellStyle name="Normalny 6 5 4 2 3 4" xfId="38457" xr:uid="{00000000-0005-0000-0000-0000A8C70000}"/>
    <cellStyle name="Normalny 6 5 4 2 3 5" xfId="46462" xr:uid="{00000000-0005-0000-0000-0000A9C70000}"/>
    <cellStyle name="Normalny 6 5 4 2 3 6" xfId="54467" xr:uid="{00000000-0005-0000-0000-0000AAC70000}"/>
    <cellStyle name="Normalny 6 5 4 2 4" xfId="7875" xr:uid="{00000000-0005-0000-0000-0000ABC70000}"/>
    <cellStyle name="Normalny 6 5 4 2 5" xfId="15881" xr:uid="{00000000-0005-0000-0000-0000ACC70000}"/>
    <cellStyle name="Normalny 6 5 4 2 6" xfId="23886" xr:uid="{00000000-0005-0000-0000-0000ADC70000}"/>
    <cellStyle name="Normalny 6 5 4 2 7" xfId="31891" xr:uid="{00000000-0005-0000-0000-0000AEC70000}"/>
    <cellStyle name="Normalny 6 5 4 2 8" xfId="39896" xr:uid="{00000000-0005-0000-0000-0000AFC70000}"/>
    <cellStyle name="Normalny 6 5 4 2 9" xfId="47901" xr:uid="{00000000-0005-0000-0000-0000B0C70000}"/>
    <cellStyle name="Normalny 6 5 4 3" xfId="2107" xr:uid="{00000000-0005-0000-0000-0000B1C70000}"/>
    <cellStyle name="Normalny 6 5 4 3 2" xfId="5403" xr:uid="{00000000-0005-0000-0000-0000B2C70000}"/>
    <cellStyle name="Normalny 6 5 4 3 2 2" xfId="11995" xr:uid="{00000000-0005-0000-0000-0000B3C70000}"/>
    <cellStyle name="Normalny 6 5 4 3 2 3" xfId="20001" xr:uid="{00000000-0005-0000-0000-0000B4C70000}"/>
    <cellStyle name="Normalny 6 5 4 3 2 4" xfId="28006" xr:uid="{00000000-0005-0000-0000-0000B5C70000}"/>
    <cellStyle name="Normalny 6 5 4 3 2 5" xfId="36011" xr:uid="{00000000-0005-0000-0000-0000B6C70000}"/>
    <cellStyle name="Normalny 6 5 4 3 2 6" xfId="44016" xr:uid="{00000000-0005-0000-0000-0000B7C70000}"/>
    <cellStyle name="Normalny 6 5 4 3 2 7" xfId="52021" xr:uid="{00000000-0005-0000-0000-0000B8C70000}"/>
    <cellStyle name="Normalny 6 5 4 3 3" xfId="8699" xr:uid="{00000000-0005-0000-0000-0000B9C70000}"/>
    <cellStyle name="Normalny 6 5 4 3 4" xfId="16705" xr:uid="{00000000-0005-0000-0000-0000BAC70000}"/>
    <cellStyle name="Normalny 6 5 4 3 5" xfId="24710" xr:uid="{00000000-0005-0000-0000-0000BBC70000}"/>
    <cellStyle name="Normalny 6 5 4 3 6" xfId="32715" xr:uid="{00000000-0005-0000-0000-0000BCC70000}"/>
    <cellStyle name="Normalny 6 5 4 3 7" xfId="40720" xr:uid="{00000000-0005-0000-0000-0000BDC70000}"/>
    <cellStyle name="Normalny 6 5 4 3 8" xfId="48725" xr:uid="{00000000-0005-0000-0000-0000BEC70000}"/>
    <cellStyle name="Normalny 6 5 4 4" xfId="2931" xr:uid="{00000000-0005-0000-0000-0000BFC70000}"/>
    <cellStyle name="Normalny 6 5 4 4 2" xfId="6227" xr:uid="{00000000-0005-0000-0000-0000C0C70000}"/>
    <cellStyle name="Normalny 6 5 4 4 2 2" xfId="12819" xr:uid="{00000000-0005-0000-0000-0000C1C70000}"/>
    <cellStyle name="Normalny 6 5 4 4 2 3" xfId="20825" xr:uid="{00000000-0005-0000-0000-0000C2C70000}"/>
    <cellStyle name="Normalny 6 5 4 4 2 4" xfId="28830" xr:uid="{00000000-0005-0000-0000-0000C3C70000}"/>
    <cellStyle name="Normalny 6 5 4 4 2 5" xfId="36835" xr:uid="{00000000-0005-0000-0000-0000C4C70000}"/>
    <cellStyle name="Normalny 6 5 4 4 2 6" xfId="44840" xr:uid="{00000000-0005-0000-0000-0000C5C70000}"/>
    <cellStyle name="Normalny 6 5 4 4 2 7" xfId="52845" xr:uid="{00000000-0005-0000-0000-0000C6C70000}"/>
    <cellStyle name="Normalny 6 5 4 4 3" xfId="9523" xr:uid="{00000000-0005-0000-0000-0000C7C70000}"/>
    <cellStyle name="Normalny 6 5 4 4 4" xfId="17529" xr:uid="{00000000-0005-0000-0000-0000C8C70000}"/>
    <cellStyle name="Normalny 6 5 4 4 5" xfId="25534" xr:uid="{00000000-0005-0000-0000-0000C9C70000}"/>
    <cellStyle name="Normalny 6 5 4 4 6" xfId="33539" xr:uid="{00000000-0005-0000-0000-0000CAC70000}"/>
    <cellStyle name="Normalny 6 5 4 4 7" xfId="41544" xr:uid="{00000000-0005-0000-0000-0000CBC70000}"/>
    <cellStyle name="Normalny 6 5 4 4 8" xfId="49549" xr:uid="{00000000-0005-0000-0000-0000CCC70000}"/>
    <cellStyle name="Normalny 6 5 4 5" xfId="3755" xr:uid="{00000000-0005-0000-0000-0000CDC70000}"/>
    <cellStyle name="Normalny 6 5 4 5 2" xfId="10347" xr:uid="{00000000-0005-0000-0000-0000CEC70000}"/>
    <cellStyle name="Normalny 6 5 4 5 3" xfId="18353" xr:uid="{00000000-0005-0000-0000-0000CFC70000}"/>
    <cellStyle name="Normalny 6 5 4 5 4" xfId="26358" xr:uid="{00000000-0005-0000-0000-0000D0C70000}"/>
    <cellStyle name="Normalny 6 5 4 5 5" xfId="34363" xr:uid="{00000000-0005-0000-0000-0000D1C70000}"/>
    <cellStyle name="Normalny 6 5 4 5 6" xfId="42368" xr:uid="{00000000-0005-0000-0000-0000D2C70000}"/>
    <cellStyle name="Normalny 6 5 4 5 7" xfId="50373" xr:uid="{00000000-0005-0000-0000-0000D3C70000}"/>
    <cellStyle name="Normalny 6 5 4 6" xfId="13839" xr:uid="{00000000-0005-0000-0000-0000D4C70000}"/>
    <cellStyle name="Normalny 6 5 4 6 2" xfId="21844" xr:uid="{00000000-0005-0000-0000-0000D5C70000}"/>
    <cellStyle name="Normalny 6 5 4 6 3" xfId="29849" xr:uid="{00000000-0005-0000-0000-0000D6C70000}"/>
    <cellStyle name="Normalny 6 5 4 6 4" xfId="37854" xr:uid="{00000000-0005-0000-0000-0000D7C70000}"/>
    <cellStyle name="Normalny 6 5 4 6 5" xfId="45859" xr:uid="{00000000-0005-0000-0000-0000D8C70000}"/>
    <cellStyle name="Normalny 6 5 4 6 6" xfId="53864" xr:uid="{00000000-0005-0000-0000-0000D9C70000}"/>
    <cellStyle name="Normalny 6 5 4 7" xfId="7051" xr:uid="{00000000-0005-0000-0000-0000DAC70000}"/>
    <cellStyle name="Normalny 6 5 4 8" xfId="15057" xr:uid="{00000000-0005-0000-0000-0000DBC70000}"/>
    <cellStyle name="Normalny 6 5 4 9" xfId="23062" xr:uid="{00000000-0005-0000-0000-0000DCC70000}"/>
    <cellStyle name="Normalny 6 5 5" xfId="871" xr:uid="{00000000-0005-0000-0000-0000DDC70000}"/>
    <cellStyle name="Normalny 6 5 5 2" xfId="4167" xr:uid="{00000000-0005-0000-0000-0000DEC70000}"/>
    <cellStyle name="Normalny 6 5 5 2 2" xfId="10759" xr:uid="{00000000-0005-0000-0000-0000DFC70000}"/>
    <cellStyle name="Normalny 6 5 5 2 3" xfId="18765" xr:uid="{00000000-0005-0000-0000-0000E0C70000}"/>
    <cellStyle name="Normalny 6 5 5 2 4" xfId="26770" xr:uid="{00000000-0005-0000-0000-0000E1C70000}"/>
    <cellStyle name="Normalny 6 5 5 2 5" xfId="34775" xr:uid="{00000000-0005-0000-0000-0000E2C70000}"/>
    <cellStyle name="Normalny 6 5 5 2 6" xfId="42780" xr:uid="{00000000-0005-0000-0000-0000E3C70000}"/>
    <cellStyle name="Normalny 6 5 5 2 7" xfId="50785" xr:uid="{00000000-0005-0000-0000-0000E4C70000}"/>
    <cellStyle name="Normalny 6 5 5 3" xfId="14042" xr:uid="{00000000-0005-0000-0000-0000E5C70000}"/>
    <cellStyle name="Normalny 6 5 5 3 2" xfId="22047" xr:uid="{00000000-0005-0000-0000-0000E6C70000}"/>
    <cellStyle name="Normalny 6 5 5 3 3" xfId="30052" xr:uid="{00000000-0005-0000-0000-0000E7C70000}"/>
    <cellStyle name="Normalny 6 5 5 3 4" xfId="38057" xr:uid="{00000000-0005-0000-0000-0000E8C70000}"/>
    <cellStyle name="Normalny 6 5 5 3 5" xfId="46062" xr:uid="{00000000-0005-0000-0000-0000E9C70000}"/>
    <cellStyle name="Normalny 6 5 5 3 6" xfId="54067" xr:uid="{00000000-0005-0000-0000-0000EAC70000}"/>
    <cellStyle name="Normalny 6 5 5 4" xfId="7463" xr:uid="{00000000-0005-0000-0000-0000EBC70000}"/>
    <cellStyle name="Normalny 6 5 5 5" xfId="15469" xr:uid="{00000000-0005-0000-0000-0000ECC70000}"/>
    <cellStyle name="Normalny 6 5 5 6" xfId="23474" xr:uid="{00000000-0005-0000-0000-0000EDC70000}"/>
    <cellStyle name="Normalny 6 5 5 7" xfId="31479" xr:uid="{00000000-0005-0000-0000-0000EEC70000}"/>
    <cellStyle name="Normalny 6 5 5 8" xfId="39484" xr:uid="{00000000-0005-0000-0000-0000EFC70000}"/>
    <cellStyle name="Normalny 6 5 5 9" xfId="47489" xr:uid="{00000000-0005-0000-0000-0000F0C70000}"/>
    <cellStyle name="Normalny 6 5 6" xfId="1695" xr:uid="{00000000-0005-0000-0000-0000F1C70000}"/>
    <cellStyle name="Normalny 6 5 6 2" xfId="4991" xr:uid="{00000000-0005-0000-0000-0000F2C70000}"/>
    <cellStyle name="Normalny 6 5 6 2 2" xfId="11583" xr:uid="{00000000-0005-0000-0000-0000F3C70000}"/>
    <cellStyle name="Normalny 6 5 6 2 3" xfId="19589" xr:uid="{00000000-0005-0000-0000-0000F4C70000}"/>
    <cellStyle name="Normalny 6 5 6 2 4" xfId="27594" xr:uid="{00000000-0005-0000-0000-0000F5C70000}"/>
    <cellStyle name="Normalny 6 5 6 2 5" xfId="35599" xr:uid="{00000000-0005-0000-0000-0000F6C70000}"/>
    <cellStyle name="Normalny 6 5 6 2 6" xfId="43604" xr:uid="{00000000-0005-0000-0000-0000F7C70000}"/>
    <cellStyle name="Normalny 6 5 6 2 7" xfId="51609" xr:uid="{00000000-0005-0000-0000-0000F8C70000}"/>
    <cellStyle name="Normalny 6 5 6 3" xfId="13439" xr:uid="{00000000-0005-0000-0000-0000F9C70000}"/>
    <cellStyle name="Normalny 6 5 6 3 2" xfId="21444" xr:uid="{00000000-0005-0000-0000-0000FAC70000}"/>
    <cellStyle name="Normalny 6 5 6 3 3" xfId="29449" xr:uid="{00000000-0005-0000-0000-0000FBC70000}"/>
    <cellStyle name="Normalny 6 5 6 3 4" xfId="37454" xr:uid="{00000000-0005-0000-0000-0000FCC70000}"/>
    <cellStyle name="Normalny 6 5 6 3 5" xfId="45459" xr:uid="{00000000-0005-0000-0000-0000FDC70000}"/>
    <cellStyle name="Normalny 6 5 6 3 6" xfId="53464" xr:uid="{00000000-0005-0000-0000-0000FEC70000}"/>
    <cellStyle name="Normalny 6 5 6 4" xfId="8287" xr:uid="{00000000-0005-0000-0000-0000FFC70000}"/>
    <cellStyle name="Normalny 6 5 6 5" xfId="16293" xr:uid="{00000000-0005-0000-0000-000000C80000}"/>
    <cellStyle name="Normalny 6 5 6 6" xfId="24298" xr:uid="{00000000-0005-0000-0000-000001C80000}"/>
    <cellStyle name="Normalny 6 5 6 7" xfId="32303" xr:uid="{00000000-0005-0000-0000-000002C80000}"/>
    <cellStyle name="Normalny 6 5 6 8" xfId="40308" xr:uid="{00000000-0005-0000-0000-000003C80000}"/>
    <cellStyle name="Normalny 6 5 6 9" xfId="48313" xr:uid="{00000000-0005-0000-0000-000004C80000}"/>
    <cellStyle name="Normalny 6 5 7" xfId="2519" xr:uid="{00000000-0005-0000-0000-000005C80000}"/>
    <cellStyle name="Normalny 6 5 7 2" xfId="5815" xr:uid="{00000000-0005-0000-0000-000006C80000}"/>
    <cellStyle name="Normalny 6 5 7 2 2" xfId="12407" xr:uid="{00000000-0005-0000-0000-000007C80000}"/>
    <cellStyle name="Normalny 6 5 7 2 3" xfId="20413" xr:uid="{00000000-0005-0000-0000-000008C80000}"/>
    <cellStyle name="Normalny 6 5 7 2 4" xfId="28418" xr:uid="{00000000-0005-0000-0000-000009C80000}"/>
    <cellStyle name="Normalny 6 5 7 2 5" xfId="36423" xr:uid="{00000000-0005-0000-0000-00000AC80000}"/>
    <cellStyle name="Normalny 6 5 7 2 6" xfId="44428" xr:uid="{00000000-0005-0000-0000-00000BC80000}"/>
    <cellStyle name="Normalny 6 5 7 2 7" xfId="52433" xr:uid="{00000000-0005-0000-0000-00000CC80000}"/>
    <cellStyle name="Normalny 6 5 7 3" xfId="9111" xr:uid="{00000000-0005-0000-0000-00000DC80000}"/>
    <cellStyle name="Normalny 6 5 7 4" xfId="17117" xr:uid="{00000000-0005-0000-0000-00000EC80000}"/>
    <cellStyle name="Normalny 6 5 7 5" xfId="25122" xr:uid="{00000000-0005-0000-0000-00000FC80000}"/>
    <cellStyle name="Normalny 6 5 7 6" xfId="33127" xr:uid="{00000000-0005-0000-0000-000010C80000}"/>
    <cellStyle name="Normalny 6 5 7 7" xfId="41132" xr:uid="{00000000-0005-0000-0000-000011C80000}"/>
    <cellStyle name="Normalny 6 5 7 8" xfId="49137" xr:uid="{00000000-0005-0000-0000-000012C80000}"/>
    <cellStyle name="Normalny 6 5 8" xfId="3343" xr:uid="{00000000-0005-0000-0000-000013C80000}"/>
    <cellStyle name="Normalny 6 5 8 2" xfId="9935" xr:uid="{00000000-0005-0000-0000-000014C80000}"/>
    <cellStyle name="Normalny 6 5 8 3" xfId="17941" xr:uid="{00000000-0005-0000-0000-000015C80000}"/>
    <cellStyle name="Normalny 6 5 8 4" xfId="25946" xr:uid="{00000000-0005-0000-0000-000016C80000}"/>
    <cellStyle name="Normalny 6 5 8 5" xfId="33951" xr:uid="{00000000-0005-0000-0000-000017C80000}"/>
    <cellStyle name="Normalny 6 5 8 6" xfId="41956" xr:uid="{00000000-0005-0000-0000-000018C80000}"/>
    <cellStyle name="Normalny 6 5 8 7" xfId="49961" xr:uid="{00000000-0005-0000-0000-000019C80000}"/>
    <cellStyle name="Normalny 6 5 9" xfId="13233" xr:uid="{00000000-0005-0000-0000-00001AC80000}"/>
    <cellStyle name="Normalny 6 5 9 2" xfId="21238" xr:uid="{00000000-0005-0000-0000-00001BC80000}"/>
    <cellStyle name="Normalny 6 5 9 3" xfId="29243" xr:uid="{00000000-0005-0000-0000-00001CC80000}"/>
    <cellStyle name="Normalny 6 5 9 4" xfId="37248" xr:uid="{00000000-0005-0000-0000-00001DC80000}"/>
    <cellStyle name="Normalny 6 5 9 5" xfId="45253" xr:uid="{00000000-0005-0000-0000-00001EC80000}"/>
    <cellStyle name="Normalny 6 5 9 6" xfId="53258" xr:uid="{00000000-0005-0000-0000-00001FC80000}"/>
    <cellStyle name="Normalny 6 6" xfId="52" xr:uid="{00000000-0005-0000-0000-000020C80000}"/>
    <cellStyle name="Normalny 6 6 10" xfId="6646" xr:uid="{00000000-0005-0000-0000-000021C80000}"/>
    <cellStyle name="Normalny 6 6 11" xfId="14652" xr:uid="{00000000-0005-0000-0000-000022C80000}"/>
    <cellStyle name="Normalny 6 6 12" xfId="22657" xr:uid="{00000000-0005-0000-0000-000023C80000}"/>
    <cellStyle name="Normalny 6 6 13" xfId="30662" xr:uid="{00000000-0005-0000-0000-000024C80000}"/>
    <cellStyle name="Normalny 6 6 14" xfId="38667" xr:uid="{00000000-0005-0000-0000-000025C80000}"/>
    <cellStyle name="Normalny 6 6 15" xfId="46672" xr:uid="{00000000-0005-0000-0000-000026C80000}"/>
    <cellStyle name="Normalny 6 6 2" xfId="149" xr:uid="{00000000-0005-0000-0000-000027C80000}"/>
    <cellStyle name="Normalny 6 6 2 10" xfId="14749" xr:uid="{00000000-0005-0000-0000-000028C80000}"/>
    <cellStyle name="Normalny 6 6 2 11" xfId="22754" xr:uid="{00000000-0005-0000-0000-000029C80000}"/>
    <cellStyle name="Normalny 6 6 2 12" xfId="30759" xr:uid="{00000000-0005-0000-0000-00002AC80000}"/>
    <cellStyle name="Normalny 6 6 2 13" xfId="38764" xr:uid="{00000000-0005-0000-0000-00002BC80000}"/>
    <cellStyle name="Normalny 6 6 2 14" xfId="46769" xr:uid="{00000000-0005-0000-0000-00002CC80000}"/>
    <cellStyle name="Normalny 6 6 2 2" xfId="357" xr:uid="{00000000-0005-0000-0000-00002DC80000}"/>
    <cellStyle name="Normalny 6 6 2 2 10" xfId="22960" xr:uid="{00000000-0005-0000-0000-00002EC80000}"/>
    <cellStyle name="Normalny 6 6 2 2 11" xfId="30965" xr:uid="{00000000-0005-0000-0000-00002FC80000}"/>
    <cellStyle name="Normalny 6 6 2 2 12" xfId="38970" xr:uid="{00000000-0005-0000-0000-000030C80000}"/>
    <cellStyle name="Normalny 6 6 2 2 13" xfId="46975" xr:uid="{00000000-0005-0000-0000-000031C80000}"/>
    <cellStyle name="Normalny 6 6 2 2 2" xfId="769" xr:uid="{00000000-0005-0000-0000-000032C80000}"/>
    <cellStyle name="Normalny 6 6 2 2 2 10" xfId="31377" xr:uid="{00000000-0005-0000-0000-000033C80000}"/>
    <cellStyle name="Normalny 6 6 2 2 2 11" xfId="39382" xr:uid="{00000000-0005-0000-0000-000034C80000}"/>
    <cellStyle name="Normalny 6 6 2 2 2 12" xfId="47387" xr:uid="{00000000-0005-0000-0000-000035C80000}"/>
    <cellStyle name="Normalny 6 6 2 2 2 2" xfId="1593" xr:uid="{00000000-0005-0000-0000-000036C80000}"/>
    <cellStyle name="Normalny 6 6 2 2 2 2 2" xfId="4889" xr:uid="{00000000-0005-0000-0000-000037C80000}"/>
    <cellStyle name="Normalny 6 6 2 2 2 2 2 2" xfId="11481" xr:uid="{00000000-0005-0000-0000-000038C80000}"/>
    <cellStyle name="Normalny 6 6 2 2 2 2 2 3" xfId="19487" xr:uid="{00000000-0005-0000-0000-000039C80000}"/>
    <cellStyle name="Normalny 6 6 2 2 2 2 2 4" xfId="27492" xr:uid="{00000000-0005-0000-0000-00003AC80000}"/>
    <cellStyle name="Normalny 6 6 2 2 2 2 2 5" xfId="35497" xr:uid="{00000000-0005-0000-0000-00003BC80000}"/>
    <cellStyle name="Normalny 6 6 2 2 2 2 2 6" xfId="43502" xr:uid="{00000000-0005-0000-0000-00003CC80000}"/>
    <cellStyle name="Normalny 6 6 2 2 2 2 2 7" xfId="51507" xr:uid="{00000000-0005-0000-0000-00003DC80000}"/>
    <cellStyle name="Normalny 6 6 2 2 2 2 3" xfId="8185" xr:uid="{00000000-0005-0000-0000-00003EC80000}"/>
    <cellStyle name="Normalny 6 6 2 2 2 2 4" xfId="16191" xr:uid="{00000000-0005-0000-0000-00003FC80000}"/>
    <cellStyle name="Normalny 6 6 2 2 2 2 5" xfId="24196" xr:uid="{00000000-0005-0000-0000-000040C80000}"/>
    <cellStyle name="Normalny 6 6 2 2 2 2 6" xfId="32201" xr:uid="{00000000-0005-0000-0000-000041C80000}"/>
    <cellStyle name="Normalny 6 6 2 2 2 2 7" xfId="40206" xr:uid="{00000000-0005-0000-0000-000042C80000}"/>
    <cellStyle name="Normalny 6 6 2 2 2 2 8" xfId="48211" xr:uid="{00000000-0005-0000-0000-000043C80000}"/>
    <cellStyle name="Normalny 6 6 2 2 2 3" xfId="2417" xr:uid="{00000000-0005-0000-0000-000044C80000}"/>
    <cellStyle name="Normalny 6 6 2 2 2 3 2" xfId="5713" xr:uid="{00000000-0005-0000-0000-000045C80000}"/>
    <cellStyle name="Normalny 6 6 2 2 2 3 2 2" xfId="12305" xr:uid="{00000000-0005-0000-0000-000046C80000}"/>
    <cellStyle name="Normalny 6 6 2 2 2 3 2 3" xfId="20311" xr:uid="{00000000-0005-0000-0000-000047C80000}"/>
    <cellStyle name="Normalny 6 6 2 2 2 3 2 4" xfId="28316" xr:uid="{00000000-0005-0000-0000-000048C80000}"/>
    <cellStyle name="Normalny 6 6 2 2 2 3 2 5" xfId="36321" xr:uid="{00000000-0005-0000-0000-000049C80000}"/>
    <cellStyle name="Normalny 6 6 2 2 2 3 2 6" xfId="44326" xr:uid="{00000000-0005-0000-0000-00004AC80000}"/>
    <cellStyle name="Normalny 6 6 2 2 2 3 2 7" xfId="52331" xr:uid="{00000000-0005-0000-0000-00004BC80000}"/>
    <cellStyle name="Normalny 6 6 2 2 2 3 3" xfId="9009" xr:uid="{00000000-0005-0000-0000-00004CC80000}"/>
    <cellStyle name="Normalny 6 6 2 2 2 3 4" xfId="17015" xr:uid="{00000000-0005-0000-0000-00004DC80000}"/>
    <cellStyle name="Normalny 6 6 2 2 2 3 5" xfId="25020" xr:uid="{00000000-0005-0000-0000-00004EC80000}"/>
    <cellStyle name="Normalny 6 6 2 2 2 3 6" xfId="33025" xr:uid="{00000000-0005-0000-0000-00004FC80000}"/>
    <cellStyle name="Normalny 6 6 2 2 2 3 7" xfId="41030" xr:uid="{00000000-0005-0000-0000-000050C80000}"/>
    <cellStyle name="Normalny 6 6 2 2 2 3 8" xfId="49035" xr:uid="{00000000-0005-0000-0000-000051C80000}"/>
    <cellStyle name="Normalny 6 6 2 2 2 4" xfId="3241" xr:uid="{00000000-0005-0000-0000-000052C80000}"/>
    <cellStyle name="Normalny 6 6 2 2 2 4 2" xfId="6537" xr:uid="{00000000-0005-0000-0000-000053C80000}"/>
    <cellStyle name="Normalny 6 6 2 2 2 4 2 2" xfId="13129" xr:uid="{00000000-0005-0000-0000-000054C80000}"/>
    <cellStyle name="Normalny 6 6 2 2 2 4 2 3" xfId="21135" xr:uid="{00000000-0005-0000-0000-000055C80000}"/>
    <cellStyle name="Normalny 6 6 2 2 2 4 2 4" xfId="29140" xr:uid="{00000000-0005-0000-0000-000056C80000}"/>
    <cellStyle name="Normalny 6 6 2 2 2 4 2 5" xfId="37145" xr:uid="{00000000-0005-0000-0000-000057C80000}"/>
    <cellStyle name="Normalny 6 6 2 2 2 4 2 6" xfId="45150" xr:uid="{00000000-0005-0000-0000-000058C80000}"/>
    <cellStyle name="Normalny 6 6 2 2 2 4 2 7" xfId="53155" xr:uid="{00000000-0005-0000-0000-000059C80000}"/>
    <cellStyle name="Normalny 6 6 2 2 2 4 3" xfId="9833" xr:uid="{00000000-0005-0000-0000-00005AC80000}"/>
    <cellStyle name="Normalny 6 6 2 2 2 4 4" xfId="17839" xr:uid="{00000000-0005-0000-0000-00005BC80000}"/>
    <cellStyle name="Normalny 6 6 2 2 2 4 5" xfId="25844" xr:uid="{00000000-0005-0000-0000-00005CC80000}"/>
    <cellStyle name="Normalny 6 6 2 2 2 4 6" xfId="33849" xr:uid="{00000000-0005-0000-0000-00005DC80000}"/>
    <cellStyle name="Normalny 6 6 2 2 2 4 7" xfId="41854" xr:uid="{00000000-0005-0000-0000-00005EC80000}"/>
    <cellStyle name="Normalny 6 6 2 2 2 4 8" xfId="49859" xr:uid="{00000000-0005-0000-0000-00005FC80000}"/>
    <cellStyle name="Normalny 6 6 2 2 2 5" xfId="4065" xr:uid="{00000000-0005-0000-0000-000060C80000}"/>
    <cellStyle name="Normalny 6 6 2 2 2 5 2" xfId="10657" xr:uid="{00000000-0005-0000-0000-000061C80000}"/>
    <cellStyle name="Normalny 6 6 2 2 2 5 3" xfId="18663" xr:uid="{00000000-0005-0000-0000-000062C80000}"/>
    <cellStyle name="Normalny 6 6 2 2 2 5 4" xfId="26668" xr:uid="{00000000-0005-0000-0000-000063C80000}"/>
    <cellStyle name="Normalny 6 6 2 2 2 5 5" xfId="34673" xr:uid="{00000000-0005-0000-0000-000064C80000}"/>
    <cellStyle name="Normalny 6 6 2 2 2 5 6" xfId="42678" xr:uid="{00000000-0005-0000-0000-000065C80000}"/>
    <cellStyle name="Normalny 6 6 2 2 2 5 7" xfId="50683" xr:uid="{00000000-0005-0000-0000-000066C80000}"/>
    <cellStyle name="Normalny 6 6 2 2 2 6" xfId="14343" xr:uid="{00000000-0005-0000-0000-000067C80000}"/>
    <cellStyle name="Normalny 6 6 2 2 2 6 2" xfId="22348" xr:uid="{00000000-0005-0000-0000-000068C80000}"/>
    <cellStyle name="Normalny 6 6 2 2 2 6 3" xfId="30353" xr:uid="{00000000-0005-0000-0000-000069C80000}"/>
    <cellStyle name="Normalny 6 6 2 2 2 6 4" xfId="38358" xr:uid="{00000000-0005-0000-0000-00006AC80000}"/>
    <cellStyle name="Normalny 6 6 2 2 2 6 5" xfId="46363" xr:uid="{00000000-0005-0000-0000-00006BC80000}"/>
    <cellStyle name="Normalny 6 6 2 2 2 6 6" xfId="54368" xr:uid="{00000000-0005-0000-0000-00006CC80000}"/>
    <cellStyle name="Normalny 6 6 2 2 2 7" xfId="7361" xr:uid="{00000000-0005-0000-0000-00006DC80000}"/>
    <cellStyle name="Normalny 6 6 2 2 2 8" xfId="15367" xr:uid="{00000000-0005-0000-0000-00006EC80000}"/>
    <cellStyle name="Normalny 6 6 2 2 2 9" xfId="23372" xr:uid="{00000000-0005-0000-0000-00006FC80000}"/>
    <cellStyle name="Normalny 6 6 2 2 3" xfId="1181" xr:uid="{00000000-0005-0000-0000-000070C80000}"/>
    <cellStyle name="Normalny 6 6 2 2 3 2" xfId="4477" xr:uid="{00000000-0005-0000-0000-000071C80000}"/>
    <cellStyle name="Normalny 6 6 2 2 3 2 2" xfId="11069" xr:uid="{00000000-0005-0000-0000-000072C80000}"/>
    <cellStyle name="Normalny 6 6 2 2 3 2 3" xfId="19075" xr:uid="{00000000-0005-0000-0000-000073C80000}"/>
    <cellStyle name="Normalny 6 6 2 2 3 2 4" xfId="27080" xr:uid="{00000000-0005-0000-0000-000074C80000}"/>
    <cellStyle name="Normalny 6 6 2 2 3 2 5" xfId="35085" xr:uid="{00000000-0005-0000-0000-000075C80000}"/>
    <cellStyle name="Normalny 6 6 2 2 3 2 6" xfId="43090" xr:uid="{00000000-0005-0000-0000-000076C80000}"/>
    <cellStyle name="Normalny 6 6 2 2 3 2 7" xfId="51095" xr:uid="{00000000-0005-0000-0000-000077C80000}"/>
    <cellStyle name="Normalny 6 6 2 2 3 3" xfId="7773" xr:uid="{00000000-0005-0000-0000-000078C80000}"/>
    <cellStyle name="Normalny 6 6 2 2 3 4" xfId="15779" xr:uid="{00000000-0005-0000-0000-000079C80000}"/>
    <cellStyle name="Normalny 6 6 2 2 3 5" xfId="23784" xr:uid="{00000000-0005-0000-0000-00007AC80000}"/>
    <cellStyle name="Normalny 6 6 2 2 3 6" xfId="31789" xr:uid="{00000000-0005-0000-0000-00007BC80000}"/>
    <cellStyle name="Normalny 6 6 2 2 3 7" xfId="39794" xr:uid="{00000000-0005-0000-0000-00007CC80000}"/>
    <cellStyle name="Normalny 6 6 2 2 3 8" xfId="47799" xr:uid="{00000000-0005-0000-0000-00007DC80000}"/>
    <cellStyle name="Normalny 6 6 2 2 4" xfId="2005" xr:uid="{00000000-0005-0000-0000-00007EC80000}"/>
    <cellStyle name="Normalny 6 6 2 2 4 2" xfId="5301" xr:uid="{00000000-0005-0000-0000-00007FC80000}"/>
    <cellStyle name="Normalny 6 6 2 2 4 2 2" xfId="11893" xr:uid="{00000000-0005-0000-0000-000080C80000}"/>
    <cellStyle name="Normalny 6 6 2 2 4 2 3" xfId="19899" xr:uid="{00000000-0005-0000-0000-000081C80000}"/>
    <cellStyle name="Normalny 6 6 2 2 4 2 4" xfId="27904" xr:uid="{00000000-0005-0000-0000-000082C80000}"/>
    <cellStyle name="Normalny 6 6 2 2 4 2 5" xfId="35909" xr:uid="{00000000-0005-0000-0000-000083C80000}"/>
    <cellStyle name="Normalny 6 6 2 2 4 2 6" xfId="43914" xr:uid="{00000000-0005-0000-0000-000084C80000}"/>
    <cellStyle name="Normalny 6 6 2 2 4 2 7" xfId="51919" xr:uid="{00000000-0005-0000-0000-000085C80000}"/>
    <cellStyle name="Normalny 6 6 2 2 4 3" xfId="8597" xr:uid="{00000000-0005-0000-0000-000086C80000}"/>
    <cellStyle name="Normalny 6 6 2 2 4 4" xfId="16603" xr:uid="{00000000-0005-0000-0000-000087C80000}"/>
    <cellStyle name="Normalny 6 6 2 2 4 5" xfId="24608" xr:uid="{00000000-0005-0000-0000-000088C80000}"/>
    <cellStyle name="Normalny 6 6 2 2 4 6" xfId="32613" xr:uid="{00000000-0005-0000-0000-000089C80000}"/>
    <cellStyle name="Normalny 6 6 2 2 4 7" xfId="40618" xr:uid="{00000000-0005-0000-0000-00008AC80000}"/>
    <cellStyle name="Normalny 6 6 2 2 4 8" xfId="48623" xr:uid="{00000000-0005-0000-0000-00008BC80000}"/>
    <cellStyle name="Normalny 6 6 2 2 5" xfId="2829" xr:uid="{00000000-0005-0000-0000-00008CC80000}"/>
    <cellStyle name="Normalny 6 6 2 2 5 2" xfId="6125" xr:uid="{00000000-0005-0000-0000-00008DC80000}"/>
    <cellStyle name="Normalny 6 6 2 2 5 2 2" xfId="12717" xr:uid="{00000000-0005-0000-0000-00008EC80000}"/>
    <cellStyle name="Normalny 6 6 2 2 5 2 3" xfId="20723" xr:uid="{00000000-0005-0000-0000-00008FC80000}"/>
    <cellStyle name="Normalny 6 6 2 2 5 2 4" xfId="28728" xr:uid="{00000000-0005-0000-0000-000090C80000}"/>
    <cellStyle name="Normalny 6 6 2 2 5 2 5" xfId="36733" xr:uid="{00000000-0005-0000-0000-000091C80000}"/>
    <cellStyle name="Normalny 6 6 2 2 5 2 6" xfId="44738" xr:uid="{00000000-0005-0000-0000-000092C80000}"/>
    <cellStyle name="Normalny 6 6 2 2 5 2 7" xfId="52743" xr:uid="{00000000-0005-0000-0000-000093C80000}"/>
    <cellStyle name="Normalny 6 6 2 2 5 3" xfId="9421" xr:uid="{00000000-0005-0000-0000-000094C80000}"/>
    <cellStyle name="Normalny 6 6 2 2 5 4" xfId="17427" xr:uid="{00000000-0005-0000-0000-000095C80000}"/>
    <cellStyle name="Normalny 6 6 2 2 5 5" xfId="25432" xr:uid="{00000000-0005-0000-0000-000096C80000}"/>
    <cellStyle name="Normalny 6 6 2 2 5 6" xfId="33437" xr:uid="{00000000-0005-0000-0000-000097C80000}"/>
    <cellStyle name="Normalny 6 6 2 2 5 7" xfId="41442" xr:uid="{00000000-0005-0000-0000-000098C80000}"/>
    <cellStyle name="Normalny 6 6 2 2 5 8" xfId="49447" xr:uid="{00000000-0005-0000-0000-000099C80000}"/>
    <cellStyle name="Normalny 6 6 2 2 6" xfId="3653" xr:uid="{00000000-0005-0000-0000-00009AC80000}"/>
    <cellStyle name="Normalny 6 6 2 2 6 2" xfId="10245" xr:uid="{00000000-0005-0000-0000-00009BC80000}"/>
    <cellStyle name="Normalny 6 6 2 2 6 3" xfId="18251" xr:uid="{00000000-0005-0000-0000-00009CC80000}"/>
    <cellStyle name="Normalny 6 6 2 2 6 4" xfId="26256" xr:uid="{00000000-0005-0000-0000-00009DC80000}"/>
    <cellStyle name="Normalny 6 6 2 2 6 5" xfId="34261" xr:uid="{00000000-0005-0000-0000-00009EC80000}"/>
    <cellStyle name="Normalny 6 6 2 2 6 6" xfId="42266" xr:uid="{00000000-0005-0000-0000-00009FC80000}"/>
    <cellStyle name="Normalny 6 6 2 2 6 7" xfId="50271" xr:uid="{00000000-0005-0000-0000-0000A0C80000}"/>
    <cellStyle name="Normalny 6 6 2 2 7" xfId="13740" xr:uid="{00000000-0005-0000-0000-0000A1C80000}"/>
    <cellStyle name="Normalny 6 6 2 2 7 2" xfId="21745" xr:uid="{00000000-0005-0000-0000-0000A2C80000}"/>
    <cellStyle name="Normalny 6 6 2 2 7 3" xfId="29750" xr:uid="{00000000-0005-0000-0000-0000A3C80000}"/>
    <cellStyle name="Normalny 6 6 2 2 7 4" xfId="37755" xr:uid="{00000000-0005-0000-0000-0000A4C80000}"/>
    <cellStyle name="Normalny 6 6 2 2 7 5" xfId="45760" xr:uid="{00000000-0005-0000-0000-0000A5C80000}"/>
    <cellStyle name="Normalny 6 6 2 2 7 6" xfId="53765" xr:uid="{00000000-0005-0000-0000-0000A6C80000}"/>
    <cellStyle name="Normalny 6 6 2 2 8" xfId="6949" xr:uid="{00000000-0005-0000-0000-0000A7C80000}"/>
    <cellStyle name="Normalny 6 6 2 2 9" xfId="14955" xr:uid="{00000000-0005-0000-0000-0000A8C80000}"/>
    <cellStyle name="Normalny 6 6 2 3" xfId="563" xr:uid="{00000000-0005-0000-0000-0000A9C80000}"/>
    <cellStyle name="Normalny 6 6 2 3 10" xfId="31171" xr:uid="{00000000-0005-0000-0000-0000AAC80000}"/>
    <cellStyle name="Normalny 6 6 2 3 11" xfId="39176" xr:uid="{00000000-0005-0000-0000-0000ABC80000}"/>
    <cellStyle name="Normalny 6 6 2 3 12" xfId="47181" xr:uid="{00000000-0005-0000-0000-0000ACC80000}"/>
    <cellStyle name="Normalny 6 6 2 3 2" xfId="1387" xr:uid="{00000000-0005-0000-0000-0000ADC80000}"/>
    <cellStyle name="Normalny 6 6 2 3 2 2" xfId="4683" xr:uid="{00000000-0005-0000-0000-0000AEC80000}"/>
    <cellStyle name="Normalny 6 6 2 3 2 2 2" xfId="11275" xr:uid="{00000000-0005-0000-0000-0000AFC80000}"/>
    <cellStyle name="Normalny 6 6 2 3 2 2 3" xfId="19281" xr:uid="{00000000-0005-0000-0000-0000B0C80000}"/>
    <cellStyle name="Normalny 6 6 2 3 2 2 4" xfId="27286" xr:uid="{00000000-0005-0000-0000-0000B1C80000}"/>
    <cellStyle name="Normalny 6 6 2 3 2 2 5" xfId="35291" xr:uid="{00000000-0005-0000-0000-0000B2C80000}"/>
    <cellStyle name="Normalny 6 6 2 3 2 2 6" xfId="43296" xr:uid="{00000000-0005-0000-0000-0000B3C80000}"/>
    <cellStyle name="Normalny 6 6 2 3 2 2 7" xfId="51301" xr:uid="{00000000-0005-0000-0000-0000B4C80000}"/>
    <cellStyle name="Normalny 6 6 2 3 2 3" xfId="14546" xr:uid="{00000000-0005-0000-0000-0000B5C80000}"/>
    <cellStyle name="Normalny 6 6 2 3 2 3 2" xfId="22551" xr:uid="{00000000-0005-0000-0000-0000B6C80000}"/>
    <cellStyle name="Normalny 6 6 2 3 2 3 3" xfId="30556" xr:uid="{00000000-0005-0000-0000-0000B7C80000}"/>
    <cellStyle name="Normalny 6 6 2 3 2 3 4" xfId="38561" xr:uid="{00000000-0005-0000-0000-0000B8C80000}"/>
    <cellStyle name="Normalny 6 6 2 3 2 3 5" xfId="46566" xr:uid="{00000000-0005-0000-0000-0000B9C80000}"/>
    <cellStyle name="Normalny 6 6 2 3 2 3 6" xfId="54571" xr:uid="{00000000-0005-0000-0000-0000BAC80000}"/>
    <cellStyle name="Normalny 6 6 2 3 2 4" xfId="7979" xr:uid="{00000000-0005-0000-0000-0000BBC80000}"/>
    <cellStyle name="Normalny 6 6 2 3 2 5" xfId="15985" xr:uid="{00000000-0005-0000-0000-0000BCC80000}"/>
    <cellStyle name="Normalny 6 6 2 3 2 6" xfId="23990" xr:uid="{00000000-0005-0000-0000-0000BDC80000}"/>
    <cellStyle name="Normalny 6 6 2 3 2 7" xfId="31995" xr:uid="{00000000-0005-0000-0000-0000BEC80000}"/>
    <cellStyle name="Normalny 6 6 2 3 2 8" xfId="40000" xr:uid="{00000000-0005-0000-0000-0000BFC80000}"/>
    <cellStyle name="Normalny 6 6 2 3 2 9" xfId="48005" xr:uid="{00000000-0005-0000-0000-0000C0C80000}"/>
    <cellStyle name="Normalny 6 6 2 3 3" xfId="2211" xr:uid="{00000000-0005-0000-0000-0000C1C80000}"/>
    <cellStyle name="Normalny 6 6 2 3 3 2" xfId="5507" xr:uid="{00000000-0005-0000-0000-0000C2C80000}"/>
    <cellStyle name="Normalny 6 6 2 3 3 2 2" xfId="12099" xr:uid="{00000000-0005-0000-0000-0000C3C80000}"/>
    <cellStyle name="Normalny 6 6 2 3 3 2 3" xfId="20105" xr:uid="{00000000-0005-0000-0000-0000C4C80000}"/>
    <cellStyle name="Normalny 6 6 2 3 3 2 4" xfId="28110" xr:uid="{00000000-0005-0000-0000-0000C5C80000}"/>
    <cellStyle name="Normalny 6 6 2 3 3 2 5" xfId="36115" xr:uid="{00000000-0005-0000-0000-0000C6C80000}"/>
    <cellStyle name="Normalny 6 6 2 3 3 2 6" xfId="44120" xr:uid="{00000000-0005-0000-0000-0000C7C80000}"/>
    <cellStyle name="Normalny 6 6 2 3 3 2 7" xfId="52125" xr:uid="{00000000-0005-0000-0000-0000C8C80000}"/>
    <cellStyle name="Normalny 6 6 2 3 3 3" xfId="8803" xr:uid="{00000000-0005-0000-0000-0000C9C80000}"/>
    <cellStyle name="Normalny 6 6 2 3 3 4" xfId="16809" xr:uid="{00000000-0005-0000-0000-0000CAC80000}"/>
    <cellStyle name="Normalny 6 6 2 3 3 5" xfId="24814" xr:uid="{00000000-0005-0000-0000-0000CBC80000}"/>
    <cellStyle name="Normalny 6 6 2 3 3 6" xfId="32819" xr:uid="{00000000-0005-0000-0000-0000CCC80000}"/>
    <cellStyle name="Normalny 6 6 2 3 3 7" xfId="40824" xr:uid="{00000000-0005-0000-0000-0000CDC80000}"/>
    <cellStyle name="Normalny 6 6 2 3 3 8" xfId="48829" xr:uid="{00000000-0005-0000-0000-0000CEC80000}"/>
    <cellStyle name="Normalny 6 6 2 3 4" xfId="3035" xr:uid="{00000000-0005-0000-0000-0000CFC80000}"/>
    <cellStyle name="Normalny 6 6 2 3 4 2" xfId="6331" xr:uid="{00000000-0005-0000-0000-0000D0C80000}"/>
    <cellStyle name="Normalny 6 6 2 3 4 2 2" xfId="12923" xr:uid="{00000000-0005-0000-0000-0000D1C80000}"/>
    <cellStyle name="Normalny 6 6 2 3 4 2 3" xfId="20929" xr:uid="{00000000-0005-0000-0000-0000D2C80000}"/>
    <cellStyle name="Normalny 6 6 2 3 4 2 4" xfId="28934" xr:uid="{00000000-0005-0000-0000-0000D3C80000}"/>
    <cellStyle name="Normalny 6 6 2 3 4 2 5" xfId="36939" xr:uid="{00000000-0005-0000-0000-0000D4C80000}"/>
    <cellStyle name="Normalny 6 6 2 3 4 2 6" xfId="44944" xr:uid="{00000000-0005-0000-0000-0000D5C80000}"/>
    <cellStyle name="Normalny 6 6 2 3 4 2 7" xfId="52949" xr:uid="{00000000-0005-0000-0000-0000D6C80000}"/>
    <cellStyle name="Normalny 6 6 2 3 4 3" xfId="9627" xr:uid="{00000000-0005-0000-0000-0000D7C80000}"/>
    <cellStyle name="Normalny 6 6 2 3 4 4" xfId="17633" xr:uid="{00000000-0005-0000-0000-0000D8C80000}"/>
    <cellStyle name="Normalny 6 6 2 3 4 5" xfId="25638" xr:uid="{00000000-0005-0000-0000-0000D9C80000}"/>
    <cellStyle name="Normalny 6 6 2 3 4 6" xfId="33643" xr:uid="{00000000-0005-0000-0000-0000DAC80000}"/>
    <cellStyle name="Normalny 6 6 2 3 4 7" xfId="41648" xr:uid="{00000000-0005-0000-0000-0000DBC80000}"/>
    <cellStyle name="Normalny 6 6 2 3 4 8" xfId="49653" xr:uid="{00000000-0005-0000-0000-0000DCC80000}"/>
    <cellStyle name="Normalny 6 6 2 3 5" xfId="3859" xr:uid="{00000000-0005-0000-0000-0000DDC80000}"/>
    <cellStyle name="Normalny 6 6 2 3 5 2" xfId="10451" xr:uid="{00000000-0005-0000-0000-0000DEC80000}"/>
    <cellStyle name="Normalny 6 6 2 3 5 3" xfId="18457" xr:uid="{00000000-0005-0000-0000-0000DFC80000}"/>
    <cellStyle name="Normalny 6 6 2 3 5 4" xfId="26462" xr:uid="{00000000-0005-0000-0000-0000E0C80000}"/>
    <cellStyle name="Normalny 6 6 2 3 5 5" xfId="34467" xr:uid="{00000000-0005-0000-0000-0000E1C80000}"/>
    <cellStyle name="Normalny 6 6 2 3 5 6" xfId="42472" xr:uid="{00000000-0005-0000-0000-0000E2C80000}"/>
    <cellStyle name="Normalny 6 6 2 3 5 7" xfId="50477" xr:uid="{00000000-0005-0000-0000-0000E3C80000}"/>
    <cellStyle name="Normalny 6 6 2 3 6" xfId="13943" xr:uid="{00000000-0005-0000-0000-0000E4C80000}"/>
    <cellStyle name="Normalny 6 6 2 3 6 2" xfId="21948" xr:uid="{00000000-0005-0000-0000-0000E5C80000}"/>
    <cellStyle name="Normalny 6 6 2 3 6 3" xfId="29953" xr:uid="{00000000-0005-0000-0000-0000E6C80000}"/>
    <cellStyle name="Normalny 6 6 2 3 6 4" xfId="37958" xr:uid="{00000000-0005-0000-0000-0000E7C80000}"/>
    <cellStyle name="Normalny 6 6 2 3 6 5" xfId="45963" xr:uid="{00000000-0005-0000-0000-0000E8C80000}"/>
    <cellStyle name="Normalny 6 6 2 3 6 6" xfId="53968" xr:uid="{00000000-0005-0000-0000-0000E9C80000}"/>
    <cellStyle name="Normalny 6 6 2 3 7" xfId="7155" xr:uid="{00000000-0005-0000-0000-0000EAC80000}"/>
    <cellStyle name="Normalny 6 6 2 3 8" xfId="15161" xr:uid="{00000000-0005-0000-0000-0000EBC80000}"/>
    <cellStyle name="Normalny 6 6 2 3 9" xfId="23166" xr:uid="{00000000-0005-0000-0000-0000ECC80000}"/>
    <cellStyle name="Normalny 6 6 2 4" xfId="975" xr:uid="{00000000-0005-0000-0000-0000EDC80000}"/>
    <cellStyle name="Normalny 6 6 2 4 2" xfId="4271" xr:uid="{00000000-0005-0000-0000-0000EEC80000}"/>
    <cellStyle name="Normalny 6 6 2 4 2 2" xfId="10863" xr:uid="{00000000-0005-0000-0000-0000EFC80000}"/>
    <cellStyle name="Normalny 6 6 2 4 2 3" xfId="18869" xr:uid="{00000000-0005-0000-0000-0000F0C80000}"/>
    <cellStyle name="Normalny 6 6 2 4 2 4" xfId="26874" xr:uid="{00000000-0005-0000-0000-0000F1C80000}"/>
    <cellStyle name="Normalny 6 6 2 4 2 5" xfId="34879" xr:uid="{00000000-0005-0000-0000-0000F2C80000}"/>
    <cellStyle name="Normalny 6 6 2 4 2 6" xfId="42884" xr:uid="{00000000-0005-0000-0000-0000F3C80000}"/>
    <cellStyle name="Normalny 6 6 2 4 2 7" xfId="50889" xr:uid="{00000000-0005-0000-0000-0000F4C80000}"/>
    <cellStyle name="Normalny 6 6 2 4 3" xfId="14146" xr:uid="{00000000-0005-0000-0000-0000F5C80000}"/>
    <cellStyle name="Normalny 6 6 2 4 3 2" xfId="22151" xr:uid="{00000000-0005-0000-0000-0000F6C80000}"/>
    <cellStyle name="Normalny 6 6 2 4 3 3" xfId="30156" xr:uid="{00000000-0005-0000-0000-0000F7C80000}"/>
    <cellStyle name="Normalny 6 6 2 4 3 4" xfId="38161" xr:uid="{00000000-0005-0000-0000-0000F8C80000}"/>
    <cellStyle name="Normalny 6 6 2 4 3 5" xfId="46166" xr:uid="{00000000-0005-0000-0000-0000F9C80000}"/>
    <cellStyle name="Normalny 6 6 2 4 3 6" xfId="54171" xr:uid="{00000000-0005-0000-0000-0000FAC80000}"/>
    <cellStyle name="Normalny 6 6 2 4 4" xfId="7567" xr:uid="{00000000-0005-0000-0000-0000FBC80000}"/>
    <cellStyle name="Normalny 6 6 2 4 5" xfId="15573" xr:uid="{00000000-0005-0000-0000-0000FCC80000}"/>
    <cellStyle name="Normalny 6 6 2 4 6" xfId="23578" xr:uid="{00000000-0005-0000-0000-0000FDC80000}"/>
    <cellStyle name="Normalny 6 6 2 4 7" xfId="31583" xr:uid="{00000000-0005-0000-0000-0000FEC80000}"/>
    <cellStyle name="Normalny 6 6 2 4 8" xfId="39588" xr:uid="{00000000-0005-0000-0000-0000FFC80000}"/>
    <cellStyle name="Normalny 6 6 2 4 9" xfId="47593" xr:uid="{00000000-0005-0000-0000-000000C90000}"/>
    <cellStyle name="Normalny 6 6 2 5" xfId="1799" xr:uid="{00000000-0005-0000-0000-000001C90000}"/>
    <cellStyle name="Normalny 6 6 2 5 2" xfId="5095" xr:uid="{00000000-0005-0000-0000-000002C90000}"/>
    <cellStyle name="Normalny 6 6 2 5 2 2" xfId="11687" xr:uid="{00000000-0005-0000-0000-000003C90000}"/>
    <cellStyle name="Normalny 6 6 2 5 2 3" xfId="19693" xr:uid="{00000000-0005-0000-0000-000004C90000}"/>
    <cellStyle name="Normalny 6 6 2 5 2 4" xfId="27698" xr:uid="{00000000-0005-0000-0000-000005C90000}"/>
    <cellStyle name="Normalny 6 6 2 5 2 5" xfId="35703" xr:uid="{00000000-0005-0000-0000-000006C90000}"/>
    <cellStyle name="Normalny 6 6 2 5 2 6" xfId="43708" xr:uid="{00000000-0005-0000-0000-000007C90000}"/>
    <cellStyle name="Normalny 6 6 2 5 2 7" xfId="51713" xr:uid="{00000000-0005-0000-0000-000008C90000}"/>
    <cellStyle name="Normalny 6 6 2 5 3" xfId="13543" xr:uid="{00000000-0005-0000-0000-000009C90000}"/>
    <cellStyle name="Normalny 6 6 2 5 3 2" xfId="21548" xr:uid="{00000000-0005-0000-0000-00000AC90000}"/>
    <cellStyle name="Normalny 6 6 2 5 3 3" xfId="29553" xr:uid="{00000000-0005-0000-0000-00000BC90000}"/>
    <cellStyle name="Normalny 6 6 2 5 3 4" xfId="37558" xr:uid="{00000000-0005-0000-0000-00000CC90000}"/>
    <cellStyle name="Normalny 6 6 2 5 3 5" xfId="45563" xr:uid="{00000000-0005-0000-0000-00000DC90000}"/>
    <cellStyle name="Normalny 6 6 2 5 3 6" xfId="53568" xr:uid="{00000000-0005-0000-0000-00000EC90000}"/>
    <cellStyle name="Normalny 6 6 2 5 4" xfId="8391" xr:uid="{00000000-0005-0000-0000-00000FC90000}"/>
    <cellStyle name="Normalny 6 6 2 5 5" xfId="16397" xr:uid="{00000000-0005-0000-0000-000010C90000}"/>
    <cellStyle name="Normalny 6 6 2 5 6" xfId="24402" xr:uid="{00000000-0005-0000-0000-000011C90000}"/>
    <cellStyle name="Normalny 6 6 2 5 7" xfId="32407" xr:uid="{00000000-0005-0000-0000-000012C90000}"/>
    <cellStyle name="Normalny 6 6 2 5 8" xfId="40412" xr:uid="{00000000-0005-0000-0000-000013C90000}"/>
    <cellStyle name="Normalny 6 6 2 5 9" xfId="48417" xr:uid="{00000000-0005-0000-0000-000014C90000}"/>
    <cellStyle name="Normalny 6 6 2 6" xfId="2623" xr:uid="{00000000-0005-0000-0000-000015C90000}"/>
    <cellStyle name="Normalny 6 6 2 6 2" xfId="5919" xr:uid="{00000000-0005-0000-0000-000016C90000}"/>
    <cellStyle name="Normalny 6 6 2 6 2 2" xfId="12511" xr:uid="{00000000-0005-0000-0000-000017C90000}"/>
    <cellStyle name="Normalny 6 6 2 6 2 3" xfId="20517" xr:uid="{00000000-0005-0000-0000-000018C90000}"/>
    <cellStyle name="Normalny 6 6 2 6 2 4" xfId="28522" xr:uid="{00000000-0005-0000-0000-000019C90000}"/>
    <cellStyle name="Normalny 6 6 2 6 2 5" xfId="36527" xr:uid="{00000000-0005-0000-0000-00001AC90000}"/>
    <cellStyle name="Normalny 6 6 2 6 2 6" xfId="44532" xr:uid="{00000000-0005-0000-0000-00001BC90000}"/>
    <cellStyle name="Normalny 6 6 2 6 2 7" xfId="52537" xr:uid="{00000000-0005-0000-0000-00001CC90000}"/>
    <cellStyle name="Normalny 6 6 2 6 3" xfId="9215" xr:uid="{00000000-0005-0000-0000-00001DC90000}"/>
    <cellStyle name="Normalny 6 6 2 6 4" xfId="17221" xr:uid="{00000000-0005-0000-0000-00001EC90000}"/>
    <cellStyle name="Normalny 6 6 2 6 5" xfId="25226" xr:uid="{00000000-0005-0000-0000-00001FC90000}"/>
    <cellStyle name="Normalny 6 6 2 6 6" xfId="33231" xr:uid="{00000000-0005-0000-0000-000020C90000}"/>
    <cellStyle name="Normalny 6 6 2 6 7" xfId="41236" xr:uid="{00000000-0005-0000-0000-000021C90000}"/>
    <cellStyle name="Normalny 6 6 2 6 8" xfId="49241" xr:uid="{00000000-0005-0000-0000-000022C90000}"/>
    <cellStyle name="Normalny 6 6 2 7" xfId="3447" xr:uid="{00000000-0005-0000-0000-000023C90000}"/>
    <cellStyle name="Normalny 6 6 2 7 2" xfId="10039" xr:uid="{00000000-0005-0000-0000-000024C90000}"/>
    <cellStyle name="Normalny 6 6 2 7 3" xfId="18045" xr:uid="{00000000-0005-0000-0000-000025C90000}"/>
    <cellStyle name="Normalny 6 6 2 7 4" xfId="26050" xr:uid="{00000000-0005-0000-0000-000026C90000}"/>
    <cellStyle name="Normalny 6 6 2 7 5" xfId="34055" xr:uid="{00000000-0005-0000-0000-000027C90000}"/>
    <cellStyle name="Normalny 6 6 2 7 6" xfId="42060" xr:uid="{00000000-0005-0000-0000-000028C90000}"/>
    <cellStyle name="Normalny 6 6 2 7 7" xfId="50065" xr:uid="{00000000-0005-0000-0000-000029C90000}"/>
    <cellStyle name="Normalny 6 6 2 8" xfId="13337" xr:uid="{00000000-0005-0000-0000-00002AC90000}"/>
    <cellStyle name="Normalny 6 6 2 8 2" xfId="21342" xr:uid="{00000000-0005-0000-0000-00002BC90000}"/>
    <cellStyle name="Normalny 6 6 2 8 3" xfId="29347" xr:uid="{00000000-0005-0000-0000-00002CC90000}"/>
    <cellStyle name="Normalny 6 6 2 8 4" xfId="37352" xr:uid="{00000000-0005-0000-0000-00002DC90000}"/>
    <cellStyle name="Normalny 6 6 2 8 5" xfId="45357" xr:uid="{00000000-0005-0000-0000-00002EC90000}"/>
    <cellStyle name="Normalny 6 6 2 8 6" xfId="53362" xr:uid="{00000000-0005-0000-0000-00002FC90000}"/>
    <cellStyle name="Normalny 6 6 2 9" xfId="6743" xr:uid="{00000000-0005-0000-0000-000030C90000}"/>
    <cellStyle name="Normalny 6 6 3" xfId="260" xr:uid="{00000000-0005-0000-0000-000031C90000}"/>
    <cellStyle name="Normalny 6 6 3 10" xfId="22863" xr:uid="{00000000-0005-0000-0000-000032C90000}"/>
    <cellStyle name="Normalny 6 6 3 11" xfId="30868" xr:uid="{00000000-0005-0000-0000-000033C90000}"/>
    <cellStyle name="Normalny 6 6 3 12" xfId="38873" xr:uid="{00000000-0005-0000-0000-000034C90000}"/>
    <cellStyle name="Normalny 6 6 3 13" xfId="46878" xr:uid="{00000000-0005-0000-0000-000035C90000}"/>
    <cellStyle name="Normalny 6 6 3 2" xfId="672" xr:uid="{00000000-0005-0000-0000-000036C90000}"/>
    <cellStyle name="Normalny 6 6 3 2 10" xfId="31280" xr:uid="{00000000-0005-0000-0000-000037C90000}"/>
    <cellStyle name="Normalny 6 6 3 2 11" xfId="39285" xr:uid="{00000000-0005-0000-0000-000038C90000}"/>
    <cellStyle name="Normalny 6 6 3 2 12" xfId="47290" xr:uid="{00000000-0005-0000-0000-000039C90000}"/>
    <cellStyle name="Normalny 6 6 3 2 2" xfId="1496" xr:uid="{00000000-0005-0000-0000-00003AC90000}"/>
    <cellStyle name="Normalny 6 6 3 2 2 2" xfId="4792" xr:uid="{00000000-0005-0000-0000-00003BC90000}"/>
    <cellStyle name="Normalny 6 6 3 2 2 2 2" xfId="11384" xr:uid="{00000000-0005-0000-0000-00003CC90000}"/>
    <cellStyle name="Normalny 6 6 3 2 2 2 3" xfId="19390" xr:uid="{00000000-0005-0000-0000-00003DC90000}"/>
    <cellStyle name="Normalny 6 6 3 2 2 2 4" xfId="27395" xr:uid="{00000000-0005-0000-0000-00003EC90000}"/>
    <cellStyle name="Normalny 6 6 3 2 2 2 5" xfId="35400" xr:uid="{00000000-0005-0000-0000-00003FC90000}"/>
    <cellStyle name="Normalny 6 6 3 2 2 2 6" xfId="43405" xr:uid="{00000000-0005-0000-0000-000040C90000}"/>
    <cellStyle name="Normalny 6 6 3 2 2 2 7" xfId="51410" xr:uid="{00000000-0005-0000-0000-000041C90000}"/>
    <cellStyle name="Normalny 6 6 3 2 2 3" xfId="8088" xr:uid="{00000000-0005-0000-0000-000042C90000}"/>
    <cellStyle name="Normalny 6 6 3 2 2 4" xfId="16094" xr:uid="{00000000-0005-0000-0000-000043C90000}"/>
    <cellStyle name="Normalny 6 6 3 2 2 5" xfId="24099" xr:uid="{00000000-0005-0000-0000-000044C90000}"/>
    <cellStyle name="Normalny 6 6 3 2 2 6" xfId="32104" xr:uid="{00000000-0005-0000-0000-000045C90000}"/>
    <cellStyle name="Normalny 6 6 3 2 2 7" xfId="40109" xr:uid="{00000000-0005-0000-0000-000046C90000}"/>
    <cellStyle name="Normalny 6 6 3 2 2 8" xfId="48114" xr:uid="{00000000-0005-0000-0000-000047C90000}"/>
    <cellStyle name="Normalny 6 6 3 2 3" xfId="2320" xr:uid="{00000000-0005-0000-0000-000048C90000}"/>
    <cellStyle name="Normalny 6 6 3 2 3 2" xfId="5616" xr:uid="{00000000-0005-0000-0000-000049C90000}"/>
    <cellStyle name="Normalny 6 6 3 2 3 2 2" xfId="12208" xr:uid="{00000000-0005-0000-0000-00004AC90000}"/>
    <cellStyle name="Normalny 6 6 3 2 3 2 3" xfId="20214" xr:uid="{00000000-0005-0000-0000-00004BC90000}"/>
    <cellStyle name="Normalny 6 6 3 2 3 2 4" xfId="28219" xr:uid="{00000000-0005-0000-0000-00004CC90000}"/>
    <cellStyle name="Normalny 6 6 3 2 3 2 5" xfId="36224" xr:uid="{00000000-0005-0000-0000-00004DC90000}"/>
    <cellStyle name="Normalny 6 6 3 2 3 2 6" xfId="44229" xr:uid="{00000000-0005-0000-0000-00004EC90000}"/>
    <cellStyle name="Normalny 6 6 3 2 3 2 7" xfId="52234" xr:uid="{00000000-0005-0000-0000-00004FC90000}"/>
    <cellStyle name="Normalny 6 6 3 2 3 3" xfId="8912" xr:uid="{00000000-0005-0000-0000-000050C90000}"/>
    <cellStyle name="Normalny 6 6 3 2 3 4" xfId="16918" xr:uid="{00000000-0005-0000-0000-000051C90000}"/>
    <cellStyle name="Normalny 6 6 3 2 3 5" xfId="24923" xr:uid="{00000000-0005-0000-0000-000052C90000}"/>
    <cellStyle name="Normalny 6 6 3 2 3 6" xfId="32928" xr:uid="{00000000-0005-0000-0000-000053C90000}"/>
    <cellStyle name="Normalny 6 6 3 2 3 7" xfId="40933" xr:uid="{00000000-0005-0000-0000-000054C90000}"/>
    <cellStyle name="Normalny 6 6 3 2 3 8" xfId="48938" xr:uid="{00000000-0005-0000-0000-000055C90000}"/>
    <cellStyle name="Normalny 6 6 3 2 4" xfId="3144" xr:uid="{00000000-0005-0000-0000-000056C90000}"/>
    <cellStyle name="Normalny 6 6 3 2 4 2" xfId="6440" xr:uid="{00000000-0005-0000-0000-000057C90000}"/>
    <cellStyle name="Normalny 6 6 3 2 4 2 2" xfId="13032" xr:uid="{00000000-0005-0000-0000-000058C90000}"/>
    <cellStyle name="Normalny 6 6 3 2 4 2 3" xfId="21038" xr:uid="{00000000-0005-0000-0000-000059C90000}"/>
    <cellStyle name="Normalny 6 6 3 2 4 2 4" xfId="29043" xr:uid="{00000000-0005-0000-0000-00005AC90000}"/>
    <cellStyle name="Normalny 6 6 3 2 4 2 5" xfId="37048" xr:uid="{00000000-0005-0000-0000-00005BC90000}"/>
    <cellStyle name="Normalny 6 6 3 2 4 2 6" xfId="45053" xr:uid="{00000000-0005-0000-0000-00005CC90000}"/>
    <cellStyle name="Normalny 6 6 3 2 4 2 7" xfId="53058" xr:uid="{00000000-0005-0000-0000-00005DC90000}"/>
    <cellStyle name="Normalny 6 6 3 2 4 3" xfId="9736" xr:uid="{00000000-0005-0000-0000-00005EC90000}"/>
    <cellStyle name="Normalny 6 6 3 2 4 4" xfId="17742" xr:uid="{00000000-0005-0000-0000-00005FC90000}"/>
    <cellStyle name="Normalny 6 6 3 2 4 5" xfId="25747" xr:uid="{00000000-0005-0000-0000-000060C90000}"/>
    <cellStyle name="Normalny 6 6 3 2 4 6" xfId="33752" xr:uid="{00000000-0005-0000-0000-000061C90000}"/>
    <cellStyle name="Normalny 6 6 3 2 4 7" xfId="41757" xr:uid="{00000000-0005-0000-0000-000062C90000}"/>
    <cellStyle name="Normalny 6 6 3 2 4 8" xfId="49762" xr:uid="{00000000-0005-0000-0000-000063C90000}"/>
    <cellStyle name="Normalny 6 6 3 2 5" xfId="3968" xr:uid="{00000000-0005-0000-0000-000064C90000}"/>
    <cellStyle name="Normalny 6 6 3 2 5 2" xfId="10560" xr:uid="{00000000-0005-0000-0000-000065C90000}"/>
    <cellStyle name="Normalny 6 6 3 2 5 3" xfId="18566" xr:uid="{00000000-0005-0000-0000-000066C90000}"/>
    <cellStyle name="Normalny 6 6 3 2 5 4" xfId="26571" xr:uid="{00000000-0005-0000-0000-000067C90000}"/>
    <cellStyle name="Normalny 6 6 3 2 5 5" xfId="34576" xr:uid="{00000000-0005-0000-0000-000068C90000}"/>
    <cellStyle name="Normalny 6 6 3 2 5 6" xfId="42581" xr:uid="{00000000-0005-0000-0000-000069C90000}"/>
    <cellStyle name="Normalny 6 6 3 2 5 7" xfId="50586" xr:uid="{00000000-0005-0000-0000-00006AC90000}"/>
    <cellStyle name="Normalny 6 6 3 2 6" xfId="14246" xr:uid="{00000000-0005-0000-0000-00006BC90000}"/>
    <cellStyle name="Normalny 6 6 3 2 6 2" xfId="22251" xr:uid="{00000000-0005-0000-0000-00006CC90000}"/>
    <cellStyle name="Normalny 6 6 3 2 6 3" xfId="30256" xr:uid="{00000000-0005-0000-0000-00006DC90000}"/>
    <cellStyle name="Normalny 6 6 3 2 6 4" xfId="38261" xr:uid="{00000000-0005-0000-0000-00006EC90000}"/>
    <cellStyle name="Normalny 6 6 3 2 6 5" xfId="46266" xr:uid="{00000000-0005-0000-0000-00006FC90000}"/>
    <cellStyle name="Normalny 6 6 3 2 6 6" xfId="54271" xr:uid="{00000000-0005-0000-0000-000070C90000}"/>
    <cellStyle name="Normalny 6 6 3 2 7" xfId="7264" xr:uid="{00000000-0005-0000-0000-000071C90000}"/>
    <cellStyle name="Normalny 6 6 3 2 8" xfId="15270" xr:uid="{00000000-0005-0000-0000-000072C90000}"/>
    <cellStyle name="Normalny 6 6 3 2 9" xfId="23275" xr:uid="{00000000-0005-0000-0000-000073C90000}"/>
    <cellStyle name="Normalny 6 6 3 3" xfId="1084" xr:uid="{00000000-0005-0000-0000-000074C90000}"/>
    <cellStyle name="Normalny 6 6 3 3 2" xfId="4380" xr:uid="{00000000-0005-0000-0000-000075C90000}"/>
    <cellStyle name="Normalny 6 6 3 3 2 2" xfId="10972" xr:uid="{00000000-0005-0000-0000-000076C90000}"/>
    <cellStyle name="Normalny 6 6 3 3 2 3" xfId="18978" xr:uid="{00000000-0005-0000-0000-000077C90000}"/>
    <cellStyle name="Normalny 6 6 3 3 2 4" xfId="26983" xr:uid="{00000000-0005-0000-0000-000078C90000}"/>
    <cellStyle name="Normalny 6 6 3 3 2 5" xfId="34988" xr:uid="{00000000-0005-0000-0000-000079C90000}"/>
    <cellStyle name="Normalny 6 6 3 3 2 6" xfId="42993" xr:uid="{00000000-0005-0000-0000-00007AC90000}"/>
    <cellStyle name="Normalny 6 6 3 3 2 7" xfId="50998" xr:uid="{00000000-0005-0000-0000-00007BC90000}"/>
    <cellStyle name="Normalny 6 6 3 3 3" xfId="7676" xr:uid="{00000000-0005-0000-0000-00007CC90000}"/>
    <cellStyle name="Normalny 6 6 3 3 4" xfId="15682" xr:uid="{00000000-0005-0000-0000-00007DC90000}"/>
    <cellStyle name="Normalny 6 6 3 3 5" xfId="23687" xr:uid="{00000000-0005-0000-0000-00007EC90000}"/>
    <cellStyle name="Normalny 6 6 3 3 6" xfId="31692" xr:uid="{00000000-0005-0000-0000-00007FC90000}"/>
    <cellStyle name="Normalny 6 6 3 3 7" xfId="39697" xr:uid="{00000000-0005-0000-0000-000080C90000}"/>
    <cellStyle name="Normalny 6 6 3 3 8" xfId="47702" xr:uid="{00000000-0005-0000-0000-000081C90000}"/>
    <cellStyle name="Normalny 6 6 3 4" xfId="1908" xr:uid="{00000000-0005-0000-0000-000082C90000}"/>
    <cellStyle name="Normalny 6 6 3 4 2" xfId="5204" xr:uid="{00000000-0005-0000-0000-000083C90000}"/>
    <cellStyle name="Normalny 6 6 3 4 2 2" xfId="11796" xr:uid="{00000000-0005-0000-0000-000084C90000}"/>
    <cellStyle name="Normalny 6 6 3 4 2 3" xfId="19802" xr:uid="{00000000-0005-0000-0000-000085C90000}"/>
    <cellStyle name="Normalny 6 6 3 4 2 4" xfId="27807" xr:uid="{00000000-0005-0000-0000-000086C90000}"/>
    <cellStyle name="Normalny 6 6 3 4 2 5" xfId="35812" xr:uid="{00000000-0005-0000-0000-000087C90000}"/>
    <cellStyle name="Normalny 6 6 3 4 2 6" xfId="43817" xr:uid="{00000000-0005-0000-0000-000088C90000}"/>
    <cellStyle name="Normalny 6 6 3 4 2 7" xfId="51822" xr:uid="{00000000-0005-0000-0000-000089C90000}"/>
    <cellStyle name="Normalny 6 6 3 4 3" xfId="8500" xr:uid="{00000000-0005-0000-0000-00008AC90000}"/>
    <cellStyle name="Normalny 6 6 3 4 4" xfId="16506" xr:uid="{00000000-0005-0000-0000-00008BC90000}"/>
    <cellStyle name="Normalny 6 6 3 4 5" xfId="24511" xr:uid="{00000000-0005-0000-0000-00008CC90000}"/>
    <cellStyle name="Normalny 6 6 3 4 6" xfId="32516" xr:uid="{00000000-0005-0000-0000-00008DC90000}"/>
    <cellStyle name="Normalny 6 6 3 4 7" xfId="40521" xr:uid="{00000000-0005-0000-0000-00008EC90000}"/>
    <cellStyle name="Normalny 6 6 3 4 8" xfId="48526" xr:uid="{00000000-0005-0000-0000-00008FC90000}"/>
    <cellStyle name="Normalny 6 6 3 5" xfId="2732" xr:uid="{00000000-0005-0000-0000-000090C90000}"/>
    <cellStyle name="Normalny 6 6 3 5 2" xfId="6028" xr:uid="{00000000-0005-0000-0000-000091C90000}"/>
    <cellStyle name="Normalny 6 6 3 5 2 2" xfId="12620" xr:uid="{00000000-0005-0000-0000-000092C90000}"/>
    <cellStyle name="Normalny 6 6 3 5 2 3" xfId="20626" xr:uid="{00000000-0005-0000-0000-000093C90000}"/>
    <cellStyle name="Normalny 6 6 3 5 2 4" xfId="28631" xr:uid="{00000000-0005-0000-0000-000094C90000}"/>
    <cellStyle name="Normalny 6 6 3 5 2 5" xfId="36636" xr:uid="{00000000-0005-0000-0000-000095C90000}"/>
    <cellStyle name="Normalny 6 6 3 5 2 6" xfId="44641" xr:uid="{00000000-0005-0000-0000-000096C90000}"/>
    <cellStyle name="Normalny 6 6 3 5 2 7" xfId="52646" xr:uid="{00000000-0005-0000-0000-000097C90000}"/>
    <cellStyle name="Normalny 6 6 3 5 3" xfId="9324" xr:uid="{00000000-0005-0000-0000-000098C90000}"/>
    <cellStyle name="Normalny 6 6 3 5 4" xfId="17330" xr:uid="{00000000-0005-0000-0000-000099C90000}"/>
    <cellStyle name="Normalny 6 6 3 5 5" xfId="25335" xr:uid="{00000000-0005-0000-0000-00009AC90000}"/>
    <cellStyle name="Normalny 6 6 3 5 6" xfId="33340" xr:uid="{00000000-0005-0000-0000-00009BC90000}"/>
    <cellStyle name="Normalny 6 6 3 5 7" xfId="41345" xr:uid="{00000000-0005-0000-0000-00009CC90000}"/>
    <cellStyle name="Normalny 6 6 3 5 8" xfId="49350" xr:uid="{00000000-0005-0000-0000-00009DC90000}"/>
    <cellStyle name="Normalny 6 6 3 6" xfId="3556" xr:uid="{00000000-0005-0000-0000-00009EC90000}"/>
    <cellStyle name="Normalny 6 6 3 6 2" xfId="10148" xr:uid="{00000000-0005-0000-0000-00009FC90000}"/>
    <cellStyle name="Normalny 6 6 3 6 3" xfId="18154" xr:uid="{00000000-0005-0000-0000-0000A0C90000}"/>
    <cellStyle name="Normalny 6 6 3 6 4" xfId="26159" xr:uid="{00000000-0005-0000-0000-0000A1C90000}"/>
    <cellStyle name="Normalny 6 6 3 6 5" xfId="34164" xr:uid="{00000000-0005-0000-0000-0000A2C90000}"/>
    <cellStyle name="Normalny 6 6 3 6 6" xfId="42169" xr:uid="{00000000-0005-0000-0000-0000A3C90000}"/>
    <cellStyle name="Normalny 6 6 3 6 7" xfId="50174" xr:uid="{00000000-0005-0000-0000-0000A4C90000}"/>
    <cellStyle name="Normalny 6 6 3 7" xfId="13643" xr:uid="{00000000-0005-0000-0000-0000A5C90000}"/>
    <cellStyle name="Normalny 6 6 3 7 2" xfId="21648" xr:uid="{00000000-0005-0000-0000-0000A6C90000}"/>
    <cellStyle name="Normalny 6 6 3 7 3" xfId="29653" xr:uid="{00000000-0005-0000-0000-0000A7C90000}"/>
    <cellStyle name="Normalny 6 6 3 7 4" xfId="37658" xr:uid="{00000000-0005-0000-0000-0000A8C90000}"/>
    <cellStyle name="Normalny 6 6 3 7 5" xfId="45663" xr:uid="{00000000-0005-0000-0000-0000A9C90000}"/>
    <cellStyle name="Normalny 6 6 3 7 6" xfId="53668" xr:uid="{00000000-0005-0000-0000-0000AAC90000}"/>
    <cellStyle name="Normalny 6 6 3 8" xfId="6852" xr:uid="{00000000-0005-0000-0000-0000ABC90000}"/>
    <cellStyle name="Normalny 6 6 3 9" xfId="14858" xr:uid="{00000000-0005-0000-0000-0000ACC90000}"/>
    <cellStyle name="Normalny 6 6 4" xfId="466" xr:uid="{00000000-0005-0000-0000-0000ADC90000}"/>
    <cellStyle name="Normalny 6 6 4 10" xfId="31074" xr:uid="{00000000-0005-0000-0000-0000AEC90000}"/>
    <cellStyle name="Normalny 6 6 4 11" xfId="39079" xr:uid="{00000000-0005-0000-0000-0000AFC90000}"/>
    <cellStyle name="Normalny 6 6 4 12" xfId="47084" xr:uid="{00000000-0005-0000-0000-0000B0C90000}"/>
    <cellStyle name="Normalny 6 6 4 2" xfId="1290" xr:uid="{00000000-0005-0000-0000-0000B1C90000}"/>
    <cellStyle name="Normalny 6 6 4 2 2" xfId="4586" xr:uid="{00000000-0005-0000-0000-0000B2C90000}"/>
    <cellStyle name="Normalny 6 6 4 2 2 2" xfId="11178" xr:uid="{00000000-0005-0000-0000-0000B3C90000}"/>
    <cellStyle name="Normalny 6 6 4 2 2 3" xfId="19184" xr:uid="{00000000-0005-0000-0000-0000B4C90000}"/>
    <cellStyle name="Normalny 6 6 4 2 2 4" xfId="27189" xr:uid="{00000000-0005-0000-0000-0000B5C90000}"/>
    <cellStyle name="Normalny 6 6 4 2 2 5" xfId="35194" xr:uid="{00000000-0005-0000-0000-0000B6C90000}"/>
    <cellStyle name="Normalny 6 6 4 2 2 6" xfId="43199" xr:uid="{00000000-0005-0000-0000-0000B7C90000}"/>
    <cellStyle name="Normalny 6 6 4 2 2 7" xfId="51204" xr:uid="{00000000-0005-0000-0000-0000B8C90000}"/>
    <cellStyle name="Normalny 6 6 4 2 3" xfId="14449" xr:uid="{00000000-0005-0000-0000-0000B9C90000}"/>
    <cellStyle name="Normalny 6 6 4 2 3 2" xfId="22454" xr:uid="{00000000-0005-0000-0000-0000BAC90000}"/>
    <cellStyle name="Normalny 6 6 4 2 3 3" xfId="30459" xr:uid="{00000000-0005-0000-0000-0000BBC90000}"/>
    <cellStyle name="Normalny 6 6 4 2 3 4" xfId="38464" xr:uid="{00000000-0005-0000-0000-0000BCC90000}"/>
    <cellStyle name="Normalny 6 6 4 2 3 5" xfId="46469" xr:uid="{00000000-0005-0000-0000-0000BDC90000}"/>
    <cellStyle name="Normalny 6 6 4 2 3 6" xfId="54474" xr:uid="{00000000-0005-0000-0000-0000BEC90000}"/>
    <cellStyle name="Normalny 6 6 4 2 4" xfId="7882" xr:uid="{00000000-0005-0000-0000-0000BFC90000}"/>
    <cellStyle name="Normalny 6 6 4 2 5" xfId="15888" xr:uid="{00000000-0005-0000-0000-0000C0C90000}"/>
    <cellStyle name="Normalny 6 6 4 2 6" xfId="23893" xr:uid="{00000000-0005-0000-0000-0000C1C90000}"/>
    <cellStyle name="Normalny 6 6 4 2 7" xfId="31898" xr:uid="{00000000-0005-0000-0000-0000C2C90000}"/>
    <cellStyle name="Normalny 6 6 4 2 8" xfId="39903" xr:uid="{00000000-0005-0000-0000-0000C3C90000}"/>
    <cellStyle name="Normalny 6 6 4 2 9" xfId="47908" xr:uid="{00000000-0005-0000-0000-0000C4C90000}"/>
    <cellStyle name="Normalny 6 6 4 3" xfId="2114" xr:uid="{00000000-0005-0000-0000-0000C5C90000}"/>
    <cellStyle name="Normalny 6 6 4 3 2" xfId="5410" xr:uid="{00000000-0005-0000-0000-0000C6C90000}"/>
    <cellStyle name="Normalny 6 6 4 3 2 2" xfId="12002" xr:uid="{00000000-0005-0000-0000-0000C7C90000}"/>
    <cellStyle name="Normalny 6 6 4 3 2 3" xfId="20008" xr:uid="{00000000-0005-0000-0000-0000C8C90000}"/>
    <cellStyle name="Normalny 6 6 4 3 2 4" xfId="28013" xr:uid="{00000000-0005-0000-0000-0000C9C90000}"/>
    <cellStyle name="Normalny 6 6 4 3 2 5" xfId="36018" xr:uid="{00000000-0005-0000-0000-0000CAC90000}"/>
    <cellStyle name="Normalny 6 6 4 3 2 6" xfId="44023" xr:uid="{00000000-0005-0000-0000-0000CBC90000}"/>
    <cellStyle name="Normalny 6 6 4 3 2 7" xfId="52028" xr:uid="{00000000-0005-0000-0000-0000CCC90000}"/>
    <cellStyle name="Normalny 6 6 4 3 3" xfId="8706" xr:uid="{00000000-0005-0000-0000-0000CDC90000}"/>
    <cellStyle name="Normalny 6 6 4 3 4" xfId="16712" xr:uid="{00000000-0005-0000-0000-0000CEC90000}"/>
    <cellStyle name="Normalny 6 6 4 3 5" xfId="24717" xr:uid="{00000000-0005-0000-0000-0000CFC90000}"/>
    <cellStyle name="Normalny 6 6 4 3 6" xfId="32722" xr:uid="{00000000-0005-0000-0000-0000D0C90000}"/>
    <cellStyle name="Normalny 6 6 4 3 7" xfId="40727" xr:uid="{00000000-0005-0000-0000-0000D1C90000}"/>
    <cellStyle name="Normalny 6 6 4 3 8" xfId="48732" xr:uid="{00000000-0005-0000-0000-0000D2C90000}"/>
    <cellStyle name="Normalny 6 6 4 4" xfId="2938" xr:uid="{00000000-0005-0000-0000-0000D3C90000}"/>
    <cellStyle name="Normalny 6 6 4 4 2" xfId="6234" xr:uid="{00000000-0005-0000-0000-0000D4C90000}"/>
    <cellStyle name="Normalny 6 6 4 4 2 2" xfId="12826" xr:uid="{00000000-0005-0000-0000-0000D5C90000}"/>
    <cellStyle name="Normalny 6 6 4 4 2 3" xfId="20832" xr:uid="{00000000-0005-0000-0000-0000D6C90000}"/>
    <cellStyle name="Normalny 6 6 4 4 2 4" xfId="28837" xr:uid="{00000000-0005-0000-0000-0000D7C90000}"/>
    <cellStyle name="Normalny 6 6 4 4 2 5" xfId="36842" xr:uid="{00000000-0005-0000-0000-0000D8C90000}"/>
    <cellStyle name="Normalny 6 6 4 4 2 6" xfId="44847" xr:uid="{00000000-0005-0000-0000-0000D9C90000}"/>
    <cellStyle name="Normalny 6 6 4 4 2 7" xfId="52852" xr:uid="{00000000-0005-0000-0000-0000DAC90000}"/>
    <cellStyle name="Normalny 6 6 4 4 3" xfId="9530" xr:uid="{00000000-0005-0000-0000-0000DBC90000}"/>
    <cellStyle name="Normalny 6 6 4 4 4" xfId="17536" xr:uid="{00000000-0005-0000-0000-0000DCC90000}"/>
    <cellStyle name="Normalny 6 6 4 4 5" xfId="25541" xr:uid="{00000000-0005-0000-0000-0000DDC90000}"/>
    <cellStyle name="Normalny 6 6 4 4 6" xfId="33546" xr:uid="{00000000-0005-0000-0000-0000DEC90000}"/>
    <cellStyle name="Normalny 6 6 4 4 7" xfId="41551" xr:uid="{00000000-0005-0000-0000-0000DFC90000}"/>
    <cellStyle name="Normalny 6 6 4 4 8" xfId="49556" xr:uid="{00000000-0005-0000-0000-0000E0C90000}"/>
    <cellStyle name="Normalny 6 6 4 5" xfId="3762" xr:uid="{00000000-0005-0000-0000-0000E1C90000}"/>
    <cellStyle name="Normalny 6 6 4 5 2" xfId="10354" xr:uid="{00000000-0005-0000-0000-0000E2C90000}"/>
    <cellStyle name="Normalny 6 6 4 5 3" xfId="18360" xr:uid="{00000000-0005-0000-0000-0000E3C90000}"/>
    <cellStyle name="Normalny 6 6 4 5 4" xfId="26365" xr:uid="{00000000-0005-0000-0000-0000E4C90000}"/>
    <cellStyle name="Normalny 6 6 4 5 5" xfId="34370" xr:uid="{00000000-0005-0000-0000-0000E5C90000}"/>
    <cellStyle name="Normalny 6 6 4 5 6" xfId="42375" xr:uid="{00000000-0005-0000-0000-0000E6C90000}"/>
    <cellStyle name="Normalny 6 6 4 5 7" xfId="50380" xr:uid="{00000000-0005-0000-0000-0000E7C90000}"/>
    <cellStyle name="Normalny 6 6 4 6" xfId="13846" xr:uid="{00000000-0005-0000-0000-0000E8C90000}"/>
    <cellStyle name="Normalny 6 6 4 6 2" xfId="21851" xr:uid="{00000000-0005-0000-0000-0000E9C90000}"/>
    <cellStyle name="Normalny 6 6 4 6 3" xfId="29856" xr:uid="{00000000-0005-0000-0000-0000EAC90000}"/>
    <cellStyle name="Normalny 6 6 4 6 4" xfId="37861" xr:uid="{00000000-0005-0000-0000-0000EBC90000}"/>
    <cellStyle name="Normalny 6 6 4 6 5" xfId="45866" xr:uid="{00000000-0005-0000-0000-0000ECC90000}"/>
    <cellStyle name="Normalny 6 6 4 6 6" xfId="53871" xr:uid="{00000000-0005-0000-0000-0000EDC90000}"/>
    <cellStyle name="Normalny 6 6 4 7" xfId="7058" xr:uid="{00000000-0005-0000-0000-0000EEC90000}"/>
    <cellStyle name="Normalny 6 6 4 8" xfId="15064" xr:uid="{00000000-0005-0000-0000-0000EFC90000}"/>
    <cellStyle name="Normalny 6 6 4 9" xfId="23069" xr:uid="{00000000-0005-0000-0000-0000F0C90000}"/>
    <cellStyle name="Normalny 6 6 5" xfId="878" xr:uid="{00000000-0005-0000-0000-0000F1C90000}"/>
    <cellStyle name="Normalny 6 6 5 2" xfId="4174" xr:uid="{00000000-0005-0000-0000-0000F2C90000}"/>
    <cellStyle name="Normalny 6 6 5 2 2" xfId="10766" xr:uid="{00000000-0005-0000-0000-0000F3C90000}"/>
    <cellStyle name="Normalny 6 6 5 2 3" xfId="18772" xr:uid="{00000000-0005-0000-0000-0000F4C90000}"/>
    <cellStyle name="Normalny 6 6 5 2 4" xfId="26777" xr:uid="{00000000-0005-0000-0000-0000F5C90000}"/>
    <cellStyle name="Normalny 6 6 5 2 5" xfId="34782" xr:uid="{00000000-0005-0000-0000-0000F6C90000}"/>
    <cellStyle name="Normalny 6 6 5 2 6" xfId="42787" xr:uid="{00000000-0005-0000-0000-0000F7C90000}"/>
    <cellStyle name="Normalny 6 6 5 2 7" xfId="50792" xr:uid="{00000000-0005-0000-0000-0000F8C90000}"/>
    <cellStyle name="Normalny 6 6 5 3" xfId="14049" xr:uid="{00000000-0005-0000-0000-0000F9C90000}"/>
    <cellStyle name="Normalny 6 6 5 3 2" xfId="22054" xr:uid="{00000000-0005-0000-0000-0000FAC90000}"/>
    <cellStyle name="Normalny 6 6 5 3 3" xfId="30059" xr:uid="{00000000-0005-0000-0000-0000FBC90000}"/>
    <cellStyle name="Normalny 6 6 5 3 4" xfId="38064" xr:uid="{00000000-0005-0000-0000-0000FCC90000}"/>
    <cellStyle name="Normalny 6 6 5 3 5" xfId="46069" xr:uid="{00000000-0005-0000-0000-0000FDC90000}"/>
    <cellStyle name="Normalny 6 6 5 3 6" xfId="54074" xr:uid="{00000000-0005-0000-0000-0000FEC90000}"/>
    <cellStyle name="Normalny 6 6 5 4" xfId="7470" xr:uid="{00000000-0005-0000-0000-0000FFC90000}"/>
    <cellStyle name="Normalny 6 6 5 5" xfId="15476" xr:uid="{00000000-0005-0000-0000-000000CA0000}"/>
    <cellStyle name="Normalny 6 6 5 6" xfId="23481" xr:uid="{00000000-0005-0000-0000-000001CA0000}"/>
    <cellStyle name="Normalny 6 6 5 7" xfId="31486" xr:uid="{00000000-0005-0000-0000-000002CA0000}"/>
    <cellStyle name="Normalny 6 6 5 8" xfId="39491" xr:uid="{00000000-0005-0000-0000-000003CA0000}"/>
    <cellStyle name="Normalny 6 6 5 9" xfId="47496" xr:uid="{00000000-0005-0000-0000-000004CA0000}"/>
    <cellStyle name="Normalny 6 6 6" xfId="1702" xr:uid="{00000000-0005-0000-0000-000005CA0000}"/>
    <cellStyle name="Normalny 6 6 6 2" xfId="4998" xr:uid="{00000000-0005-0000-0000-000006CA0000}"/>
    <cellStyle name="Normalny 6 6 6 2 2" xfId="11590" xr:uid="{00000000-0005-0000-0000-000007CA0000}"/>
    <cellStyle name="Normalny 6 6 6 2 3" xfId="19596" xr:uid="{00000000-0005-0000-0000-000008CA0000}"/>
    <cellStyle name="Normalny 6 6 6 2 4" xfId="27601" xr:uid="{00000000-0005-0000-0000-000009CA0000}"/>
    <cellStyle name="Normalny 6 6 6 2 5" xfId="35606" xr:uid="{00000000-0005-0000-0000-00000ACA0000}"/>
    <cellStyle name="Normalny 6 6 6 2 6" xfId="43611" xr:uid="{00000000-0005-0000-0000-00000BCA0000}"/>
    <cellStyle name="Normalny 6 6 6 2 7" xfId="51616" xr:uid="{00000000-0005-0000-0000-00000CCA0000}"/>
    <cellStyle name="Normalny 6 6 6 3" xfId="13446" xr:uid="{00000000-0005-0000-0000-00000DCA0000}"/>
    <cellStyle name="Normalny 6 6 6 3 2" xfId="21451" xr:uid="{00000000-0005-0000-0000-00000ECA0000}"/>
    <cellStyle name="Normalny 6 6 6 3 3" xfId="29456" xr:uid="{00000000-0005-0000-0000-00000FCA0000}"/>
    <cellStyle name="Normalny 6 6 6 3 4" xfId="37461" xr:uid="{00000000-0005-0000-0000-000010CA0000}"/>
    <cellStyle name="Normalny 6 6 6 3 5" xfId="45466" xr:uid="{00000000-0005-0000-0000-000011CA0000}"/>
    <cellStyle name="Normalny 6 6 6 3 6" xfId="53471" xr:uid="{00000000-0005-0000-0000-000012CA0000}"/>
    <cellStyle name="Normalny 6 6 6 4" xfId="8294" xr:uid="{00000000-0005-0000-0000-000013CA0000}"/>
    <cellStyle name="Normalny 6 6 6 5" xfId="16300" xr:uid="{00000000-0005-0000-0000-000014CA0000}"/>
    <cellStyle name="Normalny 6 6 6 6" xfId="24305" xr:uid="{00000000-0005-0000-0000-000015CA0000}"/>
    <cellStyle name="Normalny 6 6 6 7" xfId="32310" xr:uid="{00000000-0005-0000-0000-000016CA0000}"/>
    <cellStyle name="Normalny 6 6 6 8" xfId="40315" xr:uid="{00000000-0005-0000-0000-000017CA0000}"/>
    <cellStyle name="Normalny 6 6 6 9" xfId="48320" xr:uid="{00000000-0005-0000-0000-000018CA0000}"/>
    <cellStyle name="Normalny 6 6 7" xfId="2526" xr:uid="{00000000-0005-0000-0000-000019CA0000}"/>
    <cellStyle name="Normalny 6 6 7 2" xfId="5822" xr:uid="{00000000-0005-0000-0000-00001ACA0000}"/>
    <cellStyle name="Normalny 6 6 7 2 2" xfId="12414" xr:uid="{00000000-0005-0000-0000-00001BCA0000}"/>
    <cellStyle name="Normalny 6 6 7 2 3" xfId="20420" xr:uid="{00000000-0005-0000-0000-00001CCA0000}"/>
    <cellStyle name="Normalny 6 6 7 2 4" xfId="28425" xr:uid="{00000000-0005-0000-0000-00001DCA0000}"/>
    <cellStyle name="Normalny 6 6 7 2 5" xfId="36430" xr:uid="{00000000-0005-0000-0000-00001ECA0000}"/>
    <cellStyle name="Normalny 6 6 7 2 6" xfId="44435" xr:uid="{00000000-0005-0000-0000-00001FCA0000}"/>
    <cellStyle name="Normalny 6 6 7 2 7" xfId="52440" xr:uid="{00000000-0005-0000-0000-000020CA0000}"/>
    <cellStyle name="Normalny 6 6 7 3" xfId="9118" xr:uid="{00000000-0005-0000-0000-000021CA0000}"/>
    <cellStyle name="Normalny 6 6 7 4" xfId="17124" xr:uid="{00000000-0005-0000-0000-000022CA0000}"/>
    <cellStyle name="Normalny 6 6 7 5" xfId="25129" xr:uid="{00000000-0005-0000-0000-000023CA0000}"/>
    <cellStyle name="Normalny 6 6 7 6" xfId="33134" xr:uid="{00000000-0005-0000-0000-000024CA0000}"/>
    <cellStyle name="Normalny 6 6 7 7" xfId="41139" xr:uid="{00000000-0005-0000-0000-000025CA0000}"/>
    <cellStyle name="Normalny 6 6 7 8" xfId="49144" xr:uid="{00000000-0005-0000-0000-000026CA0000}"/>
    <cellStyle name="Normalny 6 6 8" xfId="3350" xr:uid="{00000000-0005-0000-0000-000027CA0000}"/>
    <cellStyle name="Normalny 6 6 8 2" xfId="9942" xr:uid="{00000000-0005-0000-0000-000028CA0000}"/>
    <cellStyle name="Normalny 6 6 8 3" xfId="17948" xr:uid="{00000000-0005-0000-0000-000029CA0000}"/>
    <cellStyle name="Normalny 6 6 8 4" xfId="25953" xr:uid="{00000000-0005-0000-0000-00002ACA0000}"/>
    <cellStyle name="Normalny 6 6 8 5" xfId="33958" xr:uid="{00000000-0005-0000-0000-00002BCA0000}"/>
    <cellStyle name="Normalny 6 6 8 6" xfId="41963" xr:uid="{00000000-0005-0000-0000-00002CCA0000}"/>
    <cellStyle name="Normalny 6 6 8 7" xfId="49968" xr:uid="{00000000-0005-0000-0000-00002DCA0000}"/>
    <cellStyle name="Normalny 6 6 9" xfId="13240" xr:uid="{00000000-0005-0000-0000-00002ECA0000}"/>
    <cellStyle name="Normalny 6 6 9 2" xfId="21245" xr:uid="{00000000-0005-0000-0000-00002FCA0000}"/>
    <cellStyle name="Normalny 6 6 9 3" xfId="29250" xr:uid="{00000000-0005-0000-0000-000030CA0000}"/>
    <cellStyle name="Normalny 6 6 9 4" xfId="37255" xr:uid="{00000000-0005-0000-0000-000031CA0000}"/>
    <cellStyle name="Normalny 6 6 9 5" xfId="45260" xr:uid="{00000000-0005-0000-0000-000032CA0000}"/>
    <cellStyle name="Normalny 6 6 9 6" xfId="53265" xr:uid="{00000000-0005-0000-0000-000033CA0000}"/>
    <cellStyle name="Normalny 6 7" xfId="59" xr:uid="{00000000-0005-0000-0000-000034CA0000}"/>
    <cellStyle name="Normalny 6 7 10" xfId="6653" xr:uid="{00000000-0005-0000-0000-000035CA0000}"/>
    <cellStyle name="Normalny 6 7 11" xfId="14659" xr:uid="{00000000-0005-0000-0000-000036CA0000}"/>
    <cellStyle name="Normalny 6 7 12" xfId="22664" xr:uid="{00000000-0005-0000-0000-000037CA0000}"/>
    <cellStyle name="Normalny 6 7 13" xfId="30669" xr:uid="{00000000-0005-0000-0000-000038CA0000}"/>
    <cellStyle name="Normalny 6 7 14" xfId="38674" xr:uid="{00000000-0005-0000-0000-000039CA0000}"/>
    <cellStyle name="Normalny 6 7 15" xfId="46679" xr:uid="{00000000-0005-0000-0000-00003ACA0000}"/>
    <cellStyle name="Normalny 6 7 2" xfId="156" xr:uid="{00000000-0005-0000-0000-00003BCA0000}"/>
    <cellStyle name="Normalny 6 7 2 10" xfId="14756" xr:uid="{00000000-0005-0000-0000-00003CCA0000}"/>
    <cellStyle name="Normalny 6 7 2 11" xfId="22761" xr:uid="{00000000-0005-0000-0000-00003DCA0000}"/>
    <cellStyle name="Normalny 6 7 2 12" xfId="30766" xr:uid="{00000000-0005-0000-0000-00003ECA0000}"/>
    <cellStyle name="Normalny 6 7 2 13" xfId="38771" xr:uid="{00000000-0005-0000-0000-00003FCA0000}"/>
    <cellStyle name="Normalny 6 7 2 14" xfId="46776" xr:uid="{00000000-0005-0000-0000-000040CA0000}"/>
    <cellStyle name="Normalny 6 7 2 2" xfId="364" xr:uid="{00000000-0005-0000-0000-000041CA0000}"/>
    <cellStyle name="Normalny 6 7 2 2 10" xfId="22967" xr:uid="{00000000-0005-0000-0000-000042CA0000}"/>
    <cellStyle name="Normalny 6 7 2 2 11" xfId="30972" xr:uid="{00000000-0005-0000-0000-000043CA0000}"/>
    <cellStyle name="Normalny 6 7 2 2 12" xfId="38977" xr:uid="{00000000-0005-0000-0000-000044CA0000}"/>
    <cellStyle name="Normalny 6 7 2 2 13" xfId="46982" xr:uid="{00000000-0005-0000-0000-000045CA0000}"/>
    <cellStyle name="Normalny 6 7 2 2 2" xfId="776" xr:uid="{00000000-0005-0000-0000-000046CA0000}"/>
    <cellStyle name="Normalny 6 7 2 2 2 10" xfId="31384" xr:uid="{00000000-0005-0000-0000-000047CA0000}"/>
    <cellStyle name="Normalny 6 7 2 2 2 11" xfId="39389" xr:uid="{00000000-0005-0000-0000-000048CA0000}"/>
    <cellStyle name="Normalny 6 7 2 2 2 12" xfId="47394" xr:uid="{00000000-0005-0000-0000-000049CA0000}"/>
    <cellStyle name="Normalny 6 7 2 2 2 2" xfId="1600" xr:uid="{00000000-0005-0000-0000-00004ACA0000}"/>
    <cellStyle name="Normalny 6 7 2 2 2 2 2" xfId="4896" xr:uid="{00000000-0005-0000-0000-00004BCA0000}"/>
    <cellStyle name="Normalny 6 7 2 2 2 2 2 2" xfId="11488" xr:uid="{00000000-0005-0000-0000-00004CCA0000}"/>
    <cellStyle name="Normalny 6 7 2 2 2 2 2 3" xfId="19494" xr:uid="{00000000-0005-0000-0000-00004DCA0000}"/>
    <cellStyle name="Normalny 6 7 2 2 2 2 2 4" xfId="27499" xr:uid="{00000000-0005-0000-0000-00004ECA0000}"/>
    <cellStyle name="Normalny 6 7 2 2 2 2 2 5" xfId="35504" xr:uid="{00000000-0005-0000-0000-00004FCA0000}"/>
    <cellStyle name="Normalny 6 7 2 2 2 2 2 6" xfId="43509" xr:uid="{00000000-0005-0000-0000-000050CA0000}"/>
    <cellStyle name="Normalny 6 7 2 2 2 2 2 7" xfId="51514" xr:uid="{00000000-0005-0000-0000-000051CA0000}"/>
    <cellStyle name="Normalny 6 7 2 2 2 2 3" xfId="8192" xr:uid="{00000000-0005-0000-0000-000052CA0000}"/>
    <cellStyle name="Normalny 6 7 2 2 2 2 4" xfId="16198" xr:uid="{00000000-0005-0000-0000-000053CA0000}"/>
    <cellStyle name="Normalny 6 7 2 2 2 2 5" xfId="24203" xr:uid="{00000000-0005-0000-0000-000054CA0000}"/>
    <cellStyle name="Normalny 6 7 2 2 2 2 6" xfId="32208" xr:uid="{00000000-0005-0000-0000-000055CA0000}"/>
    <cellStyle name="Normalny 6 7 2 2 2 2 7" xfId="40213" xr:uid="{00000000-0005-0000-0000-000056CA0000}"/>
    <cellStyle name="Normalny 6 7 2 2 2 2 8" xfId="48218" xr:uid="{00000000-0005-0000-0000-000057CA0000}"/>
    <cellStyle name="Normalny 6 7 2 2 2 3" xfId="2424" xr:uid="{00000000-0005-0000-0000-000058CA0000}"/>
    <cellStyle name="Normalny 6 7 2 2 2 3 2" xfId="5720" xr:uid="{00000000-0005-0000-0000-000059CA0000}"/>
    <cellStyle name="Normalny 6 7 2 2 2 3 2 2" xfId="12312" xr:uid="{00000000-0005-0000-0000-00005ACA0000}"/>
    <cellStyle name="Normalny 6 7 2 2 2 3 2 3" xfId="20318" xr:uid="{00000000-0005-0000-0000-00005BCA0000}"/>
    <cellStyle name="Normalny 6 7 2 2 2 3 2 4" xfId="28323" xr:uid="{00000000-0005-0000-0000-00005CCA0000}"/>
    <cellStyle name="Normalny 6 7 2 2 2 3 2 5" xfId="36328" xr:uid="{00000000-0005-0000-0000-00005DCA0000}"/>
    <cellStyle name="Normalny 6 7 2 2 2 3 2 6" xfId="44333" xr:uid="{00000000-0005-0000-0000-00005ECA0000}"/>
    <cellStyle name="Normalny 6 7 2 2 2 3 2 7" xfId="52338" xr:uid="{00000000-0005-0000-0000-00005FCA0000}"/>
    <cellStyle name="Normalny 6 7 2 2 2 3 3" xfId="9016" xr:uid="{00000000-0005-0000-0000-000060CA0000}"/>
    <cellStyle name="Normalny 6 7 2 2 2 3 4" xfId="17022" xr:uid="{00000000-0005-0000-0000-000061CA0000}"/>
    <cellStyle name="Normalny 6 7 2 2 2 3 5" xfId="25027" xr:uid="{00000000-0005-0000-0000-000062CA0000}"/>
    <cellStyle name="Normalny 6 7 2 2 2 3 6" xfId="33032" xr:uid="{00000000-0005-0000-0000-000063CA0000}"/>
    <cellStyle name="Normalny 6 7 2 2 2 3 7" xfId="41037" xr:uid="{00000000-0005-0000-0000-000064CA0000}"/>
    <cellStyle name="Normalny 6 7 2 2 2 3 8" xfId="49042" xr:uid="{00000000-0005-0000-0000-000065CA0000}"/>
    <cellStyle name="Normalny 6 7 2 2 2 4" xfId="3248" xr:uid="{00000000-0005-0000-0000-000066CA0000}"/>
    <cellStyle name="Normalny 6 7 2 2 2 4 2" xfId="6544" xr:uid="{00000000-0005-0000-0000-000067CA0000}"/>
    <cellStyle name="Normalny 6 7 2 2 2 4 2 2" xfId="13136" xr:uid="{00000000-0005-0000-0000-000068CA0000}"/>
    <cellStyle name="Normalny 6 7 2 2 2 4 2 3" xfId="21142" xr:uid="{00000000-0005-0000-0000-000069CA0000}"/>
    <cellStyle name="Normalny 6 7 2 2 2 4 2 4" xfId="29147" xr:uid="{00000000-0005-0000-0000-00006ACA0000}"/>
    <cellStyle name="Normalny 6 7 2 2 2 4 2 5" xfId="37152" xr:uid="{00000000-0005-0000-0000-00006BCA0000}"/>
    <cellStyle name="Normalny 6 7 2 2 2 4 2 6" xfId="45157" xr:uid="{00000000-0005-0000-0000-00006CCA0000}"/>
    <cellStyle name="Normalny 6 7 2 2 2 4 2 7" xfId="53162" xr:uid="{00000000-0005-0000-0000-00006DCA0000}"/>
    <cellStyle name="Normalny 6 7 2 2 2 4 3" xfId="9840" xr:uid="{00000000-0005-0000-0000-00006ECA0000}"/>
    <cellStyle name="Normalny 6 7 2 2 2 4 4" xfId="17846" xr:uid="{00000000-0005-0000-0000-00006FCA0000}"/>
    <cellStyle name="Normalny 6 7 2 2 2 4 5" xfId="25851" xr:uid="{00000000-0005-0000-0000-000070CA0000}"/>
    <cellStyle name="Normalny 6 7 2 2 2 4 6" xfId="33856" xr:uid="{00000000-0005-0000-0000-000071CA0000}"/>
    <cellStyle name="Normalny 6 7 2 2 2 4 7" xfId="41861" xr:uid="{00000000-0005-0000-0000-000072CA0000}"/>
    <cellStyle name="Normalny 6 7 2 2 2 4 8" xfId="49866" xr:uid="{00000000-0005-0000-0000-000073CA0000}"/>
    <cellStyle name="Normalny 6 7 2 2 2 5" xfId="4072" xr:uid="{00000000-0005-0000-0000-000074CA0000}"/>
    <cellStyle name="Normalny 6 7 2 2 2 5 2" xfId="10664" xr:uid="{00000000-0005-0000-0000-000075CA0000}"/>
    <cellStyle name="Normalny 6 7 2 2 2 5 3" xfId="18670" xr:uid="{00000000-0005-0000-0000-000076CA0000}"/>
    <cellStyle name="Normalny 6 7 2 2 2 5 4" xfId="26675" xr:uid="{00000000-0005-0000-0000-000077CA0000}"/>
    <cellStyle name="Normalny 6 7 2 2 2 5 5" xfId="34680" xr:uid="{00000000-0005-0000-0000-000078CA0000}"/>
    <cellStyle name="Normalny 6 7 2 2 2 5 6" xfId="42685" xr:uid="{00000000-0005-0000-0000-000079CA0000}"/>
    <cellStyle name="Normalny 6 7 2 2 2 5 7" xfId="50690" xr:uid="{00000000-0005-0000-0000-00007ACA0000}"/>
    <cellStyle name="Normalny 6 7 2 2 2 6" xfId="14350" xr:uid="{00000000-0005-0000-0000-00007BCA0000}"/>
    <cellStyle name="Normalny 6 7 2 2 2 6 2" xfId="22355" xr:uid="{00000000-0005-0000-0000-00007CCA0000}"/>
    <cellStyle name="Normalny 6 7 2 2 2 6 3" xfId="30360" xr:uid="{00000000-0005-0000-0000-00007DCA0000}"/>
    <cellStyle name="Normalny 6 7 2 2 2 6 4" xfId="38365" xr:uid="{00000000-0005-0000-0000-00007ECA0000}"/>
    <cellStyle name="Normalny 6 7 2 2 2 6 5" xfId="46370" xr:uid="{00000000-0005-0000-0000-00007FCA0000}"/>
    <cellStyle name="Normalny 6 7 2 2 2 6 6" xfId="54375" xr:uid="{00000000-0005-0000-0000-000080CA0000}"/>
    <cellStyle name="Normalny 6 7 2 2 2 7" xfId="7368" xr:uid="{00000000-0005-0000-0000-000081CA0000}"/>
    <cellStyle name="Normalny 6 7 2 2 2 8" xfId="15374" xr:uid="{00000000-0005-0000-0000-000082CA0000}"/>
    <cellStyle name="Normalny 6 7 2 2 2 9" xfId="23379" xr:uid="{00000000-0005-0000-0000-000083CA0000}"/>
    <cellStyle name="Normalny 6 7 2 2 3" xfId="1188" xr:uid="{00000000-0005-0000-0000-000084CA0000}"/>
    <cellStyle name="Normalny 6 7 2 2 3 2" xfId="4484" xr:uid="{00000000-0005-0000-0000-000085CA0000}"/>
    <cellStyle name="Normalny 6 7 2 2 3 2 2" xfId="11076" xr:uid="{00000000-0005-0000-0000-000086CA0000}"/>
    <cellStyle name="Normalny 6 7 2 2 3 2 3" xfId="19082" xr:uid="{00000000-0005-0000-0000-000087CA0000}"/>
    <cellStyle name="Normalny 6 7 2 2 3 2 4" xfId="27087" xr:uid="{00000000-0005-0000-0000-000088CA0000}"/>
    <cellStyle name="Normalny 6 7 2 2 3 2 5" xfId="35092" xr:uid="{00000000-0005-0000-0000-000089CA0000}"/>
    <cellStyle name="Normalny 6 7 2 2 3 2 6" xfId="43097" xr:uid="{00000000-0005-0000-0000-00008ACA0000}"/>
    <cellStyle name="Normalny 6 7 2 2 3 2 7" xfId="51102" xr:uid="{00000000-0005-0000-0000-00008BCA0000}"/>
    <cellStyle name="Normalny 6 7 2 2 3 3" xfId="7780" xr:uid="{00000000-0005-0000-0000-00008CCA0000}"/>
    <cellStyle name="Normalny 6 7 2 2 3 4" xfId="15786" xr:uid="{00000000-0005-0000-0000-00008DCA0000}"/>
    <cellStyle name="Normalny 6 7 2 2 3 5" xfId="23791" xr:uid="{00000000-0005-0000-0000-00008ECA0000}"/>
    <cellStyle name="Normalny 6 7 2 2 3 6" xfId="31796" xr:uid="{00000000-0005-0000-0000-00008FCA0000}"/>
    <cellStyle name="Normalny 6 7 2 2 3 7" xfId="39801" xr:uid="{00000000-0005-0000-0000-000090CA0000}"/>
    <cellStyle name="Normalny 6 7 2 2 3 8" xfId="47806" xr:uid="{00000000-0005-0000-0000-000091CA0000}"/>
    <cellStyle name="Normalny 6 7 2 2 4" xfId="2012" xr:uid="{00000000-0005-0000-0000-000092CA0000}"/>
    <cellStyle name="Normalny 6 7 2 2 4 2" xfId="5308" xr:uid="{00000000-0005-0000-0000-000093CA0000}"/>
    <cellStyle name="Normalny 6 7 2 2 4 2 2" xfId="11900" xr:uid="{00000000-0005-0000-0000-000094CA0000}"/>
    <cellStyle name="Normalny 6 7 2 2 4 2 3" xfId="19906" xr:uid="{00000000-0005-0000-0000-000095CA0000}"/>
    <cellStyle name="Normalny 6 7 2 2 4 2 4" xfId="27911" xr:uid="{00000000-0005-0000-0000-000096CA0000}"/>
    <cellStyle name="Normalny 6 7 2 2 4 2 5" xfId="35916" xr:uid="{00000000-0005-0000-0000-000097CA0000}"/>
    <cellStyle name="Normalny 6 7 2 2 4 2 6" xfId="43921" xr:uid="{00000000-0005-0000-0000-000098CA0000}"/>
    <cellStyle name="Normalny 6 7 2 2 4 2 7" xfId="51926" xr:uid="{00000000-0005-0000-0000-000099CA0000}"/>
    <cellStyle name="Normalny 6 7 2 2 4 3" xfId="8604" xr:uid="{00000000-0005-0000-0000-00009ACA0000}"/>
    <cellStyle name="Normalny 6 7 2 2 4 4" xfId="16610" xr:uid="{00000000-0005-0000-0000-00009BCA0000}"/>
    <cellStyle name="Normalny 6 7 2 2 4 5" xfId="24615" xr:uid="{00000000-0005-0000-0000-00009CCA0000}"/>
    <cellStyle name="Normalny 6 7 2 2 4 6" xfId="32620" xr:uid="{00000000-0005-0000-0000-00009DCA0000}"/>
    <cellStyle name="Normalny 6 7 2 2 4 7" xfId="40625" xr:uid="{00000000-0005-0000-0000-00009ECA0000}"/>
    <cellStyle name="Normalny 6 7 2 2 4 8" xfId="48630" xr:uid="{00000000-0005-0000-0000-00009FCA0000}"/>
    <cellStyle name="Normalny 6 7 2 2 5" xfId="2836" xr:uid="{00000000-0005-0000-0000-0000A0CA0000}"/>
    <cellStyle name="Normalny 6 7 2 2 5 2" xfId="6132" xr:uid="{00000000-0005-0000-0000-0000A1CA0000}"/>
    <cellStyle name="Normalny 6 7 2 2 5 2 2" xfId="12724" xr:uid="{00000000-0005-0000-0000-0000A2CA0000}"/>
    <cellStyle name="Normalny 6 7 2 2 5 2 3" xfId="20730" xr:uid="{00000000-0005-0000-0000-0000A3CA0000}"/>
    <cellStyle name="Normalny 6 7 2 2 5 2 4" xfId="28735" xr:uid="{00000000-0005-0000-0000-0000A4CA0000}"/>
    <cellStyle name="Normalny 6 7 2 2 5 2 5" xfId="36740" xr:uid="{00000000-0005-0000-0000-0000A5CA0000}"/>
    <cellStyle name="Normalny 6 7 2 2 5 2 6" xfId="44745" xr:uid="{00000000-0005-0000-0000-0000A6CA0000}"/>
    <cellStyle name="Normalny 6 7 2 2 5 2 7" xfId="52750" xr:uid="{00000000-0005-0000-0000-0000A7CA0000}"/>
    <cellStyle name="Normalny 6 7 2 2 5 3" xfId="9428" xr:uid="{00000000-0005-0000-0000-0000A8CA0000}"/>
    <cellStyle name="Normalny 6 7 2 2 5 4" xfId="17434" xr:uid="{00000000-0005-0000-0000-0000A9CA0000}"/>
    <cellStyle name="Normalny 6 7 2 2 5 5" xfId="25439" xr:uid="{00000000-0005-0000-0000-0000AACA0000}"/>
    <cellStyle name="Normalny 6 7 2 2 5 6" xfId="33444" xr:uid="{00000000-0005-0000-0000-0000ABCA0000}"/>
    <cellStyle name="Normalny 6 7 2 2 5 7" xfId="41449" xr:uid="{00000000-0005-0000-0000-0000ACCA0000}"/>
    <cellStyle name="Normalny 6 7 2 2 5 8" xfId="49454" xr:uid="{00000000-0005-0000-0000-0000ADCA0000}"/>
    <cellStyle name="Normalny 6 7 2 2 6" xfId="3660" xr:uid="{00000000-0005-0000-0000-0000AECA0000}"/>
    <cellStyle name="Normalny 6 7 2 2 6 2" xfId="10252" xr:uid="{00000000-0005-0000-0000-0000AFCA0000}"/>
    <cellStyle name="Normalny 6 7 2 2 6 3" xfId="18258" xr:uid="{00000000-0005-0000-0000-0000B0CA0000}"/>
    <cellStyle name="Normalny 6 7 2 2 6 4" xfId="26263" xr:uid="{00000000-0005-0000-0000-0000B1CA0000}"/>
    <cellStyle name="Normalny 6 7 2 2 6 5" xfId="34268" xr:uid="{00000000-0005-0000-0000-0000B2CA0000}"/>
    <cellStyle name="Normalny 6 7 2 2 6 6" xfId="42273" xr:uid="{00000000-0005-0000-0000-0000B3CA0000}"/>
    <cellStyle name="Normalny 6 7 2 2 6 7" xfId="50278" xr:uid="{00000000-0005-0000-0000-0000B4CA0000}"/>
    <cellStyle name="Normalny 6 7 2 2 7" xfId="13747" xr:uid="{00000000-0005-0000-0000-0000B5CA0000}"/>
    <cellStyle name="Normalny 6 7 2 2 7 2" xfId="21752" xr:uid="{00000000-0005-0000-0000-0000B6CA0000}"/>
    <cellStyle name="Normalny 6 7 2 2 7 3" xfId="29757" xr:uid="{00000000-0005-0000-0000-0000B7CA0000}"/>
    <cellStyle name="Normalny 6 7 2 2 7 4" xfId="37762" xr:uid="{00000000-0005-0000-0000-0000B8CA0000}"/>
    <cellStyle name="Normalny 6 7 2 2 7 5" xfId="45767" xr:uid="{00000000-0005-0000-0000-0000B9CA0000}"/>
    <cellStyle name="Normalny 6 7 2 2 7 6" xfId="53772" xr:uid="{00000000-0005-0000-0000-0000BACA0000}"/>
    <cellStyle name="Normalny 6 7 2 2 8" xfId="6956" xr:uid="{00000000-0005-0000-0000-0000BBCA0000}"/>
    <cellStyle name="Normalny 6 7 2 2 9" xfId="14962" xr:uid="{00000000-0005-0000-0000-0000BCCA0000}"/>
    <cellStyle name="Normalny 6 7 2 3" xfId="570" xr:uid="{00000000-0005-0000-0000-0000BDCA0000}"/>
    <cellStyle name="Normalny 6 7 2 3 10" xfId="31178" xr:uid="{00000000-0005-0000-0000-0000BECA0000}"/>
    <cellStyle name="Normalny 6 7 2 3 11" xfId="39183" xr:uid="{00000000-0005-0000-0000-0000BFCA0000}"/>
    <cellStyle name="Normalny 6 7 2 3 12" xfId="47188" xr:uid="{00000000-0005-0000-0000-0000C0CA0000}"/>
    <cellStyle name="Normalny 6 7 2 3 2" xfId="1394" xr:uid="{00000000-0005-0000-0000-0000C1CA0000}"/>
    <cellStyle name="Normalny 6 7 2 3 2 2" xfId="4690" xr:uid="{00000000-0005-0000-0000-0000C2CA0000}"/>
    <cellStyle name="Normalny 6 7 2 3 2 2 2" xfId="11282" xr:uid="{00000000-0005-0000-0000-0000C3CA0000}"/>
    <cellStyle name="Normalny 6 7 2 3 2 2 3" xfId="19288" xr:uid="{00000000-0005-0000-0000-0000C4CA0000}"/>
    <cellStyle name="Normalny 6 7 2 3 2 2 4" xfId="27293" xr:uid="{00000000-0005-0000-0000-0000C5CA0000}"/>
    <cellStyle name="Normalny 6 7 2 3 2 2 5" xfId="35298" xr:uid="{00000000-0005-0000-0000-0000C6CA0000}"/>
    <cellStyle name="Normalny 6 7 2 3 2 2 6" xfId="43303" xr:uid="{00000000-0005-0000-0000-0000C7CA0000}"/>
    <cellStyle name="Normalny 6 7 2 3 2 2 7" xfId="51308" xr:uid="{00000000-0005-0000-0000-0000C8CA0000}"/>
    <cellStyle name="Normalny 6 7 2 3 2 3" xfId="14553" xr:uid="{00000000-0005-0000-0000-0000C9CA0000}"/>
    <cellStyle name="Normalny 6 7 2 3 2 3 2" xfId="22558" xr:uid="{00000000-0005-0000-0000-0000CACA0000}"/>
    <cellStyle name="Normalny 6 7 2 3 2 3 3" xfId="30563" xr:uid="{00000000-0005-0000-0000-0000CBCA0000}"/>
    <cellStyle name="Normalny 6 7 2 3 2 3 4" xfId="38568" xr:uid="{00000000-0005-0000-0000-0000CCCA0000}"/>
    <cellStyle name="Normalny 6 7 2 3 2 3 5" xfId="46573" xr:uid="{00000000-0005-0000-0000-0000CDCA0000}"/>
    <cellStyle name="Normalny 6 7 2 3 2 3 6" xfId="54578" xr:uid="{00000000-0005-0000-0000-0000CECA0000}"/>
    <cellStyle name="Normalny 6 7 2 3 2 4" xfId="7986" xr:uid="{00000000-0005-0000-0000-0000CFCA0000}"/>
    <cellStyle name="Normalny 6 7 2 3 2 5" xfId="15992" xr:uid="{00000000-0005-0000-0000-0000D0CA0000}"/>
    <cellStyle name="Normalny 6 7 2 3 2 6" xfId="23997" xr:uid="{00000000-0005-0000-0000-0000D1CA0000}"/>
    <cellStyle name="Normalny 6 7 2 3 2 7" xfId="32002" xr:uid="{00000000-0005-0000-0000-0000D2CA0000}"/>
    <cellStyle name="Normalny 6 7 2 3 2 8" xfId="40007" xr:uid="{00000000-0005-0000-0000-0000D3CA0000}"/>
    <cellStyle name="Normalny 6 7 2 3 2 9" xfId="48012" xr:uid="{00000000-0005-0000-0000-0000D4CA0000}"/>
    <cellStyle name="Normalny 6 7 2 3 3" xfId="2218" xr:uid="{00000000-0005-0000-0000-0000D5CA0000}"/>
    <cellStyle name="Normalny 6 7 2 3 3 2" xfId="5514" xr:uid="{00000000-0005-0000-0000-0000D6CA0000}"/>
    <cellStyle name="Normalny 6 7 2 3 3 2 2" xfId="12106" xr:uid="{00000000-0005-0000-0000-0000D7CA0000}"/>
    <cellStyle name="Normalny 6 7 2 3 3 2 3" xfId="20112" xr:uid="{00000000-0005-0000-0000-0000D8CA0000}"/>
    <cellStyle name="Normalny 6 7 2 3 3 2 4" xfId="28117" xr:uid="{00000000-0005-0000-0000-0000D9CA0000}"/>
    <cellStyle name="Normalny 6 7 2 3 3 2 5" xfId="36122" xr:uid="{00000000-0005-0000-0000-0000DACA0000}"/>
    <cellStyle name="Normalny 6 7 2 3 3 2 6" xfId="44127" xr:uid="{00000000-0005-0000-0000-0000DBCA0000}"/>
    <cellStyle name="Normalny 6 7 2 3 3 2 7" xfId="52132" xr:uid="{00000000-0005-0000-0000-0000DCCA0000}"/>
    <cellStyle name="Normalny 6 7 2 3 3 3" xfId="8810" xr:uid="{00000000-0005-0000-0000-0000DDCA0000}"/>
    <cellStyle name="Normalny 6 7 2 3 3 4" xfId="16816" xr:uid="{00000000-0005-0000-0000-0000DECA0000}"/>
    <cellStyle name="Normalny 6 7 2 3 3 5" xfId="24821" xr:uid="{00000000-0005-0000-0000-0000DFCA0000}"/>
    <cellStyle name="Normalny 6 7 2 3 3 6" xfId="32826" xr:uid="{00000000-0005-0000-0000-0000E0CA0000}"/>
    <cellStyle name="Normalny 6 7 2 3 3 7" xfId="40831" xr:uid="{00000000-0005-0000-0000-0000E1CA0000}"/>
    <cellStyle name="Normalny 6 7 2 3 3 8" xfId="48836" xr:uid="{00000000-0005-0000-0000-0000E2CA0000}"/>
    <cellStyle name="Normalny 6 7 2 3 4" xfId="3042" xr:uid="{00000000-0005-0000-0000-0000E3CA0000}"/>
    <cellStyle name="Normalny 6 7 2 3 4 2" xfId="6338" xr:uid="{00000000-0005-0000-0000-0000E4CA0000}"/>
    <cellStyle name="Normalny 6 7 2 3 4 2 2" xfId="12930" xr:uid="{00000000-0005-0000-0000-0000E5CA0000}"/>
    <cellStyle name="Normalny 6 7 2 3 4 2 3" xfId="20936" xr:uid="{00000000-0005-0000-0000-0000E6CA0000}"/>
    <cellStyle name="Normalny 6 7 2 3 4 2 4" xfId="28941" xr:uid="{00000000-0005-0000-0000-0000E7CA0000}"/>
    <cellStyle name="Normalny 6 7 2 3 4 2 5" xfId="36946" xr:uid="{00000000-0005-0000-0000-0000E8CA0000}"/>
    <cellStyle name="Normalny 6 7 2 3 4 2 6" xfId="44951" xr:uid="{00000000-0005-0000-0000-0000E9CA0000}"/>
    <cellStyle name="Normalny 6 7 2 3 4 2 7" xfId="52956" xr:uid="{00000000-0005-0000-0000-0000EACA0000}"/>
    <cellStyle name="Normalny 6 7 2 3 4 3" xfId="9634" xr:uid="{00000000-0005-0000-0000-0000EBCA0000}"/>
    <cellStyle name="Normalny 6 7 2 3 4 4" xfId="17640" xr:uid="{00000000-0005-0000-0000-0000ECCA0000}"/>
    <cellStyle name="Normalny 6 7 2 3 4 5" xfId="25645" xr:uid="{00000000-0005-0000-0000-0000EDCA0000}"/>
    <cellStyle name="Normalny 6 7 2 3 4 6" xfId="33650" xr:uid="{00000000-0005-0000-0000-0000EECA0000}"/>
    <cellStyle name="Normalny 6 7 2 3 4 7" xfId="41655" xr:uid="{00000000-0005-0000-0000-0000EFCA0000}"/>
    <cellStyle name="Normalny 6 7 2 3 4 8" xfId="49660" xr:uid="{00000000-0005-0000-0000-0000F0CA0000}"/>
    <cellStyle name="Normalny 6 7 2 3 5" xfId="3866" xr:uid="{00000000-0005-0000-0000-0000F1CA0000}"/>
    <cellStyle name="Normalny 6 7 2 3 5 2" xfId="10458" xr:uid="{00000000-0005-0000-0000-0000F2CA0000}"/>
    <cellStyle name="Normalny 6 7 2 3 5 3" xfId="18464" xr:uid="{00000000-0005-0000-0000-0000F3CA0000}"/>
    <cellStyle name="Normalny 6 7 2 3 5 4" xfId="26469" xr:uid="{00000000-0005-0000-0000-0000F4CA0000}"/>
    <cellStyle name="Normalny 6 7 2 3 5 5" xfId="34474" xr:uid="{00000000-0005-0000-0000-0000F5CA0000}"/>
    <cellStyle name="Normalny 6 7 2 3 5 6" xfId="42479" xr:uid="{00000000-0005-0000-0000-0000F6CA0000}"/>
    <cellStyle name="Normalny 6 7 2 3 5 7" xfId="50484" xr:uid="{00000000-0005-0000-0000-0000F7CA0000}"/>
    <cellStyle name="Normalny 6 7 2 3 6" xfId="13950" xr:uid="{00000000-0005-0000-0000-0000F8CA0000}"/>
    <cellStyle name="Normalny 6 7 2 3 6 2" xfId="21955" xr:uid="{00000000-0005-0000-0000-0000F9CA0000}"/>
    <cellStyle name="Normalny 6 7 2 3 6 3" xfId="29960" xr:uid="{00000000-0005-0000-0000-0000FACA0000}"/>
    <cellStyle name="Normalny 6 7 2 3 6 4" xfId="37965" xr:uid="{00000000-0005-0000-0000-0000FBCA0000}"/>
    <cellStyle name="Normalny 6 7 2 3 6 5" xfId="45970" xr:uid="{00000000-0005-0000-0000-0000FCCA0000}"/>
    <cellStyle name="Normalny 6 7 2 3 6 6" xfId="53975" xr:uid="{00000000-0005-0000-0000-0000FDCA0000}"/>
    <cellStyle name="Normalny 6 7 2 3 7" xfId="7162" xr:uid="{00000000-0005-0000-0000-0000FECA0000}"/>
    <cellStyle name="Normalny 6 7 2 3 8" xfId="15168" xr:uid="{00000000-0005-0000-0000-0000FFCA0000}"/>
    <cellStyle name="Normalny 6 7 2 3 9" xfId="23173" xr:uid="{00000000-0005-0000-0000-000000CB0000}"/>
    <cellStyle name="Normalny 6 7 2 4" xfId="982" xr:uid="{00000000-0005-0000-0000-000001CB0000}"/>
    <cellStyle name="Normalny 6 7 2 4 2" xfId="4278" xr:uid="{00000000-0005-0000-0000-000002CB0000}"/>
    <cellStyle name="Normalny 6 7 2 4 2 2" xfId="10870" xr:uid="{00000000-0005-0000-0000-000003CB0000}"/>
    <cellStyle name="Normalny 6 7 2 4 2 3" xfId="18876" xr:uid="{00000000-0005-0000-0000-000004CB0000}"/>
    <cellStyle name="Normalny 6 7 2 4 2 4" xfId="26881" xr:uid="{00000000-0005-0000-0000-000005CB0000}"/>
    <cellStyle name="Normalny 6 7 2 4 2 5" xfId="34886" xr:uid="{00000000-0005-0000-0000-000006CB0000}"/>
    <cellStyle name="Normalny 6 7 2 4 2 6" xfId="42891" xr:uid="{00000000-0005-0000-0000-000007CB0000}"/>
    <cellStyle name="Normalny 6 7 2 4 2 7" xfId="50896" xr:uid="{00000000-0005-0000-0000-000008CB0000}"/>
    <cellStyle name="Normalny 6 7 2 4 3" xfId="14153" xr:uid="{00000000-0005-0000-0000-000009CB0000}"/>
    <cellStyle name="Normalny 6 7 2 4 3 2" xfId="22158" xr:uid="{00000000-0005-0000-0000-00000ACB0000}"/>
    <cellStyle name="Normalny 6 7 2 4 3 3" xfId="30163" xr:uid="{00000000-0005-0000-0000-00000BCB0000}"/>
    <cellStyle name="Normalny 6 7 2 4 3 4" xfId="38168" xr:uid="{00000000-0005-0000-0000-00000CCB0000}"/>
    <cellStyle name="Normalny 6 7 2 4 3 5" xfId="46173" xr:uid="{00000000-0005-0000-0000-00000DCB0000}"/>
    <cellStyle name="Normalny 6 7 2 4 3 6" xfId="54178" xr:uid="{00000000-0005-0000-0000-00000ECB0000}"/>
    <cellStyle name="Normalny 6 7 2 4 4" xfId="7574" xr:uid="{00000000-0005-0000-0000-00000FCB0000}"/>
    <cellStyle name="Normalny 6 7 2 4 5" xfId="15580" xr:uid="{00000000-0005-0000-0000-000010CB0000}"/>
    <cellStyle name="Normalny 6 7 2 4 6" xfId="23585" xr:uid="{00000000-0005-0000-0000-000011CB0000}"/>
    <cellStyle name="Normalny 6 7 2 4 7" xfId="31590" xr:uid="{00000000-0005-0000-0000-000012CB0000}"/>
    <cellStyle name="Normalny 6 7 2 4 8" xfId="39595" xr:uid="{00000000-0005-0000-0000-000013CB0000}"/>
    <cellStyle name="Normalny 6 7 2 4 9" xfId="47600" xr:uid="{00000000-0005-0000-0000-000014CB0000}"/>
    <cellStyle name="Normalny 6 7 2 5" xfId="1806" xr:uid="{00000000-0005-0000-0000-000015CB0000}"/>
    <cellStyle name="Normalny 6 7 2 5 2" xfId="5102" xr:uid="{00000000-0005-0000-0000-000016CB0000}"/>
    <cellStyle name="Normalny 6 7 2 5 2 2" xfId="11694" xr:uid="{00000000-0005-0000-0000-000017CB0000}"/>
    <cellStyle name="Normalny 6 7 2 5 2 3" xfId="19700" xr:uid="{00000000-0005-0000-0000-000018CB0000}"/>
    <cellStyle name="Normalny 6 7 2 5 2 4" xfId="27705" xr:uid="{00000000-0005-0000-0000-000019CB0000}"/>
    <cellStyle name="Normalny 6 7 2 5 2 5" xfId="35710" xr:uid="{00000000-0005-0000-0000-00001ACB0000}"/>
    <cellStyle name="Normalny 6 7 2 5 2 6" xfId="43715" xr:uid="{00000000-0005-0000-0000-00001BCB0000}"/>
    <cellStyle name="Normalny 6 7 2 5 2 7" xfId="51720" xr:uid="{00000000-0005-0000-0000-00001CCB0000}"/>
    <cellStyle name="Normalny 6 7 2 5 3" xfId="13550" xr:uid="{00000000-0005-0000-0000-00001DCB0000}"/>
    <cellStyle name="Normalny 6 7 2 5 3 2" xfId="21555" xr:uid="{00000000-0005-0000-0000-00001ECB0000}"/>
    <cellStyle name="Normalny 6 7 2 5 3 3" xfId="29560" xr:uid="{00000000-0005-0000-0000-00001FCB0000}"/>
    <cellStyle name="Normalny 6 7 2 5 3 4" xfId="37565" xr:uid="{00000000-0005-0000-0000-000020CB0000}"/>
    <cellStyle name="Normalny 6 7 2 5 3 5" xfId="45570" xr:uid="{00000000-0005-0000-0000-000021CB0000}"/>
    <cellStyle name="Normalny 6 7 2 5 3 6" xfId="53575" xr:uid="{00000000-0005-0000-0000-000022CB0000}"/>
    <cellStyle name="Normalny 6 7 2 5 4" xfId="8398" xr:uid="{00000000-0005-0000-0000-000023CB0000}"/>
    <cellStyle name="Normalny 6 7 2 5 5" xfId="16404" xr:uid="{00000000-0005-0000-0000-000024CB0000}"/>
    <cellStyle name="Normalny 6 7 2 5 6" xfId="24409" xr:uid="{00000000-0005-0000-0000-000025CB0000}"/>
    <cellStyle name="Normalny 6 7 2 5 7" xfId="32414" xr:uid="{00000000-0005-0000-0000-000026CB0000}"/>
    <cellStyle name="Normalny 6 7 2 5 8" xfId="40419" xr:uid="{00000000-0005-0000-0000-000027CB0000}"/>
    <cellStyle name="Normalny 6 7 2 5 9" xfId="48424" xr:uid="{00000000-0005-0000-0000-000028CB0000}"/>
    <cellStyle name="Normalny 6 7 2 6" xfId="2630" xr:uid="{00000000-0005-0000-0000-000029CB0000}"/>
    <cellStyle name="Normalny 6 7 2 6 2" xfId="5926" xr:uid="{00000000-0005-0000-0000-00002ACB0000}"/>
    <cellStyle name="Normalny 6 7 2 6 2 2" xfId="12518" xr:uid="{00000000-0005-0000-0000-00002BCB0000}"/>
    <cellStyle name="Normalny 6 7 2 6 2 3" xfId="20524" xr:uid="{00000000-0005-0000-0000-00002CCB0000}"/>
    <cellStyle name="Normalny 6 7 2 6 2 4" xfId="28529" xr:uid="{00000000-0005-0000-0000-00002DCB0000}"/>
    <cellStyle name="Normalny 6 7 2 6 2 5" xfId="36534" xr:uid="{00000000-0005-0000-0000-00002ECB0000}"/>
    <cellStyle name="Normalny 6 7 2 6 2 6" xfId="44539" xr:uid="{00000000-0005-0000-0000-00002FCB0000}"/>
    <cellStyle name="Normalny 6 7 2 6 2 7" xfId="52544" xr:uid="{00000000-0005-0000-0000-000030CB0000}"/>
    <cellStyle name="Normalny 6 7 2 6 3" xfId="9222" xr:uid="{00000000-0005-0000-0000-000031CB0000}"/>
    <cellStyle name="Normalny 6 7 2 6 4" xfId="17228" xr:uid="{00000000-0005-0000-0000-000032CB0000}"/>
    <cellStyle name="Normalny 6 7 2 6 5" xfId="25233" xr:uid="{00000000-0005-0000-0000-000033CB0000}"/>
    <cellStyle name="Normalny 6 7 2 6 6" xfId="33238" xr:uid="{00000000-0005-0000-0000-000034CB0000}"/>
    <cellStyle name="Normalny 6 7 2 6 7" xfId="41243" xr:uid="{00000000-0005-0000-0000-000035CB0000}"/>
    <cellStyle name="Normalny 6 7 2 6 8" xfId="49248" xr:uid="{00000000-0005-0000-0000-000036CB0000}"/>
    <cellStyle name="Normalny 6 7 2 7" xfId="3454" xr:uid="{00000000-0005-0000-0000-000037CB0000}"/>
    <cellStyle name="Normalny 6 7 2 7 2" xfId="10046" xr:uid="{00000000-0005-0000-0000-000038CB0000}"/>
    <cellStyle name="Normalny 6 7 2 7 3" xfId="18052" xr:uid="{00000000-0005-0000-0000-000039CB0000}"/>
    <cellStyle name="Normalny 6 7 2 7 4" xfId="26057" xr:uid="{00000000-0005-0000-0000-00003ACB0000}"/>
    <cellStyle name="Normalny 6 7 2 7 5" xfId="34062" xr:uid="{00000000-0005-0000-0000-00003BCB0000}"/>
    <cellStyle name="Normalny 6 7 2 7 6" xfId="42067" xr:uid="{00000000-0005-0000-0000-00003CCB0000}"/>
    <cellStyle name="Normalny 6 7 2 7 7" xfId="50072" xr:uid="{00000000-0005-0000-0000-00003DCB0000}"/>
    <cellStyle name="Normalny 6 7 2 8" xfId="13344" xr:uid="{00000000-0005-0000-0000-00003ECB0000}"/>
    <cellStyle name="Normalny 6 7 2 8 2" xfId="21349" xr:uid="{00000000-0005-0000-0000-00003FCB0000}"/>
    <cellStyle name="Normalny 6 7 2 8 3" xfId="29354" xr:uid="{00000000-0005-0000-0000-000040CB0000}"/>
    <cellStyle name="Normalny 6 7 2 8 4" xfId="37359" xr:uid="{00000000-0005-0000-0000-000041CB0000}"/>
    <cellStyle name="Normalny 6 7 2 8 5" xfId="45364" xr:uid="{00000000-0005-0000-0000-000042CB0000}"/>
    <cellStyle name="Normalny 6 7 2 8 6" xfId="53369" xr:uid="{00000000-0005-0000-0000-000043CB0000}"/>
    <cellStyle name="Normalny 6 7 2 9" xfId="6750" xr:uid="{00000000-0005-0000-0000-000044CB0000}"/>
    <cellStyle name="Normalny 6 7 3" xfId="267" xr:uid="{00000000-0005-0000-0000-000045CB0000}"/>
    <cellStyle name="Normalny 6 7 3 10" xfId="22870" xr:uid="{00000000-0005-0000-0000-000046CB0000}"/>
    <cellStyle name="Normalny 6 7 3 11" xfId="30875" xr:uid="{00000000-0005-0000-0000-000047CB0000}"/>
    <cellStyle name="Normalny 6 7 3 12" xfId="38880" xr:uid="{00000000-0005-0000-0000-000048CB0000}"/>
    <cellStyle name="Normalny 6 7 3 13" xfId="46885" xr:uid="{00000000-0005-0000-0000-000049CB0000}"/>
    <cellStyle name="Normalny 6 7 3 2" xfId="679" xr:uid="{00000000-0005-0000-0000-00004ACB0000}"/>
    <cellStyle name="Normalny 6 7 3 2 10" xfId="31287" xr:uid="{00000000-0005-0000-0000-00004BCB0000}"/>
    <cellStyle name="Normalny 6 7 3 2 11" xfId="39292" xr:uid="{00000000-0005-0000-0000-00004CCB0000}"/>
    <cellStyle name="Normalny 6 7 3 2 12" xfId="47297" xr:uid="{00000000-0005-0000-0000-00004DCB0000}"/>
    <cellStyle name="Normalny 6 7 3 2 2" xfId="1503" xr:uid="{00000000-0005-0000-0000-00004ECB0000}"/>
    <cellStyle name="Normalny 6 7 3 2 2 2" xfId="4799" xr:uid="{00000000-0005-0000-0000-00004FCB0000}"/>
    <cellStyle name="Normalny 6 7 3 2 2 2 2" xfId="11391" xr:uid="{00000000-0005-0000-0000-000050CB0000}"/>
    <cellStyle name="Normalny 6 7 3 2 2 2 3" xfId="19397" xr:uid="{00000000-0005-0000-0000-000051CB0000}"/>
    <cellStyle name="Normalny 6 7 3 2 2 2 4" xfId="27402" xr:uid="{00000000-0005-0000-0000-000052CB0000}"/>
    <cellStyle name="Normalny 6 7 3 2 2 2 5" xfId="35407" xr:uid="{00000000-0005-0000-0000-000053CB0000}"/>
    <cellStyle name="Normalny 6 7 3 2 2 2 6" xfId="43412" xr:uid="{00000000-0005-0000-0000-000054CB0000}"/>
    <cellStyle name="Normalny 6 7 3 2 2 2 7" xfId="51417" xr:uid="{00000000-0005-0000-0000-000055CB0000}"/>
    <cellStyle name="Normalny 6 7 3 2 2 3" xfId="8095" xr:uid="{00000000-0005-0000-0000-000056CB0000}"/>
    <cellStyle name="Normalny 6 7 3 2 2 4" xfId="16101" xr:uid="{00000000-0005-0000-0000-000057CB0000}"/>
    <cellStyle name="Normalny 6 7 3 2 2 5" xfId="24106" xr:uid="{00000000-0005-0000-0000-000058CB0000}"/>
    <cellStyle name="Normalny 6 7 3 2 2 6" xfId="32111" xr:uid="{00000000-0005-0000-0000-000059CB0000}"/>
    <cellStyle name="Normalny 6 7 3 2 2 7" xfId="40116" xr:uid="{00000000-0005-0000-0000-00005ACB0000}"/>
    <cellStyle name="Normalny 6 7 3 2 2 8" xfId="48121" xr:uid="{00000000-0005-0000-0000-00005BCB0000}"/>
    <cellStyle name="Normalny 6 7 3 2 3" xfId="2327" xr:uid="{00000000-0005-0000-0000-00005CCB0000}"/>
    <cellStyle name="Normalny 6 7 3 2 3 2" xfId="5623" xr:uid="{00000000-0005-0000-0000-00005DCB0000}"/>
    <cellStyle name="Normalny 6 7 3 2 3 2 2" xfId="12215" xr:uid="{00000000-0005-0000-0000-00005ECB0000}"/>
    <cellStyle name="Normalny 6 7 3 2 3 2 3" xfId="20221" xr:uid="{00000000-0005-0000-0000-00005FCB0000}"/>
    <cellStyle name="Normalny 6 7 3 2 3 2 4" xfId="28226" xr:uid="{00000000-0005-0000-0000-000060CB0000}"/>
    <cellStyle name="Normalny 6 7 3 2 3 2 5" xfId="36231" xr:uid="{00000000-0005-0000-0000-000061CB0000}"/>
    <cellStyle name="Normalny 6 7 3 2 3 2 6" xfId="44236" xr:uid="{00000000-0005-0000-0000-000062CB0000}"/>
    <cellStyle name="Normalny 6 7 3 2 3 2 7" xfId="52241" xr:uid="{00000000-0005-0000-0000-000063CB0000}"/>
    <cellStyle name="Normalny 6 7 3 2 3 3" xfId="8919" xr:uid="{00000000-0005-0000-0000-000064CB0000}"/>
    <cellStyle name="Normalny 6 7 3 2 3 4" xfId="16925" xr:uid="{00000000-0005-0000-0000-000065CB0000}"/>
    <cellStyle name="Normalny 6 7 3 2 3 5" xfId="24930" xr:uid="{00000000-0005-0000-0000-000066CB0000}"/>
    <cellStyle name="Normalny 6 7 3 2 3 6" xfId="32935" xr:uid="{00000000-0005-0000-0000-000067CB0000}"/>
    <cellStyle name="Normalny 6 7 3 2 3 7" xfId="40940" xr:uid="{00000000-0005-0000-0000-000068CB0000}"/>
    <cellStyle name="Normalny 6 7 3 2 3 8" xfId="48945" xr:uid="{00000000-0005-0000-0000-000069CB0000}"/>
    <cellStyle name="Normalny 6 7 3 2 4" xfId="3151" xr:uid="{00000000-0005-0000-0000-00006ACB0000}"/>
    <cellStyle name="Normalny 6 7 3 2 4 2" xfId="6447" xr:uid="{00000000-0005-0000-0000-00006BCB0000}"/>
    <cellStyle name="Normalny 6 7 3 2 4 2 2" xfId="13039" xr:uid="{00000000-0005-0000-0000-00006CCB0000}"/>
    <cellStyle name="Normalny 6 7 3 2 4 2 3" xfId="21045" xr:uid="{00000000-0005-0000-0000-00006DCB0000}"/>
    <cellStyle name="Normalny 6 7 3 2 4 2 4" xfId="29050" xr:uid="{00000000-0005-0000-0000-00006ECB0000}"/>
    <cellStyle name="Normalny 6 7 3 2 4 2 5" xfId="37055" xr:uid="{00000000-0005-0000-0000-00006FCB0000}"/>
    <cellStyle name="Normalny 6 7 3 2 4 2 6" xfId="45060" xr:uid="{00000000-0005-0000-0000-000070CB0000}"/>
    <cellStyle name="Normalny 6 7 3 2 4 2 7" xfId="53065" xr:uid="{00000000-0005-0000-0000-000071CB0000}"/>
    <cellStyle name="Normalny 6 7 3 2 4 3" xfId="9743" xr:uid="{00000000-0005-0000-0000-000072CB0000}"/>
    <cellStyle name="Normalny 6 7 3 2 4 4" xfId="17749" xr:uid="{00000000-0005-0000-0000-000073CB0000}"/>
    <cellStyle name="Normalny 6 7 3 2 4 5" xfId="25754" xr:uid="{00000000-0005-0000-0000-000074CB0000}"/>
    <cellStyle name="Normalny 6 7 3 2 4 6" xfId="33759" xr:uid="{00000000-0005-0000-0000-000075CB0000}"/>
    <cellStyle name="Normalny 6 7 3 2 4 7" xfId="41764" xr:uid="{00000000-0005-0000-0000-000076CB0000}"/>
    <cellStyle name="Normalny 6 7 3 2 4 8" xfId="49769" xr:uid="{00000000-0005-0000-0000-000077CB0000}"/>
    <cellStyle name="Normalny 6 7 3 2 5" xfId="3975" xr:uid="{00000000-0005-0000-0000-000078CB0000}"/>
    <cellStyle name="Normalny 6 7 3 2 5 2" xfId="10567" xr:uid="{00000000-0005-0000-0000-000079CB0000}"/>
    <cellStyle name="Normalny 6 7 3 2 5 3" xfId="18573" xr:uid="{00000000-0005-0000-0000-00007ACB0000}"/>
    <cellStyle name="Normalny 6 7 3 2 5 4" xfId="26578" xr:uid="{00000000-0005-0000-0000-00007BCB0000}"/>
    <cellStyle name="Normalny 6 7 3 2 5 5" xfId="34583" xr:uid="{00000000-0005-0000-0000-00007CCB0000}"/>
    <cellStyle name="Normalny 6 7 3 2 5 6" xfId="42588" xr:uid="{00000000-0005-0000-0000-00007DCB0000}"/>
    <cellStyle name="Normalny 6 7 3 2 5 7" xfId="50593" xr:uid="{00000000-0005-0000-0000-00007ECB0000}"/>
    <cellStyle name="Normalny 6 7 3 2 6" xfId="14253" xr:uid="{00000000-0005-0000-0000-00007FCB0000}"/>
    <cellStyle name="Normalny 6 7 3 2 6 2" xfId="22258" xr:uid="{00000000-0005-0000-0000-000080CB0000}"/>
    <cellStyle name="Normalny 6 7 3 2 6 3" xfId="30263" xr:uid="{00000000-0005-0000-0000-000081CB0000}"/>
    <cellStyle name="Normalny 6 7 3 2 6 4" xfId="38268" xr:uid="{00000000-0005-0000-0000-000082CB0000}"/>
    <cellStyle name="Normalny 6 7 3 2 6 5" xfId="46273" xr:uid="{00000000-0005-0000-0000-000083CB0000}"/>
    <cellStyle name="Normalny 6 7 3 2 6 6" xfId="54278" xr:uid="{00000000-0005-0000-0000-000084CB0000}"/>
    <cellStyle name="Normalny 6 7 3 2 7" xfId="7271" xr:uid="{00000000-0005-0000-0000-000085CB0000}"/>
    <cellStyle name="Normalny 6 7 3 2 8" xfId="15277" xr:uid="{00000000-0005-0000-0000-000086CB0000}"/>
    <cellStyle name="Normalny 6 7 3 2 9" xfId="23282" xr:uid="{00000000-0005-0000-0000-000087CB0000}"/>
    <cellStyle name="Normalny 6 7 3 3" xfId="1091" xr:uid="{00000000-0005-0000-0000-000088CB0000}"/>
    <cellStyle name="Normalny 6 7 3 3 2" xfId="4387" xr:uid="{00000000-0005-0000-0000-000089CB0000}"/>
    <cellStyle name="Normalny 6 7 3 3 2 2" xfId="10979" xr:uid="{00000000-0005-0000-0000-00008ACB0000}"/>
    <cellStyle name="Normalny 6 7 3 3 2 3" xfId="18985" xr:uid="{00000000-0005-0000-0000-00008BCB0000}"/>
    <cellStyle name="Normalny 6 7 3 3 2 4" xfId="26990" xr:uid="{00000000-0005-0000-0000-00008CCB0000}"/>
    <cellStyle name="Normalny 6 7 3 3 2 5" xfId="34995" xr:uid="{00000000-0005-0000-0000-00008DCB0000}"/>
    <cellStyle name="Normalny 6 7 3 3 2 6" xfId="43000" xr:uid="{00000000-0005-0000-0000-00008ECB0000}"/>
    <cellStyle name="Normalny 6 7 3 3 2 7" xfId="51005" xr:uid="{00000000-0005-0000-0000-00008FCB0000}"/>
    <cellStyle name="Normalny 6 7 3 3 3" xfId="7683" xr:uid="{00000000-0005-0000-0000-000090CB0000}"/>
    <cellStyle name="Normalny 6 7 3 3 4" xfId="15689" xr:uid="{00000000-0005-0000-0000-000091CB0000}"/>
    <cellStyle name="Normalny 6 7 3 3 5" xfId="23694" xr:uid="{00000000-0005-0000-0000-000092CB0000}"/>
    <cellStyle name="Normalny 6 7 3 3 6" xfId="31699" xr:uid="{00000000-0005-0000-0000-000093CB0000}"/>
    <cellStyle name="Normalny 6 7 3 3 7" xfId="39704" xr:uid="{00000000-0005-0000-0000-000094CB0000}"/>
    <cellStyle name="Normalny 6 7 3 3 8" xfId="47709" xr:uid="{00000000-0005-0000-0000-000095CB0000}"/>
    <cellStyle name="Normalny 6 7 3 4" xfId="1915" xr:uid="{00000000-0005-0000-0000-000096CB0000}"/>
    <cellStyle name="Normalny 6 7 3 4 2" xfId="5211" xr:uid="{00000000-0005-0000-0000-000097CB0000}"/>
    <cellStyle name="Normalny 6 7 3 4 2 2" xfId="11803" xr:uid="{00000000-0005-0000-0000-000098CB0000}"/>
    <cellStyle name="Normalny 6 7 3 4 2 3" xfId="19809" xr:uid="{00000000-0005-0000-0000-000099CB0000}"/>
    <cellStyle name="Normalny 6 7 3 4 2 4" xfId="27814" xr:uid="{00000000-0005-0000-0000-00009ACB0000}"/>
    <cellStyle name="Normalny 6 7 3 4 2 5" xfId="35819" xr:uid="{00000000-0005-0000-0000-00009BCB0000}"/>
    <cellStyle name="Normalny 6 7 3 4 2 6" xfId="43824" xr:uid="{00000000-0005-0000-0000-00009CCB0000}"/>
    <cellStyle name="Normalny 6 7 3 4 2 7" xfId="51829" xr:uid="{00000000-0005-0000-0000-00009DCB0000}"/>
    <cellStyle name="Normalny 6 7 3 4 3" xfId="8507" xr:uid="{00000000-0005-0000-0000-00009ECB0000}"/>
    <cellStyle name="Normalny 6 7 3 4 4" xfId="16513" xr:uid="{00000000-0005-0000-0000-00009FCB0000}"/>
    <cellStyle name="Normalny 6 7 3 4 5" xfId="24518" xr:uid="{00000000-0005-0000-0000-0000A0CB0000}"/>
    <cellStyle name="Normalny 6 7 3 4 6" xfId="32523" xr:uid="{00000000-0005-0000-0000-0000A1CB0000}"/>
    <cellStyle name="Normalny 6 7 3 4 7" xfId="40528" xr:uid="{00000000-0005-0000-0000-0000A2CB0000}"/>
    <cellStyle name="Normalny 6 7 3 4 8" xfId="48533" xr:uid="{00000000-0005-0000-0000-0000A3CB0000}"/>
    <cellStyle name="Normalny 6 7 3 5" xfId="2739" xr:uid="{00000000-0005-0000-0000-0000A4CB0000}"/>
    <cellStyle name="Normalny 6 7 3 5 2" xfId="6035" xr:uid="{00000000-0005-0000-0000-0000A5CB0000}"/>
    <cellStyle name="Normalny 6 7 3 5 2 2" xfId="12627" xr:uid="{00000000-0005-0000-0000-0000A6CB0000}"/>
    <cellStyle name="Normalny 6 7 3 5 2 3" xfId="20633" xr:uid="{00000000-0005-0000-0000-0000A7CB0000}"/>
    <cellStyle name="Normalny 6 7 3 5 2 4" xfId="28638" xr:uid="{00000000-0005-0000-0000-0000A8CB0000}"/>
    <cellStyle name="Normalny 6 7 3 5 2 5" xfId="36643" xr:uid="{00000000-0005-0000-0000-0000A9CB0000}"/>
    <cellStyle name="Normalny 6 7 3 5 2 6" xfId="44648" xr:uid="{00000000-0005-0000-0000-0000AACB0000}"/>
    <cellStyle name="Normalny 6 7 3 5 2 7" xfId="52653" xr:uid="{00000000-0005-0000-0000-0000ABCB0000}"/>
    <cellStyle name="Normalny 6 7 3 5 3" xfId="9331" xr:uid="{00000000-0005-0000-0000-0000ACCB0000}"/>
    <cellStyle name="Normalny 6 7 3 5 4" xfId="17337" xr:uid="{00000000-0005-0000-0000-0000ADCB0000}"/>
    <cellStyle name="Normalny 6 7 3 5 5" xfId="25342" xr:uid="{00000000-0005-0000-0000-0000AECB0000}"/>
    <cellStyle name="Normalny 6 7 3 5 6" xfId="33347" xr:uid="{00000000-0005-0000-0000-0000AFCB0000}"/>
    <cellStyle name="Normalny 6 7 3 5 7" xfId="41352" xr:uid="{00000000-0005-0000-0000-0000B0CB0000}"/>
    <cellStyle name="Normalny 6 7 3 5 8" xfId="49357" xr:uid="{00000000-0005-0000-0000-0000B1CB0000}"/>
    <cellStyle name="Normalny 6 7 3 6" xfId="3563" xr:uid="{00000000-0005-0000-0000-0000B2CB0000}"/>
    <cellStyle name="Normalny 6 7 3 6 2" xfId="10155" xr:uid="{00000000-0005-0000-0000-0000B3CB0000}"/>
    <cellStyle name="Normalny 6 7 3 6 3" xfId="18161" xr:uid="{00000000-0005-0000-0000-0000B4CB0000}"/>
    <cellStyle name="Normalny 6 7 3 6 4" xfId="26166" xr:uid="{00000000-0005-0000-0000-0000B5CB0000}"/>
    <cellStyle name="Normalny 6 7 3 6 5" xfId="34171" xr:uid="{00000000-0005-0000-0000-0000B6CB0000}"/>
    <cellStyle name="Normalny 6 7 3 6 6" xfId="42176" xr:uid="{00000000-0005-0000-0000-0000B7CB0000}"/>
    <cellStyle name="Normalny 6 7 3 6 7" xfId="50181" xr:uid="{00000000-0005-0000-0000-0000B8CB0000}"/>
    <cellStyle name="Normalny 6 7 3 7" xfId="13650" xr:uid="{00000000-0005-0000-0000-0000B9CB0000}"/>
    <cellStyle name="Normalny 6 7 3 7 2" xfId="21655" xr:uid="{00000000-0005-0000-0000-0000BACB0000}"/>
    <cellStyle name="Normalny 6 7 3 7 3" xfId="29660" xr:uid="{00000000-0005-0000-0000-0000BBCB0000}"/>
    <cellStyle name="Normalny 6 7 3 7 4" xfId="37665" xr:uid="{00000000-0005-0000-0000-0000BCCB0000}"/>
    <cellStyle name="Normalny 6 7 3 7 5" xfId="45670" xr:uid="{00000000-0005-0000-0000-0000BDCB0000}"/>
    <cellStyle name="Normalny 6 7 3 7 6" xfId="53675" xr:uid="{00000000-0005-0000-0000-0000BECB0000}"/>
    <cellStyle name="Normalny 6 7 3 8" xfId="6859" xr:uid="{00000000-0005-0000-0000-0000BFCB0000}"/>
    <cellStyle name="Normalny 6 7 3 9" xfId="14865" xr:uid="{00000000-0005-0000-0000-0000C0CB0000}"/>
    <cellStyle name="Normalny 6 7 4" xfId="473" xr:uid="{00000000-0005-0000-0000-0000C1CB0000}"/>
    <cellStyle name="Normalny 6 7 4 10" xfId="31081" xr:uid="{00000000-0005-0000-0000-0000C2CB0000}"/>
    <cellStyle name="Normalny 6 7 4 11" xfId="39086" xr:uid="{00000000-0005-0000-0000-0000C3CB0000}"/>
    <cellStyle name="Normalny 6 7 4 12" xfId="47091" xr:uid="{00000000-0005-0000-0000-0000C4CB0000}"/>
    <cellStyle name="Normalny 6 7 4 2" xfId="1297" xr:uid="{00000000-0005-0000-0000-0000C5CB0000}"/>
    <cellStyle name="Normalny 6 7 4 2 2" xfId="4593" xr:uid="{00000000-0005-0000-0000-0000C6CB0000}"/>
    <cellStyle name="Normalny 6 7 4 2 2 2" xfId="11185" xr:uid="{00000000-0005-0000-0000-0000C7CB0000}"/>
    <cellStyle name="Normalny 6 7 4 2 2 3" xfId="19191" xr:uid="{00000000-0005-0000-0000-0000C8CB0000}"/>
    <cellStyle name="Normalny 6 7 4 2 2 4" xfId="27196" xr:uid="{00000000-0005-0000-0000-0000C9CB0000}"/>
    <cellStyle name="Normalny 6 7 4 2 2 5" xfId="35201" xr:uid="{00000000-0005-0000-0000-0000CACB0000}"/>
    <cellStyle name="Normalny 6 7 4 2 2 6" xfId="43206" xr:uid="{00000000-0005-0000-0000-0000CBCB0000}"/>
    <cellStyle name="Normalny 6 7 4 2 2 7" xfId="51211" xr:uid="{00000000-0005-0000-0000-0000CCCB0000}"/>
    <cellStyle name="Normalny 6 7 4 2 3" xfId="14456" xr:uid="{00000000-0005-0000-0000-0000CDCB0000}"/>
    <cellStyle name="Normalny 6 7 4 2 3 2" xfId="22461" xr:uid="{00000000-0005-0000-0000-0000CECB0000}"/>
    <cellStyle name="Normalny 6 7 4 2 3 3" xfId="30466" xr:uid="{00000000-0005-0000-0000-0000CFCB0000}"/>
    <cellStyle name="Normalny 6 7 4 2 3 4" xfId="38471" xr:uid="{00000000-0005-0000-0000-0000D0CB0000}"/>
    <cellStyle name="Normalny 6 7 4 2 3 5" xfId="46476" xr:uid="{00000000-0005-0000-0000-0000D1CB0000}"/>
    <cellStyle name="Normalny 6 7 4 2 3 6" xfId="54481" xr:uid="{00000000-0005-0000-0000-0000D2CB0000}"/>
    <cellStyle name="Normalny 6 7 4 2 4" xfId="7889" xr:uid="{00000000-0005-0000-0000-0000D3CB0000}"/>
    <cellStyle name="Normalny 6 7 4 2 5" xfId="15895" xr:uid="{00000000-0005-0000-0000-0000D4CB0000}"/>
    <cellStyle name="Normalny 6 7 4 2 6" xfId="23900" xr:uid="{00000000-0005-0000-0000-0000D5CB0000}"/>
    <cellStyle name="Normalny 6 7 4 2 7" xfId="31905" xr:uid="{00000000-0005-0000-0000-0000D6CB0000}"/>
    <cellStyle name="Normalny 6 7 4 2 8" xfId="39910" xr:uid="{00000000-0005-0000-0000-0000D7CB0000}"/>
    <cellStyle name="Normalny 6 7 4 2 9" xfId="47915" xr:uid="{00000000-0005-0000-0000-0000D8CB0000}"/>
    <cellStyle name="Normalny 6 7 4 3" xfId="2121" xr:uid="{00000000-0005-0000-0000-0000D9CB0000}"/>
    <cellStyle name="Normalny 6 7 4 3 2" xfId="5417" xr:uid="{00000000-0005-0000-0000-0000DACB0000}"/>
    <cellStyle name="Normalny 6 7 4 3 2 2" xfId="12009" xr:uid="{00000000-0005-0000-0000-0000DBCB0000}"/>
    <cellStyle name="Normalny 6 7 4 3 2 3" xfId="20015" xr:uid="{00000000-0005-0000-0000-0000DCCB0000}"/>
    <cellStyle name="Normalny 6 7 4 3 2 4" xfId="28020" xr:uid="{00000000-0005-0000-0000-0000DDCB0000}"/>
    <cellStyle name="Normalny 6 7 4 3 2 5" xfId="36025" xr:uid="{00000000-0005-0000-0000-0000DECB0000}"/>
    <cellStyle name="Normalny 6 7 4 3 2 6" xfId="44030" xr:uid="{00000000-0005-0000-0000-0000DFCB0000}"/>
    <cellStyle name="Normalny 6 7 4 3 2 7" xfId="52035" xr:uid="{00000000-0005-0000-0000-0000E0CB0000}"/>
    <cellStyle name="Normalny 6 7 4 3 3" xfId="8713" xr:uid="{00000000-0005-0000-0000-0000E1CB0000}"/>
    <cellStyle name="Normalny 6 7 4 3 4" xfId="16719" xr:uid="{00000000-0005-0000-0000-0000E2CB0000}"/>
    <cellStyle name="Normalny 6 7 4 3 5" xfId="24724" xr:uid="{00000000-0005-0000-0000-0000E3CB0000}"/>
    <cellStyle name="Normalny 6 7 4 3 6" xfId="32729" xr:uid="{00000000-0005-0000-0000-0000E4CB0000}"/>
    <cellStyle name="Normalny 6 7 4 3 7" xfId="40734" xr:uid="{00000000-0005-0000-0000-0000E5CB0000}"/>
    <cellStyle name="Normalny 6 7 4 3 8" xfId="48739" xr:uid="{00000000-0005-0000-0000-0000E6CB0000}"/>
    <cellStyle name="Normalny 6 7 4 4" xfId="2945" xr:uid="{00000000-0005-0000-0000-0000E7CB0000}"/>
    <cellStyle name="Normalny 6 7 4 4 2" xfId="6241" xr:uid="{00000000-0005-0000-0000-0000E8CB0000}"/>
    <cellStyle name="Normalny 6 7 4 4 2 2" xfId="12833" xr:uid="{00000000-0005-0000-0000-0000E9CB0000}"/>
    <cellStyle name="Normalny 6 7 4 4 2 3" xfId="20839" xr:uid="{00000000-0005-0000-0000-0000EACB0000}"/>
    <cellStyle name="Normalny 6 7 4 4 2 4" xfId="28844" xr:uid="{00000000-0005-0000-0000-0000EBCB0000}"/>
    <cellStyle name="Normalny 6 7 4 4 2 5" xfId="36849" xr:uid="{00000000-0005-0000-0000-0000ECCB0000}"/>
    <cellStyle name="Normalny 6 7 4 4 2 6" xfId="44854" xr:uid="{00000000-0005-0000-0000-0000EDCB0000}"/>
    <cellStyle name="Normalny 6 7 4 4 2 7" xfId="52859" xr:uid="{00000000-0005-0000-0000-0000EECB0000}"/>
    <cellStyle name="Normalny 6 7 4 4 3" xfId="9537" xr:uid="{00000000-0005-0000-0000-0000EFCB0000}"/>
    <cellStyle name="Normalny 6 7 4 4 4" xfId="17543" xr:uid="{00000000-0005-0000-0000-0000F0CB0000}"/>
    <cellStyle name="Normalny 6 7 4 4 5" xfId="25548" xr:uid="{00000000-0005-0000-0000-0000F1CB0000}"/>
    <cellStyle name="Normalny 6 7 4 4 6" xfId="33553" xr:uid="{00000000-0005-0000-0000-0000F2CB0000}"/>
    <cellStyle name="Normalny 6 7 4 4 7" xfId="41558" xr:uid="{00000000-0005-0000-0000-0000F3CB0000}"/>
    <cellStyle name="Normalny 6 7 4 4 8" xfId="49563" xr:uid="{00000000-0005-0000-0000-0000F4CB0000}"/>
    <cellStyle name="Normalny 6 7 4 5" xfId="3769" xr:uid="{00000000-0005-0000-0000-0000F5CB0000}"/>
    <cellStyle name="Normalny 6 7 4 5 2" xfId="10361" xr:uid="{00000000-0005-0000-0000-0000F6CB0000}"/>
    <cellStyle name="Normalny 6 7 4 5 3" xfId="18367" xr:uid="{00000000-0005-0000-0000-0000F7CB0000}"/>
    <cellStyle name="Normalny 6 7 4 5 4" xfId="26372" xr:uid="{00000000-0005-0000-0000-0000F8CB0000}"/>
    <cellStyle name="Normalny 6 7 4 5 5" xfId="34377" xr:uid="{00000000-0005-0000-0000-0000F9CB0000}"/>
    <cellStyle name="Normalny 6 7 4 5 6" xfId="42382" xr:uid="{00000000-0005-0000-0000-0000FACB0000}"/>
    <cellStyle name="Normalny 6 7 4 5 7" xfId="50387" xr:uid="{00000000-0005-0000-0000-0000FBCB0000}"/>
    <cellStyle name="Normalny 6 7 4 6" xfId="13853" xr:uid="{00000000-0005-0000-0000-0000FCCB0000}"/>
    <cellStyle name="Normalny 6 7 4 6 2" xfId="21858" xr:uid="{00000000-0005-0000-0000-0000FDCB0000}"/>
    <cellStyle name="Normalny 6 7 4 6 3" xfId="29863" xr:uid="{00000000-0005-0000-0000-0000FECB0000}"/>
    <cellStyle name="Normalny 6 7 4 6 4" xfId="37868" xr:uid="{00000000-0005-0000-0000-0000FFCB0000}"/>
    <cellStyle name="Normalny 6 7 4 6 5" xfId="45873" xr:uid="{00000000-0005-0000-0000-000000CC0000}"/>
    <cellStyle name="Normalny 6 7 4 6 6" xfId="53878" xr:uid="{00000000-0005-0000-0000-000001CC0000}"/>
    <cellStyle name="Normalny 6 7 4 7" xfId="7065" xr:uid="{00000000-0005-0000-0000-000002CC0000}"/>
    <cellStyle name="Normalny 6 7 4 8" xfId="15071" xr:uid="{00000000-0005-0000-0000-000003CC0000}"/>
    <cellStyle name="Normalny 6 7 4 9" xfId="23076" xr:uid="{00000000-0005-0000-0000-000004CC0000}"/>
    <cellStyle name="Normalny 6 7 5" xfId="885" xr:uid="{00000000-0005-0000-0000-000005CC0000}"/>
    <cellStyle name="Normalny 6 7 5 2" xfId="4181" xr:uid="{00000000-0005-0000-0000-000006CC0000}"/>
    <cellStyle name="Normalny 6 7 5 2 2" xfId="10773" xr:uid="{00000000-0005-0000-0000-000007CC0000}"/>
    <cellStyle name="Normalny 6 7 5 2 3" xfId="18779" xr:uid="{00000000-0005-0000-0000-000008CC0000}"/>
    <cellStyle name="Normalny 6 7 5 2 4" xfId="26784" xr:uid="{00000000-0005-0000-0000-000009CC0000}"/>
    <cellStyle name="Normalny 6 7 5 2 5" xfId="34789" xr:uid="{00000000-0005-0000-0000-00000ACC0000}"/>
    <cellStyle name="Normalny 6 7 5 2 6" xfId="42794" xr:uid="{00000000-0005-0000-0000-00000BCC0000}"/>
    <cellStyle name="Normalny 6 7 5 2 7" xfId="50799" xr:uid="{00000000-0005-0000-0000-00000CCC0000}"/>
    <cellStyle name="Normalny 6 7 5 3" xfId="14056" xr:uid="{00000000-0005-0000-0000-00000DCC0000}"/>
    <cellStyle name="Normalny 6 7 5 3 2" xfId="22061" xr:uid="{00000000-0005-0000-0000-00000ECC0000}"/>
    <cellStyle name="Normalny 6 7 5 3 3" xfId="30066" xr:uid="{00000000-0005-0000-0000-00000FCC0000}"/>
    <cellStyle name="Normalny 6 7 5 3 4" xfId="38071" xr:uid="{00000000-0005-0000-0000-000010CC0000}"/>
    <cellStyle name="Normalny 6 7 5 3 5" xfId="46076" xr:uid="{00000000-0005-0000-0000-000011CC0000}"/>
    <cellStyle name="Normalny 6 7 5 3 6" xfId="54081" xr:uid="{00000000-0005-0000-0000-000012CC0000}"/>
    <cellStyle name="Normalny 6 7 5 4" xfId="7477" xr:uid="{00000000-0005-0000-0000-000013CC0000}"/>
    <cellStyle name="Normalny 6 7 5 5" xfId="15483" xr:uid="{00000000-0005-0000-0000-000014CC0000}"/>
    <cellStyle name="Normalny 6 7 5 6" xfId="23488" xr:uid="{00000000-0005-0000-0000-000015CC0000}"/>
    <cellStyle name="Normalny 6 7 5 7" xfId="31493" xr:uid="{00000000-0005-0000-0000-000016CC0000}"/>
    <cellStyle name="Normalny 6 7 5 8" xfId="39498" xr:uid="{00000000-0005-0000-0000-000017CC0000}"/>
    <cellStyle name="Normalny 6 7 5 9" xfId="47503" xr:uid="{00000000-0005-0000-0000-000018CC0000}"/>
    <cellStyle name="Normalny 6 7 6" xfId="1709" xr:uid="{00000000-0005-0000-0000-000019CC0000}"/>
    <cellStyle name="Normalny 6 7 6 2" xfId="5005" xr:uid="{00000000-0005-0000-0000-00001ACC0000}"/>
    <cellStyle name="Normalny 6 7 6 2 2" xfId="11597" xr:uid="{00000000-0005-0000-0000-00001BCC0000}"/>
    <cellStyle name="Normalny 6 7 6 2 3" xfId="19603" xr:uid="{00000000-0005-0000-0000-00001CCC0000}"/>
    <cellStyle name="Normalny 6 7 6 2 4" xfId="27608" xr:uid="{00000000-0005-0000-0000-00001DCC0000}"/>
    <cellStyle name="Normalny 6 7 6 2 5" xfId="35613" xr:uid="{00000000-0005-0000-0000-00001ECC0000}"/>
    <cellStyle name="Normalny 6 7 6 2 6" xfId="43618" xr:uid="{00000000-0005-0000-0000-00001FCC0000}"/>
    <cellStyle name="Normalny 6 7 6 2 7" xfId="51623" xr:uid="{00000000-0005-0000-0000-000020CC0000}"/>
    <cellStyle name="Normalny 6 7 6 3" xfId="13453" xr:uid="{00000000-0005-0000-0000-000021CC0000}"/>
    <cellStyle name="Normalny 6 7 6 3 2" xfId="21458" xr:uid="{00000000-0005-0000-0000-000022CC0000}"/>
    <cellStyle name="Normalny 6 7 6 3 3" xfId="29463" xr:uid="{00000000-0005-0000-0000-000023CC0000}"/>
    <cellStyle name="Normalny 6 7 6 3 4" xfId="37468" xr:uid="{00000000-0005-0000-0000-000024CC0000}"/>
    <cellStyle name="Normalny 6 7 6 3 5" xfId="45473" xr:uid="{00000000-0005-0000-0000-000025CC0000}"/>
    <cellStyle name="Normalny 6 7 6 3 6" xfId="53478" xr:uid="{00000000-0005-0000-0000-000026CC0000}"/>
    <cellStyle name="Normalny 6 7 6 4" xfId="8301" xr:uid="{00000000-0005-0000-0000-000027CC0000}"/>
    <cellStyle name="Normalny 6 7 6 5" xfId="16307" xr:uid="{00000000-0005-0000-0000-000028CC0000}"/>
    <cellStyle name="Normalny 6 7 6 6" xfId="24312" xr:uid="{00000000-0005-0000-0000-000029CC0000}"/>
    <cellStyle name="Normalny 6 7 6 7" xfId="32317" xr:uid="{00000000-0005-0000-0000-00002ACC0000}"/>
    <cellStyle name="Normalny 6 7 6 8" xfId="40322" xr:uid="{00000000-0005-0000-0000-00002BCC0000}"/>
    <cellStyle name="Normalny 6 7 6 9" xfId="48327" xr:uid="{00000000-0005-0000-0000-00002CCC0000}"/>
    <cellStyle name="Normalny 6 7 7" xfId="2533" xr:uid="{00000000-0005-0000-0000-00002DCC0000}"/>
    <cellStyle name="Normalny 6 7 7 2" xfId="5829" xr:uid="{00000000-0005-0000-0000-00002ECC0000}"/>
    <cellStyle name="Normalny 6 7 7 2 2" xfId="12421" xr:uid="{00000000-0005-0000-0000-00002FCC0000}"/>
    <cellStyle name="Normalny 6 7 7 2 3" xfId="20427" xr:uid="{00000000-0005-0000-0000-000030CC0000}"/>
    <cellStyle name="Normalny 6 7 7 2 4" xfId="28432" xr:uid="{00000000-0005-0000-0000-000031CC0000}"/>
    <cellStyle name="Normalny 6 7 7 2 5" xfId="36437" xr:uid="{00000000-0005-0000-0000-000032CC0000}"/>
    <cellStyle name="Normalny 6 7 7 2 6" xfId="44442" xr:uid="{00000000-0005-0000-0000-000033CC0000}"/>
    <cellStyle name="Normalny 6 7 7 2 7" xfId="52447" xr:uid="{00000000-0005-0000-0000-000034CC0000}"/>
    <cellStyle name="Normalny 6 7 7 3" xfId="9125" xr:uid="{00000000-0005-0000-0000-000035CC0000}"/>
    <cellStyle name="Normalny 6 7 7 4" xfId="17131" xr:uid="{00000000-0005-0000-0000-000036CC0000}"/>
    <cellStyle name="Normalny 6 7 7 5" xfId="25136" xr:uid="{00000000-0005-0000-0000-000037CC0000}"/>
    <cellStyle name="Normalny 6 7 7 6" xfId="33141" xr:uid="{00000000-0005-0000-0000-000038CC0000}"/>
    <cellStyle name="Normalny 6 7 7 7" xfId="41146" xr:uid="{00000000-0005-0000-0000-000039CC0000}"/>
    <cellStyle name="Normalny 6 7 7 8" xfId="49151" xr:uid="{00000000-0005-0000-0000-00003ACC0000}"/>
    <cellStyle name="Normalny 6 7 8" xfId="3357" xr:uid="{00000000-0005-0000-0000-00003BCC0000}"/>
    <cellStyle name="Normalny 6 7 8 2" xfId="9949" xr:uid="{00000000-0005-0000-0000-00003CCC0000}"/>
    <cellStyle name="Normalny 6 7 8 3" xfId="17955" xr:uid="{00000000-0005-0000-0000-00003DCC0000}"/>
    <cellStyle name="Normalny 6 7 8 4" xfId="25960" xr:uid="{00000000-0005-0000-0000-00003ECC0000}"/>
    <cellStyle name="Normalny 6 7 8 5" xfId="33965" xr:uid="{00000000-0005-0000-0000-00003FCC0000}"/>
    <cellStyle name="Normalny 6 7 8 6" xfId="41970" xr:uid="{00000000-0005-0000-0000-000040CC0000}"/>
    <cellStyle name="Normalny 6 7 8 7" xfId="49975" xr:uid="{00000000-0005-0000-0000-000041CC0000}"/>
    <cellStyle name="Normalny 6 7 9" xfId="13247" xr:uid="{00000000-0005-0000-0000-000042CC0000}"/>
    <cellStyle name="Normalny 6 7 9 2" xfId="21252" xr:uid="{00000000-0005-0000-0000-000043CC0000}"/>
    <cellStyle name="Normalny 6 7 9 3" xfId="29257" xr:uid="{00000000-0005-0000-0000-000044CC0000}"/>
    <cellStyle name="Normalny 6 7 9 4" xfId="37262" xr:uid="{00000000-0005-0000-0000-000045CC0000}"/>
    <cellStyle name="Normalny 6 7 9 5" xfId="45267" xr:uid="{00000000-0005-0000-0000-000046CC0000}"/>
    <cellStyle name="Normalny 6 7 9 6" xfId="53272" xr:uid="{00000000-0005-0000-0000-000047CC0000}"/>
    <cellStyle name="Normalny 6 8" xfId="87" xr:uid="{00000000-0005-0000-0000-000048CC0000}"/>
    <cellStyle name="Normalny 6 8 10" xfId="6681" xr:uid="{00000000-0005-0000-0000-000049CC0000}"/>
    <cellStyle name="Normalny 6 8 11" xfId="14687" xr:uid="{00000000-0005-0000-0000-00004ACC0000}"/>
    <cellStyle name="Normalny 6 8 12" xfId="22692" xr:uid="{00000000-0005-0000-0000-00004BCC0000}"/>
    <cellStyle name="Normalny 6 8 13" xfId="30697" xr:uid="{00000000-0005-0000-0000-00004CCC0000}"/>
    <cellStyle name="Normalny 6 8 14" xfId="38702" xr:uid="{00000000-0005-0000-0000-00004DCC0000}"/>
    <cellStyle name="Normalny 6 8 15" xfId="46707" xr:uid="{00000000-0005-0000-0000-00004ECC0000}"/>
    <cellStyle name="Normalny 6 8 2" xfId="184" xr:uid="{00000000-0005-0000-0000-00004FCC0000}"/>
    <cellStyle name="Normalny 6 8 2 10" xfId="14784" xr:uid="{00000000-0005-0000-0000-000050CC0000}"/>
    <cellStyle name="Normalny 6 8 2 11" xfId="22789" xr:uid="{00000000-0005-0000-0000-000051CC0000}"/>
    <cellStyle name="Normalny 6 8 2 12" xfId="30794" xr:uid="{00000000-0005-0000-0000-000052CC0000}"/>
    <cellStyle name="Normalny 6 8 2 13" xfId="38799" xr:uid="{00000000-0005-0000-0000-000053CC0000}"/>
    <cellStyle name="Normalny 6 8 2 14" xfId="46804" xr:uid="{00000000-0005-0000-0000-000054CC0000}"/>
    <cellStyle name="Normalny 6 8 2 2" xfId="392" xr:uid="{00000000-0005-0000-0000-000055CC0000}"/>
    <cellStyle name="Normalny 6 8 2 2 10" xfId="22995" xr:uid="{00000000-0005-0000-0000-000056CC0000}"/>
    <cellStyle name="Normalny 6 8 2 2 11" xfId="31000" xr:uid="{00000000-0005-0000-0000-000057CC0000}"/>
    <cellStyle name="Normalny 6 8 2 2 12" xfId="39005" xr:uid="{00000000-0005-0000-0000-000058CC0000}"/>
    <cellStyle name="Normalny 6 8 2 2 13" xfId="47010" xr:uid="{00000000-0005-0000-0000-000059CC0000}"/>
    <cellStyle name="Normalny 6 8 2 2 2" xfId="804" xr:uid="{00000000-0005-0000-0000-00005ACC0000}"/>
    <cellStyle name="Normalny 6 8 2 2 2 10" xfId="31412" xr:uid="{00000000-0005-0000-0000-00005BCC0000}"/>
    <cellStyle name="Normalny 6 8 2 2 2 11" xfId="39417" xr:uid="{00000000-0005-0000-0000-00005CCC0000}"/>
    <cellStyle name="Normalny 6 8 2 2 2 12" xfId="47422" xr:uid="{00000000-0005-0000-0000-00005DCC0000}"/>
    <cellStyle name="Normalny 6 8 2 2 2 2" xfId="1628" xr:uid="{00000000-0005-0000-0000-00005ECC0000}"/>
    <cellStyle name="Normalny 6 8 2 2 2 2 2" xfId="4924" xr:uid="{00000000-0005-0000-0000-00005FCC0000}"/>
    <cellStyle name="Normalny 6 8 2 2 2 2 2 2" xfId="11516" xr:uid="{00000000-0005-0000-0000-000060CC0000}"/>
    <cellStyle name="Normalny 6 8 2 2 2 2 2 3" xfId="19522" xr:uid="{00000000-0005-0000-0000-000061CC0000}"/>
    <cellStyle name="Normalny 6 8 2 2 2 2 2 4" xfId="27527" xr:uid="{00000000-0005-0000-0000-000062CC0000}"/>
    <cellStyle name="Normalny 6 8 2 2 2 2 2 5" xfId="35532" xr:uid="{00000000-0005-0000-0000-000063CC0000}"/>
    <cellStyle name="Normalny 6 8 2 2 2 2 2 6" xfId="43537" xr:uid="{00000000-0005-0000-0000-000064CC0000}"/>
    <cellStyle name="Normalny 6 8 2 2 2 2 2 7" xfId="51542" xr:uid="{00000000-0005-0000-0000-000065CC0000}"/>
    <cellStyle name="Normalny 6 8 2 2 2 2 3" xfId="8220" xr:uid="{00000000-0005-0000-0000-000066CC0000}"/>
    <cellStyle name="Normalny 6 8 2 2 2 2 4" xfId="16226" xr:uid="{00000000-0005-0000-0000-000067CC0000}"/>
    <cellStyle name="Normalny 6 8 2 2 2 2 5" xfId="24231" xr:uid="{00000000-0005-0000-0000-000068CC0000}"/>
    <cellStyle name="Normalny 6 8 2 2 2 2 6" xfId="32236" xr:uid="{00000000-0005-0000-0000-000069CC0000}"/>
    <cellStyle name="Normalny 6 8 2 2 2 2 7" xfId="40241" xr:uid="{00000000-0005-0000-0000-00006ACC0000}"/>
    <cellStyle name="Normalny 6 8 2 2 2 2 8" xfId="48246" xr:uid="{00000000-0005-0000-0000-00006BCC0000}"/>
    <cellStyle name="Normalny 6 8 2 2 2 3" xfId="2452" xr:uid="{00000000-0005-0000-0000-00006CCC0000}"/>
    <cellStyle name="Normalny 6 8 2 2 2 3 2" xfId="5748" xr:uid="{00000000-0005-0000-0000-00006DCC0000}"/>
    <cellStyle name="Normalny 6 8 2 2 2 3 2 2" xfId="12340" xr:uid="{00000000-0005-0000-0000-00006ECC0000}"/>
    <cellStyle name="Normalny 6 8 2 2 2 3 2 3" xfId="20346" xr:uid="{00000000-0005-0000-0000-00006FCC0000}"/>
    <cellStyle name="Normalny 6 8 2 2 2 3 2 4" xfId="28351" xr:uid="{00000000-0005-0000-0000-000070CC0000}"/>
    <cellStyle name="Normalny 6 8 2 2 2 3 2 5" xfId="36356" xr:uid="{00000000-0005-0000-0000-000071CC0000}"/>
    <cellStyle name="Normalny 6 8 2 2 2 3 2 6" xfId="44361" xr:uid="{00000000-0005-0000-0000-000072CC0000}"/>
    <cellStyle name="Normalny 6 8 2 2 2 3 2 7" xfId="52366" xr:uid="{00000000-0005-0000-0000-000073CC0000}"/>
    <cellStyle name="Normalny 6 8 2 2 2 3 3" xfId="9044" xr:uid="{00000000-0005-0000-0000-000074CC0000}"/>
    <cellStyle name="Normalny 6 8 2 2 2 3 4" xfId="17050" xr:uid="{00000000-0005-0000-0000-000075CC0000}"/>
    <cellStyle name="Normalny 6 8 2 2 2 3 5" xfId="25055" xr:uid="{00000000-0005-0000-0000-000076CC0000}"/>
    <cellStyle name="Normalny 6 8 2 2 2 3 6" xfId="33060" xr:uid="{00000000-0005-0000-0000-000077CC0000}"/>
    <cellStyle name="Normalny 6 8 2 2 2 3 7" xfId="41065" xr:uid="{00000000-0005-0000-0000-000078CC0000}"/>
    <cellStyle name="Normalny 6 8 2 2 2 3 8" xfId="49070" xr:uid="{00000000-0005-0000-0000-000079CC0000}"/>
    <cellStyle name="Normalny 6 8 2 2 2 4" xfId="3276" xr:uid="{00000000-0005-0000-0000-00007ACC0000}"/>
    <cellStyle name="Normalny 6 8 2 2 2 4 2" xfId="6572" xr:uid="{00000000-0005-0000-0000-00007BCC0000}"/>
    <cellStyle name="Normalny 6 8 2 2 2 4 2 2" xfId="13164" xr:uid="{00000000-0005-0000-0000-00007CCC0000}"/>
    <cellStyle name="Normalny 6 8 2 2 2 4 2 3" xfId="21170" xr:uid="{00000000-0005-0000-0000-00007DCC0000}"/>
    <cellStyle name="Normalny 6 8 2 2 2 4 2 4" xfId="29175" xr:uid="{00000000-0005-0000-0000-00007ECC0000}"/>
    <cellStyle name="Normalny 6 8 2 2 2 4 2 5" xfId="37180" xr:uid="{00000000-0005-0000-0000-00007FCC0000}"/>
    <cellStyle name="Normalny 6 8 2 2 2 4 2 6" xfId="45185" xr:uid="{00000000-0005-0000-0000-000080CC0000}"/>
    <cellStyle name="Normalny 6 8 2 2 2 4 2 7" xfId="53190" xr:uid="{00000000-0005-0000-0000-000081CC0000}"/>
    <cellStyle name="Normalny 6 8 2 2 2 4 3" xfId="9868" xr:uid="{00000000-0005-0000-0000-000082CC0000}"/>
    <cellStyle name="Normalny 6 8 2 2 2 4 4" xfId="17874" xr:uid="{00000000-0005-0000-0000-000083CC0000}"/>
    <cellStyle name="Normalny 6 8 2 2 2 4 5" xfId="25879" xr:uid="{00000000-0005-0000-0000-000084CC0000}"/>
    <cellStyle name="Normalny 6 8 2 2 2 4 6" xfId="33884" xr:uid="{00000000-0005-0000-0000-000085CC0000}"/>
    <cellStyle name="Normalny 6 8 2 2 2 4 7" xfId="41889" xr:uid="{00000000-0005-0000-0000-000086CC0000}"/>
    <cellStyle name="Normalny 6 8 2 2 2 4 8" xfId="49894" xr:uid="{00000000-0005-0000-0000-000087CC0000}"/>
    <cellStyle name="Normalny 6 8 2 2 2 5" xfId="4100" xr:uid="{00000000-0005-0000-0000-000088CC0000}"/>
    <cellStyle name="Normalny 6 8 2 2 2 5 2" xfId="10692" xr:uid="{00000000-0005-0000-0000-000089CC0000}"/>
    <cellStyle name="Normalny 6 8 2 2 2 5 3" xfId="18698" xr:uid="{00000000-0005-0000-0000-00008ACC0000}"/>
    <cellStyle name="Normalny 6 8 2 2 2 5 4" xfId="26703" xr:uid="{00000000-0005-0000-0000-00008BCC0000}"/>
    <cellStyle name="Normalny 6 8 2 2 2 5 5" xfId="34708" xr:uid="{00000000-0005-0000-0000-00008CCC0000}"/>
    <cellStyle name="Normalny 6 8 2 2 2 5 6" xfId="42713" xr:uid="{00000000-0005-0000-0000-00008DCC0000}"/>
    <cellStyle name="Normalny 6 8 2 2 2 5 7" xfId="50718" xr:uid="{00000000-0005-0000-0000-00008ECC0000}"/>
    <cellStyle name="Normalny 6 8 2 2 2 6" xfId="14378" xr:uid="{00000000-0005-0000-0000-00008FCC0000}"/>
    <cellStyle name="Normalny 6 8 2 2 2 6 2" xfId="22383" xr:uid="{00000000-0005-0000-0000-000090CC0000}"/>
    <cellStyle name="Normalny 6 8 2 2 2 6 3" xfId="30388" xr:uid="{00000000-0005-0000-0000-000091CC0000}"/>
    <cellStyle name="Normalny 6 8 2 2 2 6 4" xfId="38393" xr:uid="{00000000-0005-0000-0000-000092CC0000}"/>
    <cellStyle name="Normalny 6 8 2 2 2 6 5" xfId="46398" xr:uid="{00000000-0005-0000-0000-000093CC0000}"/>
    <cellStyle name="Normalny 6 8 2 2 2 6 6" xfId="54403" xr:uid="{00000000-0005-0000-0000-000094CC0000}"/>
    <cellStyle name="Normalny 6 8 2 2 2 7" xfId="7396" xr:uid="{00000000-0005-0000-0000-000095CC0000}"/>
    <cellStyle name="Normalny 6 8 2 2 2 8" xfId="15402" xr:uid="{00000000-0005-0000-0000-000096CC0000}"/>
    <cellStyle name="Normalny 6 8 2 2 2 9" xfId="23407" xr:uid="{00000000-0005-0000-0000-000097CC0000}"/>
    <cellStyle name="Normalny 6 8 2 2 3" xfId="1216" xr:uid="{00000000-0005-0000-0000-000098CC0000}"/>
    <cellStyle name="Normalny 6 8 2 2 3 2" xfId="4512" xr:uid="{00000000-0005-0000-0000-000099CC0000}"/>
    <cellStyle name="Normalny 6 8 2 2 3 2 2" xfId="11104" xr:uid="{00000000-0005-0000-0000-00009ACC0000}"/>
    <cellStyle name="Normalny 6 8 2 2 3 2 3" xfId="19110" xr:uid="{00000000-0005-0000-0000-00009BCC0000}"/>
    <cellStyle name="Normalny 6 8 2 2 3 2 4" xfId="27115" xr:uid="{00000000-0005-0000-0000-00009CCC0000}"/>
    <cellStyle name="Normalny 6 8 2 2 3 2 5" xfId="35120" xr:uid="{00000000-0005-0000-0000-00009DCC0000}"/>
    <cellStyle name="Normalny 6 8 2 2 3 2 6" xfId="43125" xr:uid="{00000000-0005-0000-0000-00009ECC0000}"/>
    <cellStyle name="Normalny 6 8 2 2 3 2 7" xfId="51130" xr:uid="{00000000-0005-0000-0000-00009FCC0000}"/>
    <cellStyle name="Normalny 6 8 2 2 3 3" xfId="7808" xr:uid="{00000000-0005-0000-0000-0000A0CC0000}"/>
    <cellStyle name="Normalny 6 8 2 2 3 4" xfId="15814" xr:uid="{00000000-0005-0000-0000-0000A1CC0000}"/>
    <cellStyle name="Normalny 6 8 2 2 3 5" xfId="23819" xr:uid="{00000000-0005-0000-0000-0000A2CC0000}"/>
    <cellStyle name="Normalny 6 8 2 2 3 6" xfId="31824" xr:uid="{00000000-0005-0000-0000-0000A3CC0000}"/>
    <cellStyle name="Normalny 6 8 2 2 3 7" xfId="39829" xr:uid="{00000000-0005-0000-0000-0000A4CC0000}"/>
    <cellStyle name="Normalny 6 8 2 2 3 8" xfId="47834" xr:uid="{00000000-0005-0000-0000-0000A5CC0000}"/>
    <cellStyle name="Normalny 6 8 2 2 4" xfId="2040" xr:uid="{00000000-0005-0000-0000-0000A6CC0000}"/>
    <cellStyle name="Normalny 6 8 2 2 4 2" xfId="5336" xr:uid="{00000000-0005-0000-0000-0000A7CC0000}"/>
    <cellStyle name="Normalny 6 8 2 2 4 2 2" xfId="11928" xr:uid="{00000000-0005-0000-0000-0000A8CC0000}"/>
    <cellStyle name="Normalny 6 8 2 2 4 2 3" xfId="19934" xr:uid="{00000000-0005-0000-0000-0000A9CC0000}"/>
    <cellStyle name="Normalny 6 8 2 2 4 2 4" xfId="27939" xr:uid="{00000000-0005-0000-0000-0000AACC0000}"/>
    <cellStyle name="Normalny 6 8 2 2 4 2 5" xfId="35944" xr:uid="{00000000-0005-0000-0000-0000ABCC0000}"/>
    <cellStyle name="Normalny 6 8 2 2 4 2 6" xfId="43949" xr:uid="{00000000-0005-0000-0000-0000ACCC0000}"/>
    <cellStyle name="Normalny 6 8 2 2 4 2 7" xfId="51954" xr:uid="{00000000-0005-0000-0000-0000ADCC0000}"/>
    <cellStyle name="Normalny 6 8 2 2 4 3" xfId="8632" xr:uid="{00000000-0005-0000-0000-0000AECC0000}"/>
    <cellStyle name="Normalny 6 8 2 2 4 4" xfId="16638" xr:uid="{00000000-0005-0000-0000-0000AFCC0000}"/>
    <cellStyle name="Normalny 6 8 2 2 4 5" xfId="24643" xr:uid="{00000000-0005-0000-0000-0000B0CC0000}"/>
    <cellStyle name="Normalny 6 8 2 2 4 6" xfId="32648" xr:uid="{00000000-0005-0000-0000-0000B1CC0000}"/>
    <cellStyle name="Normalny 6 8 2 2 4 7" xfId="40653" xr:uid="{00000000-0005-0000-0000-0000B2CC0000}"/>
    <cellStyle name="Normalny 6 8 2 2 4 8" xfId="48658" xr:uid="{00000000-0005-0000-0000-0000B3CC0000}"/>
    <cellStyle name="Normalny 6 8 2 2 5" xfId="2864" xr:uid="{00000000-0005-0000-0000-0000B4CC0000}"/>
    <cellStyle name="Normalny 6 8 2 2 5 2" xfId="6160" xr:uid="{00000000-0005-0000-0000-0000B5CC0000}"/>
    <cellStyle name="Normalny 6 8 2 2 5 2 2" xfId="12752" xr:uid="{00000000-0005-0000-0000-0000B6CC0000}"/>
    <cellStyle name="Normalny 6 8 2 2 5 2 3" xfId="20758" xr:uid="{00000000-0005-0000-0000-0000B7CC0000}"/>
    <cellStyle name="Normalny 6 8 2 2 5 2 4" xfId="28763" xr:uid="{00000000-0005-0000-0000-0000B8CC0000}"/>
    <cellStyle name="Normalny 6 8 2 2 5 2 5" xfId="36768" xr:uid="{00000000-0005-0000-0000-0000B9CC0000}"/>
    <cellStyle name="Normalny 6 8 2 2 5 2 6" xfId="44773" xr:uid="{00000000-0005-0000-0000-0000BACC0000}"/>
    <cellStyle name="Normalny 6 8 2 2 5 2 7" xfId="52778" xr:uid="{00000000-0005-0000-0000-0000BBCC0000}"/>
    <cellStyle name="Normalny 6 8 2 2 5 3" xfId="9456" xr:uid="{00000000-0005-0000-0000-0000BCCC0000}"/>
    <cellStyle name="Normalny 6 8 2 2 5 4" xfId="17462" xr:uid="{00000000-0005-0000-0000-0000BDCC0000}"/>
    <cellStyle name="Normalny 6 8 2 2 5 5" xfId="25467" xr:uid="{00000000-0005-0000-0000-0000BECC0000}"/>
    <cellStyle name="Normalny 6 8 2 2 5 6" xfId="33472" xr:uid="{00000000-0005-0000-0000-0000BFCC0000}"/>
    <cellStyle name="Normalny 6 8 2 2 5 7" xfId="41477" xr:uid="{00000000-0005-0000-0000-0000C0CC0000}"/>
    <cellStyle name="Normalny 6 8 2 2 5 8" xfId="49482" xr:uid="{00000000-0005-0000-0000-0000C1CC0000}"/>
    <cellStyle name="Normalny 6 8 2 2 6" xfId="3688" xr:uid="{00000000-0005-0000-0000-0000C2CC0000}"/>
    <cellStyle name="Normalny 6 8 2 2 6 2" xfId="10280" xr:uid="{00000000-0005-0000-0000-0000C3CC0000}"/>
    <cellStyle name="Normalny 6 8 2 2 6 3" xfId="18286" xr:uid="{00000000-0005-0000-0000-0000C4CC0000}"/>
    <cellStyle name="Normalny 6 8 2 2 6 4" xfId="26291" xr:uid="{00000000-0005-0000-0000-0000C5CC0000}"/>
    <cellStyle name="Normalny 6 8 2 2 6 5" xfId="34296" xr:uid="{00000000-0005-0000-0000-0000C6CC0000}"/>
    <cellStyle name="Normalny 6 8 2 2 6 6" xfId="42301" xr:uid="{00000000-0005-0000-0000-0000C7CC0000}"/>
    <cellStyle name="Normalny 6 8 2 2 6 7" xfId="50306" xr:uid="{00000000-0005-0000-0000-0000C8CC0000}"/>
    <cellStyle name="Normalny 6 8 2 2 7" xfId="13775" xr:uid="{00000000-0005-0000-0000-0000C9CC0000}"/>
    <cellStyle name="Normalny 6 8 2 2 7 2" xfId="21780" xr:uid="{00000000-0005-0000-0000-0000CACC0000}"/>
    <cellStyle name="Normalny 6 8 2 2 7 3" xfId="29785" xr:uid="{00000000-0005-0000-0000-0000CBCC0000}"/>
    <cellStyle name="Normalny 6 8 2 2 7 4" xfId="37790" xr:uid="{00000000-0005-0000-0000-0000CCCC0000}"/>
    <cellStyle name="Normalny 6 8 2 2 7 5" xfId="45795" xr:uid="{00000000-0005-0000-0000-0000CDCC0000}"/>
    <cellStyle name="Normalny 6 8 2 2 7 6" xfId="53800" xr:uid="{00000000-0005-0000-0000-0000CECC0000}"/>
    <cellStyle name="Normalny 6 8 2 2 8" xfId="6984" xr:uid="{00000000-0005-0000-0000-0000CFCC0000}"/>
    <cellStyle name="Normalny 6 8 2 2 9" xfId="14990" xr:uid="{00000000-0005-0000-0000-0000D0CC0000}"/>
    <cellStyle name="Normalny 6 8 2 3" xfId="598" xr:uid="{00000000-0005-0000-0000-0000D1CC0000}"/>
    <cellStyle name="Normalny 6 8 2 3 10" xfId="31206" xr:uid="{00000000-0005-0000-0000-0000D2CC0000}"/>
    <cellStyle name="Normalny 6 8 2 3 11" xfId="39211" xr:uid="{00000000-0005-0000-0000-0000D3CC0000}"/>
    <cellStyle name="Normalny 6 8 2 3 12" xfId="47216" xr:uid="{00000000-0005-0000-0000-0000D4CC0000}"/>
    <cellStyle name="Normalny 6 8 2 3 2" xfId="1422" xr:uid="{00000000-0005-0000-0000-0000D5CC0000}"/>
    <cellStyle name="Normalny 6 8 2 3 2 2" xfId="4718" xr:uid="{00000000-0005-0000-0000-0000D6CC0000}"/>
    <cellStyle name="Normalny 6 8 2 3 2 2 2" xfId="11310" xr:uid="{00000000-0005-0000-0000-0000D7CC0000}"/>
    <cellStyle name="Normalny 6 8 2 3 2 2 3" xfId="19316" xr:uid="{00000000-0005-0000-0000-0000D8CC0000}"/>
    <cellStyle name="Normalny 6 8 2 3 2 2 4" xfId="27321" xr:uid="{00000000-0005-0000-0000-0000D9CC0000}"/>
    <cellStyle name="Normalny 6 8 2 3 2 2 5" xfId="35326" xr:uid="{00000000-0005-0000-0000-0000DACC0000}"/>
    <cellStyle name="Normalny 6 8 2 3 2 2 6" xfId="43331" xr:uid="{00000000-0005-0000-0000-0000DBCC0000}"/>
    <cellStyle name="Normalny 6 8 2 3 2 2 7" xfId="51336" xr:uid="{00000000-0005-0000-0000-0000DCCC0000}"/>
    <cellStyle name="Normalny 6 8 2 3 2 3" xfId="14581" xr:uid="{00000000-0005-0000-0000-0000DDCC0000}"/>
    <cellStyle name="Normalny 6 8 2 3 2 3 2" xfId="22586" xr:uid="{00000000-0005-0000-0000-0000DECC0000}"/>
    <cellStyle name="Normalny 6 8 2 3 2 3 3" xfId="30591" xr:uid="{00000000-0005-0000-0000-0000DFCC0000}"/>
    <cellStyle name="Normalny 6 8 2 3 2 3 4" xfId="38596" xr:uid="{00000000-0005-0000-0000-0000E0CC0000}"/>
    <cellStyle name="Normalny 6 8 2 3 2 3 5" xfId="46601" xr:uid="{00000000-0005-0000-0000-0000E1CC0000}"/>
    <cellStyle name="Normalny 6 8 2 3 2 3 6" xfId="54606" xr:uid="{00000000-0005-0000-0000-0000E2CC0000}"/>
    <cellStyle name="Normalny 6 8 2 3 2 4" xfId="8014" xr:uid="{00000000-0005-0000-0000-0000E3CC0000}"/>
    <cellStyle name="Normalny 6 8 2 3 2 5" xfId="16020" xr:uid="{00000000-0005-0000-0000-0000E4CC0000}"/>
    <cellStyle name="Normalny 6 8 2 3 2 6" xfId="24025" xr:uid="{00000000-0005-0000-0000-0000E5CC0000}"/>
    <cellStyle name="Normalny 6 8 2 3 2 7" xfId="32030" xr:uid="{00000000-0005-0000-0000-0000E6CC0000}"/>
    <cellStyle name="Normalny 6 8 2 3 2 8" xfId="40035" xr:uid="{00000000-0005-0000-0000-0000E7CC0000}"/>
    <cellStyle name="Normalny 6 8 2 3 2 9" xfId="48040" xr:uid="{00000000-0005-0000-0000-0000E8CC0000}"/>
    <cellStyle name="Normalny 6 8 2 3 3" xfId="2246" xr:uid="{00000000-0005-0000-0000-0000E9CC0000}"/>
    <cellStyle name="Normalny 6 8 2 3 3 2" xfId="5542" xr:uid="{00000000-0005-0000-0000-0000EACC0000}"/>
    <cellStyle name="Normalny 6 8 2 3 3 2 2" xfId="12134" xr:uid="{00000000-0005-0000-0000-0000EBCC0000}"/>
    <cellStyle name="Normalny 6 8 2 3 3 2 3" xfId="20140" xr:uid="{00000000-0005-0000-0000-0000ECCC0000}"/>
    <cellStyle name="Normalny 6 8 2 3 3 2 4" xfId="28145" xr:uid="{00000000-0005-0000-0000-0000EDCC0000}"/>
    <cellStyle name="Normalny 6 8 2 3 3 2 5" xfId="36150" xr:uid="{00000000-0005-0000-0000-0000EECC0000}"/>
    <cellStyle name="Normalny 6 8 2 3 3 2 6" xfId="44155" xr:uid="{00000000-0005-0000-0000-0000EFCC0000}"/>
    <cellStyle name="Normalny 6 8 2 3 3 2 7" xfId="52160" xr:uid="{00000000-0005-0000-0000-0000F0CC0000}"/>
    <cellStyle name="Normalny 6 8 2 3 3 3" xfId="8838" xr:uid="{00000000-0005-0000-0000-0000F1CC0000}"/>
    <cellStyle name="Normalny 6 8 2 3 3 4" xfId="16844" xr:uid="{00000000-0005-0000-0000-0000F2CC0000}"/>
    <cellStyle name="Normalny 6 8 2 3 3 5" xfId="24849" xr:uid="{00000000-0005-0000-0000-0000F3CC0000}"/>
    <cellStyle name="Normalny 6 8 2 3 3 6" xfId="32854" xr:uid="{00000000-0005-0000-0000-0000F4CC0000}"/>
    <cellStyle name="Normalny 6 8 2 3 3 7" xfId="40859" xr:uid="{00000000-0005-0000-0000-0000F5CC0000}"/>
    <cellStyle name="Normalny 6 8 2 3 3 8" xfId="48864" xr:uid="{00000000-0005-0000-0000-0000F6CC0000}"/>
    <cellStyle name="Normalny 6 8 2 3 4" xfId="3070" xr:uid="{00000000-0005-0000-0000-0000F7CC0000}"/>
    <cellStyle name="Normalny 6 8 2 3 4 2" xfId="6366" xr:uid="{00000000-0005-0000-0000-0000F8CC0000}"/>
    <cellStyle name="Normalny 6 8 2 3 4 2 2" xfId="12958" xr:uid="{00000000-0005-0000-0000-0000F9CC0000}"/>
    <cellStyle name="Normalny 6 8 2 3 4 2 3" xfId="20964" xr:uid="{00000000-0005-0000-0000-0000FACC0000}"/>
    <cellStyle name="Normalny 6 8 2 3 4 2 4" xfId="28969" xr:uid="{00000000-0005-0000-0000-0000FBCC0000}"/>
    <cellStyle name="Normalny 6 8 2 3 4 2 5" xfId="36974" xr:uid="{00000000-0005-0000-0000-0000FCCC0000}"/>
    <cellStyle name="Normalny 6 8 2 3 4 2 6" xfId="44979" xr:uid="{00000000-0005-0000-0000-0000FDCC0000}"/>
    <cellStyle name="Normalny 6 8 2 3 4 2 7" xfId="52984" xr:uid="{00000000-0005-0000-0000-0000FECC0000}"/>
    <cellStyle name="Normalny 6 8 2 3 4 3" xfId="9662" xr:uid="{00000000-0005-0000-0000-0000FFCC0000}"/>
    <cellStyle name="Normalny 6 8 2 3 4 4" xfId="17668" xr:uid="{00000000-0005-0000-0000-000000CD0000}"/>
    <cellStyle name="Normalny 6 8 2 3 4 5" xfId="25673" xr:uid="{00000000-0005-0000-0000-000001CD0000}"/>
    <cellStyle name="Normalny 6 8 2 3 4 6" xfId="33678" xr:uid="{00000000-0005-0000-0000-000002CD0000}"/>
    <cellStyle name="Normalny 6 8 2 3 4 7" xfId="41683" xr:uid="{00000000-0005-0000-0000-000003CD0000}"/>
    <cellStyle name="Normalny 6 8 2 3 4 8" xfId="49688" xr:uid="{00000000-0005-0000-0000-000004CD0000}"/>
    <cellStyle name="Normalny 6 8 2 3 5" xfId="3894" xr:uid="{00000000-0005-0000-0000-000005CD0000}"/>
    <cellStyle name="Normalny 6 8 2 3 5 2" xfId="10486" xr:uid="{00000000-0005-0000-0000-000006CD0000}"/>
    <cellStyle name="Normalny 6 8 2 3 5 3" xfId="18492" xr:uid="{00000000-0005-0000-0000-000007CD0000}"/>
    <cellStyle name="Normalny 6 8 2 3 5 4" xfId="26497" xr:uid="{00000000-0005-0000-0000-000008CD0000}"/>
    <cellStyle name="Normalny 6 8 2 3 5 5" xfId="34502" xr:uid="{00000000-0005-0000-0000-000009CD0000}"/>
    <cellStyle name="Normalny 6 8 2 3 5 6" xfId="42507" xr:uid="{00000000-0005-0000-0000-00000ACD0000}"/>
    <cellStyle name="Normalny 6 8 2 3 5 7" xfId="50512" xr:uid="{00000000-0005-0000-0000-00000BCD0000}"/>
    <cellStyle name="Normalny 6 8 2 3 6" xfId="13978" xr:uid="{00000000-0005-0000-0000-00000CCD0000}"/>
    <cellStyle name="Normalny 6 8 2 3 6 2" xfId="21983" xr:uid="{00000000-0005-0000-0000-00000DCD0000}"/>
    <cellStyle name="Normalny 6 8 2 3 6 3" xfId="29988" xr:uid="{00000000-0005-0000-0000-00000ECD0000}"/>
    <cellStyle name="Normalny 6 8 2 3 6 4" xfId="37993" xr:uid="{00000000-0005-0000-0000-00000FCD0000}"/>
    <cellStyle name="Normalny 6 8 2 3 6 5" xfId="45998" xr:uid="{00000000-0005-0000-0000-000010CD0000}"/>
    <cellStyle name="Normalny 6 8 2 3 6 6" xfId="54003" xr:uid="{00000000-0005-0000-0000-000011CD0000}"/>
    <cellStyle name="Normalny 6 8 2 3 7" xfId="7190" xr:uid="{00000000-0005-0000-0000-000012CD0000}"/>
    <cellStyle name="Normalny 6 8 2 3 8" xfId="15196" xr:uid="{00000000-0005-0000-0000-000013CD0000}"/>
    <cellStyle name="Normalny 6 8 2 3 9" xfId="23201" xr:uid="{00000000-0005-0000-0000-000014CD0000}"/>
    <cellStyle name="Normalny 6 8 2 4" xfId="1010" xr:uid="{00000000-0005-0000-0000-000015CD0000}"/>
    <cellStyle name="Normalny 6 8 2 4 2" xfId="4306" xr:uid="{00000000-0005-0000-0000-000016CD0000}"/>
    <cellStyle name="Normalny 6 8 2 4 2 2" xfId="10898" xr:uid="{00000000-0005-0000-0000-000017CD0000}"/>
    <cellStyle name="Normalny 6 8 2 4 2 3" xfId="18904" xr:uid="{00000000-0005-0000-0000-000018CD0000}"/>
    <cellStyle name="Normalny 6 8 2 4 2 4" xfId="26909" xr:uid="{00000000-0005-0000-0000-000019CD0000}"/>
    <cellStyle name="Normalny 6 8 2 4 2 5" xfId="34914" xr:uid="{00000000-0005-0000-0000-00001ACD0000}"/>
    <cellStyle name="Normalny 6 8 2 4 2 6" xfId="42919" xr:uid="{00000000-0005-0000-0000-00001BCD0000}"/>
    <cellStyle name="Normalny 6 8 2 4 2 7" xfId="50924" xr:uid="{00000000-0005-0000-0000-00001CCD0000}"/>
    <cellStyle name="Normalny 6 8 2 4 3" xfId="14181" xr:uid="{00000000-0005-0000-0000-00001DCD0000}"/>
    <cellStyle name="Normalny 6 8 2 4 3 2" xfId="22186" xr:uid="{00000000-0005-0000-0000-00001ECD0000}"/>
    <cellStyle name="Normalny 6 8 2 4 3 3" xfId="30191" xr:uid="{00000000-0005-0000-0000-00001FCD0000}"/>
    <cellStyle name="Normalny 6 8 2 4 3 4" xfId="38196" xr:uid="{00000000-0005-0000-0000-000020CD0000}"/>
    <cellStyle name="Normalny 6 8 2 4 3 5" xfId="46201" xr:uid="{00000000-0005-0000-0000-000021CD0000}"/>
    <cellStyle name="Normalny 6 8 2 4 3 6" xfId="54206" xr:uid="{00000000-0005-0000-0000-000022CD0000}"/>
    <cellStyle name="Normalny 6 8 2 4 4" xfId="7602" xr:uid="{00000000-0005-0000-0000-000023CD0000}"/>
    <cellStyle name="Normalny 6 8 2 4 5" xfId="15608" xr:uid="{00000000-0005-0000-0000-000024CD0000}"/>
    <cellStyle name="Normalny 6 8 2 4 6" xfId="23613" xr:uid="{00000000-0005-0000-0000-000025CD0000}"/>
    <cellStyle name="Normalny 6 8 2 4 7" xfId="31618" xr:uid="{00000000-0005-0000-0000-000026CD0000}"/>
    <cellStyle name="Normalny 6 8 2 4 8" xfId="39623" xr:uid="{00000000-0005-0000-0000-000027CD0000}"/>
    <cellStyle name="Normalny 6 8 2 4 9" xfId="47628" xr:uid="{00000000-0005-0000-0000-000028CD0000}"/>
    <cellStyle name="Normalny 6 8 2 5" xfId="1834" xr:uid="{00000000-0005-0000-0000-000029CD0000}"/>
    <cellStyle name="Normalny 6 8 2 5 2" xfId="5130" xr:uid="{00000000-0005-0000-0000-00002ACD0000}"/>
    <cellStyle name="Normalny 6 8 2 5 2 2" xfId="11722" xr:uid="{00000000-0005-0000-0000-00002BCD0000}"/>
    <cellStyle name="Normalny 6 8 2 5 2 3" xfId="19728" xr:uid="{00000000-0005-0000-0000-00002CCD0000}"/>
    <cellStyle name="Normalny 6 8 2 5 2 4" xfId="27733" xr:uid="{00000000-0005-0000-0000-00002DCD0000}"/>
    <cellStyle name="Normalny 6 8 2 5 2 5" xfId="35738" xr:uid="{00000000-0005-0000-0000-00002ECD0000}"/>
    <cellStyle name="Normalny 6 8 2 5 2 6" xfId="43743" xr:uid="{00000000-0005-0000-0000-00002FCD0000}"/>
    <cellStyle name="Normalny 6 8 2 5 2 7" xfId="51748" xr:uid="{00000000-0005-0000-0000-000030CD0000}"/>
    <cellStyle name="Normalny 6 8 2 5 3" xfId="13578" xr:uid="{00000000-0005-0000-0000-000031CD0000}"/>
    <cellStyle name="Normalny 6 8 2 5 3 2" xfId="21583" xr:uid="{00000000-0005-0000-0000-000032CD0000}"/>
    <cellStyle name="Normalny 6 8 2 5 3 3" xfId="29588" xr:uid="{00000000-0005-0000-0000-000033CD0000}"/>
    <cellStyle name="Normalny 6 8 2 5 3 4" xfId="37593" xr:uid="{00000000-0005-0000-0000-000034CD0000}"/>
    <cellStyle name="Normalny 6 8 2 5 3 5" xfId="45598" xr:uid="{00000000-0005-0000-0000-000035CD0000}"/>
    <cellStyle name="Normalny 6 8 2 5 3 6" xfId="53603" xr:uid="{00000000-0005-0000-0000-000036CD0000}"/>
    <cellStyle name="Normalny 6 8 2 5 4" xfId="8426" xr:uid="{00000000-0005-0000-0000-000037CD0000}"/>
    <cellStyle name="Normalny 6 8 2 5 5" xfId="16432" xr:uid="{00000000-0005-0000-0000-000038CD0000}"/>
    <cellStyle name="Normalny 6 8 2 5 6" xfId="24437" xr:uid="{00000000-0005-0000-0000-000039CD0000}"/>
    <cellStyle name="Normalny 6 8 2 5 7" xfId="32442" xr:uid="{00000000-0005-0000-0000-00003ACD0000}"/>
    <cellStyle name="Normalny 6 8 2 5 8" xfId="40447" xr:uid="{00000000-0005-0000-0000-00003BCD0000}"/>
    <cellStyle name="Normalny 6 8 2 5 9" xfId="48452" xr:uid="{00000000-0005-0000-0000-00003CCD0000}"/>
    <cellStyle name="Normalny 6 8 2 6" xfId="2658" xr:uid="{00000000-0005-0000-0000-00003DCD0000}"/>
    <cellStyle name="Normalny 6 8 2 6 2" xfId="5954" xr:uid="{00000000-0005-0000-0000-00003ECD0000}"/>
    <cellStyle name="Normalny 6 8 2 6 2 2" xfId="12546" xr:uid="{00000000-0005-0000-0000-00003FCD0000}"/>
    <cellStyle name="Normalny 6 8 2 6 2 3" xfId="20552" xr:uid="{00000000-0005-0000-0000-000040CD0000}"/>
    <cellStyle name="Normalny 6 8 2 6 2 4" xfId="28557" xr:uid="{00000000-0005-0000-0000-000041CD0000}"/>
    <cellStyle name="Normalny 6 8 2 6 2 5" xfId="36562" xr:uid="{00000000-0005-0000-0000-000042CD0000}"/>
    <cellStyle name="Normalny 6 8 2 6 2 6" xfId="44567" xr:uid="{00000000-0005-0000-0000-000043CD0000}"/>
    <cellStyle name="Normalny 6 8 2 6 2 7" xfId="52572" xr:uid="{00000000-0005-0000-0000-000044CD0000}"/>
    <cellStyle name="Normalny 6 8 2 6 3" xfId="9250" xr:uid="{00000000-0005-0000-0000-000045CD0000}"/>
    <cellStyle name="Normalny 6 8 2 6 4" xfId="17256" xr:uid="{00000000-0005-0000-0000-000046CD0000}"/>
    <cellStyle name="Normalny 6 8 2 6 5" xfId="25261" xr:uid="{00000000-0005-0000-0000-000047CD0000}"/>
    <cellStyle name="Normalny 6 8 2 6 6" xfId="33266" xr:uid="{00000000-0005-0000-0000-000048CD0000}"/>
    <cellStyle name="Normalny 6 8 2 6 7" xfId="41271" xr:uid="{00000000-0005-0000-0000-000049CD0000}"/>
    <cellStyle name="Normalny 6 8 2 6 8" xfId="49276" xr:uid="{00000000-0005-0000-0000-00004ACD0000}"/>
    <cellStyle name="Normalny 6 8 2 7" xfId="3482" xr:uid="{00000000-0005-0000-0000-00004BCD0000}"/>
    <cellStyle name="Normalny 6 8 2 7 2" xfId="10074" xr:uid="{00000000-0005-0000-0000-00004CCD0000}"/>
    <cellStyle name="Normalny 6 8 2 7 3" xfId="18080" xr:uid="{00000000-0005-0000-0000-00004DCD0000}"/>
    <cellStyle name="Normalny 6 8 2 7 4" xfId="26085" xr:uid="{00000000-0005-0000-0000-00004ECD0000}"/>
    <cellStyle name="Normalny 6 8 2 7 5" xfId="34090" xr:uid="{00000000-0005-0000-0000-00004FCD0000}"/>
    <cellStyle name="Normalny 6 8 2 7 6" xfId="42095" xr:uid="{00000000-0005-0000-0000-000050CD0000}"/>
    <cellStyle name="Normalny 6 8 2 7 7" xfId="50100" xr:uid="{00000000-0005-0000-0000-000051CD0000}"/>
    <cellStyle name="Normalny 6 8 2 8" xfId="13372" xr:uid="{00000000-0005-0000-0000-000052CD0000}"/>
    <cellStyle name="Normalny 6 8 2 8 2" xfId="21377" xr:uid="{00000000-0005-0000-0000-000053CD0000}"/>
    <cellStyle name="Normalny 6 8 2 8 3" xfId="29382" xr:uid="{00000000-0005-0000-0000-000054CD0000}"/>
    <cellStyle name="Normalny 6 8 2 8 4" xfId="37387" xr:uid="{00000000-0005-0000-0000-000055CD0000}"/>
    <cellStyle name="Normalny 6 8 2 8 5" xfId="45392" xr:uid="{00000000-0005-0000-0000-000056CD0000}"/>
    <cellStyle name="Normalny 6 8 2 8 6" xfId="53397" xr:uid="{00000000-0005-0000-0000-000057CD0000}"/>
    <cellStyle name="Normalny 6 8 2 9" xfId="6778" xr:uid="{00000000-0005-0000-0000-000058CD0000}"/>
    <cellStyle name="Normalny 6 8 3" xfId="295" xr:uid="{00000000-0005-0000-0000-000059CD0000}"/>
    <cellStyle name="Normalny 6 8 3 10" xfId="22898" xr:uid="{00000000-0005-0000-0000-00005ACD0000}"/>
    <cellStyle name="Normalny 6 8 3 11" xfId="30903" xr:uid="{00000000-0005-0000-0000-00005BCD0000}"/>
    <cellStyle name="Normalny 6 8 3 12" xfId="38908" xr:uid="{00000000-0005-0000-0000-00005CCD0000}"/>
    <cellStyle name="Normalny 6 8 3 13" xfId="46913" xr:uid="{00000000-0005-0000-0000-00005DCD0000}"/>
    <cellStyle name="Normalny 6 8 3 2" xfId="707" xr:uid="{00000000-0005-0000-0000-00005ECD0000}"/>
    <cellStyle name="Normalny 6 8 3 2 10" xfId="31315" xr:uid="{00000000-0005-0000-0000-00005FCD0000}"/>
    <cellStyle name="Normalny 6 8 3 2 11" xfId="39320" xr:uid="{00000000-0005-0000-0000-000060CD0000}"/>
    <cellStyle name="Normalny 6 8 3 2 12" xfId="47325" xr:uid="{00000000-0005-0000-0000-000061CD0000}"/>
    <cellStyle name="Normalny 6 8 3 2 2" xfId="1531" xr:uid="{00000000-0005-0000-0000-000062CD0000}"/>
    <cellStyle name="Normalny 6 8 3 2 2 2" xfId="4827" xr:uid="{00000000-0005-0000-0000-000063CD0000}"/>
    <cellStyle name="Normalny 6 8 3 2 2 2 2" xfId="11419" xr:uid="{00000000-0005-0000-0000-000064CD0000}"/>
    <cellStyle name="Normalny 6 8 3 2 2 2 3" xfId="19425" xr:uid="{00000000-0005-0000-0000-000065CD0000}"/>
    <cellStyle name="Normalny 6 8 3 2 2 2 4" xfId="27430" xr:uid="{00000000-0005-0000-0000-000066CD0000}"/>
    <cellStyle name="Normalny 6 8 3 2 2 2 5" xfId="35435" xr:uid="{00000000-0005-0000-0000-000067CD0000}"/>
    <cellStyle name="Normalny 6 8 3 2 2 2 6" xfId="43440" xr:uid="{00000000-0005-0000-0000-000068CD0000}"/>
    <cellStyle name="Normalny 6 8 3 2 2 2 7" xfId="51445" xr:uid="{00000000-0005-0000-0000-000069CD0000}"/>
    <cellStyle name="Normalny 6 8 3 2 2 3" xfId="8123" xr:uid="{00000000-0005-0000-0000-00006ACD0000}"/>
    <cellStyle name="Normalny 6 8 3 2 2 4" xfId="16129" xr:uid="{00000000-0005-0000-0000-00006BCD0000}"/>
    <cellStyle name="Normalny 6 8 3 2 2 5" xfId="24134" xr:uid="{00000000-0005-0000-0000-00006CCD0000}"/>
    <cellStyle name="Normalny 6 8 3 2 2 6" xfId="32139" xr:uid="{00000000-0005-0000-0000-00006DCD0000}"/>
    <cellStyle name="Normalny 6 8 3 2 2 7" xfId="40144" xr:uid="{00000000-0005-0000-0000-00006ECD0000}"/>
    <cellStyle name="Normalny 6 8 3 2 2 8" xfId="48149" xr:uid="{00000000-0005-0000-0000-00006FCD0000}"/>
    <cellStyle name="Normalny 6 8 3 2 3" xfId="2355" xr:uid="{00000000-0005-0000-0000-000070CD0000}"/>
    <cellStyle name="Normalny 6 8 3 2 3 2" xfId="5651" xr:uid="{00000000-0005-0000-0000-000071CD0000}"/>
    <cellStyle name="Normalny 6 8 3 2 3 2 2" xfId="12243" xr:uid="{00000000-0005-0000-0000-000072CD0000}"/>
    <cellStyle name="Normalny 6 8 3 2 3 2 3" xfId="20249" xr:uid="{00000000-0005-0000-0000-000073CD0000}"/>
    <cellStyle name="Normalny 6 8 3 2 3 2 4" xfId="28254" xr:uid="{00000000-0005-0000-0000-000074CD0000}"/>
    <cellStyle name="Normalny 6 8 3 2 3 2 5" xfId="36259" xr:uid="{00000000-0005-0000-0000-000075CD0000}"/>
    <cellStyle name="Normalny 6 8 3 2 3 2 6" xfId="44264" xr:uid="{00000000-0005-0000-0000-000076CD0000}"/>
    <cellStyle name="Normalny 6 8 3 2 3 2 7" xfId="52269" xr:uid="{00000000-0005-0000-0000-000077CD0000}"/>
    <cellStyle name="Normalny 6 8 3 2 3 3" xfId="8947" xr:uid="{00000000-0005-0000-0000-000078CD0000}"/>
    <cellStyle name="Normalny 6 8 3 2 3 4" xfId="16953" xr:uid="{00000000-0005-0000-0000-000079CD0000}"/>
    <cellStyle name="Normalny 6 8 3 2 3 5" xfId="24958" xr:uid="{00000000-0005-0000-0000-00007ACD0000}"/>
    <cellStyle name="Normalny 6 8 3 2 3 6" xfId="32963" xr:uid="{00000000-0005-0000-0000-00007BCD0000}"/>
    <cellStyle name="Normalny 6 8 3 2 3 7" xfId="40968" xr:uid="{00000000-0005-0000-0000-00007CCD0000}"/>
    <cellStyle name="Normalny 6 8 3 2 3 8" xfId="48973" xr:uid="{00000000-0005-0000-0000-00007DCD0000}"/>
    <cellStyle name="Normalny 6 8 3 2 4" xfId="3179" xr:uid="{00000000-0005-0000-0000-00007ECD0000}"/>
    <cellStyle name="Normalny 6 8 3 2 4 2" xfId="6475" xr:uid="{00000000-0005-0000-0000-00007FCD0000}"/>
    <cellStyle name="Normalny 6 8 3 2 4 2 2" xfId="13067" xr:uid="{00000000-0005-0000-0000-000080CD0000}"/>
    <cellStyle name="Normalny 6 8 3 2 4 2 3" xfId="21073" xr:uid="{00000000-0005-0000-0000-000081CD0000}"/>
    <cellStyle name="Normalny 6 8 3 2 4 2 4" xfId="29078" xr:uid="{00000000-0005-0000-0000-000082CD0000}"/>
    <cellStyle name="Normalny 6 8 3 2 4 2 5" xfId="37083" xr:uid="{00000000-0005-0000-0000-000083CD0000}"/>
    <cellStyle name="Normalny 6 8 3 2 4 2 6" xfId="45088" xr:uid="{00000000-0005-0000-0000-000084CD0000}"/>
    <cellStyle name="Normalny 6 8 3 2 4 2 7" xfId="53093" xr:uid="{00000000-0005-0000-0000-000085CD0000}"/>
    <cellStyle name="Normalny 6 8 3 2 4 3" xfId="9771" xr:uid="{00000000-0005-0000-0000-000086CD0000}"/>
    <cellStyle name="Normalny 6 8 3 2 4 4" xfId="17777" xr:uid="{00000000-0005-0000-0000-000087CD0000}"/>
    <cellStyle name="Normalny 6 8 3 2 4 5" xfId="25782" xr:uid="{00000000-0005-0000-0000-000088CD0000}"/>
    <cellStyle name="Normalny 6 8 3 2 4 6" xfId="33787" xr:uid="{00000000-0005-0000-0000-000089CD0000}"/>
    <cellStyle name="Normalny 6 8 3 2 4 7" xfId="41792" xr:uid="{00000000-0005-0000-0000-00008ACD0000}"/>
    <cellStyle name="Normalny 6 8 3 2 4 8" xfId="49797" xr:uid="{00000000-0005-0000-0000-00008BCD0000}"/>
    <cellStyle name="Normalny 6 8 3 2 5" xfId="4003" xr:uid="{00000000-0005-0000-0000-00008CCD0000}"/>
    <cellStyle name="Normalny 6 8 3 2 5 2" xfId="10595" xr:uid="{00000000-0005-0000-0000-00008DCD0000}"/>
    <cellStyle name="Normalny 6 8 3 2 5 3" xfId="18601" xr:uid="{00000000-0005-0000-0000-00008ECD0000}"/>
    <cellStyle name="Normalny 6 8 3 2 5 4" xfId="26606" xr:uid="{00000000-0005-0000-0000-00008FCD0000}"/>
    <cellStyle name="Normalny 6 8 3 2 5 5" xfId="34611" xr:uid="{00000000-0005-0000-0000-000090CD0000}"/>
    <cellStyle name="Normalny 6 8 3 2 5 6" xfId="42616" xr:uid="{00000000-0005-0000-0000-000091CD0000}"/>
    <cellStyle name="Normalny 6 8 3 2 5 7" xfId="50621" xr:uid="{00000000-0005-0000-0000-000092CD0000}"/>
    <cellStyle name="Normalny 6 8 3 2 6" xfId="14281" xr:uid="{00000000-0005-0000-0000-000093CD0000}"/>
    <cellStyle name="Normalny 6 8 3 2 6 2" xfId="22286" xr:uid="{00000000-0005-0000-0000-000094CD0000}"/>
    <cellStyle name="Normalny 6 8 3 2 6 3" xfId="30291" xr:uid="{00000000-0005-0000-0000-000095CD0000}"/>
    <cellStyle name="Normalny 6 8 3 2 6 4" xfId="38296" xr:uid="{00000000-0005-0000-0000-000096CD0000}"/>
    <cellStyle name="Normalny 6 8 3 2 6 5" xfId="46301" xr:uid="{00000000-0005-0000-0000-000097CD0000}"/>
    <cellStyle name="Normalny 6 8 3 2 6 6" xfId="54306" xr:uid="{00000000-0005-0000-0000-000098CD0000}"/>
    <cellStyle name="Normalny 6 8 3 2 7" xfId="7299" xr:uid="{00000000-0005-0000-0000-000099CD0000}"/>
    <cellStyle name="Normalny 6 8 3 2 8" xfId="15305" xr:uid="{00000000-0005-0000-0000-00009ACD0000}"/>
    <cellStyle name="Normalny 6 8 3 2 9" xfId="23310" xr:uid="{00000000-0005-0000-0000-00009BCD0000}"/>
    <cellStyle name="Normalny 6 8 3 3" xfId="1119" xr:uid="{00000000-0005-0000-0000-00009CCD0000}"/>
    <cellStyle name="Normalny 6 8 3 3 2" xfId="4415" xr:uid="{00000000-0005-0000-0000-00009DCD0000}"/>
    <cellStyle name="Normalny 6 8 3 3 2 2" xfId="11007" xr:uid="{00000000-0005-0000-0000-00009ECD0000}"/>
    <cellStyle name="Normalny 6 8 3 3 2 3" xfId="19013" xr:uid="{00000000-0005-0000-0000-00009FCD0000}"/>
    <cellStyle name="Normalny 6 8 3 3 2 4" xfId="27018" xr:uid="{00000000-0005-0000-0000-0000A0CD0000}"/>
    <cellStyle name="Normalny 6 8 3 3 2 5" xfId="35023" xr:uid="{00000000-0005-0000-0000-0000A1CD0000}"/>
    <cellStyle name="Normalny 6 8 3 3 2 6" xfId="43028" xr:uid="{00000000-0005-0000-0000-0000A2CD0000}"/>
    <cellStyle name="Normalny 6 8 3 3 2 7" xfId="51033" xr:uid="{00000000-0005-0000-0000-0000A3CD0000}"/>
    <cellStyle name="Normalny 6 8 3 3 3" xfId="7711" xr:uid="{00000000-0005-0000-0000-0000A4CD0000}"/>
    <cellStyle name="Normalny 6 8 3 3 4" xfId="15717" xr:uid="{00000000-0005-0000-0000-0000A5CD0000}"/>
    <cellStyle name="Normalny 6 8 3 3 5" xfId="23722" xr:uid="{00000000-0005-0000-0000-0000A6CD0000}"/>
    <cellStyle name="Normalny 6 8 3 3 6" xfId="31727" xr:uid="{00000000-0005-0000-0000-0000A7CD0000}"/>
    <cellStyle name="Normalny 6 8 3 3 7" xfId="39732" xr:uid="{00000000-0005-0000-0000-0000A8CD0000}"/>
    <cellStyle name="Normalny 6 8 3 3 8" xfId="47737" xr:uid="{00000000-0005-0000-0000-0000A9CD0000}"/>
    <cellStyle name="Normalny 6 8 3 4" xfId="1943" xr:uid="{00000000-0005-0000-0000-0000AACD0000}"/>
    <cellStyle name="Normalny 6 8 3 4 2" xfId="5239" xr:uid="{00000000-0005-0000-0000-0000ABCD0000}"/>
    <cellStyle name="Normalny 6 8 3 4 2 2" xfId="11831" xr:uid="{00000000-0005-0000-0000-0000ACCD0000}"/>
    <cellStyle name="Normalny 6 8 3 4 2 3" xfId="19837" xr:uid="{00000000-0005-0000-0000-0000ADCD0000}"/>
    <cellStyle name="Normalny 6 8 3 4 2 4" xfId="27842" xr:uid="{00000000-0005-0000-0000-0000AECD0000}"/>
    <cellStyle name="Normalny 6 8 3 4 2 5" xfId="35847" xr:uid="{00000000-0005-0000-0000-0000AFCD0000}"/>
    <cellStyle name="Normalny 6 8 3 4 2 6" xfId="43852" xr:uid="{00000000-0005-0000-0000-0000B0CD0000}"/>
    <cellStyle name="Normalny 6 8 3 4 2 7" xfId="51857" xr:uid="{00000000-0005-0000-0000-0000B1CD0000}"/>
    <cellStyle name="Normalny 6 8 3 4 3" xfId="8535" xr:uid="{00000000-0005-0000-0000-0000B2CD0000}"/>
    <cellStyle name="Normalny 6 8 3 4 4" xfId="16541" xr:uid="{00000000-0005-0000-0000-0000B3CD0000}"/>
    <cellStyle name="Normalny 6 8 3 4 5" xfId="24546" xr:uid="{00000000-0005-0000-0000-0000B4CD0000}"/>
    <cellStyle name="Normalny 6 8 3 4 6" xfId="32551" xr:uid="{00000000-0005-0000-0000-0000B5CD0000}"/>
    <cellStyle name="Normalny 6 8 3 4 7" xfId="40556" xr:uid="{00000000-0005-0000-0000-0000B6CD0000}"/>
    <cellStyle name="Normalny 6 8 3 4 8" xfId="48561" xr:uid="{00000000-0005-0000-0000-0000B7CD0000}"/>
    <cellStyle name="Normalny 6 8 3 5" xfId="2767" xr:uid="{00000000-0005-0000-0000-0000B8CD0000}"/>
    <cellStyle name="Normalny 6 8 3 5 2" xfId="6063" xr:uid="{00000000-0005-0000-0000-0000B9CD0000}"/>
    <cellStyle name="Normalny 6 8 3 5 2 2" xfId="12655" xr:uid="{00000000-0005-0000-0000-0000BACD0000}"/>
    <cellStyle name="Normalny 6 8 3 5 2 3" xfId="20661" xr:uid="{00000000-0005-0000-0000-0000BBCD0000}"/>
    <cellStyle name="Normalny 6 8 3 5 2 4" xfId="28666" xr:uid="{00000000-0005-0000-0000-0000BCCD0000}"/>
    <cellStyle name="Normalny 6 8 3 5 2 5" xfId="36671" xr:uid="{00000000-0005-0000-0000-0000BDCD0000}"/>
    <cellStyle name="Normalny 6 8 3 5 2 6" xfId="44676" xr:uid="{00000000-0005-0000-0000-0000BECD0000}"/>
    <cellStyle name="Normalny 6 8 3 5 2 7" xfId="52681" xr:uid="{00000000-0005-0000-0000-0000BFCD0000}"/>
    <cellStyle name="Normalny 6 8 3 5 3" xfId="9359" xr:uid="{00000000-0005-0000-0000-0000C0CD0000}"/>
    <cellStyle name="Normalny 6 8 3 5 4" xfId="17365" xr:uid="{00000000-0005-0000-0000-0000C1CD0000}"/>
    <cellStyle name="Normalny 6 8 3 5 5" xfId="25370" xr:uid="{00000000-0005-0000-0000-0000C2CD0000}"/>
    <cellStyle name="Normalny 6 8 3 5 6" xfId="33375" xr:uid="{00000000-0005-0000-0000-0000C3CD0000}"/>
    <cellStyle name="Normalny 6 8 3 5 7" xfId="41380" xr:uid="{00000000-0005-0000-0000-0000C4CD0000}"/>
    <cellStyle name="Normalny 6 8 3 5 8" xfId="49385" xr:uid="{00000000-0005-0000-0000-0000C5CD0000}"/>
    <cellStyle name="Normalny 6 8 3 6" xfId="3591" xr:uid="{00000000-0005-0000-0000-0000C6CD0000}"/>
    <cellStyle name="Normalny 6 8 3 6 2" xfId="10183" xr:uid="{00000000-0005-0000-0000-0000C7CD0000}"/>
    <cellStyle name="Normalny 6 8 3 6 3" xfId="18189" xr:uid="{00000000-0005-0000-0000-0000C8CD0000}"/>
    <cellStyle name="Normalny 6 8 3 6 4" xfId="26194" xr:uid="{00000000-0005-0000-0000-0000C9CD0000}"/>
    <cellStyle name="Normalny 6 8 3 6 5" xfId="34199" xr:uid="{00000000-0005-0000-0000-0000CACD0000}"/>
    <cellStyle name="Normalny 6 8 3 6 6" xfId="42204" xr:uid="{00000000-0005-0000-0000-0000CBCD0000}"/>
    <cellStyle name="Normalny 6 8 3 6 7" xfId="50209" xr:uid="{00000000-0005-0000-0000-0000CCCD0000}"/>
    <cellStyle name="Normalny 6 8 3 7" xfId="13678" xr:uid="{00000000-0005-0000-0000-0000CDCD0000}"/>
    <cellStyle name="Normalny 6 8 3 7 2" xfId="21683" xr:uid="{00000000-0005-0000-0000-0000CECD0000}"/>
    <cellStyle name="Normalny 6 8 3 7 3" xfId="29688" xr:uid="{00000000-0005-0000-0000-0000CFCD0000}"/>
    <cellStyle name="Normalny 6 8 3 7 4" xfId="37693" xr:uid="{00000000-0005-0000-0000-0000D0CD0000}"/>
    <cellStyle name="Normalny 6 8 3 7 5" xfId="45698" xr:uid="{00000000-0005-0000-0000-0000D1CD0000}"/>
    <cellStyle name="Normalny 6 8 3 7 6" xfId="53703" xr:uid="{00000000-0005-0000-0000-0000D2CD0000}"/>
    <cellStyle name="Normalny 6 8 3 8" xfId="6887" xr:uid="{00000000-0005-0000-0000-0000D3CD0000}"/>
    <cellStyle name="Normalny 6 8 3 9" xfId="14893" xr:uid="{00000000-0005-0000-0000-0000D4CD0000}"/>
    <cellStyle name="Normalny 6 8 4" xfId="501" xr:uid="{00000000-0005-0000-0000-0000D5CD0000}"/>
    <cellStyle name="Normalny 6 8 4 10" xfId="31109" xr:uid="{00000000-0005-0000-0000-0000D6CD0000}"/>
    <cellStyle name="Normalny 6 8 4 11" xfId="39114" xr:uid="{00000000-0005-0000-0000-0000D7CD0000}"/>
    <cellStyle name="Normalny 6 8 4 12" xfId="47119" xr:uid="{00000000-0005-0000-0000-0000D8CD0000}"/>
    <cellStyle name="Normalny 6 8 4 2" xfId="1325" xr:uid="{00000000-0005-0000-0000-0000D9CD0000}"/>
    <cellStyle name="Normalny 6 8 4 2 2" xfId="4621" xr:uid="{00000000-0005-0000-0000-0000DACD0000}"/>
    <cellStyle name="Normalny 6 8 4 2 2 2" xfId="11213" xr:uid="{00000000-0005-0000-0000-0000DBCD0000}"/>
    <cellStyle name="Normalny 6 8 4 2 2 3" xfId="19219" xr:uid="{00000000-0005-0000-0000-0000DCCD0000}"/>
    <cellStyle name="Normalny 6 8 4 2 2 4" xfId="27224" xr:uid="{00000000-0005-0000-0000-0000DDCD0000}"/>
    <cellStyle name="Normalny 6 8 4 2 2 5" xfId="35229" xr:uid="{00000000-0005-0000-0000-0000DECD0000}"/>
    <cellStyle name="Normalny 6 8 4 2 2 6" xfId="43234" xr:uid="{00000000-0005-0000-0000-0000DFCD0000}"/>
    <cellStyle name="Normalny 6 8 4 2 2 7" xfId="51239" xr:uid="{00000000-0005-0000-0000-0000E0CD0000}"/>
    <cellStyle name="Normalny 6 8 4 2 3" xfId="14484" xr:uid="{00000000-0005-0000-0000-0000E1CD0000}"/>
    <cellStyle name="Normalny 6 8 4 2 3 2" xfId="22489" xr:uid="{00000000-0005-0000-0000-0000E2CD0000}"/>
    <cellStyle name="Normalny 6 8 4 2 3 3" xfId="30494" xr:uid="{00000000-0005-0000-0000-0000E3CD0000}"/>
    <cellStyle name="Normalny 6 8 4 2 3 4" xfId="38499" xr:uid="{00000000-0005-0000-0000-0000E4CD0000}"/>
    <cellStyle name="Normalny 6 8 4 2 3 5" xfId="46504" xr:uid="{00000000-0005-0000-0000-0000E5CD0000}"/>
    <cellStyle name="Normalny 6 8 4 2 3 6" xfId="54509" xr:uid="{00000000-0005-0000-0000-0000E6CD0000}"/>
    <cellStyle name="Normalny 6 8 4 2 4" xfId="7917" xr:uid="{00000000-0005-0000-0000-0000E7CD0000}"/>
    <cellStyle name="Normalny 6 8 4 2 5" xfId="15923" xr:uid="{00000000-0005-0000-0000-0000E8CD0000}"/>
    <cellStyle name="Normalny 6 8 4 2 6" xfId="23928" xr:uid="{00000000-0005-0000-0000-0000E9CD0000}"/>
    <cellStyle name="Normalny 6 8 4 2 7" xfId="31933" xr:uid="{00000000-0005-0000-0000-0000EACD0000}"/>
    <cellStyle name="Normalny 6 8 4 2 8" xfId="39938" xr:uid="{00000000-0005-0000-0000-0000EBCD0000}"/>
    <cellStyle name="Normalny 6 8 4 2 9" xfId="47943" xr:uid="{00000000-0005-0000-0000-0000ECCD0000}"/>
    <cellStyle name="Normalny 6 8 4 3" xfId="2149" xr:uid="{00000000-0005-0000-0000-0000EDCD0000}"/>
    <cellStyle name="Normalny 6 8 4 3 2" xfId="5445" xr:uid="{00000000-0005-0000-0000-0000EECD0000}"/>
    <cellStyle name="Normalny 6 8 4 3 2 2" xfId="12037" xr:uid="{00000000-0005-0000-0000-0000EFCD0000}"/>
    <cellStyle name="Normalny 6 8 4 3 2 3" xfId="20043" xr:uid="{00000000-0005-0000-0000-0000F0CD0000}"/>
    <cellStyle name="Normalny 6 8 4 3 2 4" xfId="28048" xr:uid="{00000000-0005-0000-0000-0000F1CD0000}"/>
    <cellStyle name="Normalny 6 8 4 3 2 5" xfId="36053" xr:uid="{00000000-0005-0000-0000-0000F2CD0000}"/>
    <cellStyle name="Normalny 6 8 4 3 2 6" xfId="44058" xr:uid="{00000000-0005-0000-0000-0000F3CD0000}"/>
    <cellStyle name="Normalny 6 8 4 3 2 7" xfId="52063" xr:uid="{00000000-0005-0000-0000-0000F4CD0000}"/>
    <cellStyle name="Normalny 6 8 4 3 3" xfId="8741" xr:uid="{00000000-0005-0000-0000-0000F5CD0000}"/>
    <cellStyle name="Normalny 6 8 4 3 4" xfId="16747" xr:uid="{00000000-0005-0000-0000-0000F6CD0000}"/>
    <cellStyle name="Normalny 6 8 4 3 5" xfId="24752" xr:uid="{00000000-0005-0000-0000-0000F7CD0000}"/>
    <cellStyle name="Normalny 6 8 4 3 6" xfId="32757" xr:uid="{00000000-0005-0000-0000-0000F8CD0000}"/>
    <cellStyle name="Normalny 6 8 4 3 7" xfId="40762" xr:uid="{00000000-0005-0000-0000-0000F9CD0000}"/>
    <cellStyle name="Normalny 6 8 4 3 8" xfId="48767" xr:uid="{00000000-0005-0000-0000-0000FACD0000}"/>
    <cellStyle name="Normalny 6 8 4 4" xfId="2973" xr:uid="{00000000-0005-0000-0000-0000FBCD0000}"/>
    <cellStyle name="Normalny 6 8 4 4 2" xfId="6269" xr:uid="{00000000-0005-0000-0000-0000FCCD0000}"/>
    <cellStyle name="Normalny 6 8 4 4 2 2" xfId="12861" xr:uid="{00000000-0005-0000-0000-0000FDCD0000}"/>
    <cellStyle name="Normalny 6 8 4 4 2 3" xfId="20867" xr:uid="{00000000-0005-0000-0000-0000FECD0000}"/>
    <cellStyle name="Normalny 6 8 4 4 2 4" xfId="28872" xr:uid="{00000000-0005-0000-0000-0000FFCD0000}"/>
    <cellStyle name="Normalny 6 8 4 4 2 5" xfId="36877" xr:uid="{00000000-0005-0000-0000-000000CE0000}"/>
    <cellStyle name="Normalny 6 8 4 4 2 6" xfId="44882" xr:uid="{00000000-0005-0000-0000-000001CE0000}"/>
    <cellStyle name="Normalny 6 8 4 4 2 7" xfId="52887" xr:uid="{00000000-0005-0000-0000-000002CE0000}"/>
    <cellStyle name="Normalny 6 8 4 4 3" xfId="9565" xr:uid="{00000000-0005-0000-0000-000003CE0000}"/>
    <cellStyle name="Normalny 6 8 4 4 4" xfId="17571" xr:uid="{00000000-0005-0000-0000-000004CE0000}"/>
    <cellStyle name="Normalny 6 8 4 4 5" xfId="25576" xr:uid="{00000000-0005-0000-0000-000005CE0000}"/>
    <cellStyle name="Normalny 6 8 4 4 6" xfId="33581" xr:uid="{00000000-0005-0000-0000-000006CE0000}"/>
    <cellStyle name="Normalny 6 8 4 4 7" xfId="41586" xr:uid="{00000000-0005-0000-0000-000007CE0000}"/>
    <cellStyle name="Normalny 6 8 4 4 8" xfId="49591" xr:uid="{00000000-0005-0000-0000-000008CE0000}"/>
    <cellStyle name="Normalny 6 8 4 5" xfId="3797" xr:uid="{00000000-0005-0000-0000-000009CE0000}"/>
    <cellStyle name="Normalny 6 8 4 5 2" xfId="10389" xr:uid="{00000000-0005-0000-0000-00000ACE0000}"/>
    <cellStyle name="Normalny 6 8 4 5 3" xfId="18395" xr:uid="{00000000-0005-0000-0000-00000BCE0000}"/>
    <cellStyle name="Normalny 6 8 4 5 4" xfId="26400" xr:uid="{00000000-0005-0000-0000-00000CCE0000}"/>
    <cellStyle name="Normalny 6 8 4 5 5" xfId="34405" xr:uid="{00000000-0005-0000-0000-00000DCE0000}"/>
    <cellStyle name="Normalny 6 8 4 5 6" xfId="42410" xr:uid="{00000000-0005-0000-0000-00000ECE0000}"/>
    <cellStyle name="Normalny 6 8 4 5 7" xfId="50415" xr:uid="{00000000-0005-0000-0000-00000FCE0000}"/>
    <cellStyle name="Normalny 6 8 4 6" xfId="13881" xr:uid="{00000000-0005-0000-0000-000010CE0000}"/>
    <cellStyle name="Normalny 6 8 4 6 2" xfId="21886" xr:uid="{00000000-0005-0000-0000-000011CE0000}"/>
    <cellStyle name="Normalny 6 8 4 6 3" xfId="29891" xr:uid="{00000000-0005-0000-0000-000012CE0000}"/>
    <cellStyle name="Normalny 6 8 4 6 4" xfId="37896" xr:uid="{00000000-0005-0000-0000-000013CE0000}"/>
    <cellStyle name="Normalny 6 8 4 6 5" xfId="45901" xr:uid="{00000000-0005-0000-0000-000014CE0000}"/>
    <cellStyle name="Normalny 6 8 4 6 6" xfId="53906" xr:uid="{00000000-0005-0000-0000-000015CE0000}"/>
    <cellStyle name="Normalny 6 8 4 7" xfId="7093" xr:uid="{00000000-0005-0000-0000-000016CE0000}"/>
    <cellStyle name="Normalny 6 8 4 8" xfId="15099" xr:uid="{00000000-0005-0000-0000-000017CE0000}"/>
    <cellStyle name="Normalny 6 8 4 9" xfId="23104" xr:uid="{00000000-0005-0000-0000-000018CE0000}"/>
    <cellStyle name="Normalny 6 8 5" xfId="913" xr:uid="{00000000-0005-0000-0000-000019CE0000}"/>
    <cellStyle name="Normalny 6 8 5 2" xfId="4209" xr:uid="{00000000-0005-0000-0000-00001ACE0000}"/>
    <cellStyle name="Normalny 6 8 5 2 2" xfId="10801" xr:uid="{00000000-0005-0000-0000-00001BCE0000}"/>
    <cellStyle name="Normalny 6 8 5 2 3" xfId="18807" xr:uid="{00000000-0005-0000-0000-00001CCE0000}"/>
    <cellStyle name="Normalny 6 8 5 2 4" xfId="26812" xr:uid="{00000000-0005-0000-0000-00001DCE0000}"/>
    <cellStyle name="Normalny 6 8 5 2 5" xfId="34817" xr:uid="{00000000-0005-0000-0000-00001ECE0000}"/>
    <cellStyle name="Normalny 6 8 5 2 6" xfId="42822" xr:uid="{00000000-0005-0000-0000-00001FCE0000}"/>
    <cellStyle name="Normalny 6 8 5 2 7" xfId="50827" xr:uid="{00000000-0005-0000-0000-000020CE0000}"/>
    <cellStyle name="Normalny 6 8 5 3" xfId="14084" xr:uid="{00000000-0005-0000-0000-000021CE0000}"/>
    <cellStyle name="Normalny 6 8 5 3 2" xfId="22089" xr:uid="{00000000-0005-0000-0000-000022CE0000}"/>
    <cellStyle name="Normalny 6 8 5 3 3" xfId="30094" xr:uid="{00000000-0005-0000-0000-000023CE0000}"/>
    <cellStyle name="Normalny 6 8 5 3 4" xfId="38099" xr:uid="{00000000-0005-0000-0000-000024CE0000}"/>
    <cellStyle name="Normalny 6 8 5 3 5" xfId="46104" xr:uid="{00000000-0005-0000-0000-000025CE0000}"/>
    <cellStyle name="Normalny 6 8 5 3 6" xfId="54109" xr:uid="{00000000-0005-0000-0000-000026CE0000}"/>
    <cellStyle name="Normalny 6 8 5 4" xfId="7505" xr:uid="{00000000-0005-0000-0000-000027CE0000}"/>
    <cellStyle name="Normalny 6 8 5 5" xfId="15511" xr:uid="{00000000-0005-0000-0000-000028CE0000}"/>
    <cellStyle name="Normalny 6 8 5 6" xfId="23516" xr:uid="{00000000-0005-0000-0000-000029CE0000}"/>
    <cellStyle name="Normalny 6 8 5 7" xfId="31521" xr:uid="{00000000-0005-0000-0000-00002ACE0000}"/>
    <cellStyle name="Normalny 6 8 5 8" xfId="39526" xr:uid="{00000000-0005-0000-0000-00002BCE0000}"/>
    <cellStyle name="Normalny 6 8 5 9" xfId="47531" xr:uid="{00000000-0005-0000-0000-00002CCE0000}"/>
    <cellStyle name="Normalny 6 8 6" xfId="1737" xr:uid="{00000000-0005-0000-0000-00002DCE0000}"/>
    <cellStyle name="Normalny 6 8 6 2" xfId="5033" xr:uid="{00000000-0005-0000-0000-00002ECE0000}"/>
    <cellStyle name="Normalny 6 8 6 2 2" xfId="11625" xr:uid="{00000000-0005-0000-0000-00002FCE0000}"/>
    <cellStyle name="Normalny 6 8 6 2 3" xfId="19631" xr:uid="{00000000-0005-0000-0000-000030CE0000}"/>
    <cellStyle name="Normalny 6 8 6 2 4" xfId="27636" xr:uid="{00000000-0005-0000-0000-000031CE0000}"/>
    <cellStyle name="Normalny 6 8 6 2 5" xfId="35641" xr:uid="{00000000-0005-0000-0000-000032CE0000}"/>
    <cellStyle name="Normalny 6 8 6 2 6" xfId="43646" xr:uid="{00000000-0005-0000-0000-000033CE0000}"/>
    <cellStyle name="Normalny 6 8 6 2 7" xfId="51651" xr:uid="{00000000-0005-0000-0000-000034CE0000}"/>
    <cellStyle name="Normalny 6 8 6 3" xfId="13481" xr:uid="{00000000-0005-0000-0000-000035CE0000}"/>
    <cellStyle name="Normalny 6 8 6 3 2" xfId="21486" xr:uid="{00000000-0005-0000-0000-000036CE0000}"/>
    <cellStyle name="Normalny 6 8 6 3 3" xfId="29491" xr:uid="{00000000-0005-0000-0000-000037CE0000}"/>
    <cellStyle name="Normalny 6 8 6 3 4" xfId="37496" xr:uid="{00000000-0005-0000-0000-000038CE0000}"/>
    <cellStyle name="Normalny 6 8 6 3 5" xfId="45501" xr:uid="{00000000-0005-0000-0000-000039CE0000}"/>
    <cellStyle name="Normalny 6 8 6 3 6" xfId="53506" xr:uid="{00000000-0005-0000-0000-00003ACE0000}"/>
    <cellStyle name="Normalny 6 8 6 4" xfId="8329" xr:uid="{00000000-0005-0000-0000-00003BCE0000}"/>
    <cellStyle name="Normalny 6 8 6 5" xfId="16335" xr:uid="{00000000-0005-0000-0000-00003CCE0000}"/>
    <cellStyle name="Normalny 6 8 6 6" xfId="24340" xr:uid="{00000000-0005-0000-0000-00003DCE0000}"/>
    <cellStyle name="Normalny 6 8 6 7" xfId="32345" xr:uid="{00000000-0005-0000-0000-00003ECE0000}"/>
    <cellStyle name="Normalny 6 8 6 8" xfId="40350" xr:uid="{00000000-0005-0000-0000-00003FCE0000}"/>
    <cellStyle name="Normalny 6 8 6 9" xfId="48355" xr:uid="{00000000-0005-0000-0000-000040CE0000}"/>
    <cellStyle name="Normalny 6 8 7" xfId="2561" xr:uid="{00000000-0005-0000-0000-000041CE0000}"/>
    <cellStyle name="Normalny 6 8 7 2" xfId="5857" xr:uid="{00000000-0005-0000-0000-000042CE0000}"/>
    <cellStyle name="Normalny 6 8 7 2 2" xfId="12449" xr:uid="{00000000-0005-0000-0000-000043CE0000}"/>
    <cellStyle name="Normalny 6 8 7 2 3" xfId="20455" xr:uid="{00000000-0005-0000-0000-000044CE0000}"/>
    <cellStyle name="Normalny 6 8 7 2 4" xfId="28460" xr:uid="{00000000-0005-0000-0000-000045CE0000}"/>
    <cellStyle name="Normalny 6 8 7 2 5" xfId="36465" xr:uid="{00000000-0005-0000-0000-000046CE0000}"/>
    <cellStyle name="Normalny 6 8 7 2 6" xfId="44470" xr:uid="{00000000-0005-0000-0000-000047CE0000}"/>
    <cellStyle name="Normalny 6 8 7 2 7" xfId="52475" xr:uid="{00000000-0005-0000-0000-000048CE0000}"/>
    <cellStyle name="Normalny 6 8 7 3" xfId="9153" xr:uid="{00000000-0005-0000-0000-000049CE0000}"/>
    <cellStyle name="Normalny 6 8 7 4" xfId="17159" xr:uid="{00000000-0005-0000-0000-00004ACE0000}"/>
    <cellStyle name="Normalny 6 8 7 5" xfId="25164" xr:uid="{00000000-0005-0000-0000-00004BCE0000}"/>
    <cellStyle name="Normalny 6 8 7 6" xfId="33169" xr:uid="{00000000-0005-0000-0000-00004CCE0000}"/>
    <cellStyle name="Normalny 6 8 7 7" xfId="41174" xr:uid="{00000000-0005-0000-0000-00004DCE0000}"/>
    <cellStyle name="Normalny 6 8 7 8" xfId="49179" xr:uid="{00000000-0005-0000-0000-00004ECE0000}"/>
    <cellStyle name="Normalny 6 8 8" xfId="3385" xr:uid="{00000000-0005-0000-0000-00004FCE0000}"/>
    <cellStyle name="Normalny 6 8 8 2" xfId="9977" xr:uid="{00000000-0005-0000-0000-000050CE0000}"/>
    <cellStyle name="Normalny 6 8 8 3" xfId="17983" xr:uid="{00000000-0005-0000-0000-000051CE0000}"/>
    <cellStyle name="Normalny 6 8 8 4" xfId="25988" xr:uid="{00000000-0005-0000-0000-000052CE0000}"/>
    <cellStyle name="Normalny 6 8 8 5" xfId="33993" xr:uid="{00000000-0005-0000-0000-000053CE0000}"/>
    <cellStyle name="Normalny 6 8 8 6" xfId="41998" xr:uid="{00000000-0005-0000-0000-000054CE0000}"/>
    <cellStyle name="Normalny 6 8 8 7" xfId="50003" xr:uid="{00000000-0005-0000-0000-000055CE0000}"/>
    <cellStyle name="Normalny 6 8 9" xfId="13275" xr:uid="{00000000-0005-0000-0000-000056CE0000}"/>
    <cellStyle name="Normalny 6 8 9 2" xfId="21280" xr:uid="{00000000-0005-0000-0000-000057CE0000}"/>
    <cellStyle name="Normalny 6 8 9 3" xfId="29285" xr:uid="{00000000-0005-0000-0000-000058CE0000}"/>
    <cellStyle name="Normalny 6 8 9 4" xfId="37290" xr:uid="{00000000-0005-0000-0000-000059CE0000}"/>
    <cellStyle name="Normalny 6 8 9 5" xfId="45295" xr:uid="{00000000-0005-0000-0000-00005ACE0000}"/>
    <cellStyle name="Normalny 6 8 9 6" xfId="53300" xr:uid="{00000000-0005-0000-0000-00005BCE0000}"/>
    <cellStyle name="Normalny 6 9" xfId="115" xr:uid="{00000000-0005-0000-0000-00005CCE0000}"/>
    <cellStyle name="Normalny 6 9 10" xfId="14715" xr:uid="{00000000-0005-0000-0000-00005DCE0000}"/>
    <cellStyle name="Normalny 6 9 11" xfId="22720" xr:uid="{00000000-0005-0000-0000-00005ECE0000}"/>
    <cellStyle name="Normalny 6 9 12" xfId="30725" xr:uid="{00000000-0005-0000-0000-00005FCE0000}"/>
    <cellStyle name="Normalny 6 9 13" xfId="38730" xr:uid="{00000000-0005-0000-0000-000060CE0000}"/>
    <cellStyle name="Normalny 6 9 14" xfId="46735" xr:uid="{00000000-0005-0000-0000-000061CE0000}"/>
    <cellStyle name="Normalny 6 9 2" xfId="323" xr:uid="{00000000-0005-0000-0000-000062CE0000}"/>
    <cellStyle name="Normalny 6 9 2 10" xfId="22926" xr:uid="{00000000-0005-0000-0000-000063CE0000}"/>
    <cellStyle name="Normalny 6 9 2 11" xfId="30931" xr:uid="{00000000-0005-0000-0000-000064CE0000}"/>
    <cellStyle name="Normalny 6 9 2 12" xfId="38936" xr:uid="{00000000-0005-0000-0000-000065CE0000}"/>
    <cellStyle name="Normalny 6 9 2 13" xfId="46941" xr:uid="{00000000-0005-0000-0000-000066CE0000}"/>
    <cellStyle name="Normalny 6 9 2 2" xfId="735" xr:uid="{00000000-0005-0000-0000-000067CE0000}"/>
    <cellStyle name="Normalny 6 9 2 2 10" xfId="31343" xr:uid="{00000000-0005-0000-0000-000068CE0000}"/>
    <cellStyle name="Normalny 6 9 2 2 11" xfId="39348" xr:uid="{00000000-0005-0000-0000-000069CE0000}"/>
    <cellStyle name="Normalny 6 9 2 2 12" xfId="47353" xr:uid="{00000000-0005-0000-0000-00006ACE0000}"/>
    <cellStyle name="Normalny 6 9 2 2 2" xfId="1559" xr:uid="{00000000-0005-0000-0000-00006BCE0000}"/>
    <cellStyle name="Normalny 6 9 2 2 2 2" xfId="4855" xr:uid="{00000000-0005-0000-0000-00006CCE0000}"/>
    <cellStyle name="Normalny 6 9 2 2 2 2 2" xfId="11447" xr:uid="{00000000-0005-0000-0000-00006DCE0000}"/>
    <cellStyle name="Normalny 6 9 2 2 2 2 3" xfId="19453" xr:uid="{00000000-0005-0000-0000-00006ECE0000}"/>
    <cellStyle name="Normalny 6 9 2 2 2 2 4" xfId="27458" xr:uid="{00000000-0005-0000-0000-00006FCE0000}"/>
    <cellStyle name="Normalny 6 9 2 2 2 2 5" xfId="35463" xr:uid="{00000000-0005-0000-0000-000070CE0000}"/>
    <cellStyle name="Normalny 6 9 2 2 2 2 6" xfId="43468" xr:uid="{00000000-0005-0000-0000-000071CE0000}"/>
    <cellStyle name="Normalny 6 9 2 2 2 2 7" xfId="51473" xr:uid="{00000000-0005-0000-0000-000072CE0000}"/>
    <cellStyle name="Normalny 6 9 2 2 2 3" xfId="8151" xr:uid="{00000000-0005-0000-0000-000073CE0000}"/>
    <cellStyle name="Normalny 6 9 2 2 2 4" xfId="16157" xr:uid="{00000000-0005-0000-0000-000074CE0000}"/>
    <cellStyle name="Normalny 6 9 2 2 2 5" xfId="24162" xr:uid="{00000000-0005-0000-0000-000075CE0000}"/>
    <cellStyle name="Normalny 6 9 2 2 2 6" xfId="32167" xr:uid="{00000000-0005-0000-0000-000076CE0000}"/>
    <cellStyle name="Normalny 6 9 2 2 2 7" xfId="40172" xr:uid="{00000000-0005-0000-0000-000077CE0000}"/>
    <cellStyle name="Normalny 6 9 2 2 2 8" xfId="48177" xr:uid="{00000000-0005-0000-0000-000078CE0000}"/>
    <cellStyle name="Normalny 6 9 2 2 3" xfId="2383" xr:uid="{00000000-0005-0000-0000-000079CE0000}"/>
    <cellStyle name="Normalny 6 9 2 2 3 2" xfId="5679" xr:uid="{00000000-0005-0000-0000-00007ACE0000}"/>
    <cellStyle name="Normalny 6 9 2 2 3 2 2" xfId="12271" xr:uid="{00000000-0005-0000-0000-00007BCE0000}"/>
    <cellStyle name="Normalny 6 9 2 2 3 2 3" xfId="20277" xr:uid="{00000000-0005-0000-0000-00007CCE0000}"/>
    <cellStyle name="Normalny 6 9 2 2 3 2 4" xfId="28282" xr:uid="{00000000-0005-0000-0000-00007DCE0000}"/>
    <cellStyle name="Normalny 6 9 2 2 3 2 5" xfId="36287" xr:uid="{00000000-0005-0000-0000-00007ECE0000}"/>
    <cellStyle name="Normalny 6 9 2 2 3 2 6" xfId="44292" xr:uid="{00000000-0005-0000-0000-00007FCE0000}"/>
    <cellStyle name="Normalny 6 9 2 2 3 2 7" xfId="52297" xr:uid="{00000000-0005-0000-0000-000080CE0000}"/>
    <cellStyle name="Normalny 6 9 2 2 3 3" xfId="8975" xr:uid="{00000000-0005-0000-0000-000081CE0000}"/>
    <cellStyle name="Normalny 6 9 2 2 3 4" xfId="16981" xr:uid="{00000000-0005-0000-0000-000082CE0000}"/>
    <cellStyle name="Normalny 6 9 2 2 3 5" xfId="24986" xr:uid="{00000000-0005-0000-0000-000083CE0000}"/>
    <cellStyle name="Normalny 6 9 2 2 3 6" xfId="32991" xr:uid="{00000000-0005-0000-0000-000084CE0000}"/>
    <cellStyle name="Normalny 6 9 2 2 3 7" xfId="40996" xr:uid="{00000000-0005-0000-0000-000085CE0000}"/>
    <cellStyle name="Normalny 6 9 2 2 3 8" xfId="49001" xr:uid="{00000000-0005-0000-0000-000086CE0000}"/>
    <cellStyle name="Normalny 6 9 2 2 4" xfId="3207" xr:uid="{00000000-0005-0000-0000-000087CE0000}"/>
    <cellStyle name="Normalny 6 9 2 2 4 2" xfId="6503" xr:uid="{00000000-0005-0000-0000-000088CE0000}"/>
    <cellStyle name="Normalny 6 9 2 2 4 2 2" xfId="13095" xr:uid="{00000000-0005-0000-0000-000089CE0000}"/>
    <cellStyle name="Normalny 6 9 2 2 4 2 3" xfId="21101" xr:uid="{00000000-0005-0000-0000-00008ACE0000}"/>
    <cellStyle name="Normalny 6 9 2 2 4 2 4" xfId="29106" xr:uid="{00000000-0005-0000-0000-00008BCE0000}"/>
    <cellStyle name="Normalny 6 9 2 2 4 2 5" xfId="37111" xr:uid="{00000000-0005-0000-0000-00008CCE0000}"/>
    <cellStyle name="Normalny 6 9 2 2 4 2 6" xfId="45116" xr:uid="{00000000-0005-0000-0000-00008DCE0000}"/>
    <cellStyle name="Normalny 6 9 2 2 4 2 7" xfId="53121" xr:uid="{00000000-0005-0000-0000-00008ECE0000}"/>
    <cellStyle name="Normalny 6 9 2 2 4 3" xfId="9799" xr:uid="{00000000-0005-0000-0000-00008FCE0000}"/>
    <cellStyle name="Normalny 6 9 2 2 4 4" xfId="17805" xr:uid="{00000000-0005-0000-0000-000090CE0000}"/>
    <cellStyle name="Normalny 6 9 2 2 4 5" xfId="25810" xr:uid="{00000000-0005-0000-0000-000091CE0000}"/>
    <cellStyle name="Normalny 6 9 2 2 4 6" xfId="33815" xr:uid="{00000000-0005-0000-0000-000092CE0000}"/>
    <cellStyle name="Normalny 6 9 2 2 4 7" xfId="41820" xr:uid="{00000000-0005-0000-0000-000093CE0000}"/>
    <cellStyle name="Normalny 6 9 2 2 4 8" xfId="49825" xr:uid="{00000000-0005-0000-0000-000094CE0000}"/>
    <cellStyle name="Normalny 6 9 2 2 5" xfId="4031" xr:uid="{00000000-0005-0000-0000-000095CE0000}"/>
    <cellStyle name="Normalny 6 9 2 2 5 2" xfId="10623" xr:uid="{00000000-0005-0000-0000-000096CE0000}"/>
    <cellStyle name="Normalny 6 9 2 2 5 3" xfId="18629" xr:uid="{00000000-0005-0000-0000-000097CE0000}"/>
    <cellStyle name="Normalny 6 9 2 2 5 4" xfId="26634" xr:uid="{00000000-0005-0000-0000-000098CE0000}"/>
    <cellStyle name="Normalny 6 9 2 2 5 5" xfId="34639" xr:uid="{00000000-0005-0000-0000-000099CE0000}"/>
    <cellStyle name="Normalny 6 9 2 2 5 6" xfId="42644" xr:uid="{00000000-0005-0000-0000-00009ACE0000}"/>
    <cellStyle name="Normalny 6 9 2 2 5 7" xfId="50649" xr:uid="{00000000-0005-0000-0000-00009BCE0000}"/>
    <cellStyle name="Normalny 6 9 2 2 6" xfId="14309" xr:uid="{00000000-0005-0000-0000-00009CCE0000}"/>
    <cellStyle name="Normalny 6 9 2 2 6 2" xfId="22314" xr:uid="{00000000-0005-0000-0000-00009DCE0000}"/>
    <cellStyle name="Normalny 6 9 2 2 6 3" xfId="30319" xr:uid="{00000000-0005-0000-0000-00009ECE0000}"/>
    <cellStyle name="Normalny 6 9 2 2 6 4" xfId="38324" xr:uid="{00000000-0005-0000-0000-00009FCE0000}"/>
    <cellStyle name="Normalny 6 9 2 2 6 5" xfId="46329" xr:uid="{00000000-0005-0000-0000-0000A0CE0000}"/>
    <cellStyle name="Normalny 6 9 2 2 6 6" xfId="54334" xr:uid="{00000000-0005-0000-0000-0000A1CE0000}"/>
    <cellStyle name="Normalny 6 9 2 2 7" xfId="7327" xr:uid="{00000000-0005-0000-0000-0000A2CE0000}"/>
    <cellStyle name="Normalny 6 9 2 2 8" xfId="15333" xr:uid="{00000000-0005-0000-0000-0000A3CE0000}"/>
    <cellStyle name="Normalny 6 9 2 2 9" xfId="23338" xr:uid="{00000000-0005-0000-0000-0000A4CE0000}"/>
    <cellStyle name="Normalny 6 9 2 3" xfId="1147" xr:uid="{00000000-0005-0000-0000-0000A5CE0000}"/>
    <cellStyle name="Normalny 6 9 2 3 2" xfId="4443" xr:uid="{00000000-0005-0000-0000-0000A6CE0000}"/>
    <cellStyle name="Normalny 6 9 2 3 2 2" xfId="11035" xr:uid="{00000000-0005-0000-0000-0000A7CE0000}"/>
    <cellStyle name="Normalny 6 9 2 3 2 3" xfId="19041" xr:uid="{00000000-0005-0000-0000-0000A8CE0000}"/>
    <cellStyle name="Normalny 6 9 2 3 2 4" xfId="27046" xr:uid="{00000000-0005-0000-0000-0000A9CE0000}"/>
    <cellStyle name="Normalny 6 9 2 3 2 5" xfId="35051" xr:uid="{00000000-0005-0000-0000-0000AACE0000}"/>
    <cellStyle name="Normalny 6 9 2 3 2 6" xfId="43056" xr:uid="{00000000-0005-0000-0000-0000ABCE0000}"/>
    <cellStyle name="Normalny 6 9 2 3 2 7" xfId="51061" xr:uid="{00000000-0005-0000-0000-0000ACCE0000}"/>
    <cellStyle name="Normalny 6 9 2 3 3" xfId="7739" xr:uid="{00000000-0005-0000-0000-0000ADCE0000}"/>
    <cellStyle name="Normalny 6 9 2 3 4" xfId="15745" xr:uid="{00000000-0005-0000-0000-0000AECE0000}"/>
    <cellStyle name="Normalny 6 9 2 3 5" xfId="23750" xr:uid="{00000000-0005-0000-0000-0000AFCE0000}"/>
    <cellStyle name="Normalny 6 9 2 3 6" xfId="31755" xr:uid="{00000000-0005-0000-0000-0000B0CE0000}"/>
    <cellStyle name="Normalny 6 9 2 3 7" xfId="39760" xr:uid="{00000000-0005-0000-0000-0000B1CE0000}"/>
    <cellStyle name="Normalny 6 9 2 3 8" xfId="47765" xr:uid="{00000000-0005-0000-0000-0000B2CE0000}"/>
    <cellStyle name="Normalny 6 9 2 4" xfId="1971" xr:uid="{00000000-0005-0000-0000-0000B3CE0000}"/>
    <cellStyle name="Normalny 6 9 2 4 2" xfId="5267" xr:uid="{00000000-0005-0000-0000-0000B4CE0000}"/>
    <cellStyle name="Normalny 6 9 2 4 2 2" xfId="11859" xr:uid="{00000000-0005-0000-0000-0000B5CE0000}"/>
    <cellStyle name="Normalny 6 9 2 4 2 3" xfId="19865" xr:uid="{00000000-0005-0000-0000-0000B6CE0000}"/>
    <cellStyle name="Normalny 6 9 2 4 2 4" xfId="27870" xr:uid="{00000000-0005-0000-0000-0000B7CE0000}"/>
    <cellStyle name="Normalny 6 9 2 4 2 5" xfId="35875" xr:uid="{00000000-0005-0000-0000-0000B8CE0000}"/>
    <cellStyle name="Normalny 6 9 2 4 2 6" xfId="43880" xr:uid="{00000000-0005-0000-0000-0000B9CE0000}"/>
    <cellStyle name="Normalny 6 9 2 4 2 7" xfId="51885" xr:uid="{00000000-0005-0000-0000-0000BACE0000}"/>
    <cellStyle name="Normalny 6 9 2 4 3" xfId="8563" xr:uid="{00000000-0005-0000-0000-0000BBCE0000}"/>
    <cellStyle name="Normalny 6 9 2 4 4" xfId="16569" xr:uid="{00000000-0005-0000-0000-0000BCCE0000}"/>
    <cellStyle name="Normalny 6 9 2 4 5" xfId="24574" xr:uid="{00000000-0005-0000-0000-0000BDCE0000}"/>
    <cellStyle name="Normalny 6 9 2 4 6" xfId="32579" xr:uid="{00000000-0005-0000-0000-0000BECE0000}"/>
    <cellStyle name="Normalny 6 9 2 4 7" xfId="40584" xr:uid="{00000000-0005-0000-0000-0000BFCE0000}"/>
    <cellStyle name="Normalny 6 9 2 4 8" xfId="48589" xr:uid="{00000000-0005-0000-0000-0000C0CE0000}"/>
    <cellStyle name="Normalny 6 9 2 5" xfId="2795" xr:uid="{00000000-0005-0000-0000-0000C1CE0000}"/>
    <cellStyle name="Normalny 6 9 2 5 2" xfId="6091" xr:uid="{00000000-0005-0000-0000-0000C2CE0000}"/>
    <cellStyle name="Normalny 6 9 2 5 2 2" xfId="12683" xr:uid="{00000000-0005-0000-0000-0000C3CE0000}"/>
    <cellStyle name="Normalny 6 9 2 5 2 3" xfId="20689" xr:uid="{00000000-0005-0000-0000-0000C4CE0000}"/>
    <cellStyle name="Normalny 6 9 2 5 2 4" xfId="28694" xr:uid="{00000000-0005-0000-0000-0000C5CE0000}"/>
    <cellStyle name="Normalny 6 9 2 5 2 5" xfId="36699" xr:uid="{00000000-0005-0000-0000-0000C6CE0000}"/>
    <cellStyle name="Normalny 6 9 2 5 2 6" xfId="44704" xr:uid="{00000000-0005-0000-0000-0000C7CE0000}"/>
    <cellStyle name="Normalny 6 9 2 5 2 7" xfId="52709" xr:uid="{00000000-0005-0000-0000-0000C8CE0000}"/>
    <cellStyle name="Normalny 6 9 2 5 3" xfId="9387" xr:uid="{00000000-0005-0000-0000-0000C9CE0000}"/>
    <cellStyle name="Normalny 6 9 2 5 4" xfId="17393" xr:uid="{00000000-0005-0000-0000-0000CACE0000}"/>
    <cellStyle name="Normalny 6 9 2 5 5" xfId="25398" xr:uid="{00000000-0005-0000-0000-0000CBCE0000}"/>
    <cellStyle name="Normalny 6 9 2 5 6" xfId="33403" xr:uid="{00000000-0005-0000-0000-0000CCCE0000}"/>
    <cellStyle name="Normalny 6 9 2 5 7" xfId="41408" xr:uid="{00000000-0005-0000-0000-0000CDCE0000}"/>
    <cellStyle name="Normalny 6 9 2 5 8" xfId="49413" xr:uid="{00000000-0005-0000-0000-0000CECE0000}"/>
    <cellStyle name="Normalny 6 9 2 6" xfId="3619" xr:uid="{00000000-0005-0000-0000-0000CFCE0000}"/>
    <cellStyle name="Normalny 6 9 2 6 2" xfId="10211" xr:uid="{00000000-0005-0000-0000-0000D0CE0000}"/>
    <cellStyle name="Normalny 6 9 2 6 3" xfId="18217" xr:uid="{00000000-0005-0000-0000-0000D1CE0000}"/>
    <cellStyle name="Normalny 6 9 2 6 4" xfId="26222" xr:uid="{00000000-0005-0000-0000-0000D2CE0000}"/>
    <cellStyle name="Normalny 6 9 2 6 5" xfId="34227" xr:uid="{00000000-0005-0000-0000-0000D3CE0000}"/>
    <cellStyle name="Normalny 6 9 2 6 6" xfId="42232" xr:uid="{00000000-0005-0000-0000-0000D4CE0000}"/>
    <cellStyle name="Normalny 6 9 2 6 7" xfId="50237" xr:uid="{00000000-0005-0000-0000-0000D5CE0000}"/>
    <cellStyle name="Normalny 6 9 2 7" xfId="13706" xr:uid="{00000000-0005-0000-0000-0000D6CE0000}"/>
    <cellStyle name="Normalny 6 9 2 7 2" xfId="21711" xr:uid="{00000000-0005-0000-0000-0000D7CE0000}"/>
    <cellStyle name="Normalny 6 9 2 7 3" xfId="29716" xr:uid="{00000000-0005-0000-0000-0000D8CE0000}"/>
    <cellStyle name="Normalny 6 9 2 7 4" xfId="37721" xr:uid="{00000000-0005-0000-0000-0000D9CE0000}"/>
    <cellStyle name="Normalny 6 9 2 7 5" xfId="45726" xr:uid="{00000000-0005-0000-0000-0000DACE0000}"/>
    <cellStyle name="Normalny 6 9 2 7 6" xfId="53731" xr:uid="{00000000-0005-0000-0000-0000DBCE0000}"/>
    <cellStyle name="Normalny 6 9 2 8" xfId="6915" xr:uid="{00000000-0005-0000-0000-0000DCCE0000}"/>
    <cellStyle name="Normalny 6 9 2 9" xfId="14921" xr:uid="{00000000-0005-0000-0000-0000DDCE0000}"/>
    <cellStyle name="Normalny 6 9 3" xfId="529" xr:uid="{00000000-0005-0000-0000-0000DECE0000}"/>
    <cellStyle name="Normalny 6 9 3 10" xfId="31137" xr:uid="{00000000-0005-0000-0000-0000DFCE0000}"/>
    <cellStyle name="Normalny 6 9 3 11" xfId="39142" xr:uid="{00000000-0005-0000-0000-0000E0CE0000}"/>
    <cellStyle name="Normalny 6 9 3 12" xfId="47147" xr:uid="{00000000-0005-0000-0000-0000E1CE0000}"/>
    <cellStyle name="Normalny 6 9 3 2" xfId="1353" xr:uid="{00000000-0005-0000-0000-0000E2CE0000}"/>
    <cellStyle name="Normalny 6 9 3 2 2" xfId="4649" xr:uid="{00000000-0005-0000-0000-0000E3CE0000}"/>
    <cellStyle name="Normalny 6 9 3 2 2 2" xfId="11241" xr:uid="{00000000-0005-0000-0000-0000E4CE0000}"/>
    <cellStyle name="Normalny 6 9 3 2 2 3" xfId="19247" xr:uid="{00000000-0005-0000-0000-0000E5CE0000}"/>
    <cellStyle name="Normalny 6 9 3 2 2 4" xfId="27252" xr:uid="{00000000-0005-0000-0000-0000E6CE0000}"/>
    <cellStyle name="Normalny 6 9 3 2 2 5" xfId="35257" xr:uid="{00000000-0005-0000-0000-0000E7CE0000}"/>
    <cellStyle name="Normalny 6 9 3 2 2 6" xfId="43262" xr:uid="{00000000-0005-0000-0000-0000E8CE0000}"/>
    <cellStyle name="Normalny 6 9 3 2 2 7" xfId="51267" xr:uid="{00000000-0005-0000-0000-0000E9CE0000}"/>
    <cellStyle name="Normalny 6 9 3 2 3" xfId="14512" xr:uid="{00000000-0005-0000-0000-0000EACE0000}"/>
    <cellStyle name="Normalny 6 9 3 2 3 2" xfId="22517" xr:uid="{00000000-0005-0000-0000-0000EBCE0000}"/>
    <cellStyle name="Normalny 6 9 3 2 3 3" xfId="30522" xr:uid="{00000000-0005-0000-0000-0000ECCE0000}"/>
    <cellStyle name="Normalny 6 9 3 2 3 4" xfId="38527" xr:uid="{00000000-0005-0000-0000-0000EDCE0000}"/>
    <cellStyle name="Normalny 6 9 3 2 3 5" xfId="46532" xr:uid="{00000000-0005-0000-0000-0000EECE0000}"/>
    <cellStyle name="Normalny 6 9 3 2 3 6" xfId="54537" xr:uid="{00000000-0005-0000-0000-0000EFCE0000}"/>
    <cellStyle name="Normalny 6 9 3 2 4" xfId="7945" xr:uid="{00000000-0005-0000-0000-0000F0CE0000}"/>
    <cellStyle name="Normalny 6 9 3 2 5" xfId="15951" xr:uid="{00000000-0005-0000-0000-0000F1CE0000}"/>
    <cellStyle name="Normalny 6 9 3 2 6" xfId="23956" xr:uid="{00000000-0005-0000-0000-0000F2CE0000}"/>
    <cellStyle name="Normalny 6 9 3 2 7" xfId="31961" xr:uid="{00000000-0005-0000-0000-0000F3CE0000}"/>
    <cellStyle name="Normalny 6 9 3 2 8" xfId="39966" xr:uid="{00000000-0005-0000-0000-0000F4CE0000}"/>
    <cellStyle name="Normalny 6 9 3 2 9" xfId="47971" xr:uid="{00000000-0005-0000-0000-0000F5CE0000}"/>
    <cellStyle name="Normalny 6 9 3 3" xfId="2177" xr:uid="{00000000-0005-0000-0000-0000F6CE0000}"/>
    <cellStyle name="Normalny 6 9 3 3 2" xfId="5473" xr:uid="{00000000-0005-0000-0000-0000F7CE0000}"/>
    <cellStyle name="Normalny 6 9 3 3 2 2" xfId="12065" xr:uid="{00000000-0005-0000-0000-0000F8CE0000}"/>
    <cellStyle name="Normalny 6 9 3 3 2 3" xfId="20071" xr:uid="{00000000-0005-0000-0000-0000F9CE0000}"/>
    <cellStyle name="Normalny 6 9 3 3 2 4" xfId="28076" xr:uid="{00000000-0005-0000-0000-0000FACE0000}"/>
    <cellStyle name="Normalny 6 9 3 3 2 5" xfId="36081" xr:uid="{00000000-0005-0000-0000-0000FBCE0000}"/>
    <cellStyle name="Normalny 6 9 3 3 2 6" xfId="44086" xr:uid="{00000000-0005-0000-0000-0000FCCE0000}"/>
    <cellStyle name="Normalny 6 9 3 3 2 7" xfId="52091" xr:uid="{00000000-0005-0000-0000-0000FDCE0000}"/>
    <cellStyle name="Normalny 6 9 3 3 3" xfId="8769" xr:uid="{00000000-0005-0000-0000-0000FECE0000}"/>
    <cellStyle name="Normalny 6 9 3 3 4" xfId="16775" xr:uid="{00000000-0005-0000-0000-0000FFCE0000}"/>
    <cellStyle name="Normalny 6 9 3 3 5" xfId="24780" xr:uid="{00000000-0005-0000-0000-000000CF0000}"/>
    <cellStyle name="Normalny 6 9 3 3 6" xfId="32785" xr:uid="{00000000-0005-0000-0000-000001CF0000}"/>
    <cellStyle name="Normalny 6 9 3 3 7" xfId="40790" xr:uid="{00000000-0005-0000-0000-000002CF0000}"/>
    <cellStyle name="Normalny 6 9 3 3 8" xfId="48795" xr:uid="{00000000-0005-0000-0000-000003CF0000}"/>
    <cellStyle name="Normalny 6 9 3 4" xfId="3001" xr:uid="{00000000-0005-0000-0000-000004CF0000}"/>
    <cellStyle name="Normalny 6 9 3 4 2" xfId="6297" xr:uid="{00000000-0005-0000-0000-000005CF0000}"/>
    <cellStyle name="Normalny 6 9 3 4 2 2" xfId="12889" xr:uid="{00000000-0005-0000-0000-000006CF0000}"/>
    <cellStyle name="Normalny 6 9 3 4 2 3" xfId="20895" xr:uid="{00000000-0005-0000-0000-000007CF0000}"/>
    <cellStyle name="Normalny 6 9 3 4 2 4" xfId="28900" xr:uid="{00000000-0005-0000-0000-000008CF0000}"/>
    <cellStyle name="Normalny 6 9 3 4 2 5" xfId="36905" xr:uid="{00000000-0005-0000-0000-000009CF0000}"/>
    <cellStyle name="Normalny 6 9 3 4 2 6" xfId="44910" xr:uid="{00000000-0005-0000-0000-00000ACF0000}"/>
    <cellStyle name="Normalny 6 9 3 4 2 7" xfId="52915" xr:uid="{00000000-0005-0000-0000-00000BCF0000}"/>
    <cellStyle name="Normalny 6 9 3 4 3" xfId="9593" xr:uid="{00000000-0005-0000-0000-00000CCF0000}"/>
    <cellStyle name="Normalny 6 9 3 4 4" xfId="17599" xr:uid="{00000000-0005-0000-0000-00000DCF0000}"/>
    <cellStyle name="Normalny 6 9 3 4 5" xfId="25604" xr:uid="{00000000-0005-0000-0000-00000ECF0000}"/>
    <cellStyle name="Normalny 6 9 3 4 6" xfId="33609" xr:uid="{00000000-0005-0000-0000-00000FCF0000}"/>
    <cellStyle name="Normalny 6 9 3 4 7" xfId="41614" xr:uid="{00000000-0005-0000-0000-000010CF0000}"/>
    <cellStyle name="Normalny 6 9 3 4 8" xfId="49619" xr:uid="{00000000-0005-0000-0000-000011CF0000}"/>
    <cellStyle name="Normalny 6 9 3 5" xfId="3825" xr:uid="{00000000-0005-0000-0000-000012CF0000}"/>
    <cellStyle name="Normalny 6 9 3 5 2" xfId="10417" xr:uid="{00000000-0005-0000-0000-000013CF0000}"/>
    <cellStyle name="Normalny 6 9 3 5 3" xfId="18423" xr:uid="{00000000-0005-0000-0000-000014CF0000}"/>
    <cellStyle name="Normalny 6 9 3 5 4" xfId="26428" xr:uid="{00000000-0005-0000-0000-000015CF0000}"/>
    <cellStyle name="Normalny 6 9 3 5 5" xfId="34433" xr:uid="{00000000-0005-0000-0000-000016CF0000}"/>
    <cellStyle name="Normalny 6 9 3 5 6" xfId="42438" xr:uid="{00000000-0005-0000-0000-000017CF0000}"/>
    <cellStyle name="Normalny 6 9 3 5 7" xfId="50443" xr:uid="{00000000-0005-0000-0000-000018CF0000}"/>
    <cellStyle name="Normalny 6 9 3 6" xfId="13909" xr:uid="{00000000-0005-0000-0000-000019CF0000}"/>
    <cellStyle name="Normalny 6 9 3 6 2" xfId="21914" xr:uid="{00000000-0005-0000-0000-00001ACF0000}"/>
    <cellStyle name="Normalny 6 9 3 6 3" xfId="29919" xr:uid="{00000000-0005-0000-0000-00001BCF0000}"/>
    <cellStyle name="Normalny 6 9 3 6 4" xfId="37924" xr:uid="{00000000-0005-0000-0000-00001CCF0000}"/>
    <cellStyle name="Normalny 6 9 3 6 5" xfId="45929" xr:uid="{00000000-0005-0000-0000-00001DCF0000}"/>
    <cellStyle name="Normalny 6 9 3 6 6" xfId="53934" xr:uid="{00000000-0005-0000-0000-00001ECF0000}"/>
    <cellStyle name="Normalny 6 9 3 7" xfId="7121" xr:uid="{00000000-0005-0000-0000-00001FCF0000}"/>
    <cellStyle name="Normalny 6 9 3 8" xfId="15127" xr:uid="{00000000-0005-0000-0000-000020CF0000}"/>
    <cellStyle name="Normalny 6 9 3 9" xfId="23132" xr:uid="{00000000-0005-0000-0000-000021CF0000}"/>
    <cellStyle name="Normalny 6 9 4" xfId="941" xr:uid="{00000000-0005-0000-0000-000022CF0000}"/>
    <cellStyle name="Normalny 6 9 4 2" xfId="4237" xr:uid="{00000000-0005-0000-0000-000023CF0000}"/>
    <cellStyle name="Normalny 6 9 4 2 2" xfId="10829" xr:uid="{00000000-0005-0000-0000-000024CF0000}"/>
    <cellStyle name="Normalny 6 9 4 2 3" xfId="18835" xr:uid="{00000000-0005-0000-0000-000025CF0000}"/>
    <cellStyle name="Normalny 6 9 4 2 4" xfId="26840" xr:uid="{00000000-0005-0000-0000-000026CF0000}"/>
    <cellStyle name="Normalny 6 9 4 2 5" xfId="34845" xr:uid="{00000000-0005-0000-0000-000027CF0000}"/>
    <cellStyle name="Normalny 6 9 4 2 6" xfId="42850" xr:uid="{00000000-0005-0000-0000-000028CF0000}"/>
    <cellStyle name="Normalny 6 9 4 2 7" xfId="50855" xr:uid="{00000000-0005-0000-0000-000029CF0000}"/>
    <cellStyle name="Normalny 6 9 4 3" xfId="14112" xr:uid="{00000000-0005-0000-0000-00002ACF0000}"/>
    <cellStyle name="Normalny 6 9 4 3 2" xfId="22117" xr:uid="{00000000-0005-0000-0000-00002BCF0000}"/>
    <cellStyle name="Normalny 6 9 4 3 3" xfId="30122" xr:uid="{00000000-0005-0000-0000-00002CCF0000}"/>
    <cellStyle name="Normalny 6 9 4 3 4" xfId="38127" xr:uid="{00000000-0005-0000-0000-00002DCF0000}"/>
    <cellStyle name="Normalny 6 9 4 3 5" xfId="46132" xr:uid="{00000000-0005-0000-0000-00002ECF0000}"/>
    <cellStyle name="Normalny 6 9 4 3 6" xfId="54137" xr:uid="{00000000-0005-0000-0000-00002FCF0000}"/>
    <cellStyle name="Normalny 6 9 4 4" xfId="7533" xr:uid="{00000000-0005-0000-0000-000030CF0000}"/>
    <cellStyle name="Normalny 6 9 4 5" xfId="15539" xr:uid="{00000000-0005-0000-0000-000031CF0000}"/>
    <cellStyle name="Normalny 6 9 4 6" xfId="23544" xr:uid="{00000000-0005-0000-0000-000032CF0000}"/>
    <cellStyle name="Normalny 6 9 4 7" xfId="31549" xr:uid="{00000000-0005-0000-0000-000033CF0000}"/>
    <cellStyle name="Normalny 6 9 4 8" xfId="39554" xr:uid="{00000000-0005-0000-0000-000034CF0000}"/>
    <cellStyle name="Normalny 6 9 4 9" xfId="47559" xr:uid="{00000000-0005-0000-0000-000035CF0000}"/>
    <cellStyle name="Normalny 6 9 5" xfId="1765" xr:uid="{00000000-0005-0000-0000-000036CF0000}"/>
    <cellStyle name="Normalny 6 9 5 2" xfId="5061" xr:uid="{00000000-0005-0000-0000-000037CF0000}"/>
    <cellStyle name="Normalny 6 9 5 2 2" xfId="11653" xr:uid="{00000000-0005-0000-0000-000038CF0000}"/>
    <cellStyle name="Normalny 6 9 5 2 3" xfId="19659" xr:uid="{00000000-0005-0000-0000-000039CF0000}"/>
    <cellStyle name="Normalny 6 9 5 2 4" xfId="27664" xr:uid="{00000000-0005-0000-0000-00003ACF0000}"/>
    <cellStyle name="Normalny 6 9 5 2 5" xfId="35669" xr:uid="{00000000-0005-0000-0000-00003BCF0000}"/>
    <cellStyle name="Normalny 6 9 5 2 6" xfId="43674" xr:uid="{00000000-0005-0000-0000-00003CCF0000}"/>
    <cellStyle name="Normalny 6 9 5 2 7" xfId="51679" xr:uid="{00000000-0005-0000-0000-00003DCF0000}"/>
    <cellStyle name="Normalny 6 9 5 3" xfId="13509" xr:uid="{00000000-0005-0000-0000-00003ECF0000}"/>
    <cellStyle name="Normalny 6 9 5 3 2" xfId="21514" xr:uid="{00000000-0005-0000-0000-00003FCF0000}"/>
    <cellStyle name="Normalny 6 9 5 3 3" xfId="29519" xr:uid="{00000000-0005-0000-0000-000040CF0000}"/>
    <cellStyle name="Normalny 6 9 5 3 4" xfId="37524" xr:uid="{00000000-0005-0000-0000-000041CF0000}"/>
    <cellStyle name="Normalny 6 9 5 3 5" xfId="45529" xr:uid="{00000000-0005-0000-0000-000042CF0000}"/>
    <cellStyle name="Normalny 6 9 5 3 6" xfId="53534" xr:uid="{00000000-0005-0000-0000-000043CF0000}"/>
    <cellStyle name="Normalny 6 9 5 4" xfId="8357" xr:uid="{00000000-0005-0000-0000-000044CF0000}"/>
    <cellStyle name="Normalny 6 9 5 5" xfId="16363" xr:uid="{00000000-0005-0000-0000-000045CF0000}"/>
    <cellStyle name="Normalny 6 9 5 6" xfId="24368" xr:uid="{00000000-0005-0000-0000-000046CF0000}"/>
    <cellStyle name="Normalny 6 9 5 7" xfId="32373" xr:uid="{00000000-0005-0000-0000-000047CF0000}"/>
    <cellStyle name="Normalny 6 9 5 8" xfId="40378" xr:uid="{00000000-0005-0000-0000-000048CF0000}"/>
    <cellStyle name="Normalny 6 9 5 9" xfId="48383" xr:uid="{00000000-0005-0000-0000-000049CF0000}"/>
    <cellStyle name="Normalny 6 9 6" xfId="2589" xr:uid="{00000000-0005-0000-0000-00004ACF0000}"/>
    <cellStyle name="Normalny 6 9 6 2" xfId="5885" xr:uid="{00000000-0005-0000-0000-00004BCF0000}"/>
    <cellStyle name="Normalny 6 9 6 2 2" xfId="12477" xr:uid="{00000000-0005-0000-0000-00004CCF0000}"/>
    <cellStyle name="Normalny 6 9 6 2 3" xfId="20483" xr:uid="{00000000-0005-0000-0000-00004DCF0000}"/>
    <cellStyle name="Normalny 6 9 6 2 4" xfId="28488" xr:uid="{00000000-0005-0000-0000-00004ECF0000}"/>
    <cellStyle name="Normalny 6 9 6 2 5" xfId="36493" xr:uid="{00000000-0005-0000-0000-00004FCF0000}"/>
    <cellStyle name="Normalny 6 9 6 2 6" xfId="44498" xr:uid="{00000000-0005-0000-0000-000050CF0000}"/>
    <cellStyle name="Normalny 6 9 6 2 7" xfId="52503" xr:uid="{00000000-0005-0000-0000-000051CF0000}"/>
    <cellStyle name="Normalny 6 9 6 3" xfId="9181" xr:uid="{00000000-0005-0000-0000-000052CF0000}"/>
    <cellStyle name="Normalny 6 9 6 4" xfId="17187" xr:uid="{00000000-0005-0000-0000-000053CF0000}"/>
    <cellStyle name="Normalny 6 9 6 5" xfId="25192" xr:uid="{00000000-0005-0000-0000-000054CF0000}"/>
    <cellStyle name="Normalny 6 9 6 6" xfId="33197" xr:uid="{00000000-0005-0000-0000-000055CF0000}"/>
    <cellStyle name="Normalny 6 9 6 7" xfId="41202" xr:uid="{00000000-0005-0000-0000-000056CF0000}"/>
    <cellStyle name="Normalny 6 9 6 8" xfId="49207" xr:uid="{00000000-0005-0000-0000-000057CF0000}"/>
    <cellStyle name="Normalny 6 9 7" xfId="3413" xr:uid="{00000000-0005-0000-0000-000058CF0000}"/>
    <cellStyle name="Normalny 6 9 7 2" xfId="10005" xr:uid="{00000000-0005-0000-0000-000059CF0000}"/>
    <cellStyle name="Normalny 6 9 7 3" xfId="18011" xr:uid="{00000000-0005-0000-0000-00005ACF0000}"/>
    <cellStyle name="Normalny 6 9 7 4" xfId="26016" xr:uid="{00000000-0005-0000-0000-00005BCF0000}"/>
    <cellStyle name="Normalny 6 9 7 5" xfId="34021" xr:uid="{00000000-0005-0000-0000-00005CCF0000}"/>
    <cellStyle name="Normalny 6 9 7 6" xfId="42026" xr:uid="{00000000-0005-0000-0000-00005DCF0000}"/>
    <cellStyle name="Normalny 6 9 7 7" xfId="50031" xr:uid="{00000000-0005-0000-0000-00005ECF0000}"/>
    <cellStyle name="Normalny 6 9 8" xfId="13303" xr:uid="{00000000-0005-0000-0000-00005FCF0000}"/>
    <cellStyle name="Normalny 6 9 8 2" xfId="21308" xr:uid="{00000000-0005-0000-0000-000060CF0000}"/>
    <cellStyle name="Normalny 6 9 8 3" xfId="29313" xr:uid="{00000000-0005-0000-0000-000061CF0000}"/>
    <cellStyle name="Normalny 6 9 8 4" xfId="37318" xr:uid="{00000000-0005-0000-0000-000062CF0000}"/>
    <cellStyle name="Normalny 6 9 8 5" xfId="45323" xr:uid="{00000000-0005-0000-0000-000063CF0000}"/>
    <cellStyle name="Normalny 6 9 8 6" xfId="53328" xr:uid="{00000000-0005-0000-0000-000064CF0000}"/>
    <cellStyle name="Normalny 6 9 9" xfId="6709" xr:uid="{00000000-0005-0000-0000-000065CF0000}"/>
    <cellStyle name="Normalny 7" xfId="17" xr:uid="{00000000-0005-0000-0000-000066CF0000}"/>
    <cellStyle name="Normalny 7 2" xfId="18" xr:uid="{00000000-0005-0000-0000-000067CF0000}"/>
    <cellStyle name="Normalny 8" xfId="5" xr:uid="{00000000-0005-0000-0000-000068CF0000}"/>
    <cellStyle name="Normalny 9" xfId="40" xr:uid="{00000000-0005-0000-0000-000069CF0000}"/>
    <cellStyle name="Normalny 9 10" xfId="6634" xr:uid="{00000000-0005-0000-0000-00006ACF0000}"/>
    <cellStyle name="Normalny 9 11" xfId="14640" xr:uid="{00000000-0005-0000-0000-00006BCF0000}"/>
    <cellStyle name="Normalny 9 12" xfId="22645" xr:uid="{00000000-0005-0000-0000-00006CCF0000}"/>
    <cellStyle name="Normalny 9 13" xfId="30650" xr:uid="{00000000-0005-0000-0000-00006DCF0000}"/>
    <cellStyle name="Normalny 9 14" xfId="38655" xr:uid="{00000000-0005-0000-0000-00006ECF0000}"/>
    <cellStyle name="Normalny 9 15" xfId="46660" xr:uid="{00000000-0005-0000-0000-00006FCF0000}"/>
    <cellStyle name="Normalny 9 2" xfId="137" xr:uid="{00000000-0005-0000-0000-000070CF0000}"/>
    <cellStyle name="Normalny 9 2 10" xfId="14737" xr:uid="{00000000-0005-0000-0000-000071CF0000}"/>
    <cellStyle name="Normalny 9 2 11" xfId="22742" xr:uid="{00000000-0005-0000-0000-000072CF0000}"/>
    <cellStyle name="Normalny 9 2 12" xfId="30747" xr:uid="{00000000-0005-0000-0000-000073CF0000}"/>
    <cellStyle name="Normalny 9 2 13" xfId="38752" xr:uid="{00000000-0005-0000-0000-000074CF0000}"/>
    <cellStyle name="Normalny 9 2 14" xfId="46757" xr:uid="{00000000-0005-0000-0000-000075CF0000}"/>
    <cellStyle name="Normalny 9 2 2" xfId="345" xr:uid="{00000000-0005-0000-0000-000076CF0000}"/>
    <cellStyle name="Normalny 9 2 2 10" xfId="22948" xr:uid="{00000000-0005-0000-0000-000077CF0000}"/>
    <cellStyle name="Normalny 9 2 2 11" xfId="30953" xr:uid="{00000000-0005-0000-0000-000078CF0000}"/>
    <cellStyle name="Normalny 9 2 2 12" xfId="38958" xr:uid="{00000000-0005-0000-0000-000079CF0000}"/>
    <cellStyle name="Normalny 9 2 2 13" xfId="46963" xr:uid="{00000000-0005-0000-0000-00007ACF0000}"/>
    <cellStyle name="Normalny 9 2 2 2" xfId="757" xr:uid="{00000000-0005-0000-0000-00007BCF0000}"/>
    <cellStyle name="Normalny 9 2 2 2 10" xfId="31365" xr:uid="{00000000-0005-0000-0000-00007CCF0000}"/>
    <cellStyle name="Normalny 9 2 2 2 11" xfId="39370" xr:uid="{00000000-0005-0000-0000-00007DCF0000}"/>
    <cellStyle name="Normalny 9 2 2 2 12" xfId="47375" xr:uid="{00000000-0005-0000-0000-00007ECF0000}"/>
    <cellStyle name="Normalny 9 2 2 2 2" xfId="1581" xr:uid="{00000000-0005-0000-0000-00007FCF0000}"/>
    <cellStyle name="Normalny 9 2 2 2 2 2" xfId="4877" xr:uid="{00000000-0005-0000-0000-000080CF0000}"/>
    <cellStyle name="Normalny 9 2 2 2 2 2 2" xfId="11469" xr:uid="{00000000-0005-0000-0000-000081CF0000}"/>
    <cellStyle name="Normalny 9 2 2 2 2 2 3" xfId="19475" xr:uid="{00000000-0005-0000-0000-000082CF0000}"/>
    <cellStyle name="Normalny 9 2 2 2 2 2 4" xfId="27480" xr:uid="{00000000-0005-0000-0000-000083CF0000}"/>
    <cellStyle name="Normalny 9 2 2 2 2 2 5" xfId="35485" xr:uid="{00000000-0005-0000-0000-000084CF0000}"/>
    <cellStyle name="Normalny 9 2 2 2 2 2 6" xfId="43490" xr:uid="{00000000-0005-0000-0000-000085CF0000}"/>
    <cellStyle name="Normalny 9 2 2 2 2 2 7" xfId="51495" xr:uid="{00000000-0005-0000-0000-000086CF0000}"/>
    <cellStyle name="Normalny 9 2 2 2 2 3" xfId="8173" xr:uid="{00000000-0005-0000-0000-000087CF0000}"/>
    <cellStyle name="Normalny 9 2 2 2 2 4" xfId="16179" xr:uid="{00000000-0005-0000-0000-000088CF0000}"/>
    <cellStyle name="Normalny 9 2 2 2 2 5" xfId="24184" xr:uid="{00000000-0005-0000-0000-000089CF0000}"/>
    <cellStyle name="Normalny 9 2 2 2 2 6" xfId="32189" xr:uid="{00000000-0005-0000-0000-00008ACF0000}"/>
    <cellStyle name="Normalny 9 2 2 2 2 7" xfId="40194" xr:uid="{00000000-0005-0000-0000-00008BCF0000}"/>
    <cellStyle name="Normalny 9 2 2 2 2 8" xfId="48199" xr:uid="{00000000-0005-0000-0000-00008CCF0000}"/>
    <cellStyle name="Normalny 9 2 2 2 3" xfId="2405" xr:uid="{00000000-0005-0000-0000-00008DCF0000}"/>
    <cellStyle name="Normalny 9 2 2 2 3 2" xfId="5701" xr:uid="{00000000-0005-0000-0000-00008ECF0000}"/>
    <cellStyle name="Normalny 9 2 2 2 3 2 2" xfId="12293" xr:uid="{00000000-0005-0000-0000-00008FCF0000}"/>
    <cellStyle name="Normalny 9 2 2 2 3 2 3" xfId="20299" xr:uid="{00000000-0005-0000-0000-000090CF0000}"/>
    <cellStyle name="Normalny 9 2 2 2 3 2 4" xfId="28304" xr:uid="{00000000-0005-0000-0000-000091CF0000}"/>
    <cellStyle name="Normalny 9 2 2 2 3 2 5" xfId="36309" xr:uid="{00000000-0005-0000-0000-000092CF0000}"/>
    <cellStyle name="Normalny 9 2 2 2 3 2 6" xfId="44314" xr:uid="{00000000-0005-0000-0000-000093CF0000}"/>
    <cellStyle name="Normalny 9 2 2 2 3 2 7" xfId="52319" xr:uid="{00000000-0005-0000-0000-000094CF0000}"/>
    <cellStyle name="Normalny 9 2 2 2 3 3" xfId="8997" xr:uid="{00000000-0005-0000-0000-000095CF0000}"/>
    <cellStyle name="Normalny 9 2 2 2 3 4" xfId="17003" xr:uid="{00000000-0005-0000-0000-000096CF0000}"/>
    <cellStyle name="Normalny 9 2 2 2 3 5" xfId="25008" xr:uid="{00000000-0005-0000-0000-000097CF0000}"/>
    <cellStyle name="Normalny 9 2 2 2 3 6" xfId="33013" xr:uid="{00000000-0005-0000-0000-000098CF0000}"/>
    <cellStyle name="Normalny 9 2 2 2 3 7" xfId="41018" xr:uid="{00000000-0005-0000-0000-000099CF0000}"/>
    <cellStyle name="Normalny 9 2 2 2 3 8" xfId="49023" xr:uid="{00000000-0005-0000-0000-00009ACF0000}"/>
    <cellStyle name="Normalny 9 2 2 2 4" xfId="3229" xr:uid="{00000000-0005-0000-0000-00009BCF0000}"/>
    <cellStyle name="Normalny 9 2 2 2 4 2" xfId="6525" xr:uid="{00000000-0005-0000-0000-00009CCF0000}"/>
    <cellStyle name="Normalny 9 2 2 2 4 2 2" xfId="13117" xr:uid="{00000000-0005-0000-0000-00009DCF0000}"/>
    <cellStyle name="Normalny 9 2 2 2 4 2 3" xfId="21123" xr:uid="{00000000-0005-0000-0000-00009ECF0000}"/>
    <cellStyle name="Normalny 9 2 2 2 4 2 4" xfId="29128" xr:uid="{00000000-0005-0000-0000-00009FCF0000}"/>
    <cellStyle name="Normalny 9 2 2 2 4 2 5" xfId="37133" xr:uid="{00000000-0005-0000-0000-0000A0CF0000}"/>
    <cellStyle name="Normalny 9 2 2 2 4 2 6" xfId="45138" xr:uid="{00000000-0005-0000-0000-0000A1CF0000}"/>
    <cellStyle name="Normalny 9 2 2 2 4 2 7" xfId="53143" xr:uid="{00000000-0005-0000-0000-0000A2CF0000}"/>
    <cellStyle name="Normalny 9 2 2 2 4 3" xfId="9821" xr:uid="{00000000-0005-0000-0000-0000A3CF0000}"/>
    <cellStyle name="Normalny 9 2 2 2 4 4" xfId="17827" xr:uid="{00000000-0005-0000-0000-0000A4CF0000}"/>
    <cellStyle name="Normalny 9 2 2 2 4 5" xfId="25832" xr:uid="{00000000-0005-0000-0000-0000A5CF0000}"/>
    <cellStyle name="Normalny 9 2 2 2 4 6" xfId="33837" xr:uid="{00000000-0005-0000-0000-0000A6CF0000}"/>
    <cellStyle name="Normalny 9 2 2 2 4 7" xfId="41842" xr:uid="{00000000-0005-0000-0000-0000A7CF0000}"/>
    <cellStyle name="Normalny 9 2 2 2 4 8" xfId="49847" xr:uid="{00000000-0005-0000-0000-0000A8CF0000}"/>
    <cellStyle name="Normalny 9 2 2 2 5" xfId="4053" xr:uid="{00000000-0005-0000-0000-0000A9CF0000}"/>
    <cellStyle name="Normalny 9 2 2 2 5 2" xfId="10645" xr:uid="{00000000-0005-0000-0000-0000AACF0000}"/>
    <cellStyle name="Normalny 9 2 2 2 5 3" xfId="18651" xr:uid="{00000000-0005-0000-0000-0000ABCF0000}"/>
    <cellStyle name="Normalny 9 2 2 2 5 4" xfId="26656" xr:uid="{00000000-0005-0000-0000-0000ACCF0000}"/>
    <cellStyle name="Normalny 9 2 2 2 5 5" xfId="34661" xr:uid="{00000000-0005-0000-0000-0000ADCF0000}"/>
    <cellStyle name="Normalny 9 2 2 2 5 6" xfId="42666" xr:uid="{00000000-0005-0000-0000-0000AECF0000}"/>
    <cellStyle name="Normalny 9 2 2 2 5 7" xfId="50671" xr:uid="{00000000-0005-0000-0000-0000AFCF0000}"/>
    <cellStyle name="Normalny 9 2 2 2 6" xfId="14331" xr:uid="{00000000-0005-0000-0000-0000B0CF0000}"/>
    <cellStyle name="Normalny 9 2 2 2 6 2" xfId="22336" xr:uid="{00000000-0005-0000-0000-0000B1CF0000}"/>
    <cellStyle name="Normalny 9 2 2 2 6 3" xfId="30341" xr:uid="{00000000-0005-0000-0000-0000B2CF0000}"/>
    <cellStyle name="Normalny 9 2 2 2 6 4" xfId="38346" xr:uid="{00000000-0005-0000-0000-0000B3CF0000}"/>
    <cellStyle name="Normalny 9 2 2 2 6 5" xfId="46351" xr:uid="{00000000-0005-0000-0000-0000B4CF0000}"/>
    <cellStyle name="Normalny 9 2 2 2 6 6" xfId="54356" xr:uid="{00000000-0005-0000-0000-0000B5CF0000}"/>
    <cellStyle name="Normalny 9 2 2 2 7" xfId="7349" xr:uid="{00000000-0005-0000-0000-0000B6CF0000}"/>
    <cellStyle name="Normalny 9 2 2 2 8" xfId="15355" xr:uid="{00000000-0005-0000-0000-0000B7CF0000}"/>
    <cellStyle name="Normalny 9 2 2 2 9" xfId="23360" xr:uid="{00000000-0005-0000-0000-0000B8CF0000}"/>
    <cellStyle name="Normalny 9 2 2 3" xfId="1169" xr:uid="{00000000-0005-0000-0000-0000B9CF0000}"/>
    <cellStyle name="Normalny 9 2 2 3 2" xfId="4465" xr:uid="{00000000-0005-0000-0000-0000BACF0000}"/>
    <cellStyle name="Normalny 9 2 2 3 2 2" xfId="11057" xr:uid="{00000000-0005-0000-0000-0000BBCF0000}"/>
    <cellStyle name="Normalny 9 2 2 3 2 3" xfId="19063" xr:uid="{00000000-0005-0000-0000-0000BCCF0000}"/>
    <cellStyle name="Normalny 9 2 2 3 2 4" xfId="27068" xr:uid="{00000000-0005-0000-0000-0000BDCF0000}"/>
    <cellStyle name="Normalny 9 2 2 3 2 5" xfId="35073" xr:uid="{00000000-0005-0000-0000-0000BECF0000}"/>
    <cellStyle name="Normalny 9 2 2 3 2 6" xfId="43078" xr:uid="{00000000-0005-0000-0000-0000BFCF0000}"/>
    <cellStyle name="Normalny 9 2 2 3 2 7" xfId="51083" xr:uid="{00000000-0005-0000-0000-0000C0CF0000}"/>
    <cellStyle name="Normalny 9 2 2 3 3" xfId="7761" xr:uid="{00000000-0005-0000-0000-0000C1CF0000}"/>
    <cellStyle name="Normalny 9 2 2 3 4" xfId="15767" xr:uid="{00000000-0005-0000-0000-0000C2CF0000}"/>
    <cellStyle name="Normalny 9 2 2 3 5" xfId="23772" xr:uid="{00000000-0005-0000-0000-0000C3CF0000}"/>
    <cellStyle name="Normalny 9 2 2 3 6" xfId="31777" xr:uid="{00000000-0005-0000-0000-0000C4CF0000}"/>
    <cellStyle name="Normalny 9 2 2 3 7" xfId="39782" xr:uid="{00000000-0005-0000-0000-0000C5CF0000}"/>
    <cellStyle name="Normalny 9 2 2 3 8" xfId="47787" xr:uid="{00000000-0005-0000-0000-0000C6CF0000}"/>
    <cellStyle name="Normalny 9 2 2 4" xfId="1993" xr:uid="{00000000-0005-0000-0000-0000C7CF0000}"/>
    <cellStyle name="Normalny 9 2 2 4 2" xfId="5289" xr:uid="{00000000-0005-0000-0000-0000C8CF0000}"/>
    <cellStyle name="Normalny 9 2 2 4 2 2" xfId="11881" xr:uid="{00000000-0005-0000-0000-0000C9CF0000}"/>
    <cellStyle name="Normalny 9 2 2 4 2 3" xfId="19887" xr:uid="{00000000-0005-0000-0000-0000CACF0000}"/>
    <cellStyle name="Normalny 9 2 2 4 2 4" xfId="27892" xr:uid="{00000000-0005-0000-0000-0000CBCF0000}"/>
    <cellStyle name="Normalny 9 2 2 4 2 5" xfId="35897" xr:uid="{00000000-0005-0000-0000-0000CCCF0000}"/>
    <cellStyle name="Normalny 9 2 2 4 2 6" xfId="43902" xr:uid="{00000000-0005-0000-0000-0000CDCF0000}"/>
    <cellStyle name="Normalny 9 2 2 4 2 7" xfId="51907" xr:uid="{00000000-0005-0000-0000-0000CECF0000}"/>
    <cellStyle name="Normalny 9 2 2 4 3" xfId="8585" xr:uid="{00000000-0005-0000-0000-0000CFCF0000}"/>
    <cellStyle name="Normalny 9 2 2 4 4" xfId="16591" xr:uid="{00000000-0005-0000-0000-0000D0CF0000}"/>
    <cellStyle name="Normalny 9 2 2 4 5" xfId="24596" xr:uid="{00000000-0005-0000-0000-0000D1CF0000}"/>
    <cellStyle name="Normalny 9 2 2 4 6" xfId="32601" xr:uid="{00000000-0005-0000-0000-0000D2CF0000}"/>
    <cellStyle name="Normalny 9 2 2 4 7" xfId="40606" xr:uid="{00000000-0005-0000-0000-0000D3CF0000}"/>
    <cellStyle name="Normalny 9 2 2 4 8" xfId="48611" xr:uid="{00000000-0005-0000-0000-0000D4CF0000}"/>
    <cellStyle name="Normalny 9 2 2 5" xfId="2817" xr:uid="{00000000-0005-0000-0000-0000D5CF0000}"/>
    <cellStyle name="Normalny 9 2 2 5 2" xfId="6113" xr:uid="{00000000-0005-0000-0000-0000D6CF0000}"/>
    <cellStyle name="Normalny 9 2 2 5 2 2" xfId="12705" xr:uid="{00000000-0005-0000-0000-0000D7CF0000}"/>
    <cellStyle name="Normalny 9 2 2 5 2 3" xfId="20711" xr:uid="{00000000-0005-0000-0000-0000D8CF0000}"/>
    <cellStyle name="Normalny 9 2 2 5 2 4" xfId="28716" xr:uid="{00000000-0005-0000-0000-0000D9CF0000}"/>
    <cellStyle name="Normalny 9 2 2 5 2 5" xfId="36721" xr:uid="{00000000-0005-0000-0000-0000DACF0000}"/>
    <cellStyle name="Normalny 9 2 2 5 2 6" xfId="44726" xr:uid="{00000000-0005-0000-0000-0000DBCF0000}"/>
    <cellStyle name="Normalny 9 2 2 5 2 7" xfId="52731" xr:uid="{00000000-0005-0000-0000-0000DCCF0000}"/>
    <cellStyle name="Normalny 9 2 2 5 3" xfId="9409" xr:uid="{00000000-0005-0000-0000-0000DDCF0000}"/>
    <cellStyle name="Normalny 9 2 2 5 4" xfId="17415" xr:uid="{00000000-0005-0000-0000-0000DECF0000}"/>
    <cellStyle name="Normalny 9 2 2 5 5" xfId="25420" xr:uid="{00000000-0005-0000-0000-0000DFCF0000}"/>
    <cellStyle name="Normalny 9 2 2 5 6" xfId="33425" xr:uid="{00000000-0005-0000-0000-0000E0CF0000}"/>
    <cellStyle name="Normalny 9 2 2 5 7" xfId="41430" xr:uid="{00000000-0005-0000-0000-0000E1CF0000}"/>
    <cellStyle name="Normalny 9 2 2 5 8" xfId="49435" xr:uid="{00000000-0005-0000-0000-0000E2CF0000}"/>
    <cellStyle name="Normalny 9 2 2 6" xfId="3641" xr:uid="{00000000-0005-0000-0000-0000E3CF0000}"/>
    <cellStyle name="Normalny 9 2 2 6 2" xfId="10233" xr:uid="{00000000-0005-0000-0000-0000E4CF0000}"/>
    <cellStyle name="Normalny 9 2 2 6 3" xfId="18239" xr:uid="{00000000-0005-0000-0000-0000E5CF0000}"/>
    <cellStyle name="Normalny 9 2 2 6 4" xfId="26244" xr:uid="{00000000-0005-0000-0000-0000E6CF0000}"/>
    <cellStyle name="Normalny 9 2 2 6 5" xfId="34249" xr:uid="{00000000-0005-0000-0000-0000E7CF0000}"/>
    <cellStyle name="Normalny 9 2 2 6 6" xfId="42254" xr:uid="{00000000-0005-0000-0000-0000E8CF0000}"/>
    <cellStyle name="Normalny 9 2 2 6 7" xfId="50259" xr:uid="{00000000-0005-0000-0000-0000E9CF0000}"/>
    <cellStyle name="Normalny 9 2 2 7" xfId="13728" xr:uid="{00000000-0005-0000-0000-0000EACF0000}"/>
    <cellStyle name="Normalny 9 2 2 7 2" xfId="21733" xr:uid="{00000000-0005-0000-0000-0000EBCF0000}"/>
    <cellStyle name="Normalny 9 2 2 7 3" xfId="29738" xr:uid="{00000000-0005-0000-0000-0000ECCF0000}"/>
    <cellStyle name="Normalny 9 2 2 7 4" xfId="37743" xr:uid="{00000000-0005-0000-0000-0000EDCF0000}"/>
    <cellStyle name="Normalny 9 2 2 7 5" xfId="45748" xr:uid="{00000000-0005-0000-0000-0000EECF0000}"/>
    <cellStyle name="Normalny 9 2 2 7 6" xfId="53753" xr:uid="{00000000-0005-0000-0000-0000EFCF0000}"/>
    <cellStyle name="Normalny 9 2 2 8" xfId="6937" xr:uid="{00000000-0005-0000-0000-0000F0CF0000}"/>
    <cellStyle name="Normalny 9 2 2 9" xfId="14943" xr:uid="{00000000-0005-0000-0000-0000F1CF0000}"/>
    <cellStyle name="Normalny 9 2 3" xfId="551" xr:uid="{00000000-0005-0000-0000-0000F2CF0000}"/>
    <cellStyle name="Normalny 9 2 3 10" xfId="31159" xr:uid="{00000000-0005-0000-0000-0000F3CF0000}"/>
    <cellStyle name="Normalny 9 2 3 11" xfId="39164" xr:uid="{00000000-0005-0000-0000-0000F4CF0000}"/>
    <cellStyle name="Normalny 9 2 3 12" xfId="47169" xr:uid="{00000000-0005-0000-0000-0000F5CF0000}"/>
    <cellStyle name="Normalny 9 2 3 2" xfId="1375" xr:uid="{00000000-0005-0000-0000-0000F6CF0000}"/>
    <cellStyle name="Normalny 9 2 3 2 2" xfId="4671" xr:uid="{00000000-0005-0000-0000-0000F7CF0000}"/>
    <cellStyle name="Normalny 9 2 3 2 2 2" xfId="11263" xr:uid="{00000000-0005-0000-0000-0000F8CF0000}"/>
    <cellStyle name="Normalny 9 2 3 2 2 3" xfId="19269" xr:uid="{00000000-0005-0000-0000-0000F9CF0000}"/>
    <cellStyle name="Normalny 9 2 3 2 2 4" xfId="27274" xr:uid="{00000000-0005-0000-0000-0000FACF0000}"/>
    <cellStyle name="Normalny 9 2 3 2 2 5" xfId="35279" xr:uid="{00000000-0005-0000-0000-0000FBCF0000}"/>
    <cellStyle name="Normalny 9 2 3 2 2 6" xfId="43284" xr:uid="{00000000-0005-0000-0000-0000FCCF0000}"/>
    <cellStyle name="Normalny 9 2 3 2 2 7" xfId="51289" xr:uid="{00000000-0005-0000-0000-0000FDCF0000}"/>
    <cellStyle name="Normalny 9 2 3 2 3" xfId="14534" xr:uid="{00000000-0005-0000-0000-0000FECF0000}"/>
    <cellStyle name="Normalny 9 2 3 2 3 2" xfId="22539" xr:uid="{00000000-0005-0000-0000-0000FFCF0000}"/>
    <cellStyle name="Normalny 9 2 3 2 3 3" xfId="30544" xr:uid="{00000000-0005-0000-0000-000000D00000}"/>
    <cellStyle name="Normalny 9 2 3 2 3 4" xfId="38549" xr:uid="{00000000-0005-0000-0000-000001D00000}"/>
    <cellStyle name="Normalny 9 2 3 2 3 5" xfId="46554" xr:uid="{00000000-0005-0000-0000-000002D00000}"/>
    <cellStyle name="Normalny 9 2 3 2 3 6" xfId="54559" xr:uid="{00000000-0005-0000-0000-000003D00000}"/>
    <cellStyle name="Normalny 9 2 3 2 4" xfId="7967" xr:uid="{00000000-0005-0000-0000-000004D00000}"/>
    <cellStyle name="Normalny 9 2 3 2 5" xfId="15973" xr:uid="{00000000-0005-0000-0000-000005D00000}"/>
    <cellStyle name="Normalny 9 2 3 2 6" xfId="23978" xr:uid="{00000000-0005-0000-0000-000006D00000}"/>
    <cellStyle name="Normalny 9 2 3 2 7" xfId="31983" xr:uid="{00000000-0005-0000-0000-000007D00000}"/>
    <cellStyle name="Normalny 9 2 3 2 8" xfId="39988" xr:uid="{00000000-0005-0000-0000-000008D00000}"/>
    <cellStyle name="Normalny 9 2 3 2 9" xfId="47993" xr:uid="{00000000-0005-0000-0000-000009D00000}"/>
    <cellStyle name="Normalny 9 2 3 3" xfId="2199" xr:uid="{00000000-0005-0000-0000-00000AD00000}"/>
    <cellStyle name="Normalny 9 2 3 3 2" xfId="5495" xr:uid="{00000000-0005-0000-0000-00000BD00000}"/>
    <cellStyle name="Normalny 9 2 3 3 2 2" xfId="12087" xr:uid="{00000000-0005-0000-0000-00000CD00000}"/>
    <cellStyle name="Normalny 9 2 3 3 2 3" xfId="20093" xr:uid="{00000000-0005-0000-0000-00000DD00000}"/>
    <cellStyle name="Normalny 9 2 3 3 2 4" xfId="28098" xr:uid="{00000000-0005-0000-0000-00000ED00000}"/>
    <cellStyle name="Normalny 9 2 3 3 2 5" xfId="36103" xr:uid="{00000000-0005-0000-0000-00000FD00000}"/>
    <cellStyle name="Normalny 9 2 3 3 2 6" xfId="44108" xr:uid="{00000000-0005-0000-0000-000010D00000}"/>
    <cellStyle name="Normalny 9 2 3 3 2 7" xfId="52113" xr:uid="{00000000-0005-0000-0000-000011D00000}"/>
    <cellStyle name="Normalny 9 2 3 3 3" xfId="8791" xr:uid="{00000000-0005-0000-0000-000012D00000}"/>
    <cellStyle name="Normalny 9 2 3 3 4" xfId="16797" xr:uid="{00000000-0005-0000-0000-000013D00000}"/>
    <cellStyle name="Normalny 9 2 3 3 5" xfId="24802" xr:uid="{00000000-0005-0000-0000-000014D00000}"/>
    <cellStyle name="Normalny 9 2 3 3 6" xfId="32807" xr:uid="{00000000-0005-0000-0000-000015D00000}"/>
    <cellStyle name="Normalny 9 2 3 3 7" xfId="40812" xr:uid="{00000000-0005-0000-0000-000016D00000}"/>
    <cellStyle name="Normalny 9 2 3 3 8" xfId="48817" xr:uid="{00000000-0005-0000-0000-000017D00000}"/>
    <cellStyle name="Normalny 9 2 3 4" xfId="3023" xr:uid="{00000000-0005-0000-0000-000018D00000}"/>
    <cellStyle name="Normalny 9 2 3 4 2" xfId="6319" xr:uid="{00000000-0005-0000-0000-000019D00000}"/>
    <cellStyle name="Normalny 9 2 3 4 2 2" xfId="12911" xr:uid="{00000000-0005-0000-0000-00001AD00000}"/>
    <cellStyle name="Normalny 9 2 3 4 2 3" xfId="20917" xr:uid="{00000000-0005-0000-0000-00001BD00000}"/>
    <cellStyle name="Normalny 9 2 3 4 2 4" xfId="28922" xr:uid="{00000000-0005-0000-0000-00001CD00000}"/>
    <cellStyle name="Normalny 9 2 3 4 2 5" xfId="36927" xr:uid="{00000000-0005-0000-0000-00001DD00000}"/>
    <cellStyle name="Normalny 9 2 3 4 2 6" xfId="44932" xr:uid="{00000000-0005-0000-0000-00001ED00000}"/>
    <cellStyle name="Normalny 9 2 3 4 2 7" xfId="52937" xr:uid="{00000000-0005-0000-0000-00001FD00000}"/>
    <cellStyle name="Normalny 9 2 3 4 3" xfId="9615" xr:uid="{00000000-0005-0000-0000-000020D00000}"/>
    <cellStyle name="Normalny 9 2 3 4 4" xfId="17621" xr:uid="{00000000-0005-0000-0000-000021D00000}"/>
    <cellStyle name="Normalny 9 2 3 4 5" xfId="25626" xr:uid="{00000000-0005-0000-0000-000022D00000}"/>
    <cellStyle name="Normalny 9 2 3 4 6" xfId="33631" xr:uid="{00000000-0005-0000-0000-000023D00000}"/>
    <cellStyle name="Normalny 9 2 3 4 7" xfId="41636" xr:uid="{00000000-0005-0000-0000-000024D00000}"/>
    <cellStyle name="Normalny 9 2 3 4 8" xfId="49641" xr:uid="{00000000-0005-0000-0000-000025D00000}"/>
    <cellStyle name="Normalny 9 2 3 5" xfId="3847" xr:uid="{00000000-0005-0000-0000-000026D00000}"/>
    <cellStyle name="Normalny 9 2 3 5 2" xfId="10439" xr:uid="{00000000-0005-0000-0000-000027D00000}"/>
    <cellStyle name="Normalny 9 2 3 5 3" xfId="18445" xr:uid="{00000000-0005-0000-0000-000028D00000}"/>
    <cellStyle name="Normalny 9 2 3 5 4" xfId="26450" xr:uid="{00000000-0005-0000-0000-000029D00000}"/>
    <cellStyle name="Normalny 9 2 3 5 5" xfId="34455" xr:uid="{00000000-0005-0000-0000-00002AD00000}"/>
    <cellStyle name="Normalny 9 2 3 5 6" xfId="42460" xr:uid="{00000000-0005-0000-0000-00002BD00000}"/>
    <cellStyle name="Normalny 9 2 3 5 7" xfId="50465" xr:uid="{00000000-0005-0000-0000-00002CD00000}"/>
    <cellStyle name="Normalny 9 2 3 6" xfId="13931" xr:uid="{00000000-0005-0000-0000-00002DD00000}"/>
    <cellStyle name="Normalny 9 2 3 6 2" xfId="21936" xr:uid="{00000000-0005-0000-0000-00002ED00000}"/>
    <cellStyle name="Normalny 9 2 3 6 3" xfId="29941" xr:uid="{00000000-0005-0000-0000-00002FD00000}"/>
    <cellStyle name="Normalny 9 2 3 6 4" xfId="37946" xr:uid="{00000000-0005-0000-0000-000030D00000}"/>
    <cellStyle name="Normalny 9 2 3 6 5" xfId="45951" xr:uid="{00000000-0005-0000-0000-000031D00000}"/>
    <cellStyle name="Normalny 9 2 3 6 6" xfId="53956" xr:uid="{00000000-0005-0000-0000-000032D00000}"/>
    <cellStyle name="Normalny 9 2 3 7" xfId="7143" xr:uid="{00000000-0005-0000-0000-000033D00000}"/>
    <cellStyle name="Normalny 9 2 3 8" xfId="15149" xr:uid="{00000000-0005-0000-0000-000034D00000}"/>
    <cellStyle name="Normalny 9 2 3 9" xfId="23154" xr:uid="{00000000-0005-0000-0000-000035D00000}"/>
    <cellStyle name="Normalny 9 2 4" xfId="963" xr:uid="{00000000-0005-0000-0000-000036D00000}"/>
    <cellStyle name="Normalny 9 2 4 2" xfId="4259" xr:uid="{00000000-0005-0000-0000-000037D00000}"/>
    <cellStyle name="Normalny 9 2 4 2 2" xfId="10851" xr:uid="{00000000-0005-0000-0000-000038D00000}"/>
    <cellStyle name="Normalny 9 2 4 2 3" xfId="18857" xr:uid="{00000000-0005-0000-0000-000039D00000}"/>
    <cellStyle name="Normalny 9 2 4 2 4" xfId="26862" xr:uid="{00000000-0005-0000-0000-00003AD00000}"/>
    <cellStyle name="Normalny 9 2 4 2 5" xfId="34867" xr:uid="{00000000-0005-0000-0000-00003BD00000}"/>
    <cellStyle name="Normalny 9 2 4 2 6" xfId="42872" xr:uid="{00000000-0005-0000-0000-00003CD00000}"/>
    <cellStyle name="Normalny 9 2 4 2 7" xfId="50877" xr:uid="{00000000-0005-0000-0000-00003DD00000}"/>
    <cellStyle name="Normalny 9 2 4 3" xfId="14134" xr:uid="{00000000-0005-0000-0000-00003ED00000}"/>
    <cellStyle name="Normalny 9 2 4 3 2" xfId="22139" xr:uid="{00000000-0005-0000-0000-00003FD00000}"/>
    <cellStyle name="Normalny 9 2 4 3 3" xfId="30144" xr:uid="{00000000-0005-0000-0000-000040D00000}"/>
    <cellStyle name="Normalny 9 2 4 3 4" xfId="38149" xr:uid="{00000000-0005-0000-0000-000041D00000}"/>
    <cellStyle name="Normalny 9 2 4 3 5" xfId="46154" xr:uid="{00000000-0005-0000-0000-000042D00000}"/>
    <cellStyle name="Normalny 9 2 4 3 6" xfId="54159" xr:uid="{00000000-0005-0000-0000-000043D00000}"/>
    <cellStyle name="Normalny 9 2 4 4" xfId="7555" xr:uid="{00000000-0005-0000-0000-000044D00000}"/>
    <cellStyle name="Normalny 9 2 4 5" xfId="15561" xr:uid="{00000000-0005-0000-0000-000045D00000}"/>
    <cellStyle name="Normalny 9 2 4 6" xfId="23566" xr:uid="{00000000-0005-0000-0000-000046D00000}"/>
    <cellStyle name="Normalny 9 2 4 7" xfId="31571" xr:uid="{00000000-0005-0000-0000-000047D00000}"/>
    <cellStyle name="Normalny 9 2 4 8" xfId="39576" xr:uid="{00000000-0005-0000-0000-000048D00000}"/>
    <cellStyle name="Normalny 9 2 4 9" xfId="47581" xr:uid="{00000000-0005-0000-0000-000049D00000}"/>
    <cellStyle name="Normalny 9 2 5" xfId="1787" xr:uid="{00000000-0005-0000-0000-00004AD00000}"/>
    <cellStyle name="Normalny 9 2 5 2" xfId="5083" xr:uid="{00000000-0005-0000-0000-00004BD00000}"/>
    <cellStyle name="Normalny 9 2 5 2 2" xfId="11675" xr:uid="{00000000-0005-0000-0000-00004CD00000}"/>
    <cellStyle name="Normalny 9 2 5 2 3" xfId="19681" xr:uid="{00000000-0005-0000-0000-00004DD00000}"/>
    <cellStyle name="Normalny 9 2 5 2 4" xfId="27686" xr:uid="{00000000-0005-0000-0000-00004ED00000}"/>
    <cellStyle name="Normalny 9 2 5 2 5" xfId="35691" xr:uid="{00000000-0005-0000-0000-00004FD00000}"/>
    <cellStyle name="Normalny 9 2 5 2 6" xfId="43696" xr:uid="{00000000-0005-0000-0000-000050D00000}"/>
    <cellStyle name="Normalny 9 2 5 2 7" xfId="51701" xr:uid="{00000000-0005-0000-0000-000051D00000}"/>
    <cellStyle name="Normalny 9 2 5 3" xfId="13531" xr:uid="{00000000-0005-0000-0000-000052D00000}"/>
    <cellStyle name="Normalny 9 2 5 3 2" xfId="21536" xr:uid="{00000000-0005-0000-0000-000053D00000}"/>
    <cellStyle name="Normalny 9 2 5 3 3" xfId="29541" xr:uid="{00000000-0005-0000-0000-000054D00000}"/>
    <cellStyle name="Normalny 9 2 5 3 4" xfId="37546" xr:uid="{00000000-0005-0000-0000-000055D00000}"/>
    <cellStyle name="Normalny 9 2 5 3 5" xfId="45551" xr:uid="{00000000-0005-0000-0000-000056D00000}"/>
    <cellStyle name="Normalny 9 2 5 3 6" xfId="53556" xr:uid="{00000000-0005-0000-0000-000057D00000}"/>
    <cellStyle name="Normalny 9 2 5 4" xfId="8379" xr:uid="{00000000-0005-0000-0000-000058D00000}"/>
    <cellStyle name="Normalny 9 2 5 5" xfId="16385" xr:uid="{00000000-0005-0000-0000-000059D00000}"/>
    <cellStyle name="Normalny 9 2 5 6" xfId="24390" xr:uid="{00000000-0005-0000-0000-00005AD00000}"/>
    <cellStyle name="Normalny 9 2 5 7" xfId="32395" xr:uid="{00000000-0005-0000-0000-00005BD00000}"/>
    <cellStyle name="Normalny 9 2 5 8" xfId="40400" xr:uid="{00000000-0005-0000-0000-00005CD00000}"/>
    <cellStyle name="Normalny 9 2 5 9" xfId="48405" xr:uid="{00000000-0005-0000-0000-00005DD00000}"/>
    <cellStyle name="Normalny 9 2 6" xfId="2611" xr:uid="{00000000-0005-0000-0000-00005ED00000}"/>
    <cellStyle name="Normalny 9 2 6 2" xfId="5907" xr:uid="{00000000-0005-0000-0000-00005FD00000}"/>
    <cellStyle name="Normalny 9 2 6 2 2" xfId="12499" xr:uid="{00000000-0005-0000-0000-000060D00000}"/>
    <cellStyle name="Normalny 9 2 6 2 3" xfId="20505" xr:uid="{00000000-0005-0000-0000-000061D00000}"/>
    <cellStyle name="Normalny 9 2 6 2 4" xfId="28510" xr:uid="{00000000-0005-0000-0000-000062D00000}"/>
    <cellStyle name="Normalny 9 2 6 2 5" xfId="36515" xr:uid="{00000000-0005-0000-0000-000063D00000}"/>
    <cellStyle name="Normalny 9 2 6 2 6" xfId="44520" xr:uid="{00000000-0005-0000-0000-000064D00000}"/>
    <cellStyle name="Normalny 9 2 6 2 7" xfId="52525" xr:uid="{00000000-0005-0000-0000-000065D00000}"/>
    <cellStyle name="Normalny 9 2 6 3" xfId="9203" xr:uid="{00000000-0005-0000-0000-000066D00000}"/>
    <cellStyle name="Normalny 9 2 6 4" xfId="17209" xr:uid="{00000000-0005-0000-0000-000067D00000}"/>
    <cellStyle name="Normalny 9 2 6 5" xfId="25214" xr:uid="{00000000-0005-0000-0000-000068D00000}"/>
    <cellStyle name="Normalny 9 2 6 6" xfId="33219" xr:uid="{00000000-0005-0000-0000-000069D00000}"/>
    <cellStyle name="Normalny 9 2 6 7" xfId="41224" xr:uid="{00000000-0005-0000-0000-00006AD00000}"/>
    <cellStyle name="Normalny 9 2 6 8" xfId="49229" xr:uid="{00000000-0005-0000-0000-00006BD00000}"/>
    <cellStyle name="Normalny 9 2 7" xfId="3435" xr:uid="{00000000-0005-0000-0000-00006CD00000}"/>
    <cellStyle name="Normalny 9 2 7 2" xfId="10027" xr:uid="{00000000-0005-0000-0000-00006DD00000}"/>
    <cellStyle name="Normalny 9 2 7 3" xfId="18033" xr:uid="{00000000-0005-0000-0000-00006ED00000}"/>
    <cellStyle name="Normalny 9 2 7 4" xfId="26038" xr:uid="{00000000-0005-0000-0000-00006FD00000}"/>
    <cellStyle name="Normalny 9 2 7 5" xfId="34043" xr:uid="{00000000-0005-0000-0000-000070D00000}"/>
    <cellStyle name="Normalny 9 2 7 6" xfId="42048" xr:uid="{00000000-0005-0000-0000-000071D00000}"/>
    <cellStyle name="Normalny 9 2 7 7" xfId="50053" xr:uid="{00000000-0005-0000-0000-000072D00000}"/>
    <cellStyle name="Normalny 9 2 8" xfId="13325" xr:uid="{00000000-0005-0000-0000-000073D00000}"/>
    <cellStyle name="Normalny 9 2 8 2" xfId="21330" xr:uid="{00000000-0005-0000-0000-000074D00000}"/>
    <cellStyle name="Normalny 9 2 8 3" xfId="29335" xr:uid="{00000000-0005-0000-0000-000075D00000}"/>
    <cellStyle name="Normalny 9 2 8 4" xfId="37340" xr:uid="{00000000-0005-0000-0000-000076D00000}"/>
    <cellStyle name="Normalny 9 2 8 5" xfId="45345" xr:uid="{00000000-0005-0000-0000-000077D00000}"/>
    <cellStyle name="Normalny 9 2 8 6" xfId="53350" xr:uid="{00000000-0005-0000-0000-000078D00000}"/>
    <cellStyle name="Normalny 9 2 9" xfId="6731" xr:uid="{00000000-0005-0000-0000-000079D00000}"/>
    <cellStyle name="Normalny 9 3" xfId="248" xr:uid="{00000000-0005-0000-0000-00007AD00000}"/>
    <cellStyle name="Normalny 9 3 10" xfId="22851" xr:uid="{00000000-0005-0000-0000-00007BD00000}"/>
    <cellStyle name="Normalny 9 3 11" xfId="30856" xr:uid="{00000000-0005-0000-0000-00007CD00000}"/>
    <cellStyle name="Normalny 9 3 12" xfId="38861" xr:uid="{00000000-0005-0000-0000-00007DD00000}"/>
    <cellStyle name="Normalny 9 3 13" xfId="46866" xr:uid="{00000000-0005-0000-0000-00007ED00000}"/>
    <cellStyle name="Normalny 9 3 2" xfId="660" xr:uid="{00000000-0005-0000-0000-00007FD00000}"/>
    <cellStyle name="Normalny 9 3 2 10" xfId="31268" xr:uid="{00000000-0005-0000-0000-000080D00000}"/>
    <cellStyle name="Normalny 9 3 2 11" xfId="39273" xr:uid="{00000000-0005-0000-0000-000081D00000}"/>
    <cellStyle name="Normalny 9 3 2 12" xfId="47278" xr:uid="{00000000-0005-0000-0000-000082D00000}"/>
    <cellStyle name="Normalny 9 3 2 2" xfId="1484" xr:uid="{00000000-0005-0000-0000-000083D00000}"/>
    <cellStyle name="Normalny 9 3 2 2 2" xfId="4780" xr:uid="{00000000-0005-0000-0000-000084D00000}"/>
    <cellStyle name="Normalny 9 3 2 2 2 2" xfId="11372" xr:uid="{00000000-0005-0000-0000-000085D00000}"/>
    <cellStyle name="Normalny 9 3 2 2 2 3" xfId="19378" xr:uid="{00000000-0005-0000-0000-000086D00000}"/>
    <cellStyle name="Normalny 9 3 2 2 2 4" xfId="27383" xr:uid="{00000000-0005-0000-0000-000087D00000}"/>
    <cellStyle name="Normalny 9 3 2 2 2 5" xfId="35388" xr:uid="{00000000-0005-0000-0000-000088D00000}"/>
    <cellStyle name="Normalny 9 3 2 2 2 6" xfId="43393" xr:uid="{00000000-0005-0000-0000-000089D00000}"/>
    <cellStyle name="Normalny 9 3 2 2 2 7" xfId="51398" xr:uid="{00000000-0005-0000-0000-00008AD00000}"/>
    <cellStyle name="Normalny 9 3 2 2 3" xfId="8076" xr:uid="{00000000-0005-0000-0000-00008BD00000}"/>
    <cellStyle name="Normalny 9 3 2 2 4" xfId="16082" xr:uid="{00000000-0005-0000-0000-00008CD00000}"/>
    <cellStyle name="Normalny 9 3 2 2 5" xfId="24087" xr:uid="{00000000-0005-0000-0000-00008DD00000}"/>
    <cellStyle name="Normalny 9 3 2 2 6" xfId="32092" xr:uid="{00000000-0005-0000-0000-00008ED00000}"/>
    <cellStyle name="Normalny 9 3 2 2 7" xfId="40097" xr:uid="{00000000-0005-0000-0000-00008FD00000}"/>
    <cellStyle name="Normalny 9 3 2 2 8" xfId="48102" xr:uid="{00000000-0005-0000-0000-000090D00000}"/>
    <cellStyle name="Normalny 9 3 2 3" xfId="2308" xr:uid="{00000000-0005-0000-0000-000091D00000}"/>
    <cellStyle name="Normalny 9 3 2 3 2" xfId="5604" xr:uid="{00000000-0005-0000-0000-000092D00000}"/>
    <cellStyle name="Normalny 9 3 2 3 2 2" xfId="12196" xr:uid="{00000000-0005-0000-0000-000093D00000}"/>
    <cellStyle name="Normalny 9 3 2 3 2 3" xfId="20202" xr:uid="{00000000-0005-0000-0000-000094D00000}"/>
    <cellStyle name="Normalny 9 3 2 3 2 4" xfId="28207" xr:uid="{00000000-0005-0000-0000-000095D00000}"/>
    <cellStyle name="Normalny 9 3 2 3 2 5" xfId="36212" xr:uid="{00000000-0005-0000-0000-000096D00000}"/>
    <cellStyle name="Normalny 9 3 2 3 2 6" xfId="44217" xr:uid="{00000000-0005-0000-0000-000097D00000}"/>
    <cellStyle name="Normalny 9 3 2 3 2 7" xfId="52222" xr:uid="{00000000-0005-0000-0000-000098D00000}"/>
    <cellStyle name="Normalny 9 3 2 3 3" xfId="8900" xr:uid="{00000000-0005-0000-0000-000099D00000}"/>
    <cellStyle name="Normalny 9 3 2 3 4" xfId="16906" xr:uid="{00000000-0005-0000-0000-00009AD00000}"/>
    <cellStyle name="Normalny 9 3 2 3 5" xfId="24911" xr:uid="{00000000-0005-0000-0000-00009BD00000}"/>
    <cellStyle name="Normalny 9 3 2 3 6" xfId="32916" xr:uid="{00000000-0005-0000-0000-00009CD00000}"/>
    <cellStyle name="Normalny 9 3 2 3 7" xfId="40921" xr:uid="{00000000-0005-0000-0000-00009DD00000}"/>
    <cellStyle name="Normalny 9 3 2 3 8" xfId="48926" xr:uid="{00000000-0005-0000-0000-00009ED00000}"/>
    <cellStyle name="Normalny 9 3 2 4" xfId="3132" xr:uid="{00000000-0005-0000-0000-00009FD00000}"/>
    <cellStyle name="Normalny 9 3 2 4 2" xfId="6428" xr:uid="{00000000-0005-0000-0000-0000A0D00000}"/>
    <cellStyle name="Normalny 9 3 2 4 2 2" xfId="13020" xr:uid="{00000000-0005-0000-0000-0000A1D00000}"/>
    <cellStyle name="Normalny 9 3 2 4 2 3" xfId="21026" xr:uid="{00000000-0005-0000-0000-0000A2D00000}"/>
    <cellStyle name="Normalny 9 3 2 4 2 4" xfId="29031" xr:uid="{00000000-0005-0000-0000-0000A3D00000}"/>
    <cellStyle name="Normalny 9 3 2 4 2 5" xfId="37036" xr:uid="{00000000-0005-0000-0000-0000A4D00000}"/>
    <cellStyle name="Normalny 9 3 2 4 2 6" xfId="45041" xr:uid="{00000000-0005-0000-0000-0000A5D00000}"/>
    <cellStyle name="Normalny 9 3 2 4 2 7" xfId="53046" xr:uid="{00000000-0005-0000-0000-0000A6D00000}"/>
    <cellStyle name="Normalny 9 3 2 4 3" xfId="9724" xr:uid="{00000000-0005-0000-0000-0000A7D00000}"/>
    <cellStyle name="Normalny 9 3 2 4 4" xfId="17730" xr:uid="{00000000-0005-0000-0000-0000A8D00000}"/>
    <cellStyle name="Normalny 9 3 2 4 5" xfId="25735" xr:uid="{00000000-0005-0000-0000-0000A9D00000}"/>
    <cellStyle name="Normalny 9 3 2 4 6" xfId="33740" xr:uid="{00000000-0005-0000-0000-0000AAD00000}"/>
    <cellStyle name="Normalny 9 3 2 4 7" xfId="41745" xr:uid="{00000000-0005-0000-0000-0000ABD00000}"/>
    <cellStyle name="Normalny 9 3 2 4 8" xfId="49750" xr:uid="{00000000-0005-0000-0000-0000ACD00000}"/>
    <cellStyle name="Normalny 9 3 2 5" xfId="3956" xr:uid="{00000000-0005-0000-0000-0000ADD00000}"/>
    <cellStyle name="Normalny 9 3 2 5 2" xfId="10548" xr:uid="{00000000-0005-0000-0000-0000AED00000}"/>
    <cellStyle name="Normalny 9 3 2 5 3" xfId="18554" xr:uid="{00000000-0005-0000-0000-0000AFD00000}"/>
    <cellStyle name="Normalny 9 3 2 5 4" xfId="26559" xr:uid="{00000000-0005-0000-0000-0000B0D00000}"/>
    <cellStyle name="Normalny 9 3 2 5 5" xfId="34564" xr:uid="{00000000-0005-0000-0000-0000B1D00000}"/>
    <cellStyle name="Normalny 9 3 2 5 6" xfId="42569" xr:uid="{00000000-0005-0000-0000-0000B2D00000}"/>
    <cellStyle name="Normalny 9 3 2 5 7" xfId="50574" xr:uid="{00000000-0005-0000-0000-0000B3D00000}"/>
    <cellStyle name="Normalny 9 3 2 6" xfId="14234" xr:uid="{00000000-0005-0000-0000-0000B4D00000}"/>
    <cellStyle name="Normalny 9 3 2 6 2" xfId="22239" xr:uid="{00000000-0005-0000-0000-0000B5D00000}"/>
    <cellStyle name="Normalny 9 3 2 6 3" xfId="30244" xr:uid="{00000000-0005-0000-0000-0000B6D00000}"/>
    <cellStyle name="Normalny 9 3 2 6 4" xfId="38249" xr:uid="{00000000-0005-0000-0000-0000B7D00000}"/>
    <cellStyle name="Normalny 9 3 2 6 5" xfId="46254" xr:uid="{00000000-0005-0000-0000-0000B8D00000}"/>
    <cellStyle name="Normalny 9 3 2 6 6" xfId="54259" xr:uid="{00000000-0005-0000-0000-0000B9D00000}"/>
    <cellStyle name="Normalny 9 3 2 7" xfId="7252" xr:uid="{00000000-0005-0000-0000-0000BAD00000}"/>
    <cellStyle name="Normalny 9 3 2 8" xfId="15258" xr:uid="{00000000-0005-0000-0000-0000BBD00000}"/>
    <cellStyle name="Normalny 9 3 2 9" xfId="23263" xr:uid="{00000000-0005-0000-0000-0000BCD00000}"/>
    <cellStyle name="Normalny 9 3 3" xfId="1072" xr:uid="{00000000-0005-0000-0000-0000BDD00000}"/>
    <cellStyle name="Normalny 9 3 3 2" xfId="4368" xr:uid="{00000000-0005-0000-0000-0000BED00000}"/>
    <cellStyle name="Normalny 9 3 3 2 2" xfId="10960" xr:uid="{00000000-0005-0000-0000-0000BFD00000}"/>
    <cellStyle name="Normalny 9 3 3 2 3" xfId="18966" xr:uid="{00000000-0005-0000-0000-0000C0D00000}"/>
    <cellStyle name="Normalny 9 3 3 2 4" xfId="26971" xr:uid="{00000000-0005-0000-0000-0000C1D00000}"/>
    <cellStyle name="Normalny 9 3 3 2 5" xfId="34976" xr:uid="{00000000-0005-0000-0000-0000C2D00000}"/>
    <cellStyle name="Normalny 9 3 3 2 6" xfId="42981" xr:uid="{00000000-0005-0000-0000-0000C3D00000}"/>
    <cellStyle name="Normalny 9 3 3 2 7" xfId="50986" xr:uid="{00000000-0005-0000-0000-0000C4D00000}"/>
    <cellStyle name="Normalny 9 3 3 3" xfId="7664" xr:uid="{00000000-0005-0000-0000-0000C5D00000}"/>
    <cellStyle name="Normalny 9 3 3 4" xfId="15670" xr:uid="{00000000-0005-0000-0000-0000C6D00000}"/>
    <cellStyle name="Normalny 9 3 3 5" xfId="23675" xr:uid="{00000000-0005-0000-0000-0000C7D00000}"/>
    <cellStyle name="Normalny 9 3 3 6" xfId="31680" xr:uid="{00000000-0005-0000-0000-0000C8D00000}"/>
    <cellStyle name="Normalny 9 3 3 7" xfId="39685" xr:uid="{00000000-0005-0000-0000-0000C9D00000}"/>
    <cellStyle name="Normalny 9 3 3 8" xfId="47690" xr:uid="{00000000-0005-0000-0000-0000CAD00000}"/>
    <cellStyle name="Normalny 9 3 4" xfId="1896" xr:uid="{00000000-0005-0000-0000-0000CBD00000}"/>
    <cellStyle name="Normalny 9 3 4 2" xfId="5192" xr:uid="{00000000-0005-0000-0000-0000CCD00000}"/>
    <cellStyle name="Normalny 9 3 4 2 2" xfId="11784" xr:uid="{00000000-0005-0000-0000-0000CDD00000}"/>
    <cellStyle name="Normalny 9 3 4 2 3" xfId="19790" xr:uid="{00000000-0005-0000-0000-0000CED00000}"/>
    <cellStyle name="Normalny 9 3 4 2 4" xfId="27795" xr:uid="{00000000-0005-0000-0000-0000CFD00000}"/>
    <cellStyle name="Normalny 9 3 4 2 5" xfId="35800" xr:uid="{00000000-0005-0000-0000-0000D0D00000}"/>
    <cellStyle name="Normalny 9 3 4 2 6" xfId="43805" xr:uid="{00000000-0005-0000-0000-0000D1D00000}"/>
    <cellStyle name="Normalny 9 3 4 2 7" xfId="51810" xr:uid="{00000000-0005-0000-0000-0000D2D00000}"/>
    <cellStyle name="Normalny 9 3 4 3" xfId="8488" xr:uid="{00000000-0005-0000-0000-0000D3D00000}"/>
    <cellStyle name="Normalny 9 3 4 4" xfId="16494" xr:uid="{00000000-0005-0000-0000-0000D4D00000}"/>
    <cellStyle name="Normalny 9 3 4 5" xfId="24499" xr:uid="{00000000-0005-0000-0000-0000D5D00000}"/>
    <cellStyle name="Normalny 9 3 4 6" xfId="32504" xr:uid="{00000000-0005-0000-0000-0000D6D00000}"/>
    <cellStyle name="Normalny 9 3 4 7" xfId="40509" xr:uid="{00000000-0005-0000-0000-0000D7D00000}"/>
    <cellStyle name="Normalny 9 3 4 8" xfId="48514" xr:uid="{00000000-0005-0000-0000-0000D8D00000}"/>
    <cellStyle name="Normalny 9 3 5" xfId="2720" xr:uid="{00000000-0005-0000-0000-0000D9D00000}"/>
    <cellStyle name="Normalny 9 3 5 2" xfId="6016" xr:uid="{00000000-0005-0000-0000-0000DAD00000}"/>
    <cellStyle name="Normalny 9 3 5 2 2" xfId="12608" xr:uid="{00000000-0005-0000-0000-0000DBD00000}"/>
    <cellStyle name="Normalny 9 3 5 2 3" xfId="20614" xr:uid="{00000000-0005-0000-0000-0000DCD00000}"/>
    <cellStyle name="Normalny 9 3 5 2 4" xfId="28619" xr:uid="{00000000-0005-0000-0000-0000DDD00000}"/>
    <cellStyle name="Normalny 9 3 5 2 5" xfId="36624" xr:uid="{00000000-0005-0000-0000-0000DED00000}"/>
    <cellStyle name="Normalny 9 3 5 2 6" xfId="44629" xr:uid="{00000000-0005-0000-0000-0000DFD00000}"/>
    <cellStyle name="Normalny 9 3 5 2 7" xfId="52634" xr:uid="{00000000-0005-0000-0000-0000E0D00000}"/>
    <cellStyle name="Normalny 9 3 5 3" xfId="9312" xr:uid="{00000000-0005-0000-0000-0000E1D00000}"/>
    <cellStyle name="Normalny 9 3 5 4" xfId="17318" xr:uid="{00000000-0005-0000-0000-0000E2D00000}"/>
    <cellStyle name="Normalny 9 3 5 5" xfId="25323" xr:uid="{00000000-0005-0000-0000-0000E3D00000}"/>
    <cellStyle name="Normalny 9 3 5 6" xfId="33328" xr:uid="{00000000-0005-0000-0000-0000E4D00000}"/>
    <cellStyle name="Normalny 9 3 5 7" xfId="41333" xr:uid="{00000000-0005-0000-0000-0000E5D00000}"/>
    <cellStyle name="Normalny 9 3 5 8" xfId="49338" xr:uid="{00000000-0005-0000-0000-0000E6D00000}"/>
    <cellStyle name="Normalny 9 3 6" xfId="3544" xr:uid="{00000000-0005-0000-0000-0000E7D00000}"/>
    <cellStyle name="Normalny 9 3 6 2" xfId="10136" xr:uid="{00000000-0005-0000-0000-0000E8D00000}"/>
    <cellStyle name="Normalny 9 3 6 3" xfId="18142" xr:uid="{00000000-0005-0000-0000-0000E9D00000}"/>
    <cellStyle name="Normalny 9 3 6 4" xfId="26147" xr:uid="{00000000-0005-0000-0000-0000EAD00000}"/>
    <cellStyle name="Normalny 9 3 6 5" xfId="34152" xr:uid="{00000000-0005-0000-0000-0000EBD00000}"/>
    <cellStyle name="Normalny 9 3 6 6" xfId="42157" xr:uid="{00000000-0005-0000-0000-0000ECD00000}"/>
    <cellStyle name="Normalny 9 3 6 7" xfId="50162" xr:uid="{00000000-0005-0000-0000-0000EDD00000}"/>
    <cellStyle name="Normalny 9 3 7" xfId="13631" xr:uid="{00000000-0005-0000-0000-0000EED00000}"/>
    <cellStyle name="Normalny 9 3 7 2" xfId="21636" xr:uid="{00000000-0005-0000-0000-0000EFD00000}"/>
    <cellStyle name="Normalny 9 3 7 3" xfId="29641" xr:uid="{00000000-0005-0000-0000-0000F0D00000}"/>
    <cellStyle name="Normalny 9 3 7 4" xfId="37646" xr:uid="{00000000-0005-0000-0000-0000F1D00000}"/>
    <cellStyle name="Normalny 9 3 7 5" xfId="45651" xr:uid="{00000000-0005-0000-0000-0000F2D00000}"/>
    <cellStyle name="Normalny 9 3 7 6" xfId="53656" xr:uid="{00000000-0005-0000-0000-0000F3D00000}"/>
    <cellStyle name="Normalny 9 3 8" xfId="6840" xr:uid="{00000000-0005-0000-0000-0000F4D00000}"/>
    <cellStyle name="Normalny 9 3 9" xfId="14846" xr:uid="{00000000-0005-0000-0000-0000F5D00000}"/>
    <cellStyle name="Normalny 9 4" xfId="454" xr:uid="{00000000-0005-0000-0000-0000F6D00000}"/>
    <cellStyle name="Normalny 9 4 10" xfId="31062" xr:uid="{00000000-0005-0000-0000-0000F7D00000}"/>
    <cellStyle name="Normalny 9 4 11" xfId="39067" xr:uid="{00000000-0005-0000-0000-0000F8D00000}"/>
    <cellStyle name="Normalny 9 4 12" xfId="47072" xr:uid="{00000000-0005-0000-0000-0000F9D00000}"/>
    <cellStyle name="Normalny 9 4 2" xfId="1278" xr:uid="{00000000-0005-0000-0000-0000FAD00000}"/>
    <cellStyle name="Normalny 9 4 2 2" xfId="4574" xr:uid="{00000000-0005-0000-0000-0000FBD00000}"/>
    <cellStyle name="Normalny 9 4 2 2 2" xfId="11166" xr:uid="{00000000-0005-0000-0000-0000FCD00000}"/>
    <cellStyle name="Normalny 9 4 2 2 3" xfId="19172" xr:uid="{00000000-0005-0000-0000-0000FDD00000}"/>
    <cellStyle name="Normalny 9 4 2 2 4" xfId="27177" xr:uid="{00000000-0005-0000-0000-0000FED00000}"/>
    <cellStyle name="Normalny 9 4 2 2 5" xfId="35182" xr:uid="{00000000-0005-0000-0000-0000FFD00000}"/>
    <cellStyle name="Normalny 9 4 2 2 6" xfId="43187" xr:uid="{00000000-0005-0000-0000-000000D10000}"/>
    <cellStyle name="Normalny 9 4 2 2 7" xfId="51192" xr:uid="{00000000-0005-0000-0000-000001D10000}"/>
    <cellStyle name="Normalny 9 4 2 3" xfId="14437" xr:uid="{00000000-0005-0000-0000-000002D10000}"/>
    <cellStyle name="Normalny 9 4 2 3 2" xfId="22442" xr:uid="{00000000-0005-0000-0000-000003D10000}"/>
    <cellStyle name="Normalny 9 4 2 3 3" xfId="30447" xr:uid="{00000000-0005-0000-0000-000004D10000}"/>
    <cellStyle name="Normalny 9 4 2 3 4" xfId="38452" xr:uid="{00000000-0005-0000-0000-000005D10000}"/>
    <cellStyle name="Normalny 9 4 2 3 5" xfId="46457" xr:uid="{00000000-0005-0000-0000-000006D10000}"/>
    <cellStyle name="Normalny 9 4 2 3 6" xfId="54462" xr:uid="{00000000-0005-0000-0000-000007D10000}"/>
    <cellStyle name="Normalny 9 4 2 4" xfId="7870" xr:uid="{00000000-0005-0000-0000-000008D10000}"/>
    <cellStyle name="Normalny 9 4 2 5" xfId="15876" xr:uid="{00000000-0005-0000-0000-000009D10000}"/>
    <cellStyle name="Normalny 9 4 2 6" xfId="23881" xr:uid="{00000000-0005-0000-0000-00000AD10000}"/>
    <cellStyle name="Normalny 9 4 2 7" xfId="31886" xr:uid="{00000000-0005-0000-0000-00000BD10000}"/>
    <cellStyle name="Normalny 9 4 2 8" xfId="39891" xr:uid="{00000000-0005-0000-0000-00000CD10000}"/>
    <cellStyle name="Normalny 9 4 2 9" xfId="47896" xr:uid="{00000000-0005-0000-0000-00000DD10000}"/>
    <cellStyle name="Normalny 9 4 3" xfId="2102" xr:uid="{00000000-0005-0000-0000-00000ED10000}"/>
    <cellStyle name="Normalny 9 4 3 2" xfId="5398" xr:uid="{00000000-0005-0000-0000-00000FD10000}"/>
    <cellStyle name="Normalny 9 4 3 2 2" xfId="11990" xr:uid="{00000000-0005-0000-0000-000010D10000}"/>
    <cellStyle name="Normalny 9 4 3 2 3" xfId="19996" xr:uid="{00000000-0005-0000-0000-000011D10000}"/>
    <cellStyle name="Normalny 9 4 3 2 4" xfId="28001" xr:uid="{00000000-0005-0000-0000-000012D10000}"/>
    <cellStyle name="Normalny 9 4 3 2 5" xfId="36006" xr:uid="{00000000-0005-0000-0000-000013D10000}"/>
    <cellStyle name="Normalny 9 4 3 2 6" xfId="44011" xr:uid="{00000000-0005-0000-0000-000014D10000}"/>
    <cellStyle name="Normalny 9 4 3 2 7" xfId="52016" xr:uid="{00000000-0005-0000-0000-000015D10000}"/>
    <cellStyle name="Normalny 9 4 3 3" xfId="8694" xr:uid="{00000000-0005-0000-0000-000016D10000}"/>
    <cellStyle name="Normalny 9 4 3 4" xfId="16700" xr:uid="{00000000-0005-0000-0000-000017D10000}"/>
    <cellStyle name="Normalny 9 4 3 5" xfId="24705" xr:uid="{00000000-0005-0000-0000-000018D10000}"/>
    <cellStyle name="Normalny 9 4 3 6" xfId="32710" xr:uid="{00000000-0005-0000-0000-000019D10000}"/>
    <cellStyle name="Normalny 9 4 3 7" xfId="40715" xr:uid="{00000000-0005-0000-0000-00001AD10000}"/>
    <cellStyle name="Normalny 9 4 3 8" xfId="48720" xr:uid="{00000000-0005-0000-0000-00001BD10000}"/>
    <cellStyle name="Normalny 9 4 4" xfId="2926" xr:uid="{00000000-0005-0000-0000-00001CD10000}"/>
    <cellStyle name="Normalny 9 4 4 2" xfId="6222" xr:uid="{00000000-0005-0000-0000-00001DD10000}"/>
    <cellStyle name="Normalny 9 4 4 2 2" xfId="12814" xr:uid="{00000000-0005-0000-0000-00001ED10000}"/>
    <cellStyle name="Normalny 9 4 4 2 3" xfId="20820" xr:uid="{00000000-0005-0000-0000-00001FD10000}"/>
    <cellStyle name="Normalny 9 4 4 2 4" xfId="28825" xr:uid="{00000000-0005-0000-0000-000020D10000}"/>
    <cellStyle name="Normalny 9 4 4 2 5" xfId="36830" xr:uid="{00000000-0005-0000-0000-000021D10000}"/>
    <cellStyle name="Normalny 9 4 4 2 6" xfId="44835" xr:uid="{00000000-0005-0000-0000-000022D10000}"/>
    <cellStyle name="Normalny 9 4 4 2 7" xfId="52840" xr:uid="{00000000-0005-0000-0000-000023D10000}"/>
    <cellStyle name="Normalny 9 4 4 3" xfId="9518" xr:uid="{00000000-0005-0000-0000-000024D10000}"/>
    <cellStyle name="Normalny 9 4 4 4" xfId="17524" xr:uid="{00000000-0005-0000-0000-000025D10000}"/>
    <cellStyle name="Normalny 9 4 4 5" xfId="25529" xr:uid="{00000000-0005-0000-0000-000026D10000}"/>
    <cellStyle name="Normalny 9 4 4 6" xfId="33534" xr:uid="{00000000-0005-0000-0000-000027D10000}"/>
    <cellStyle name="Normalny 9 4 4 7" xfId="41539" xr:uid="{00000000-0005-0000-0000-000028D10000}"/>
    <cellStyle name="Normalny 9 4 4 8" xfId="49544" xr:uid="{00000000-0005-0000-0000-000029D10000}"/>
    <cellStyle name="Normalny 9 4 5" xfId="3750" xr:uid="{00000000-0005-0000-0000-00002AD10000}"/>
    <cellStyle name="Normalny 9 4 5 2" xfId="10342" xr:uid="{00000000-0005-0000-0000-00002BD10000}"/>
    <cellStyle name="Normalny 9 4 5 3" xfId="18348" xr:uid="{00000000-0005-0000-0000-00002CD10000}"/>
    <cellStyle name="Normalny 9 4 5 4" xfId="26353" xr:uid="{00000000-0005-0000-0000-00002DD10000}"/>
    <cellStyle name="Normalny 9 4 5 5" xfId="34358" xr:uid="{00000000-0005-0000-0000-00002ED10000}"/>
    <cellStyle name="Normalny 9 4 5 6" xfId="42363" xr:uid="{00000000-0005-0000-0000-00002FD10000}"/>
    <cellStyle name="Normalny 9 4 5 7" xfId="50368" xr:uid="{00000000-0005-0000-0000-000030D10000}"/>
    <cellStyle name="Normalny 9 4 6" xfId="13834" xr:uid="{00000000-0005-0000-0000-000031D10000}"/>
    <cellStyle name="Normalny 9 4 6 2" xfId="21839" xr:uid="{00000000-0005-0000-0000-000032D10000}"/>
    <cellStyle name="Normalny 9 4 6 3" xfId="29844" xr:uid="{00000000-0005-0000-0000-000033D10000}"/>
    <cellStyle name="Normalny 9 4 6 4" xfId="37849" xr:uid="{00000000-0005-0000-0000-000034D10000}"/>
    <cellStyle name="Normalny 9 4 6 5" xfId="45854" xr:uid="{00000000-0005-0000-0000-000035D10000}"/>
    <cellStyle name="Normalny 9 4 6 6" xfId="53859" xr:uid="{00000000-0005-0000-0000-000036D10000}"/>
    <cellStyle name="Normalny 9 4 7" xfId="7046" xr:uid="{00000000-0005-0000-0000-000037D10000}"/>
    <cellStyle name="Normalny 9 4 8" xfId="15052" xr:uid="{00000000-0005-0000-0000-000038D10000}"/>
    <cellStyle name="Normalny 9 4 9" xfId="23057" xr:uid="{00000000-0005-0000-0000-000039D10000}"/>
    <cellStyle name="Normalny 9 5" xfId="866" xr:uid="{00000000-0005-0000-0000-00003AD10000}"/>
    <cellStyle name="Normalny 9 5 2" xfId="4162" xr:uid="{00000000-0005-0000-0000-00003BD10000}"/>
    <cellStyle name="Normalny 9 5 2 2" xfId="10754" xr:uid="{00000000-0005-0000-0000-00003CD10000}"/>
    <cellStyle name="Normalny 9 5 2 3" xfId="18760" xr:uid="{00000000-0005-0000-0000-00003DD10000}"/>
    <cellStyle name="Normalny 9 5 2 4" xfId="26765" xr:uid="{00000000-0005-0000-0000-00003ED10000}"/>
    <cellStyle name="Normalny 9 5 2 5" xfId="34770" xr:uid="{00000000-0005-0000-0000-00003FD10000}"/>
    <cellStyle name="Normalny 9 5 2 6" xfId="42775" xr:uid="{00000000-0005-0000-0000-000040D10000}"/>
    <cellStyle name="Normalny 9 5 2 7" xfId="50780" xr:uid="{00000000-0005-0000-0000-000041D10000}"/>
    <cellStyle name="Normalny 9 5 3" xfId="14037" xr:uid="{00000000-0005-0000-0000-000042D10000}"/>
    <cellStyle name="Normalny 9 5 3 2" xfId="22042" xr:uid="{00000000-0005-0000-0000-000043D10000}"/>
    <cellStyle name="Normalny 9 5 3 3" xfId="30047" xr:uid="{00000000-0005-0000-0000-000044D10000}"/>
    <cellStyle name="Normalny 9 5 3 4" xfId="38052" xr:uid="{00000000-0005-0000-0000-000045D10000}"/>
    <cellStyle name="Normalny 9 5 3 5" xfId="46057" xr:uid="{00000000-0005-0000-0000-000046D10000}"/>
    <cellStyle name="Normalny 9 5 3 6" xfId="54062" xr:uid="{00000000-0005-0000-0000-000047D10000}"/>
    <cellStyle name="Normalny 9 5 4" xfId="7458" xr:uid="{00000000-0005-0000-0000-000048D10000}"/>
    <cellStyle name="Normalny 9 5 5" xfId="15464" xr:uid="{00000000-0005-0000-0000-000049D10000}"/>
    <cellStyle name="Normalny 9 5 6" xfId="23469" xr:uid="{00000000-0005-0000-0000-00004AD10000}"/>
    <cellStyle name="Normalny 9 5 7" xfId="31474" xr:uid="{00000000-0005-0000-0000-00004BD10000}"/>
    <cellStyle name="Normalny 9 5 8" xfId="39479" xr:uid="{00000000-0005-0000-0000-00004CD10000}"/>
    <cellStyle name="Normalny 9 5 9" xfId="47484" xr:uid="{00000000-0005-0000-0000-00004DD10000}"/>
    <cellStyle name="Normalny 9 6" xfId="1690" xr:uid="{00000000-0005-0000-0000-00004ED10000}"/>
    <cellStyle name="Normalny 9 6 2" xfId="4986" xr:uid="{00000000-0005-0000-0000-00004FD10000}"/>
    <cellStyle name="Normalny 9 6 2 2" xfId="11578" xr:uid="{00000000-0005-0000-0000-000050D10000}"/>
    <cellStyle name="Normalny 9 6 2 3" xfId="19584" xr:uid="{00000000-0005-0000-0000-000051D10000}"/>
    <cellStyle name="Normalny 9 6 2 4" xfId="27589" xr:uid="{00000000-0005-0000-0000-000052D10000}"/>
    <cellStyle name="Normalny 9 6 2 5" xfId="35594" xr:uid="{00000000-0005-0000-0000-000053D10000}"/>
    <cellStyle name="Normalny 9 6 2 6" xfId="43599" xr:uid="{00000000-0005-0000-0000-000054D10000}"/>
    <cellStyle name="Normalny 9 6 2 7" xfId="51604" xr:uid="{00000000-0005-0000-0000-000055D10000}"/>
    <cellStyle name="Normalny 9 6 3" xfId="13434" xr:uid="{00000000-0005-0000-0000-000056D10000}"/>
    <cellStyle name="Normalny 9 6 3 2" xfId="21439" xr:uid="{00000000-0005-0000-0000-000057D10000}"/>
    <cellStyle name="Normalny 9 6 3 3" xfId="29444" xr:uid="{00000000-0005-0000-0000-000058D10000}"/>
    <cellStyle name="Normalny 9 6 3 4" xfId="37449" xr:uid="{00000000-0005-0000-0000-000059D10000}"/>
    <cellStyle name="Normalny 9 6 3 5" xfId="45454" xr:uid="{00000000-0005-0000-0000-00005AD10000}"/>
    <cellStyle name="Normalny 9 6 3 6" xfId="53459" xr:uid="{00000000-0005-0000-0000-00005BD10000}"/>
    <cellStyle name="Normalny 9 6 4" xfId="8282" xr:uid="{00000000-0005-0000-0000-00005CD10000}"/>
    <cellStyle name="Normalny 9 6 5" xfId="16288" xr:uid="{00000000-0005-0000-0000-00005DD10000}"/>
    <cellStyle name="Normalny 9 6 6" xfId="24293" xr:uid="{00000000-0005-0000-0000-00005ED10000}"/>
    <cellStyle name="Normalny 9 6 7" xfId="32298" xr:uid="{00000000-0005-0000-0000-00005FD10000}"/>
    <cellStyle name="Normalny 9 6 8" xfId="40303" xr:uid="{00000000-0005-0000-0000-000060D10000}"/>
    <cellStyle name="Normalny 9 6 9" xfId="48308" xr:uid="{00000000-0005-0000-0000-000061D10000}"/>
    <cellStyle name="Normalny 9 7" xfId="2514" xr:uid="{00000000-0005-0000-0000-000062D10000}"/>
    <cellStyle name="Normalny 9 7 2" xfId="5810" xr:uid="{00000000-0005-0000-0000-000063D10000}"/>
    <cellStyle name="Normalny 9 7 2 2" xfId="12402" xr:uid="{00000000-0005-0000-0000-000064D10000}"/>
    <cellStyle name="Normalny 9 7 2 3" xfId="20408" xr:uid="{00000000-0005-0000-0000-000065D10000}"/>
    <cellStyle name="Normalny 9 7 2 4" xfId="28413" xr:uid="{00000000-0005-0000-0000-000066D10000}"/>
    <cellStyle name="Normalny 9 7 2 5" xfId="36418" xr:uid="{00000000-0005-0000-0000-000067D10000}"/>
    <cellStyle name="Normalny 9 7 2 6" xfId="44423" xr:uid="{00000000-0005-0000-0000-000068D10000}"/>
    <cellStyle name="Normalny 9 7 2 7" xfId="52428" xr:uid="{00000000-0005-0000-0000-000069D10000}"/>
    <cellStyle name="Normalny 9 7 3" xfId="9106" xr:uid="{00000000-0005-0000-0000-00006AD10000}"/>
    <cellStyle name="Normalny 9 7 4" xfId="17112" xr:uid="{00000000-0005-0000-0000-00006BD10000}"/>
    <cellStyle name="Normalny 9 7 5" xfId="25117" xr:uid="{00000000-0005-0000-0000-00006CD10000}"/>
    <cellStyle name="Normalny 9 7 6" xfId="33122" xr:uid="{00000000-0005-0000-0000-00006DD10000}"/>
    <cellStyle name="Normalny 9 7 7" xfId="41127" xr:uid="{00000000-0005-0000-0000-00006ED10000}"/>
    <cellStyle name="Normalny 9 7 8" xfId="49132" xr:uid="{00000000-0005-0000-0000-00006FD10000}"/>
    <cellStyle name="Normalny 9 8" xfId="3338" xr:uid="{00000000-0005-0000-0000-000070D10000}"/>
    <cellStyle name="Normalny 9 8 2" xfId="9930" xr:uid="{00000000-0005-0000-0000-000071D10000}"/>
    <cellStyle name="Normalny 9 8 3" xfId="17936" xr:uid="{00000000-0005-0000-0000-000072D10000}"/>
    <cellStyle name="Normalny 9 8 4" xfId="25941" xr:uid="{00000000-0005-0000-0000-000073D10000}"/>
    <cellStyle name="Normalny 9 8 5" xfId="33946" xr:uid="{00000000-0005-0000-0000-000074D10000}"/>
    <cellStyle name="Normalny 9 8 6" xfId="41951" xr:uid="{00000000-0005-0000-0000-000075D10000}"/>
    <cellStyle name="Normalny 9 8 7" xfId="49956" xr:uid="{00000000-0005-0000-0000-000076D10000}"/>
    <cellStyle name="Normalny 9 9" xfId="13228" xr:uid="{00000000-0005-0000-0000-000077D10000}"/>
    <cellStyle name="Normalny 9 9 2" xfId="21233" xr:uid="{00000000-0005-0000-0000-000078D10000}"/>
    <cellStyle name="Normalny 9 9 3" xfId="29238" xr:uid="{00000000-0005-0000-0000-000079D10000}"/>
    <cellStyle name="Normalny 9 9 4" xfId="37243" xr:uid="{00000000-0005-0000-0000-00007AD10000}"/>
    <cellStyle name="Normalny 9 9 5" xfId="45248" xr:uid="{00000000-0005-0000-0000-00007BD10000}"/>
    <cellStyle name="Normalny 9 9 6" xfId="53253" xr:uid="{00000000-0005-0000-0000-00007CD10000}"/>
    <cellStyle name="Procentowy 2" xfId="9" xr:uid="{00000000-0005-0000-0000-00007DD10000}"/>
    <cellStyle name="Procentowy 3" xfId="10" xr:uid="{00000000-0005-0000-0000-00007ED10000}"/>
    <cellStyle name="Styl 1" xfId="6" xr:uid="{00000000-0005-0000-0000-00007FD10000}"/>
    <cellStyle name="Walutowy 2" xfId="11" xr:uid="{00000000-0005-0000-0000-000080D10000}"/>
    <cellStyle name="Walutowy 3" xfId="12" xr:uid="{00000000-0005-0000-0000-000081D10000}"/>
    <cellStyle name="Walutowy 4" xfId="208" xr:uid="{00000000-0005-0000-0000-000082D10000}"/>
    <cellStyle name="Walutowy 4 10" xfId="6801" xr:uid="{00000000-0005-0000-0000-000083D10000}"/>
    <cellStyle name="Walutowy 4 11" xfId="14807" xr:uid="{00000000-0005-0000-0000-000084D10000}"/>
    <cellStyle name="Walutowy 4 12" xfId="22812" xr:uid="{00000000-0005-0000-0000-000085D10000}"/>
    <cellStyle name="Walutowy 4 13" xfId="30817" xr:uid="{00000000-0005-0000-0000-000086D10000}"/>
    <cellStyle name="Walutowy 4 14" xfId="38822" xr:uid="{00000000-0005-0000-0000-000087D10000}"/>
    <cellStyle name="Walutowy 4 15" xfId="46827" xr:uid="{00000000-0005-0000-0000-000088D10000}"/>
    <cellStyle name="Walutowy 4 2" xfId="213" xr:uid="{00000000-0005-0000-0000-000089D10000}"/>
    <cellStyle name="Walutowy 4 2 10" xfId="6806" xr:uid="{00000000-0005-0000-0000-00008AD10000}"/>
    <cellStyle name="Walutowy 4 2 11" xfId="14812" xr:uid="{00000000-0005-0000-0000-00008BD10000}"/>
    <cellStyle name="Walutowy 4 2 12" xfId="22817" xr:uid="{00000000-0005-0000-0000-00008CD10000}"/>
    <cellStyle name="Walutowy 4 2 13" xfId="30822" xr:uid="{00000000-0005-0000-0000-00008DD10000}"/>
    <cellStyle name="Walutowy 4 2 14" xfId="38827" xr:uid="{00000000-0005-0000-0000-00008ED10000}"/>
    <cellStyle name="Walutowy 4 2 15" xfId="46832" xr:uid="{00000000-0005-0000-0000-00008FD10000}"/>
    <cellStyle name="Walutowy 4 2 2" xfId="219" xr:uid="{00000000-0005-0000-0000-000090D10000}"/>
    <cellStyle name="Walutowy 4 2 2 10" xfId="14817" xr:uid="{00000000-0005-0000-0000-000091D10000}"/>
    <cellStyle name="Walutowy 4 2 2 11" xfId="22822" xr:uid="{00000000-0005-0000-0000-000092D10000}"/>
    <cellStyle name="Walutowy 4 2 2 12" xfId="30827" xr:uid="{00000000-0005-0000-0000-000093D10000}"/>
    <cellStyle name="Walutowy 4 2 2 13" xfId="38832" xr:uid="{00000000-0005-0000-0000-000094D10000}"/>
    <cellStyle name="Walutowy 4 2 2 14" xfId="46837" xr:uid="{00000000-0005-0000-0000-000095D10000}"/>
    <cellStyle name="Walutowy 4 2 2 2" xfId="425" xr:uid="{00000000-0005-0000-0000-000096D10000}"/>
    <cellStyle name="Walutowy 4 2 2 2 10" xfId="23028" xr:uid="{00000000-0005-0000-0000-000097D10000}"/>
    <cellStyle name="Walutowy 4 2 2 2 11" xfId="31033" xr:uid="{00000000-0005-0000-0000-000098D10000}"/>
    <cellStyle name="Walutowy 4 2 2 2 12" xfId="39038" xr:uid="{00000000-0005-0000-0000-000099D10000}"/>
    <cellStyle name="Walutowy 4 2 2 2 13" xfId="47043" xr:uid="{00000000-0005-0000-0000-00009AD10000}"/>
    <cellStyle name="Walutowy 4 2 2 2 2" xfId="837" xr:uid="{00000000-0005-0000-0000-00009BD10000}"/>
    <cellStyle name="Walutowy 4 2 2 2 2 10" xfId="39450" xr:uid="{00000000-0005-0000-0000-00009CD10000}"/>
    <cellStyle name="Walutowy 4 2 2 2 2 11" xfId="47455" xr:uid="{00000000-0005-0000-0000-00009DD10000}"/>
    <cellStyle name="Walutowy 4 2 2 2 2 2" xfId="1661" xr:uid="{00000000-0005-0000-0000-00009ED10000}"/>
    <cellStyle name="Walutowy 4 2 2 2 2 2 2" xfId="4957" xr:uid="{00000000-0005-0000-0000-00009FD10000}"/>
    <cellStyle name="Walutowy 4 2 2 2 2 2 2 2" xfId="11549" xr:uid="{00000000-0005-0000-0000-0000A0D10000}"/>
    <cellStyle name="Walutowy 4 2 2 2 2 2 2 3" xfId="19555" xr:uid="{00000000-0005-0000-0000-0000A1D10000}"/>
    <cellStyle name="Walutowy 4 2 2 2 2 2 2 4" xfId="27560" xr:uid="{00000000-0005-0000-0000-0000A2D10000}"/>
    <cellStyle name="Walutowy 4 2 2 2 2 2 2 5" xfId="35565" xr:uid="{00000000-0005-0000-0000-0000A3D10000}"/>
    <cellStyle name="Walutowy 4 2 2 2 2 2 2 6" xfId="43570" xr:uid="{00000000-0005-0000-0000-0000A4D10000}"/>
    <cellStyle name="Walutowy 4 2 2 2 2 2 2 7" xfId="51575" xr:uid="{00000000-0005-0000-0000-0000A5D10000}"/>
    <cellStyle name="Walutowy 4 2 2 2 2 2 3" xfId="8253" xr:uid="{00000000-0005-0000-0000-0000A6D10000}"/>
    <cellStyle name="Walutowy 4 2 2 2 2 2 4" xfId="16259" xr:uid="{00000000-0005-0000-0000-0000A7D10000}"/>
    <cellStyle name="Walutowy 4 2 2 2 2 2 5" xfId="24264" xr:uid="{00000000-0005-0000-0000-0000A8D10000}"/>
    <cellStyle name="Walutowy 4 2 2 2 2 2 6" xfId="32269" xr:uid="{00000000-0005-0000-0000-0000A9D10000}"/>
    <cellStyle name="Walutowy 4 2 2 2 2 2 7" xfId="40274" xr:uid="{00000000-0005-0000-0000-0000AAD10000}"/>
    <cellStyle name="Walutowy 4 2 2 2 2 2 8" xfId="48279" xr:uid="{00000000-0005-0000-0000-0000ABD10000}"/>
    <cellStyle name="Walutowy 4 2 2 2 2 3" xfId="2485" xr:uid="{00000000-0005-0000-0000-0000ACD10000}"/>
    <cellStyle name="Walutowy 4 2 2 2 2 3 2" xfId="5781" xr:uid="{00000000-0005-0000-0000-0000ADD10000}"/>
    <cellStyle name="Walutowy 4 2 2 2 2 3 2 2" xfId="12373" xr:uid="{00000000-0005-0000-0000-0000AED10000}"/>
    <cellStyle name="Walutowy 4 2 2 2 2 3 2 3" xfId="20379" xr:uid="{00000000-0005-0000-0000-0000AFD10000}"/>
    <cellStyle name="Walutowy 4 2 2 2 2 3 2 4" xfId="28384" xr:uid="{00000000-0005-0000-0000-0000B0D10000}"/>
    <cellStyle name="Walutowy 4 2 2 2 2 3 2 5" xfId="36389" xr:uid="{00000000-0005-0000-0000-0000B1D10000}"/>
    <cellStyle name="Walutowy 4 2 2 2 2 3 2 6" xfId="44394" xr:uid="{00000000-0005-0000-0000-0000B2D10000}"/>
    <cellStyle name="Walutowy 4 2 2 2 2 3 2 7" xfId="52399" xr:uid="{00000000-0005-0000-0000-0000B3D10000}"/>
    <cellStyle name="Walutowy 4 2 2 2 2 3 3" xfId="9077" xr:uid="{00000000-0005-0000-0000-0000B4D10000}"/>
    <cellStyle name="Walutowy 4 2 2 2 2 3 4" xfId="17083" xr:uid="{00000000-0005-0000-0000-0000B5D10000}"/>
    <cellStyle name="Walutowy 4 2 2 2 2 3 5" xfId="25088" xr:uid="{00000000-0005-0000-0000-0000B6D10000}"/>
    <cellStyle name="Walutowy 4 2 2 2 2 3 6" xfId="33093" xr:uid="{00000000-0005-0000-0000-0000B7D10000}"/>
    <cellStyle name="Walutowy 4 2 2 2 2 3 7" xfId="41098" xr:uid="{00000000-0005-0000-0000-0000B8D10000}"/>
    <cellStyle name="Walutowy 4 2 2 2 2 3 8" xfId="49103" xr:uid="{00000000-0005-0000-0000-0000B9D10000}"/>
    <cellStyle name="Walutowy 4 2 2 2 2 4" xfId="3309" xr:uid="{00000000-0005-0000-0000-0000BAD10000}"/>
    <cellStyle name="Walutowy 4 2 2 2 2 4 2" xfId="6605" xr:uid="{00000000-0005-0000-0000-0000BBD10000}"/>
    <cellStyle name="Walutowy 4 2 2 2 2 4 2 2" xfId="13197" xr:uid="{00000000-0005-0000-0000-0000BCD10000}"/>
    <cellStyle name="Walutowy 4 2 2 2 2 4 2 3" xfId="21203" xr:uid="{00000000-0005-0000-0000-0000BDD10000}"/>
    <cellStyle name="Walutowy 4 2 2 2 2 4 2 4" xfId="29208" xr:uid="{00000000-0005-0000-0000-0000BED10000}"/>
    <cellStyle name="Walutowy 4 2 2 2 2 4 2 5" xfId="37213" xr:uid="{00000000-0005-0000-0000-0000BFD10000}"/>
    <cellStyle name="Walutowy 4 2 2 2 2 4 2 6" xfId="45218" xr:uid="{00000000-0005-0000-0000-0000C0D10000}"/>
    <cellStyle name="Walutowy 4 2 2 2 2 4 2 7" xfId="53223" xr:uid="{00000000-0005-0000-0000-0000C1D10000}"/>
    <cellStyle name="Walutowy 4 2 2 2 2 4 3" xfId="9901" xr:uid="{00000000-0005-0000-0000-0000C2D10000}"/>
    <cellStyle name="Walutowy 4 2 2 2 2 4 4" xfId="17907" xr:uid="{00000000-0005-0000-0000-0000C3D10000}"/>
    <cellStyle name="Walutowy 4 2 2 2 2 4 5" xfId="25912" xr:uid="{00000000-0005-0000-0000-0000C4D10000}"/>
    <cellStyle name="Walutowy 4 2 2 2 2 4 6" xfId="33917" xr:uid="{00000000-0005-0000-0000-0000C5D10000}"/>
    <cellStyle name="Walutowy 4 2 2 2 2 4 7" xfId="41922" xr:uid="{00000000-0005-0000-0000-0000C6D10000}"/>
    <cellStyle name="Walutowy 4 2 2 2 2 4 8" xfId="49927" xr:uid="{00000000-0005-0000-0000-0000C7D10000}"/>
    <cellStyle name="Walutowy 4 2 2 2 2 5" xfId="4133" xr:uid="{00000000-0005-0000-0000-0000C8D10000}"/>
    <cellStyle name="Walutowy 4 2 2 2 2 5 2" xfId="10725" xr:uid="{00000000-0005-0000-0000-0000C9D10000}"/>
    <cellStyle name="Walutowy 4 2 2 2 2 5 3" xfId="18731" xr:uid="{00000000-0005-0000-0000-0000CAD10000}"/>
    <cellStyle name="Walutowy 4 2 2 2 2 5 4" xfId="26736" xr:uid="{00000000-0005-0000-0000-0000CBD10000}"/>
    <cellStyle name="Walutowy 4 2 2 2 2 5 5" xfId="34741" xr:uid="{00000000-0005-0000-0000-0000CCD10000}"/>
    <cellStyle name="Walutowy 4 2 2 2 2 5 6" xfId="42746" xr:uid="{00000000-0005-0000-0000-0000CDD10000}"/>
    <cellStyle name="Walutowy 4 2 2 2 2 5 7" xfId="50751" xr:uid="{00000000-0005-0000-0000-0000CED10000}"/>
    <cellStyle name="Walutowy 4 2 2 2 2 6" xfId="7429" xr:uid="{00000000-0005-0000-0000-0000CFD10000}"/>
    <cellStyle name="Walutowy 4 2 2 2 2 7" xfId="15435" xr:uid="{00000000-0005-0000-0000-0000D0D10000}"/>
    <cellStyle name="Walutowy 4 2 2 2 2 8" xfId="23440" xr:uid="{00000000-0005-0000-0000-0000D1D10000}"/>
    <cellStyle name="Walutowy 4 2 2 2 2 9" xfId="31445" xr:uid="{00000000-0005-0000-0000-0000D2D10000}"/>
    <cellStyle name="Walutowy 4 2 2 2 3" xfId="1249" xr:uid="{00000000-0005-0000-0000-0000D3D10000}"/>
    <cellStyle name="Walutowy 4 2 2 2 3 2" xfId="4545" xr:uid="{00000000-0005-0000-0000-0000D4D10000}"/>
    <cellStyle name="Walutowy 4 2 2 2 3 2 2" xfId="11137" xr:uid="{00000000-0005-0000-0000-0000D5D10000}"/>
    <cellStyle name="Walutowy 4 2 2 2 3 2 3" xfId="19143" xr:uid="{00000000-0005-0000-0000-0000D6D10000}"/>
    <cellStyle name="Walutowy 4 2 2 2 3 2 4" xfId="27148" xr:uid="{00000000-0005-0000-0000-0000D7D10000}"/>
    <cellStyle name="Walutowy 4 2 2 2 3 2 5" xfId="35153" xr:uid="{00000000-0005-0000-0000-0000D8D10000}"/>
    <cellStyle name="Walutowy 4 2 2 2 3 2 6" xfId="43158" xr:uid="{00000000-0005-0000-0000-0000D9D10000}"/>
    <cellStyle name="Walutowy 4 2 2 2 3 2 7" xfId="51163" xr:uid="{00000000-0005-0000-0000-0000DAD10000}"/>
    <cellStyle name="Walutowy 4 2 2 2 3 3" xfId="7841" xr:uid="{00000000-0005-0000-0000-0000DBD10000}"/>
    <cellStyle name="Walutowy 4 2 2 2 3 4" xfId="15847" xr:uid="{00000000-0005-0000-0000-0000DCD10000}"/>
    <cellStyle name="Walutowy 4 2 2 2 3 5" xfId="23852" xr:uid="{00000000-0005-0000-0000-0000DDD10000}"/>
    <cellStyle name="Walutowy 4 2 2 2 3 6" xfId="31857" xr:uid="{00000000-0005-0000-0000-0000DED10000}"/>
    <cellStyle name="Walutowy 4 2 2 2 3 7" xfId="39862" xr:uid="{00000000-0005-0000-0000-0000DFD10000}"/>
    <cellStyle name="Walutowy 4 2 2 2 3 8" xfId="47867" xr:uid="{00000000-0005-0000-0000-0000E0D10000}"/>
    <cellStyle name="Walutowy 4 2 2 2 4" xfId="2073" xr:uid="{00000000-0005-0000-0000-0000E1D10000}"/>
    <cellStyle name="Walutowy 4 2 2 2 4 2" xfId="5369" xr:uid="{00000000-0005-0000-0000-0000E2D10000}"/>
    <cellStyle name="Walutowy 4 2 2 2 4 2 2" xfId="11961" xr:uid="{00000000-0005-0000-0000-0000E3D10000}"/>
    <cellStyle name="Walutowy 4 2 2 2 4 2 3" xfId="19967" xr:uid="{00000000-0005-0000-0000-0000E4D10000}"/>
    <cellStyle name="Walutowy 4 2 2 2 4 2 4" xfId="27972" xr:uid="{00000000-0005-0000-0000-0000E5D10000}"/>
    <cellStyle name="Walutowy 4 2 2 2 4 2 5" xfId="35977" xr:uid="{00000000-0005-0000-0000-0000E6D10000}"/>
    <cellStyle name="Walutowy 4 2 2 2 4 2 6" xfId="43982" xr:uid="{00000000-0005-0000-0000-0000E7D10000}"/>
    <cellStyle name="Walutowy 4 2 2 2 4 2 7" xfId="51987" xr:uid="{00000000-0005-0000-0000-0000E8D10000}"/>
    <cellStyle name="Walutowy 4 2 2 2 4 3" xfId="8665" xr:uid="{00000000-0005-0000-0000-0000E9D10000}"/>
    <cellStyle name="Walutowy 4 2 2 2 4 4" xfId="16671" xr:uid="{00000000-0005-0000-0000-0000EAD10000}"/>
    <cellStyle name="Walutowy 4 2 2 2 4 5" xfId="24676" xr:uid="{00000000-0005-0000-0000-0000EBD10000}"/>
    <cellStyle name="Walutowy 4 2 2 2 4 6" xfId="32681" xr:uid="{00000000-0005-0000-0000-0000ECD10000}"/>
    <cellStyle name="Walutowy 4 2 2 2 4 7" xfId="40686" xr:uid="{00000000-0005-0000-0000-0000EDD10000}"/>
    <cellStyle name="Walutowy 4 2 2 2 4 8" xfId="48691" xr:uid="{00000000-0005-0000-0000-0000EED10000}"/>
    <cellStyle name="Walutowy 4 2 2 2 5" xfId="2897" xr:uid="{00000000-0005-0000-0000-0000EFD10000}"/>
    <cellStyle name="Walutowy 4 2 2 2 5 2" xfId="6193" xr:uid="{00000000-0005-0000-0000-0000F0D10000}"/>
    <cellStyle name="Walutowy 4 2 2 2 5 2 2" xfId="12785" xr:uid="{00000000-0005-0000-0000-0000F1D10000}"/>
    <cellStyle name="Walutowy 4 2 2 2 5 2 3" xfId="20791" xr:uid="{00000000-0005-0000-0000-0000F2D10000}"/>
    <cellStyle name="Walutowy 4 2 2 2 5 2 4" xfId="28796" xr:uid="{00000000-0005-0000-0000-0000F3D10000}"/>
    <cellStyle name="Walutowy 4 2 2 2 5 2 5" xfId="36801" xr:uid="{00000000-0005-0000-0000-0000F4D10000}"/>
    <cellStyle name="Walutowy 4 2 2 2 5 2 6" xfId="44806" xr:uid="{00000000-0005-0000-0000-0000F5D10000}"/>
    <cellStyle name="Walutowy 4 2 2 2 5 2 7" xfId="52811" xr:uid="{00000000-0005-0000-0000-0000F6D10000}"/>
    <cellStyle name="Walutowy 4 2 2 2 5 3" xfId="9489" xr:uid="{00000000-0005-0000-0000-0000F7D10000}"/>
    <cellStyle name="Walutowy 4 2 2 2 5 4" xfId="17495" xr:uid="{00000000-0005-0000-0000-0000F8D10000}"/>
    <cellStyle name="Walutowy 4 2 2 2 5 5" xfId="25500" xr:uid="{00000000-0005-0000-0000-0000F9D10000}"/>
    <cellStyle name="Walutowy 4 2 2 2 5 6" xfId="33505" xr:uid="{00000000-0005-0000-0000-0000FAD10000}"/>
    <cellStyle name="Walutowy 4 2 2 2 5 7" xfId="41510" xr:uid="{00000000-0005-0000-0000-0000FBD10000}"/>
    <cellStyle name="Walutowy 4 2 2 2 5 8" xfId="49515" xr:uid="{00000000-0005-0000-0000-0000FCD10000}"/>
    <cellStyle name="Walutowy 4 2 2 2 6" xfId="3721" xr:uid="{00000000-0005-0000-0000-0000FDD10000}"/>
    <cellStyle name="Walutowy 4 2 2 2 6 2" xfId="10313" xr:uid="{00000000-0005-0000-0000-0000FED10000}"/>
    <cellStyle name="Walutowy 4 2 2 2 6 3" xfId="18319" xr:uid="{00000000-0005-0000-0000-0000FFD10000}"/>
    <cellStyle name="Walutowy 4 2 2 2 6 4" xfId="26324" xr:uid="{00000000-0005-0000-0000-000000D20000}"/>
    <cellStyle name="Walutowy 4 2 2 2 6 5" xfId="34329" xr:uid="{00000000-0005-0000-0000-000001D20000}"/>
    <cellStyle name="Walutowy 4 2 2 2 6 6" xfId="42334" xr:uid="{00000000-0005-0000-0000-000002D20000}"/>
    <cellStyle name="Walutowy 4 2 2 2 6 7" xfId="50339" xr:uid="{00000000-0005-0000-0000-000003D20000}"/>
    <cellStyle name="Walutowy 4 2 2 2 7" xfId="14609" xr:uid="{00000000-0005-0000-0000-000004D20000}"/>
    <cellStyle name="Walutowy 4 2 2 2 7 2" xfId="22614" xr:uid="{00000000-0005-0000-0000-000005D20000}"/>
    <cellStyle name="Walutowy 4 2 2 2 7 3" xfId="30619" xr:uid="{00000000-0005-0000-0000-000006D20000}"/>
    <cellStyle name="Walutowy 4 2 2 2 7 4" xfId="38624" xr:uid="{00000000-0005-0000-0000-000007D20000}"/>
    <cellStyle name="Walutowy 4 2 2 2 7 5" xfId="46629" xr:uid="{00000000-0005-0000-0000-000008D20000}"/>
    <cellStyle name="Walutowy 4 2 2 2 7 6" xfId="54634" xr:uid="{00000000-0005-0000-0000-000009D20000}"/>
    <cellStyle name="Walutowy 4 2 2 2 8" xfId="7017" xr:uid="{00000000-0005-0000-0000-00000AD20000}"/>
    <cellStyle name="Walutowy 4 2 2 2 9" xfId="15023" xr:uid="{00000000-0005-0000-0000-00000BD20000}"/>
    <cellStyle name="Walutowy 4 2 2 3" xfId="631" xr:uid="{00000000-0005-0000-0000-00000CD20000}"/>
    <cellStyle name="Walutowy 4 2 2 3 10" xfId="31239" xr:uid="{00000000-0005-0000-0000-00000DD20000}"/>
    <cellStyle name="Walutowy 4 2 2 3 11" xfId="39244" xr:uid="{00000000-0005-0000-0000-00000ED20000}"/>
    <cellStyle name="Walutowy 4 2 2 3 12" xfId="47249" xr:uid="{00000000-0005-0000-0000-00000FD20000}"/>
    <cellStyle name="Walutowy 4 2 2 3 2" xfId="1455" xr:uid="{00000000-0005-0000-0000-000010D20000}"/>
    <cellStyle name="Walutowy 4 2 2 3 2 2" xfId="4751" xr:uid="{00000000-0005-0000-0000-000011D20000}"/>
    <cellStyle name="Walutowy 4 2 2 3 2 2 2" xfId="11343" xr:uid="{00000000-0005-0000-0000-000012D20000}"/>
    <cellStyle name="Walutowy 4 2 2 3 2 2 3" xfId="19349" xr:uid="{00000000-0005-0000-0000-000013D20000}"/>
    <cellStyle name="Walutowy 4 2 2 3 2 2 4" xfId="27354" xr:uid="{00000000-0005-0000-0000-000014D20000}"/>
    <cellStyle name="Walutowy 4 2 2 3 2 2 5" xfId="35359" xr:uid="{00000000-0005-0000-0000-000015D20000}"/>
    <cellStyle name="Walutowy 4 2 2 3 2 2 6" xfId="43364" xr:uid="{00000000-0005-0000-0000-000016D20000}"/>
    <cellStyle name="Walutowy 4 2 2 3 2 2 7" xfId="51369" xr:uid="{00000000-0005-0000-0000-000017D20000}"/>
    <cellStyle name="Walutowy 4 2 2 3 2 3" xfId="8047" xr:uid="{00000000-0005-0000-0000-000018D20000}"/>
    <cellStyle name="Walutowy 4 2 2 3 2 4" xfId="16053" xr:uid="{00000000-0005-0000-0000-000019D20000}"/>
    <cellStyle name="Walutowy 4 2 2 3 2 5" xfId="24058" xr:uid="{00000000-0005-0000-0000-00001AD20000}"/>
    <cellStyle name="Walutowy 4 2 2 3 2 6" xfId="32063" xr:uid="{00000000-0005-0000-0000-00001BD20000}"/>
    <cellStyle name="Walutowy 4 2 2 3 2 7" xfId="40068" xr:uid="{00000000-0005-0000-0000-00001CD20000}"/>
    <cellStyle name="Walutowy 4 2 2 3 2 8" xfId="48073" xr:uid="{00000000-0005-0000-0000-00001DD20000}"/>
    <cellStyle name="Walutowy 4 2 2 3 3" xfId="2279" xr:uid="{00000000-0005-0000-0000-00001ED20000}"/>
    <cellStyle name="Walutowy 4 2 2 3 3 2" xfId="5575" xr:uid="{00000000-0005-0000-0000-00001FD20000}"/>
    <cellStyle name="Walutowy 4 2 2 3 3 2 2" xfId="12167" xr:uid="{00000000-0005-0000-0000-000020D20000}"/>
    <cellStyle name="Walutowy 4 2 2 3 3 2 3" xfId="20173" xr:uid="{00000000-0005-0000-0000-000021D20000}"/>
    <cellStyle name="Walutowy 4 2 2 3 3 2 4" xfId="28178" xr:uid="{00000000-0005-0000-0000-000022D20000}"/>
    <cellStyle name="Walutowy 4 2 2 3 3 2 5" xfId="36183" xr:uid="{00000000-0005-0000-0000-000023D20000}"/>
    <cellStyle name="Walutowy 4 2 2 3 3 2 6" xfId="44188" xr:uid="{00000000-0005-0000-0000-000024D20000}"/>
    <cellStyle name="Walutowy 4 2 2 3 3 2 7" xfId="52193" xr:uid="{00000000-0005-0000-0000-000025D20000}"/>
    <cellStyle name="Walutowy 4 2 2 3 3 3" xfId="8871" xr:uid="{00000000-0005-0000-0000-000026D20000}"/>
    <cellStyle name="Walutowy 4 2 2 3 3 4" xfId="16877" xr:uid="{00000000-0005-0000-0000-000027D20000}"/>
    <cellStyle name="Walutowy 4 2 2 3 3 5" xfId="24882" xr:uid="{00000000-0005-0000-0000-000028D20000}"/>
    <cellStyle name="Walutowy 4 2 2 3 3 6" xfId="32887" xr:uid="{00000000-0005-0000-0000-000029D20000}"/>
    <cellStyle name="Walutowy 4 2 2 3 3 7" xfId="40892" xr:uid="{00000000-0005-0000-0000-00002AD20000}"/>
    <cellStyle name="Walutowy 4 2 2 3 3 8" xfId="48897" xr:uid="{00000000-0005-0000-0000-00002BD20000}"/>
    <cellStyle name="Walutowy 4 2 2 3 4" xfId="3103" xr:uid="{00000000-0005-0000-0000-00002CD20000}"/>
    <cellStyle name="Walutowy 4 2 2 3 4 2" xfId="6399" xr:uid="{00000000-0005-0000-0000-00002DD20000}"/>
    <cellStyle name="Walutowy 4 2 2 3 4 2 2" xfId="12991" xr:uid="{00000000-0005-0000-0000-00002ED20000}"/>
    <cellStyle name="Walutowy 4 2 2 3 4 2 3" xfId="20997" xr:uid="{00000000-0005-0000-0000-00002FD20000}"/>
    <cellStyle name="Walutowy 4 2 2 3 4 2 4" xfId="29002" xr:uid="{00000000-0005-0000-0000-000030D20000}"/>
    <cellStyle name="Walutowy 4 2 2 3 4 2 5" xfId="37007" xr:uid="{00000000-0005-0000-0000-000031D20000}"/>
    <cellStyle name="Walutowy 4 2 2 3 4 2 6" xfId="45012" xr:uid="{00000000-0005-0000-0000-000032D20000}"/>
    <cellStyle name="Walutowy 4 2 2 3 4 2 7" xfId="53017" xr:uid="{00000000-0005-0000-0000-000033D20000}"/>
    <cellStyle name="Walutowy 4 2 2 3 4 3" xfId="9695" xr:uid="{00000000-0005-0000-0000-000034D20000}"/>
    <cellStyle name="Walutowy 4 2 2 3 4 4" xfId="17701" xr:uid="{00000000-0005-0000-0000-000035D20000}"/>
    <cellStyle name="Walutowy 4 2 2 3 4 5" xfId="25706" xr:uid="{00000000-0005-0000-0000-000036D20000}"/>
    <cellStyle name="Walutowy 4 2 2 3 4 6" xfId="33711" xr:uid="{00000000-0005-0000-0000-000037D20000}"/>
    <cellStyle name="Walutowy 4 2 2 3 4 7" xfId="41716" xr:uid="{00000000-0005-0000-0000-000038D20000}"/>
    <cellStyle name="Walutowy 4 2 2 3 4 8" xfId="49721" xr:uid="{00000000-0005-0000-0000-000039D20000}"/>
    <cellStyle name="Walutowy 4 2 2 3 5" xfId="3927" xr:uid="{00000000-0005-0000-0000-00003AD20000}"/>
    <cellStyle name="Walutowy 4 2 2 3 5 2" xfId="10519" xr:uid="{00000000-0005-0000-0000-00003BD20000}"/>
    <cellStyle name="Walutowy 4 2 2 3 5 3" xfId="18525" xr:uid="{00000000-0005-0000-0000-00003CD20000}"/>
    <cellStyle name="Walutowy 4 2 2 3 5 4" xfId="26530" xr:uid="{00000000-0005-0000-0000-00003DD20000}"/>
    <cellStyle name="Walutowy 4 2 2 3 5 5" xfId="34535" xr:uid="{00000000-0005-0000-0000-00003ED20000}"/>
    <cellStyle name="Walutowy 4 2 2 3 5 6" xfId="42540" xr:uid="{00000000-0005-0000-0000-00003FD20000}"/>
    <cellStyle name="Walutowy 4 2 2 3 5 7" xfId="50545" xr:uid="{00000000-0005-0000-0000-000040D20000}"/>
    <cellStyle name="Walutowy 4 2 2 3 6" xfId="14006" xr:uid="{00000000-0005-0000-0000-000041D20000}"/>
    <cellStyle name="Walutowy 4 2 2 3 6 2" xfId="22011" xr:uid="{00000000-0005-0000-0000-000042D20000}"/>
    <cellStyle name="Walutowy 4 2 2 3 6 3" xfId="30016" xr:uid="{00000000-0005-0000-0000-000043D20000}"/>
    <cellStyle name="Walutowy 4 2 2 3 6 4" xfId="38021" xr:uid="{00000000-0005-0000-0000-000044D20000}"/>
    <cellStyle name="Walutowy 4 2 2 3 6 5" xfId="46026" xr:uid="{00000000-0005-0000-0000-000045D20000}"/>
    <cellStyle name="Walutowy 4 2 2 3 6 6" xfId="54031" xr:uid="{00000000-0005-0000-0000-000046D20000}"/>
    <cellStyle name="Walutowy 4 2 2 3 7" xfId="7223" xr:uid="{00000000-0005-0000-0000-000047D20000}"/>
    <cellStyle name="Walutowy 4 2 2 3 8" xfId="15229" xr:uid="{00000000-0005-0000-0000-000048D20000}"/>
    <cellStyle name="Walutowy 4 2 2 3 9" xfId="23234" xr:uid="{00000000-0005-0000-0000-000049D20000}"/>
    <cellStyle name="Walutowy 4 2 2 4" xfId="1043" xr:uid="{00000000-0005-0000-0000-00004AD20000}"/>
    <cellStyle name="Walutowy 4 2 2 4 2" xfId="4339" xr:uid="{00000000-0005-0000-0000-00004BD20000}"/>
    <cellStyle name="Walutowy 4 2 2 4 2 2" xfId="10931" xr:uid="{00000000-0005-0000-0000-00004CD20000}"/>
    <cellStyle name="Walutowy 4 2 2 4 2 3" xfId="18937" xr:uid="{00000000-0005-0000-0000-00004DD20000}"/>
    <cellStyle name="Walutowy 4 2 2 4 2 4" xfId="26942" xr:uid="{00000000-0005-0000-0000-00004ED20000}"/>
    <cellStyle name="Walutowy 4 2 2 4 2 5" xfId="34947" xr:uid="{00000000-0005-0000-0000-00004FD20000}"/>
    <cellStyle name="Walutowy 4 2 2 4 2 6" xfId="42952" xr:uid="{00000000-0005-0000-0000-000050D20000}"/>
    <cellStyle name="Walutowy 4 2 2 4 2 7" xfId="50957" xr:uid="{00000000-0005-0000-0000-000051D20000}"/>
    <cellStyle name="Walutowy 4 2 2 4 3" xfId="7635" xr:uid="{00000000-0005-0000-0000-000052D20000}"/>
    <cellStyle name="Walutowy 4 2 2 4 4" xfId="15641" xr:uid="{00000000-0005-0000-0000-000053D20000}"/>
    <cellStyle name="Walutowy 4 2 2 4 5" xfId="23646" xr:uid="{00000000-0005-0000-0000-000054D20000}"/>
    <cellStyle name="Walutowy 4 2 2 4 6" xfId="31651" xr:uid="{00000000-0005-0000-0000-000055D20000}"/>
    <cellStyle name="Walutowy 4 2 2 4 7" xfId="39656" xr:uid="{00000000-0005-0000-0000-000056D20000}"/>
    <cellStyle name="Walutowy 4 2 2 4 8" xfId="47661" xr:uid="{00000000-0005-0000-0000-000057D20000}"/>
    <cellStyle name="Walutowy 4 2 2 5" xfId="1867" xr:uid="{00000000-0005-0000-0000-000058D20000}"/>
    <cellStyle name="Walutowy 4 2 2 5 2" xfId="5163" xr:uid="{00000000-0005-0000-0000-000059D20000}"/>
    <cellStyle name="Walutowy 4 2 2 5 2 2" xfId="11755" xr:uid="{00000000-0005-0000-0000-00005AD20000}"/>
    <cellStyle name="Walutowy 4 2 2 5 2 3" xfId="19761" xr:uid="{00000000-0005-0000-0000-00005BD20000}"/>
    <cellStyle name="Walutowy 4 2 2 5 2 4" xfId="27766" xr:uid="{00000000-0005-0000-0000-00005CD20000}"/>
    <cellStyle name="Walutowy 4 2 2 5 2 5" xfId="35771" xr:uid="{00000000-0005-0000-0000-00005DD20000}"/>
    <cellStyle name="Walutowy 4 2 2 5 2 6" xfId="43776" xr:uid="{00000000-0005-0000-0000-00005ED20000}"/>
    <cellStyle name="Walutowy 4 2 2 5 2 7" xfId="51781" xr:uid="{00000000-0005-0000-0000-00005FD20000}"/>
    <cellStyle name="Walutowy 4 2 2 5 3" xfId="8459" xr:uid="{00000000-0005-0000-0000-000060D20000}"/>
    <cellStyle name="Walutowy 4 2 2 5 4" xfId="16465" xr:uid="{00000000-0005-0000-0000-000061D20000}"/>
    <cellStyle name="Walutowy 4 2 2 5 5" xfId="24470" xr:uid="{00000000-0005-0000-0000-000062D20000}"/>
    <cellStyle name="Walutowy 4 2 2 5 6" xfId="32475" xr:uid="{00000000-0005-0000-0000-000063D20000}"/>
    <cellStyle name="Walutowy 4 2 2 5 7" xfId="40480" xr:uid="{00000000-0005-0000-0000-000064D20000}"/>
    <cellStyle name="Walutowy 4 2 2 5 8" xfId="48485" xr:uid="{00000000-0005-0000-0000-000065D20000}"/>
    <cellStyle name="Walutowy 4 2 2 6" xfId="2691" xr:uid="{00000000-0005-0000-0000-000066D20000}"/>
    <cellStyle name="Walutowy 4 2 2 6 2" xfId="5987" xr:uid="{00000000-0005-0000-0000-000067D20000}"/>
    <cellStyle name="Walutowy 4 2 2 6 2 2" xfId="12579" xr:uid="{00000000-0005-0000-0000-000068D20000}"/>
    <cellStyle name="Walutowy 4 2 2 6 2 3" xfId="20585" xr:uid="{00000000-0005-0000-0000-000069D20000}"/>
    <cellStyle name="Walutowy 4 2 2 6 2 4" xfId="28590" xr:uid="{00000000-0005-0000-0000-00006AD20000}"/>
    <cellStyle name="Walutowy 4 2 2 6 2 5" xfId="36595" xr:uid="{00000000-0005-0000-0000-00006BD20000}"/>
    <cellStyle name="Walutowy 4 2 2 6 2 6" xfId="44600" xr:uid="{00000000-0005-0000-0000-00006CD20000}"/>
    <cellStyle name="Walutowy 4 2 2 6 2 7" xfId="52605" xr:uid="{00000000-0005-0000-0000-00006DD20000}"/>
    <cellStyle name="Walutowy 4 2 2 6 3" xfId="9283" xr:uid="{00000000-0005-0000-0000-00006ED20000}"/>
    <cellStyle name="Walutowy 4 2 2 6 4" xfId="17289" xr:uid="{00000000-0005-0000-0000-00006FD20000}"/>
    <cellStyle name="Walutowy 4 2 2 6 5" xfId="25294" xr:uid="{00000000-0005-0000-0000-000070D20000}"/>
    <cellStyle name="Walutowy 4 2 2 6 6" xfId="33299" xr:uid="{00000000-0005-0000-0000-000071D20000}"/>
    <cellStyle name="Walutowy 4 2 2 6 7" xfId="41304" xr:uid="{00000000-0005-0000-0000-000072D20000}"/>
    <cellStyle name="Walutowy 4 2 2 6 8" xfId="49309" xr:uid="{00000000-0005-0000-0000-000073D20000}"/>
    <cellStyle name="Walutowy 4 2 2 7" xfId="3515" xr:uid="{00000000-0005-0000-0000-000074D20000}"/>
    <cellStyle name="Walutowy 4 2 2 7 2" xfId="10107" xr:uid="{00000000-0005-0000-0000-000075D20000}"/>
    <cellStyle name="Walutowy 4 2 2 7 3" xfId="18113" xr:uid="{00000000-0005-0000-0000-000076D20000}"/>
    <cellStyle name="Walutowy 4 2 2 7 4" xfId="26118" xr:uid="{00000000-0005-0000-0000-000077D20000}"/>
    <cellStyle name="Walutowy 4 2 2 7 5" xfId="34123" xr:uid="{00000000-0005-0000-0000-000078D20000}"/>
    <cellStyle name="Walutowy 4 2 2 7 6" xfId="42128" xr:uid="{00000000-0005-0000-0000-000079D20000}"/>
    <cellStyle name="Walutowy 4 2 2 7 7" xfId="50133" xr:uid="{00000000-0005-0000-0000-00007AD20000}"/>
    <cellStyle name="Walutowy 4 2 2 8" xfId="13405" xr:uid="{00000000-0005-0000-0000-00007BD20000}"/>
    <cellStyle name="Walutowy 4 2 2 8 2" xfId="21410" xr:uid="{00000000-0005-0000-0000-00007CD20000}"/>
    <cellStyle name="Walutowy 4 2 2 8 3" xfId="29415" xr:uid="{00000000-0005-0000-0000-00007DD20000}"/>
    <cellStyle name="Walutowy 4 2 2 8 4" xfId="37420" xr:uid="{00000000-0005-0000-0000-00007ED20000}"/>
    <cellStyle name="Walutowy 4 2 2 8 5" xfId="45425" xr:uid="{00000000-0005-0000-0000-00007FD20000}"/>
    <cellStyle name="Walutowy 4 2 2 8 6" xfId="53430" xr:uid="{00000000-0005-0000-0000-000080D20000}"/>
    <cellStyle name="Walutowy 4 2 2 9" xfId="6811" xr:uid="{00000000-0005-0000-0000-000081D20000}"/>
    <cellStyle name="Walutowy 4 2 3" xfId="420" xr:uid="{00000000-0005-0000-0000-000082D20000}"/>
    <cellStyle name="Walutowy 4 2 3 10" xfId="23023" xr:uid="{00000000-0005-0000-0000-000083D20000}"/>
    <cellStyle name="Walutowy 4 2 3 11" xfId="31028" xr:uid="{00000000-0005-0000-0000-000084D20000}"/>
    <cellStyle name="Walutowy 4 2 3 12" xfId="39033" xr:uid="{00000000-0005-0000-0000-000085D20000}"/>
    <cellStyle name="Walutowy 4 2 3 13" xfId="47038" xr:uid="{00000000-0005-0000-0000-000086D20000}"/>
    <cellStyle name="Walutowy 4 2 3 2" xfId="832" xr:uid="{00000000-0005-0000-0000-000087D20000}"/>
    <cellStyle name="Walutowy 4 2 3 2 10" xfId="39445" xr:uid="{00000000-0005-0000-0000-000088D20000}"/>
    <cellStyle name="Walutowy 4 2 3 2 11" xfId="47450" xr:uid="{00000000-0005-0000-0000-000089D20000}"/>
    <cellStyle name="Walutowy 4 2 3 2 2" xfId="1656" xr:uid="{00000000-0005-0000-0000-00008AD20000}"/>
    <cellStyle name="Walutowy 4 2 3 2 2 2" xfId="4952" xr:uid="{00000000-0005-0000-0000-00008BD20000}"/>
    <cellStyle name="Walutowy 4 2 3 2 2 2 2" xfId="11544" xr:uid="{00000000-0005-0000-0000-00008CD20000}"/>
    <cellStyle name="Walutowy 4 2 3 2 2 2 3" xfId="19550" xr:uid="{00000000-0005-0000-0000-00008DD20000}"/>
    <cellStyle name="Walutowy 4 2 3 2 2 2 4" xfId="27555" xr:uid="{00000000-0005-0000-0000-00008ED20000}"/>
    <cellStyle name="Walutowy 4 2 3 2 2 2 5" xfId="35560" xr:uid="{00000000-0005-0000-0000-00008FD20000}"/>
    <cellStyle name="Walutowy 4 2 3 2 2 2 6" xfId="43565" xr:uid="{00000000-0005-0000-0000-000090D20000}"/>
    <cellStyle name="Walutowy 4 2 3 2 2 2 7" xfId="51570" xr:uid="{00000000-0005-0000-0000-000091D20000}"/>
    <cellStyle name="Walutowy 4 2 3 2 2 3" xfId="8248" xr:uid="{00000000-0005-0000-0000-000092D20000}"/>
    <cellStyle name="Walutowy 4 2 3 2 2 4" xfId="16254" xr:uid="{00000000-0005-0000-0000-000093D20000}"/>
    <cellStyle name="Walutowy 4 2 3 2 2 5" xfId="24259" xr:uid="{00000000-0005-0000-0000-000094D20000}"/>
    <cellStyle name="Walutowy 4 2 3 2 2 6" xfId="32264" xr:uid="{00000000-0005-0000-0000-000095D20000}"/>
    <cellStyle name="Walutowy 4 2 3 2 2 7" xfId="40269" xr:uid="{00000000-0005-0000-0000-000096D20000}"/>
    <cellStyle name="Walutowy 4 2 3 2 2 8" xfId="48274" xr:uid="{00000000-0005-0000-0000-000097D20000}"/>
    <cellStyle name="Walutowy 4 2 3 2 3" xfId="2480" xr:uid="{00000000-0005-0000-0000-000098D20000}"/>
    <cellStyle name="Walutowy 4 2 3 2 3 2" xfId="5776" xr:uid="{00000000-0005-0000-0000-000099D20000}"/>
    <cellStyle name="Walutowy 4 2 3 2 3 2 2" xfId="12368" xr:uid="{00000000-0005-0000-0000-00009AD20000}"/>
    <cellStyle name="Walutowy 4 2 3 2 3 2 3" xfId="20374" xr:uid="{00000000-0005-0000-0000-00009BD20000}"/>
    <cellStyle name="Walutowy 4 2 3 2 3 2 4" xfId="28379" xr:uid="{00000000-0005-0000-0000-00009CD20000}"/>
    <cellStyle name="Walutowy 4 2 3 2 3 2 5" xfId="36384" xr:uid="{00000000-0005-0000-0000-00009DD20000}"/>
    <cellStyle name="Walutowy 4 2 3 2 3 2 6" xfId="44389" xr:uid="{00000000-0005-0000-0000-00009ED20000}"/>
    <cellStyle name="Walutowy 4 2 3 2 3 2 7" xfId="52394" xr:uid="{00000000-0005-0000-0000-00009FD20000}"/>
    <cellStyle name="Walutowy 4 2 3 2 3 3" xfId="9072" xr:uid="{00000000-0005-0000-0000-0000A0D20000}"/>
    <cellStyle name="Walutowy 4 2 3 2 3 4" xfId="17078" xr:uid="{00000000-0005-0000-0000-0000A1D20000}"/>
    <cellStyle name="Walutowy 4 2 3 2 3 5" xfId="25083" xr:uid="{00000000-0005-0000-0000-0000A2D20000}"/>
    <cellStyle name="Walutowy 4 2 3 2 3 6" xfId="33088" xr:uid="{00000000-0005-0000-0000-0000A3D20000}"/>
    <cellStyle name="Walutowy 4 2 3 2 3 7" xfId="41093" xr:uid="{00000000-0005-0000-0000-0000A4D20000}"/>
    <cellStyle name="Walutowy 4 2 3 2 3 8" xfId="49098" xr:uid="{00000000-0005-0000-0000-0000A5D20000}"/>
    <cellStyle name="Walutowy 4 2 3 2 4" xfId="3304" xr:uid="{00000000-0005-0000-0000-0000A6D20000}"/>
    <cellStyle name="Walutowy 4 2 3 2 4 2" xfId="6600" xr:uid="{00000000-0005-0000-0000-0000A7D20000}"/>
    <cellStyle name="Walutowy 4 2 3 2 4 2 2" xfId="13192" xr:uid="{00000000-0005-0000-0000-0000A8D20000}"/>
    <cellStyle name="Walutowy 4 2 3 2 4 2 3" xfId="21198" xr:uid="{00000000-0005-0000-0000-0000A9D20000}"/>
    <cellStyle name="Walutowy 4 2 3 2 4 2 4" xfId="29203" xr:uid="{00000000-0005-0000-0000-0000AAD20000}"/>
    <cellStyle name="Walutowy 4 2 3 2 4 2 5" xfId="37208" xr:uid="{00000000-0005-0000-0000-0000ABD20000}"/>
    <cellStyle name="Walutowy 4 2 3 2 4 2 6" xfId="45213" xr:uid="{00000000-0005-0000-0000-0000ACD20000}"/>
    <cellStyle name="Walutowy 4 2 3 2 4 2 7" xfId="53218" xr:uid="{00000000-0005-0000-0000-0000ADD20000}"/>
    <cellStyle name="Walutowy 4 2 3 2 4 3" xfId="9896" xr:uid="{00000000-0005-0000-0000-0000AED20000}"/>
    <cellStyle name="Walutowy 4 2 3 2 4 4" xfId="17902" xr:uid="{00000000-0005-0000-0000-0000AFD20000}"/>
    <cellStyle name="Walutowy 4 2 3 2 4 5" xfId="25907" xr:uid="{00000000-0005-0000-0000-0000B0D20000}"/>
    <cellStyle name="Walutowy 4 2 3 2 4 6" xfId="33912" xr:uid="{00000000-0005-0000-0000-0000B1D20000}"/>
    <cellStyle name="Walutowy 4 2 3 2 4 7" xfId="41917" xr:uid="{00000000-0005-0000-0000-0000B2D20000}"/>
    <cellStyle name="Walutowy 4 2 3 2 4 8" xfId="49922" xr:uid="{00000000-0005-0000-0000-0000B3D20000}"/>
    <cellStyle name="Walutowy 4 2 3 2 5" xfId="4128" xr:uid="{00000000-0005-0000-0000-0000B4D20000}"/>
    <cellStyle name="Walutowy 4 2 3 2 5 2" xfId="10720" xr:uid="{00000000-0005-0000-0000-0000B5D20000}"/>
    <cellStyle name="Walutowy 4 2 3 2 5 3" xfId="18726" xr:uid="{00000000-0005-0000-0000-0000B6D20000}"/>
    <cellStyle name="Walutowy 4 2 3 2 5 4" xfId="26731" xr:uid="{00000000-0005-0000-0000-0000B7D20000}"/>
    <cellStyle name="Walutowy 4 2 3 2 5 5" xfId="34736" xr:uid="{00000000-0005-0000-0000-0000B8D20000}"/>
    <cellStyle name="Walutowy 4 2 3 2 5 6" xfId="42741" xr:uid="{00000000-0005-0000-0000-0000B9D20000}"/>
    <cellStyle name="Walutowy 4 2 3 2 5 7" xfId="50746" xr:uid="{00000000-0005-0000-0000-0000BAD20000}"/>
    <cellStyle name="Walutowy 4 2 3 2 6" xfId="7424" xr:uid="{00000000-0005-0000-0000-0000BBD20000}"/>
    <cellStyle name="Walutowy 4 2 3 2 7" xfId="15430" xr:uid="{00000000-0005-0000-0000-0000BCD20000}"/>
    <cellStyle name="Walutowy 4 2 3 2 8" xfId="23435" xr:uid="{00000000-0005-0000-0000-0000BDD20000}"/>
    <cellStyle name="Walutowy 4 2 3 2 9" xfId="31440" xr:uid="{00000000-0005-0000-0000-0000BED20000}"/>
    <cellStyle name="Walutowy 4 2 3 3" xfId="1244" xr:uid="{00000000-0005-0000-0000-0000BFD20000}"/>
    <cellStyle name="Walutowy 4 2 3 3 2" xfId="4540" xr:uid="{00000000-0005-0000-0000-0000C0D20000}"/>
    <cellStyle name="Walutowy 4 2 3 3 2 2" xfId="11132" xr:uid="{00000000-0005-0000-0000-0000C1D20000}"/>
    <cellStyle name="Walutowy 4 2 3 3 2 3" xfId="19138" xr:uid="{00000000-0005-0000-0000-0000C2D20000}"/>
    <cellStyle name="Walutowy 4 2 3 3 2 4" xfId="27143" xr:uid="{00000000-0005-0000-0000-0000C3D20000}"/>
    <cellStyle name="Walutowy 4 2 3 3 2 5" xfId="35148" xr:uid="{00000000-0005-0000-0000-0000C4D20000}"/>
    <cellStyle name="Walutowy 4 2 3 3 2 6" xfId="43153" xr:uid="{00000000-0005-0000-0000-0000C5D20000}"/>
    <cellStyle name="Walutowy 4 2 3 3 2 7" xfId="51158" xr:uid="{00000000-0005-0000-0000-0000C6D20000}"/>
    <cellStyle name="Walutowy 4 2 3 3 3" xfId="7836" xr:uid="{00000000-0005-0000-0000-0000C7D20000}"/>
    <cellStyle name="Walutowy 4 2 3 3 4" xfId="15842" xr:uid="{00000000-0005-0000-0000-0000C8D20000}"/>
    <cellStyle name="Walutowy 4 2 3 3 5" xfId="23847" xr:uid="{00000000-0005-0000-0000-0000C9D20000}"/>
    <cellStyle name="Walutowy 4 2 3 3 6" xfId="31852" xr:uid="{00000000-0005-0000-0000-0000CAD20000}"/>
    <cellStyle name="Walutowy 4 2 3 3 7" xfId="39857" xr:uid="{00000000-0005-0000-0000-0000CBD20000}"/>
    <cellStyle name="Walutowy 4 2 3 3 8" xfId="47862" xr:uid="{00000000-0005-0000-0000-0000CCD20000}"/>
    <cellStyle name="Walutowy 4 2 3 4" xfId="2068" xr:uid="{00000000-0005-0000-0000-0000CDD20000}"/>
    <cellStyle name="Walutowy 4 2 3 4 2" xfId="5364" xr:uid="{00000000-0005-0000-0000-0000CED20000}"/>
    <cellStyle name="Walutowy 4 2 3 4 2 2" xfId="11956" xr:uid="{00000000-0005-0000-0000-0000CFD20000}"/>
    <cellStyle name="Walutowy 4 2 3 4 2 3" xfId="19962" xr:uid="{00000000-0005-0000-0000-0000D0D20000}"/>
    <cellStyle name="Walutowy 4 2 3 4 2 4" xfId="27967" xr:uid="{00000000-0005-0000-0000-0000D1D20000}"/>
    <cellStyle name="Walutowy 4 2 3 4 2 5" xfId="35972" xr:uid="{00000000-0005-0000-0000-0000D2D20000}"/>
    <cellStyle name="Walutowy 4 2 3 4 2 6" xfId="43977" xr:uid="{00000000-0005-0000-0000-0000D3D20000}"/>
    <cellStyle name="Walutowy 4 2 3 4 2 7" xfId="51982" xr:uid="{00000000-0005-0000-0000-0000D4D20000}"/>
    <cellStyle name="Walutowy 4 2 3 4 3" xfId="8660" xr:uid="{00000000-0005-0000-0000-0000D5D20000}"/>
    <cellStyle name="Walutowy 4 2 3 4 4" xfId="16666" xr:uid="{00000000-0005-0000-0000-0000D6D20000}"/>
    <cellStyle name="Walutowy 4 2 3 4 5" xfId="24671" xr:uid="{00000000-0005-0000-0000-0000D7D20000}"/>
    <cellStyle name="Walutowy 4 2 3 4 6" xfId="32676" xr:uid="{00000000-0005-0000-0000-0000D8D20000}"/>
    <cellStyle name="Walutowy 4 2 3 4 7" xfId="40681" xr:uid="{00000000-0005-0000-0000-0000D9D20000}"/>
    <cellStyle name="Walutowy 4 2 3 4 8" xfId="48686" xr:uid="{00000000-0005-0000-0000-0000DAD20000}"/>
    <cellStyle name="Walutowy 4 2 3 5" xfId="2892" xr:uid="{00000000-0005-0000-0000-0000DBD20000}"/>
    <cellStyle name="Walutowy 4 2 3 5 2" xfId="6188" xr:uid="{00000000-0005-0000-0000-0000DCD20000}"/>
    <cellStyle name="Walutowy 4 2 3 5 2 2" xfId="12780" xr:uid="{00000000-0005-0000-0000-0000DDD20000}"/>
    <cellStyle name="Walutowy 4 2 3 5 2 3" xfId="20786" xr:uid="{00000000-0005-0000-0000-0000DED20000}"/>
    <cellStyle name="Walutowy 4 2 3 5 2 4" xfId="28791" xr:uid="{00000000-0005-0000-0000-0000DFD20000}"/>
    <cellStyle name="Walutowy 4 2 3 5 2 5" xfId="36796" xr:uid="{00000000-0005-0000-0000-0000E0D20000}"/>
    <cellStyle name="Walutowy 4 2 3 5 2 6" xfId="44801" xr:uid="{00000000-0005-0000-0000-0000E1D20000}"/>
    <cellStyle name="Walutowy 4 2 3 5 2 7" xfId="52806" xr:uid="{00000000-0005-0000-0000-0000E2D20000}"/>
    <cellStyle name="Walutowy 4 2 3 5 3" xfId="9484" xr:uid="{00000000-0005-0000-0000-0000E3D20000}"/>
    <cellStyle name="Walutowy 4 2 3 5 4" xfId="17490" xr:uid="{00000000-0005-0000-0000-0000E4D20000}"/>
    <cellStyle name="Walutowy 4 2 3 5 5" xfId="25495" xr:uid="{00000000-0005-0000-0000-0000E5D20000}"/>
    <cellStyle name="Walutowy 4 2 3 5 6" xfId="33500" xr:uid="{00000000-0005-0000-0000-0000E6D20000}"/>
    <cellStyle name="Walutowy 4 2 3 5 7" xfId="41505" xr:uid="{00000000-0005-0000-0000-0000E7D20000}"/>
    <cellStyle name="Walutowy 4 2 3 5 8" xfId="49510" xr:uid="{00000000-0005-0000-0000-0000E8D20000}"/>
    <cellStyle name="Walutowy 4 2 3 6" xfId="3716" xr:uid="{00000000-0005-0000-0000-0000E9D20000}"/>
    <cellStyle name="Walutowy 4 2 3 6 2" xfId="10308" xr:uid="{00000000-0005-0000-0000-0000EAD20000}"/>
    <cellStyle name="Walutowy 4 2 3 6 3" xfId="18314" xr:uid="{00000000-0005-0000-0000-0000EBD20000}"/>
    <cellStyle name="Walutowy 4 2 3 6 4" xfId="26319" xr:uid="{00000000-0005-0000-0000-0000ECD20000}"/>
    <cellStyle name="Walutowy 4 2 3 6 5" xfId="34324" xr:uid="{00000000-0005-0000-0000-0000EDD20000}"/>
    <cellStyle name="Walutowy 4 2 3 6 6" xfId="42329" xr:uid="{00000000-0005-0000-0000-0000EED20000}"/>
    <cellStyle name="Walutowy 4 2 3 6 7" xfId="50334" xr:uid="{00000000-0005-0000-0000-0000EFD20000}"/>
    <cellStyle name="Walutowy 4 2 3 7" xfId="14406" xr:uid="{00000000-0005-0000-0000-0000F0D20000}"/>
    <cellStyle name="Walutowy 4 2 3 7 2" xfId="22411" xr:uid="{00000000-0005-0000-0000-0000F1D20000}"/>
    <cellStyle name="Walutowy 4 2 3 7 3" xfId="30416" xr:uid="{00000000-0005-0000-0000-0000F2D20000}"/>
    <cellStyle name="Walutowy 4 2 3 7 4" xfId="38421" xr:uid="{00000000-0005-0000-0000-0000F3D20000}"/>
    <cellStyle name="Walutowy 4 2 3 7 5" xfId="46426" xr:uid="{00000000-0005-0000-0000-0000F4D20000}"/>
    <cellStyle name="Walutowy 4 2 3 7 6" xfId="54431" xr:uid="{00000000-0005-0000-0000-0000F5D20000}"/>
    <cellStyle name="Walutowy 4 2 3 8" xfId="7012" xr:uid="{00000000-0005-0000-0000-0000F6D20000}"/>
    <cellStyle name="Walutowy 4 2 3 9" xfId="15018" xr:uid="{00000000-0005-0000-0000-0000F7D20000}"/>
    <cellStyle name="Walutowy 4 2 4" xfId="626" xr:uid="{00000000-0005-0000-0000-0000F8D20000}"/>
    <cellStyle name="Walutowy 4 2 4 10" xfId="31234" xr:uid="{00000000-0005-0000-0000-0000F9D20000}"/>
    <cellStyle name="Walutowy 4 2 4 11" xfId="39239" xr:uid="{00000000-0005-0000-0000-0000FAD20000}"/>
    <cellStyle name="Walutowy 4 2 4 12" xfId="47244" xr:uid="{00000000-0005-0000-0000-0000FBD20000}"/>
    <cellStyle name="Walutowy 4 2 4 2" xfId="1450" xr:uid="{00000000-0005-0000-0000-0000FCD20000}"/>
    <cellStyle name="Walutowy 4 2 4 2 2" xfId="4746" xr:uid="{00000000-0005-0000-0000-0000FDD20000}"/>
    <cellStyle name="Walutowy 4 2 4 2 2 2" xfId="11338" xr:uid="{00000000-0005-0000-0000-0000FED20000}"/>
    <cellStyle name="Walutowy 4 2 4 2 2 3" xfId="19344" xr:uid="{00000000-0005-0000-0000-0000FFD20000}"/>
    <cellStyle name="Walutowy 4 2 4 2 2 4" xfId="27349" xr:uid="{00000000-0005-0000-0000-000000D30000}"/>
    <cellStyle name="Walutowy 4 2 4 2 2 5" xfId="35354" xr:uid="{00000000-0005-0000-0000-000001D30000}"/>
    <cellStyle name="Walutowy 4 2 4 2 2 6" xfId="43359" xr:uid="{00000000-0005-0000-0000-000002D30000}"/>
    <cellStyle name="Walutowy 4 2 4 2 2 7" xfId="51364" xr:uid="{00000000-0005-0000-0000-000003D30000}"/>
    <cellStyle name="Walutowy 4 2 4 2 3" xfId="8042" xr:uid="{00000000-0005-0000-0000-000004D30000}"/>
    <cellStyle name="Walutowy 4 2 4 2 4" xfId="16048" xr:uid="{00000000-0005-0000-0000-000005D30000}"/>
    <cellStyle name="Walutowy 4 2 4 2 5" xfId="24053" xr:uid="{00000000-0005-0000-0000-000006D30000}"/>
    <cellStyle name="Walutowy 4 2 4 2 6" xfId="32058" xr:uid="{00000000-0005-0000-0000-000007D30000}"/>
    <cellStyle name="Walutowy 4 2 4 2 7" xfId="40063" xr:uid="{00000000-0005-0000-0000-000008D30000}"/>
    <cellStyle name="Walutowy 4 2 4 2 8" xfId="48068" xr:uid="{00000000-0005-0000-0000-000009D30000}"/>
    <cellStyle name="Walutowy 4 2 4 3" xfId="2274" xr:uid="{00000000-0005-0000-0000-00000AD30000}"/>
    <cellStyle name="Walutowy 4 2 4 3 2" xfId="5570" xr:uid="{00000000-0005-0000-0000-00000BD30000}"/>
    <cellStyle name="Walutowy 4 2 4 3 2 2" xfId="12162" xr:uid="{00000000-0005-0000-0000-00000CD30000}"/>
    <cellStyle name="Walutowy 4 2 4 3 2 3" xfId="20168" xr:uid="{00000000-0005-0000-0000-00000DD30000}"/>
    <cellStyle name="Walutowy 4 2 4 3 2 4" xfId="28173" xr:uid="{00000000-0005-0000-0000-00000ED30000}"/>
    <cellStyle name="Walutowy 4 2 4 3 2 5" xfId="36178" xr:uid="{00000000-0005-0000-0000-00000FD30000}"/>
    <cellStyle name="Walutowy 4 2 4 3 2 6" xfId="44183" xr:uid="{00000000-0005-0000-0000-000010D30000}"/>
    <cellStyle name="Walutowy 4 2 4 3 2 7" xfId="52188" xr:uid="{00000000-0005-0000-0000-000011D30000}"/>
    <cellStyle name="Walutowy 4 2 4 3 3" xfId="8866" xr:uid="{00000000-0005-0000-0000-000012D30000}"/>
    <cellStyle name="Walutowy 4 2 4 3 4" xfId="16872" xr:uid="{00000000-0005-0000-0000-000013D30000}"/>
    <cellStyle name="Walutowy 4 2 4 3 5" xfId="24877" xr:uid="{00000000-0005-0000-0000-000014D30000}"/>
    <cellStyle name="Walutowy 4 2 4 3 6" xfId="32882" xr:uid="{00000000-0005-0000-0000-000015D30000}"/>
    <cellStyle name="Walutowy 4 2 4 3 7" xfId="40887" xr:uid="{00000000-0005-0000-0000-000016D30000}"/>
    <cellStyle name="Walutowy 4 2 4 3 8" xfId="48892" xr:uid="{00000000-0005-0000-0000-000017D30000}"/>
    <cellStyle name="Walutowy 4 2 4 4" xfId="3098" xr:uid="{00000000-0005-0000-0000-000018D30000}"/>
    <cellStyle name="Walutowy 4 2 4 4 2" xfId="6394" xr:uid="{00000000-0005-0000-0000-000019D30000}"/>
    <cellStyle name="Walutowy 4 2 4 4 2 2" xfId="12986" xr:uid="{00000000-0005-0000-0000-00001AD30000}"/>
    <cellStyle name="Walutowy 4 2 4 4 2 3" xfId="20992" xr:uid="{00000000-0005-0000-0000-00001BD30000}"/>
    <cellStyle name="Walutowy 4 2 4 4 2 4" xfId="28997" xr:uid="{00000000-0005-0000-0000-00001CD30000}"/>
    <cellStyle name="Walutowy 4 2 4 4 2 5" xfId="37002" xr:uid="{00000000-0005-0000-0000-00001DD30000}"/>
    <cellStyle name="Walutowy 4 2 4 4 2 6" xfId="45007" xr:uid="{00000000-0005-0000-0000-00001ED30000}"/>
    <cellStyle name="Walutowy 4 2 4 4 2 7" xfId="53012" xr:uid="{00000000-0005-0000-0000-00001FD30000}"/>
    <cellStyle name="Walutowy 4 2 4 4 3" xfId="9690" xr:uid="{00000000-0005-0000-0000-000020D30000}"/>
    <cellStyle name="Walutowy 4 2 4 4 4" xfId="17696" xr:uid="{00000000-0005-0000-0000-000021D30000}"/>
    <cellStyle name="Walutowy 4 2 4 4 5" xfId="25701" xr:uid="{00000000-0005-0000-0000-000022D30000}"/>
    <cellStyle name="Walutowy 4 2 4 4 6" xfId="33706" xr:uid="{00000000-0005-0000-0000-000023D30000}"/>
    <cellStyle name="Walutowy 4 2 4 4 7" xfId="41711" xr:uid="{00000000-0005-0000-0000-000024D30000}"/>
    <cellStyle name="Walutowy 4 2 4 4 8" xfId="49716" xr:uid="{00000000-0005-0000-0000-000025D30000}"/>
    <cellStyle name="Walutowy 4 2 4 5" xfId="3922" xr:uid="{00000000-0005-0000-0000-000026D30000}"/>
    <cellStyle name="Walutowy 4 2 4 5 2" xfId="10514" xr:uid="{00000000-0005-0000-0000-000027D30000}"/>
    <cellStyle name="Walutowy 4 2 4 5 3" xfId="18520" xr:uid="{00000000-0005-0000-0000-000028D30000}"/>
    <cellStyle name="Walutowy 4 2 4 5 4" xfId="26525" xr:uid="{00000000-0005-0000-0000-000029D30000}"/>
    <cellStyle name="Walutowy 4 2 4 5 5" xfId="34530" xr:uid="{00000000-0005-0000-0000-00002AD30000}"/>
    <cellStyle name="Walutowy 4 2 4 5 6" xfId="42535" xr:uid="{00000000-0005-0000-0000-00002BD30000}"/>
    <cellStyle name="Walutowy 4 2 4 5 7" xfId="50540" xr:uid="{00000000-0005-0000-0000-00002CD30000}"/>
    <cellStyle name="Walutowy 4 2 4 6" xfId="13803" xr:uid="{00000000-0005-0000-0000-00002DD30000}"/>
    <cellStyle name="Walutowy 4 2 4 6 2" xfId="21808" xr:uid="{00000000-0005-0000-0000-00002ED30000}"/>
    <cellStyle name="Walutowy 4 2 4 6 3" xfId="29813" xr:uid="{00000000-0005-0000-0000-00002FD30000}"/>
    <cellStyle name="Walutowy 4 2 4 6 4" xfId="37818" xr:uid="{00000000-0005-0000-0000-000030D30000}"/>
    <cellStyle name="Walutowy 4 2 4 6 5" xfId="45823" xr:uid="{00000000-0005-0000-0000-000031D30000}"/>
    <cellStyle name="Walutowy 4 2 4 6 6" xfId="53828" xr:uid="{00000000-0005-0000-0000-000032D30000}"/>
    <cellStyle name="Walutowy 4 2 4 7" xfId="7218" xr:uid="{00000000-0005-0000-0000-000033D30000}"/>
    <cellStyle name="Walutowy 4 2 4 8" xfId="15224" xr:uid="{00000000-0005-0000-0000-000034D30000}"/>
    <cellStyle name="Walutowy 4 2 4 9" xfId="23229" xr:uid="{00000000-0005-0000-0000-000035D30000}"/>
    <cellStyle name="Walutowy 4 2 5" xfId="1038" xr:uid="{00000000-0005-0000-0000-000036D30000}"/>
    <cellStyle name="Walutowy 4 2 5 2" xfId="4334" xr:uid="{00000000-0005-0000-0000-000037D30000}"/>
    <cellStyle name="Walutowy 4 2 5 2 2" xfId="10926" xr:uid="{00000000-0005-0000-0000-000038D30000}"/>
    <cellStyle name="Walutowy 4 2 5 2 3" xfId="18932" xr:uid="{00000000-0005-0000-0000-000039D30000}"/>
    <cellStyle name="Walutowy 4 2 5 2 4" xfId="26937" xr:uid="{00000000-0005-0000-0000-00003AD30000}"/>
    <cellStyle name="Walutowy 4 2 5 2 5" xfId="34942" xr:uid="{00000000-0005-0000-0000-00003BD30000}"/>
    <cellStyle name="Walutowy 4 2 5 2 6" xfId="42947" xr:uid="{00000000-0005-0000-0000-00003CD30000}"/>
    <cellStyle name="Walutowy 4 2 5 2 7" xfId="50952" xr:uid="{00000000-0005-0000-0000-00003DD30000}"/>
    <cellStyle name="Walutowy 4 2 5 3" xfId="7630" xr:uid="{00000000-0005-0000-0000-00003ED30000}"/>
    <cellStyle name="Walutowy 4 2 5 4" xfId="15636" xr:uid="{00000000-0005-0000-0000-00003FD30000}"/>
    <cellStyle name="Walutowy 4 2 5 5" xfId="23641" xr:uid="{00000000-0005-0000-0000-000040D30000}"/>
    <cellStyle name="Walutowy 4 2 5 6" xfId="31646" xr:uid="{00000000-0005-0000-0000-000041D30000}"/>
    <cellStyle name="Walutowy 4 2 5 7" xfId="39651" xr:uid="{00000000-0005-0000-0000-000042D30000}"/>
    <cellStyle name="Walutowy 4 2 5 8" xfId="47656" xr:uid="{00000000-0005-0000-0000-000043D30000}"/>
    <cellStyle name="Walutowy 4 2 6" xfId="1862" xr:uid="{00000000-0005-0000-0000-000044D30000}"/>
    <cellStyle name="Walutowy 4 2 6 2" xfId="5158" xr:uid="{00000000-0005-0000-0000-000045D30000}"/>
    <cellStyle name="Walutowy 4 2 6 2 2" xfId="11750" xr:uid="{00000000-0005-0000-0000-000046D30000}"/>
    <cellStyle name="Walutowy 4 2 6 2 3" xfId="19756" xr:uid="{00000000-0005-0000-0000-000047D30000}"/>
    <cellStyle name="Walutowy 4 2 6 2 4" xfId="27761" xr:uid="{00000000-0005-0000-0000-000048D30000}"/>
    <cellStyle name="Walutowy 4 2 6 2 5" xfId="35766" xr:uid="{00000000-0005-0000-0000-000049D30000}"/>
    <cellStyle name="Walutowy 4 2 6 2 6" xfId="43771" xr:uid="{00000000-0005-0000-0000-00004AD30000}"/>
    <cellStyle name="Walutowy 4 2 6 2 7" xfId="51776" xr:uid="{00000000-0005-0000-0000-00004BD30000}"/>
    <cellStyle name="Walutowy 4 2 6 3" xfId="8454" xr:uid="{00000000-0005-0000-0000-00004CD30000}"/>
    <cellStyle name="Walutowy 4 2 6 4" xfId="16460" xr:uid="{00000000-0005-0000-0000-00004DD30000}"/>
    <cellStyle name="Walutowy 4 2 6 5" xfId="24465" xr:uid="{00000000-0005-0000-0000-00004ED30000}"/>
    <cellStyle name="Walutowy 4 2 6 6" xfId="32470" xr:uid="{00000000-0005-0000-0000-00004FD30000}"/>
    <cellStyle name="Walutowy 4 2 6 7" xfId="40475" xr:uid="{00000000-0005-0000-0000-000050D30000}"/>
    <cellStyle name="Walutowy 4 2 6 8" xfId="48480" xr:uid="{00000000-0005-0000-0000-000051D30000}"/>
    <cellStyle name="Walutowy 4 2 7" xfId="2686" xr:uid="{00000000-0005-0000-0000-000052D30000}"/>
    <cellStyle name="Walutowy 4 2 7 2" xfId="5982" xr:uid="{00000000-0005-0000-0000-000053D30000}"/>
    <cellStyle name="Walutowy 4 2 7 2 2" xfId="12574" xr:uid="{00000000-0005-0000-0000-000054D30000}"/>
    <cellStyle name="Walutowy 4 2 7 2 3" xfId="20580" xr:uid="{00000000-0005-0000-0000-000055D30000}"/>
    <cellStyle name="Walutowy 4 2 7 2 4" xfId="28585" xr:uid="{00000000-0005-0000-0000-000056D30000}"/>
    <cellStyle name="Walutowy 4 2 7 2 5" xfId="36590" xr:uid="{00000000-0005-0000-0000-000057D30000}"/>
    <cellStyle name="Walutowy 4 2 7 2 6" xfId="44595" xr:uid="{00000000-0005-0000-0000-000058D30000}"/>
    <cellStyle name="Walutowy 4 2 7 2 7" xfId="52600" xr:uid="{00000000-0005-0000-0000-000059D30000}"/>
    <cellStyle name="Walutowy 4 2 7 3" xfId="9278" xr:uid="{00000000-0005-0000-0000-00005AD30000}"/>
    <cellStyle name="Walutowy 4 2 7 4" xfId="17284" xr:uid="{00000000-0005-0000-0000-00005BD30000}"/>
    <cellStyle name="Walutowy 4 2 7 5" xfId="25289" xr:uid="{00000000-0005-0000-0000-00005CD30000}"/>
    <cellStyle name="Walutowy 4 2 7 6" xfId="33294" xr:uid="{00000000-0005-0000-0000-00005DD30000}"/>
    <cellStyle name="Walutowy 4 2 7 7" xfId="41299" xr:uid="{00000000-0005-0000-0000-00005ED30000}"/>
    <cellStyle name="Walutowy 4 2 7 8" xfId="49304" xr:uid="{00000000-0005-0000-0000-00005FD30000}"/>
    <cellStyle name="Walutowy 4 2 8" xfId="3510" xr:uid="{00000000-0005-0000-0000-000060D30000}"/>
    <cellStyle name="Walutowy 4 2 8 2" xfId="10102" xr:uid="{00000000-0005-0000-0000-000061D30000}"/>
    <cellStyle name="Walutowy 4 2 8 3" xfId="18108" xr:uid="{00000000-0005-0000-0000-000062D30000}"/>
    <cellStyle name="Walutowy 4 2 8 4" xfId="26113" xr:uid="{00000000-0005-0000-0000-000063D30000}"/>
    <cellStyle name="Walutowy 4 2 8 5" xfId="34118" xr:uid="{00000000-0005-0000-0000-000064D30000}"/>
    <cellStyle name="Walutowy 4 2 8 6" xfId="42123" xr:uid="{00000000-0005-0000-0000-000065D30000}"/>
    <cellStyle name="Walutowy 4 2 8 7" xfId="50128" xr:uid="{00000000-0005-0000-0000-000066D30000}"/>
    <cellStyle name="Walutowy 4 2 9" xfId="13400" xr:uid="{00000000-0005-0000-0000-000067D30000}"/>
    <cellStyle name="Walutowy 4 2 9 2" xfId="21405" xr:uid="{00000000-0005-0000-0000-000068D30000}"/>
    <cellStyle name="Walutowy 4 2 9 3" xfId="29410" xr:uid="{00000000-0005-0000-0000-000069D30000}"/>
    <cellStyle name="Walutowy 4 2 9 4" xfId="37415" xr:uid="{00000000-0005-0000-0000-00006AD30000}"/>
    <cellStyle name="Walutowy 4 2 9 5" xfId="45420" xr:uid="{00000000-0005-0000-0000-00006BD30000}"/>
    <cellStyle name="Walutowy 4 2 9 6" xfId="53425" xr:uid="{00000000-0005-0000-0000-00006CD30000}"/>
    <cellStyle name="Walutowy 4 3" xfId="415" xr:uid="{00000000-0005-0000-0000-00006DD30000}"/>
    <cellStyle name="Walutowy 4 3 10" xfId="23018" xr:uid="{00000000-0005-0000-0000-00006ED30000}"/>
    <cellStyle name="Walutowy 4 3 11" xfId="31023" xr:uid="{00000000-0005-0000-0000-00006FD30000}"/>
    <cellStyle name="Walutowy 4 3 12" xfId="39028" xr:uid="{00000000-0005-0000-0000-000070D30000}"/>
    <cellStyle name="Walutowy 4 3 13" xfId="47033" xr:uid="{00000000-0005-0000-0000-000071D30000}"/>
    <cellStyle name="Walutowy 4 3 2" xfId="827" xr:uid="{00000000-0005-0000-0000-000072D30000}"/>
    <cellStyle name="Walutowy 4 3 2 10" xfId="31435" xr:uid="{00000000-0005-0000-0000-000073D30000}"/>
    <cellStyle name="Walutowy 4 3 2 11" xfId="39440" xr:uid="{00000000-0005-0000-0000-000074D30000}"/>
    <cellStyle name="Walutowy 4 3 2 12" xfId="47445" xr:uid="{00000000-0005-0000-0000-000075D30000}"/>
    <cellStyle name="Walutowy 4 3 2 2" xfId="1651" xr:uid="{00000000-0005-0000-0000-000076D30000}"/>
    <cellStyle name="Walutowy 4 3 2 2 2" xfId="4947" xr:uid="{00000000-0005-0000-0000-000077D30000}"/>
    <cellStyle name="Walutowy 4 3 2 2 2 2" xfId="11539" xr:uid="{00000000-0005-0000-0000-000078D30000}"/>
    <cellStyle name="Walutowy 4 3 2 2 2 3" xfId="19545" xr:uid="{00000000-0005-0000-0000-000079D30000}"/>
    <cellStyle name="Walutowy 4 3 2 2 2 4" xfId="27550" xr:uid="{00000000-0005-0000-0000-00007AD30000}"/>
    <cellStyle name="Walutowy 4 3 2 2 2 5" xfId="35555" xr:uid="{00000000-0005-0000-0000-00007BD30000}"/>
    <cellStyle name="Walutowy 4 3 2 2 2 6" xfId="43560" xr:uid="{00000000-0005-0000-0000-00007CD30000}"/>
    <cellStyle name="Walutowy 4 3 2 2 2 7" xfId="51565" xr:uid="{00000000-0005-0000-0000-00007DD30000}"/>
    <cellStyle name="Walutowy 4 3 2 2 3" xfId="8243" xr:uid="{00000000-0005-0000-0000-00007ED30000}"/>
    <cellStyle name="Walutowy 4 3 2 2 4" xfId="16249" xr:uid="{00000000-0005-0000-0000-00007FD30000}"/>
    <cellStyle name="Walutowy 4 3 2 2 5" xfId="24254" xr:uid="{00000000-0005-0000-0000-000080D30000}"/>
    <cellStyle name="Walutowy 4 3 2 2 6" xfId="32259" xr:uid="{00000000-0005-0000-0000-000081D30000}"/>
    <cellStyle name="Walutowy 4 3 2 2 7" xfId="40264" xr:uid="{00000000-0005-0000-0000-000082D30000}"/>
    <cellStyle name="Walutowy 4 3 2 2 8" xfId="48269" xr:uid="{00000000-0005-0000-0000-000083D30000}"/>
    <cellStyle name="Walutowy 4 3 2 3" xfId="2475" xr:uid="{00000000-0005-0000-0000-000084D30000}"/>
    <cellStyle name="Walutowy 4 3 2 3 2" xfId="5771" xr:uid="{00000000-0005-0000-0000-000085D30000}"/>
    <cellStyle name="Walutowy 4 3 2 3 2 2" xfId="12363" xr:uid="{00000000-0005-0000-0000-000086D30000}"/>
    <cellStyle name="Walutowy 4 3 2 3 2 3" xfId="20369" xr:uid="{00000000-0005-0000-0000-000087D30000}"/>
    <cellStyle name="Walutowy 4 3 2 3 2 4" xfId="28374" xr:uid="{00000000-0005-0000-0000-000088D30000}"/>
    <cellStyle name="Walutowy 4 3 2 3 2 5" xfId="36379" xr:uid="{00000000-0005-0000-0000-000089D30000}"/>
    <cellStyle name="Walutowy 4 3 2 3 2 6" xfId="44384" xr:uid="{00000000-0005-0000-0000-00008AD30000}"/>
    <cellStyle name="Walutowy 4 3 2 3 2 7" xfId="52389" xr:uid="{00000000-0005-0000-0000-00008BD30000}"/>
    <cellStyle name="Walutowy 4 3 2 3 3" xfId="9067" xr:uid="{00000000-0005-0000-0000-00008CD30000}"/>
    <cellStyle name="Walutowy 4 3 2 3 4" xfId="17073" xr:uid="{00000000-0005-0000-0000-00008DD30000}"/>
    <cellStyle name="Walutowy 4 3 2 3 5" xfId="25078" xr:uid="{00000000-0005-0000-0000-00008ED30000}"/>
    <cellStyle name="Walutowy 4 3 2 3 6" xfId="33083" xr:uid="{00000000-0005-0000-0000-00008FD30000}"/>
    <cellStyle name="Walutowy 4 3 2 3 7" xfId="41088" xr:uid="{00000000-0005-0000-0000-000090D30000}"/>
    <cellStyle name="Walutowy 4 3 2 3 8" xfId="49093" xr:uid="{00000000-0005-0000-0000-000091D30000}"/>
    <cellStyle name="Walutowy 4 3 2 4" xfId="3299" xr:uid="{00000000-0005-0000-0000-000092D30000}"/>
    <cellStyle name="Walutowy 4 3 2 4 2" xfId="6595" xr:uid="{00000000-0005-0000-0000-000093D30000}"/>
    <cellStyle name="Walutowy 4 3 2 4 2 2" xfId="13187" xr:uid="{00000000-0005-0000-0000-000094D30000}"/>
    <cellStyle name="Walutowy 4 3 2 4 2 3" xfId="21193" xr:uid="{00000000-0005-0000-0000-000095D30000}"/>
    <cellStyle name="Walutowy 4 3 2 4 2 4" xfId="29198" xr:uid="{00000000-0005-0000-0000-000096D30000}"/>
    <cellStyle name="Walutowy 4 3 2 4 2 5" xfId="37203" xr:uid="{00000000-0005-0000-0000-000097D30000}"/>
    <cellStyle name="Walutowy 4 3 2 4 2 6" xfId="45208" xr:uid="{00000000-0005-0000-0000-000098D30000}"/>
    <cellStyle name="Walutowy 4 3 2 4 2 7" xfId="53213" xr:uid="{00000000-0005-0000-0000-000099D30000}"/>
    <cellStyle name="Walutowy 4 3 2 4 3" xfId="9891" xr:uid="{00000000-0005-0000-0000-00009AD30000}"/>
    <cellStyle name="Walutowy 4 3 2 4 4" xfId="17897" xr:uid="{00000000-0005-0000-0000-00009BD30000}"/>
    <cellStyle name="Walutowy 4 3 2 4 5" xfId="25902" xr:uid="{00000000-0005-0000-0000-00009CD30000}"/>
    <cellStyle name="Walutowy 4 3 2 4 6" xfId="33907" xr:uid="{00000000-0005-0000-0000-00009DD30000}"/>
    <cellStyle name="Walutowy 4 3 2 4 7" xfId="41912" xr:uid="{00000000-0005-0000-0000-00009ED30000}"/>
    <cellStyle name="Walutowy 4 3 2 4 8" xfId="49917" xr:uid="{00000000-0005-0000-0000-00009FD30000}"/>
    <cellStyle name="Walutowy 4 3 2 5" xfId="4123" xr:uid="{00000000-0005-0000-0000-0000A0D30000}"/>
    <cellStyle name="Walutowy 4 3 2 5 2" xfId="10715" xr:uid="{00000000-0005-0000-0000-0000A1D30000}"/>
    <cellStyle name="Walutowy 4 3 2 5 3" xfId="18721" xr:uid="{00000000-0005-0000-0000-0000A2D30000}"/>
    <cellStyle name="Walutowy 4 3 2 5 4" xfId="26726" xr:uid="{00000000-0005-0000-0000-0000A3D30000}"/>
    <cellStyle name="Walutowy 4 3 2 5 5" xfId="34731" xr:uid="{00000000-0005-0000-0000-0000A4D30000}"/>
    <cellStyle name="Walutowy 4 3 2 5 6" xfId="42736" xr:uid="{00000000-0005-0000-0000-0000A5D30000}"/>
    <cellStyle name="Walutowy 4 3 2 5 7" xfId="50741" xr:uid="{00000000-0005-0000-0000-0000A6D30000}"/>
    <cellStyle name="Walutowy 4 3 2 6" xfId="14401" xr:uid="{00000000-0005-0000-0000-0000A7D30000}"/>
    <cellStyle name="Walutowy 4 3 2 6 2" xfId="22406" xr:uid="{00000000-0005-0000-0000-0000A8D30000}"/>
    <cellStyle name="Walutowy 4 3 2 6 3" xfId="30411" xr:uid="{00000000-0005-0000-0000-0000A9D30000}"/>
    <cellStyle name="Walutowy 4 3 2 6 4" xfId="38416" xr:uid="{00000000-0005-0000-0000-0000AAD30000}"/>
    <cellStyle name="Walutowy 4 3 2 6 5" xfId="46421" xr:uid="{00000000-0005-0000-0000-0000ABD30000}"/>
    <cellStyle name="Walutowy 4 3 2 6 6" xfId="54426" xr:uid="{00000000-0005-0000-0000-0000ACD30000}"/>
    <cellStyle name="Walutowy 4 3 2 7" xfId="7419" xr:uid="{00000000-0005-0000-0000-0000ADD30000}"/>
    <cellStyle name="Walutowy 4 3 2 8" xfId="15425" xr:uid="{00000000-0005-0000-0000-0000AED30000}"/>
    <cellStyle name="Walutowy 4 3 2 9" xfId="23430" xr:uid="{00000000-0005-0000-0000-0000AFD30000}"/>
    <cellStyle name="Walutowy 4 3 3" xfId="1239" xr:uid="{00000000-0005-0000-0000-0000B0D30000}"/>
    <cellStyle name="Walutowy 4 3 3 2" xfId="4535" xr:uid="{00000000-0005-0000-0000-0000B1D30000}"/>
    <cellStyle name="Walutowy 4 3 3 2 2" xfId="11127" xr:uid="{00000000-0005-0000-0000-0000B2D30000}"/>
    <cellStyle name="Walutowy 4 3 3 2 3" xfId="19133" xr:uid="{00000000-0005-0000-0000-0000B3D30000}"/>
    <cellStyle name="Walutowy 4 3 3 2 4" xfId="27138" xr:uid="{00000000-0005-0000-0000-0000B4D30000}"/>
    <cellStyle name="Walutowy 4 3 3 2 5" xfId="35143" xr:uid="{00000000-0005-0000-0000-0000B5D30000}"/>
    <cellStyle name="Walutowy 4 3 3 2 6" xfId="43148" xr:uid="{00000000-0005-0000-0000-0000B6D30000}"/>
    <cellStyle name="Walutowy 4 3 3 2 7" xfId="51153" xr:uid="{00000000-0005-0000-0000-0000B7D30000}"/>
    <cellStyle name="Walutowy 4 3 3 3" xfId="7831" xr:uid="{00000000-0005-0000-0000-0000B8D30000}"/>
    <cellStyle name="Walutowy 4 3 3 4" xfId="15837" xr:uid="{00000000-0005-0000-0000-0000B9D30000}"/>
    <cellStyle name="Walutowy 4 3 3 5" xfId="23842" xr:uid="{00000000-0005-0000-0000-0000BAD30000}"/>
    <cellStyle name="Walutowy 4 3 3 6" xfId="31847" xr:uid="{00000000-0005-0000-0000-0000BBD30000}"/>
    <cellStyle name="Walutowy 4 3 3 7" xfId="39852" xr:uid="{00000000-0005-0000-0000-0000BCD30000}"/>
    <cellStyle name="Walutowy 4 3 3 8" xfId="47857" xr:uid="{00000000-0005-0000-0000-0000BDD30000}"/>
    <cellStyle name="Walutowy 4 3 4" xfId="2063" xr:uid="{00000000-0005-0000-0000-0000BED30000}"/>
    <cellStyle name="Walutowy 4 3 4 2" xfId="5359" xr:uid="{00000000-0005-0000-0000-0000BFD30000}"/>
    <cellStyle name="Walutowy 4 3 4 2 2" xfId="11951" xr:uid="{00000000-0005-0000-0000-0000C0D30000}"/>
    <cellStyle name="Walutowy 4 3 4 2 3" xfId="19957" xr:uid="{00000000-0005-0000-0000-0000C1D30000}"/>
    <cellStyle name="Walutowy 4 3 4 2 4" xfId="27962" xr:uid="{00000000-0005-0000-0000-0000C2D30000}"/>
    <cellStyle name="Walutowy 4 3 4 2 5" xfId="35967" xr:uid="{00000000-0005-0000-0000-0000C3D30000}"/>
    <cellStyle name="Walutowy 4 3 4 2 6" xfId="43972" xr:uid="{00000000-0005-0000-0000-0000C4D30000}"/>
    <cellStyle name="Walutowy 4 3 4 2 7" xfId="51977" xr:uid="{00000000-0005-0000-0000-0000C5D30000}"/>
    <cellStyle name="Walutowy 4 3 4 3" xfId="8655" xr:uid="{00000000-0005-0000-0000-0000C6D30000}"/>
    <cellStyle name="Walutowy 4 3 4 4" xfId="16661" xr:uid="{00000000-0005-0000-0000-0000C7D30000}"/>
    <cellStyle name="Walutowy 4 3 4 5" xfId="24666" xr:uid="{00000000-0005-0000-0000-0000C8D30000}"/>
    <cellStyle name="Walutowy 4 3 4 6" xfId="32671" xr:uid="{00000000-0005-0000-0000-0000C9D30000}"/>
    <cellStyle name="Walutowy 4 3 4 7" xfId="40676" xr:uid="{00000000-0005-0000-0000-0000CAD30000}"/>
    <cellStyle name="Walutowy 4 3 4 8" xfId="48681" xr:uid="{00000000-0005-0000-0000-0000CBD30000}"/>
    <cellStyle name="Walutowy 4 3 5" xfId="2887" xr:uid="{00000000-0005-0000-0000-0000CCD30000}"/>
    <cellStyle name="Walutowy 4 3 5 2" xfId="6183" xr:uid="{00000000-0005-0000-0000-0000CDD30000}"/>
    <cellStyle name="Walutowy 4 3 5 2 2" xfId="12775" xr:uid="{00000000-0005-0000-0000-0000CED30000}"/>
    <cellStyle name="Walutowy 4 3 5 2 3" xfId="20781" xr:uid="{00000000-0005-0000-0000-0000CFD30000}"/>
    <cellStyle name="Walutowy 4 3 5 2 4" xfId="28786" xr:uid="{00000000-0005-0000-0000-0000D0D30000}"/>
    <cellStyle name="Walutowy 4 3 5 2 5" xfId="36791" xr:uid="{00000000-0005-0000-0000-0000D1D30000}"/>
    <cellStyle name="Walutowy 4 3 5 2 6" xfId="44796" xr:uid="{00000000-0005-0000-0000-0000D2D30000}"/>
    <cellStyle name="Walutowy 4 3 5 2 7" xfId="52801" xr:uid="{00000000-0005-0000-0000-0000D3D30000}"/>
    <cellStyle name="Walutowy 4 3 5 3" xfId="9479" xr:uid="{00000000-0005-0000-0000-0000D4D30000}"/>
    <cellStyle name="Walutowy 4 3 5 4" xfId="17485" xr:uid="{00000000-0005-0000-0000-0000D5D30000}"/>
    <cellStyle name="Walutowy 4 3 5 5" xfId="25490" xr:uid="{00000000-0005-0000-0000-0000D6D30000}"/>
    <cellStyle name="Walutowy 4 3 5 6" xfId="33495" xr:uid="{00000000-0005-0000-0000-0000D7D30000}"/>
    <cellStyle name="Walutowy 4 3 5 7" xfId="41500" xr:uid="{00000000-0005-0000-0000-0000D8D30000}"/>
    <cellStyle name="Walutowy 4 3 5 8" xfId="49505" xr:uid="{00000000-0005-0000-0000-0000D9D30000}"/>
    <cellStyle name="Walutowy 4 3 6" xfId="3711" xr:uid="{00000000-0005-0000-0000-0000DAD30000}"/>
    <cellStyle name="Walutowy 4 3 6 2" xfId="10303" xr:uid="{00000000-0005-0000-0000-0000DBD30000}"/>
    <cellStyle name="Walutowy 4 3 6 3" xfId="18309" xr:uid="{00000000-0005-0000-0000-0000DCD30000}"/>
    <cellStyle name="Walutowy 4 3 6 4" xfId="26314" xr:uid="{00000000-0005-0000-0000-0000DDD30000}"/>
    <cellStyle name="Walutowy 4 3 6 5" xfId="34319" xr:uid="{00000000-0005-0000-0000-0000DED30000}"/>
    <cellStyle name="Walutowy 4 3 6 6" xfId="42324" xr:uid="{00000000-0005-0000-0000-0000DFD30000}"/>
    <cellStyle name="Walutowy 4 3 6 7" xfId="50329" xr:uid="{00000000-0005-0000-0000-0000E0D30000}"/>
    <cellStyle name="Walutowy 4 3 7" xfId="13798" xr:uid="{00000000-0005-0000-0000-0000E1D30000}"/>
    <cellStyle name="Walutowy 4 3 7 2" xfId="21803" xr:uid="{00000000-0005-0000-0000-0000E2D30000}"/>
    <cellStyle name="Walutowy 4 3 7 3" xfId="29808" xr:uid="{00000000-0005-0000-0000-0000E3D30000}"/>
    <cellStyle name="Walutowy 4 3 7 4" xfId="37813" xr:uid="{00000000-0005-0000-0000-0000E4D30000}"/>
    <cellStyle name="Walutowy 4 3 7 5" xfId="45818" xr:uid="{00000000-0005-0000-0000-0000E5D30000}"/>
    <cellStyle name="Walutowy 4 3 7 6" xfId="53823" xr:uid="{00000000-0005-0000-0000-0000E6D30000}"/>
    <cellStyle name="Walutowy 4 3 8" xfId="7007" xr:uid="{00000000-0005-0000-0000-0000E7D30000}"/>
    <cellStyle name="Walutowy 4 3 9" xfId="15013" xr:uid="{00000000-0005-0000-0000-0000E8D30000}"/>
    <cellStyle name="Walutowy 4 4" xfId="621" xr:uid="{00000000-0005-0000-0000-0000E9D30000}"/>
    <cellStyle name="Walutowy 4 4 10" xfId="31229" xr:uid="{00000000-0005-0000-0000-0000EAD30000}"/>
    <cellStyle name="Walutowy 4 4 11" xfId="39234" xr:uid="{00000000-0005-0000-0000-0000EBD30000}"/>
    <cellStyle name="Walutowy 4 4 12" xfId="47239" xr:uid="{00000000-0005-0000-0000-0000ECD30000}"/>
    <cellStyle name="Walutowy 4 4 2" xfId="1445" xr:uid="{00000000-0005-0000-0000-0000EDD30000}"/>
    <cellStyle name="Walutowy 4 4 2 2" xfId="4741" xr:uid="{00000000-0005-0000-0000-0000EED30000}"/>
    <cellStyle name="Walutowy 4 4 2 2 2" xfId="11333" xr:uid="{00000000-0005-0000-0000-0000EFD30000}"/>
    <cellStyle name="Walutowy 4 4 2 2 3" xfId="19339" xr:uid="{00000000-0005-0000-0000-0000F0D30000}"/>
    <cellStyle name="Walutowy 4 4 2 2 4" xfId="27344" xr:uid="{00000000-0005-0000-0000-0000F1D30000}"/>
    <cellStyle name="Walutowy 4 4 2 2 5" xfId="35349" xr:uid="{00000000-0005-0000-0000-0000F2D30000}"/>
    <cellStyle name="Walutowy 4 4 2 2 6" xfId="43354" xr:uid="{00000000-0005-0000-0000-0000F3D30000}"/>
    <cellStyle name="Walutowy 4 4 2 2 7" xfId="51359" xr:uid="{00000000-0005-0000-0000-0000F4D30000}"/>
    <cellStyle name="Walutowy 4 4 2 3" xfId="14604" xr:uid="{00000000-0005-0000-0000-0000F5D30000}"/>
    <cellStyle name="Walutowy 4 4 2 3 2" xfId="22609" xr:uid="{00000000-0005-0000-0000-0000F6D30000}"/>
    <cellStyle name="Walutowy 4 4 2 3 3" xfId="30614" xr:uid="{00000000-0005-0000-0000-0000F7D30000}"/>
    <cellStyle name="Walutowy 4 4 2 3 4" xfId="38619" xr:uid="{00000000-0005-0000-0000-0000F8D30000}"/>
    <cellStyle name="Walutowy 4 4 2 3 5" xfId="46624" xr:uid="{00000000-0005-0000-0000-0000F9D30000}"/>
    <cellStyle name="Walutowy 4 4 2 3 6" xfId="54629" xr:uid="{00000000-0005-0000-0000-0000FAD30000}"/>
    <cellStyle name="Walutowy 4 4 2 4" xfId="8037" xr:uid="{00000000-0005-0000-0000-0000FBD30000}"/>
    <cellStyle name="Walutowy 4 4 2 5" xfId="16043" xr:uid="{00000000-0005-0000-0000-0000FCD30000}"/>
    <cellStyle name="Walutowy 4 4 2 6" xfId="24048" xr:uid="{00000000-0005-0000-0000-0000FDD30000}"/>
    <cellStyle name="Walutowy 4 4 2 7" xfId="32053" xr:uid="{00000000-0005-0000-0000-0000FED30000}"/>
    <cellStyle name="Walutowy 4 4 2 8" xfId="40058" xr:uid="{00000000-0005-0000-0000-0000FFD30000}"/>
    <cellStyle name="Walutowy 4 4 2 9" xfId="48063" xr:uid="{00000000-0005-0000-0000-000000D40000}"/>
    <cellStyle name="Walutowy 4 4 3" xfId="2269" xr:uid="{00000000-0005-0000-0000-000001D40000}"/>
    <cellStyle name="Walutowy 4 4 3 2" xfId="5565" xr:uid="{00000000-0005-0000-0000-000002D40000}"/>
    <cellStyle name="Walutowy 4 4 3 2 2" xfId="12157" xr:uid="{00000000-0005-0000-0000-000003D40000}"/>
    <cellStyle name="Walutowy 4 4 3 2 3" xfId="20163" xr:uid="{00000000-0005-0000-0000-000004D40000}"/>
    <cellStyle name="Walutowy 4 4 3 2 4" xfId="28168" xr:uid="{00000000-0005-0000-0000-000005D40000}"/>
    <cellStyle name="Walutowy 4 4 3 2 5" xfId="36173" xr:uid="{00000000-0005-0000-0000-000006D40000}"/>
    <cellStyle name="Walutowy 4 4 3 2 6" xfId="44178" xr:uid="{00000000-0005-0000-0000-000007D40000}"/>
    <cellStyle name="Walutowy 4 4 3 2 7" xfId="52183" xr:uid="{00000000-0005-0000-0000-000008D40000}"/>
    <cellStyle name="Walutowy 4 4 3 3" xfId="8861" xr:uid="{00000000-0005-0000-0000-000009D40000}"/>
    <cellStyle name="Walutowy 4 4 3 4" xfId="16867" xr:uid="{00000000-0005-0000-0000-00000AD40000}"/>
    <cellStyle name="Walutowy 4 4 3 5" xfId="24872" xr:uid="{00000000-0005-0000-0000-00000BD40000}"/>
    <cellStyle name="Walutowy 4 4 3 6" xfId="32877" xr:uid="{00000000-0005-0000-0000-00000CD40000}"/>
    <cellStyle name="Walutowy 4 4 3 7" xfId="40882" xr:uid="{00000000-0005-0000-0000-00000DD40000}"/>
    <cellStyle name="Walutowy 4 4 3 8" xfId="48887" xr:uid="{00000000-0005-0000-0000-00000ED40000}"/>
    <cellStyle name="Walutowy 4 4 4" xfId="3093" xr:uid="{00000000-0005-0000-0000-00000FD40000}"/>
    <cellStyle name="Walutowy 4 4 4 2" xfId="6389" xr:uid="{00000000-0005-0000-0000-000010D40000}"/>
    <cellStyle name="Walutowy 4 4 4 2 2" xfId="12981" xr:uid="{00000000-0005-0000-0000-000011D40000}"/>
    <cellStyle name="Walutowy 4 4 4 2 3" xfId="20987" xr:uid="{00000000-0005-0000-0000-000012D40000}"/>
    <cellStyle name="Walutowy 4 4 4 2 4" xfId="28992" xr:uid="{00000000-0005-0000-0000-000013D40000}"/>
    <cellStyle name="Walutowy 4 4 4 2 5" xfId="36997" xr:uid="{00000000-0005-0000-0000-000014D40000}"/>
    <cellStyle name="Walutowy 4 4 4 2 6" xfId="45002" xr:uid="{00000000-0005-0000-0000-000015D40000}"/>
    <cellStyle name="Walutowy 4 4 4 2 7" xfId="53007" xr:uid="{00000000-0005-0000-0000-000016D40000}"/>
    <cellStyle name="Walutowy 4 4 4 3" xfId="9685" xr:uid="{00000000-0005-0000-0000-000017D40000}"/>
    <cellStyle name="Walutowy 4 4 4 4" xfId="17691" xr:uid="{00000000-0005-0000-0000-000018D40000}"/>
    <cellStyle name="Walutowy 4 4 4 5" xfId="25696" xr:uid="{00000000-0005-0000-0000-000019D40000}"/>
    <cellStyle name="Walutowy 4 4 4 6" xfId="33701" xr:uid="{00000000-0005-0000-0000-00001AD40000}"/>
    <cellStyle name="Walutowy 4 4 4 7" xfId="41706" xr:uid="{00000000-0005-0000-0000-00001BD40000}"/>
    <cellStyle name="Walutowy 4 4 4 8" xfId="49711" xr:uid="{00000000-0005-0000-0000-00001CD40000}"/>
    <cellStyle name="Walutowy 4 4 5" xfId="3917" xr:uid="{00000000-0005-0000-0000-00001DD40000}"/>
    <cellStyle name="Walutowy 4 4 5 2" xfId="10509" xr:uid="{00000000-0005-0000-0000-00001ED40000}"/>
    <cellStyle name="Walutowy 4 4 5 3" xfId="18515" xr:uid="{00000000-0005-0000-0000-00001FD40000}"/>
    <cellStyle name="Walutowy 4 4 5 4" xfId="26520" xr:uid="{00000000-0005-0000-0000-000020D40000}"/>
    <cellStyle name="Walutowy 4 4 5 5" xfId="34525" xr:uid="{00000000-0005-0000-0000-000021D40000}"/>
    <cellStyle name="Walutowy 4 4 5 6" xfId="42530" xr:uid="{00000000-0005-0000-0000-000022D40000}"/>
    <cellStyle name="Walutowy 4 4 5 7" xfId="50535" xr:uid="{00000000-0005-0000-0000-000023D40000}"/>
    <cellStyle name="Walutowy 4 4 6" xfId="14001" xr:uid="{00000000-0005-0000-0000-000024D40000}"/>
    <cellStyle name="Walutowy 4 4 6 2" xfId="22006" xr:uid="{00000000-0005-0000-0000-000025D40000}"/>
    <cellStyle name="Walutowy 4 4 6 3" xfId="30011" xr:uid="{00000000-0005-0000-0000-000026D40000}"/>
    <cellStyle name="Walutowy 4 4 6 4" xfId="38016" xr:uid="{00000000-0005-0000-0000-000027D40000}"/>
    <cellStyle name="Walutowy 4 4 6 5" xfId="46021" xr:uid="{00000000-0005-0000-0000-000028D40000}"/>
    <cellStyle name="Walutowy 4 4 6 6" xfId="54026" xr:uid="{00000000-0005-0000-0000-000029D40000}"/>
    <cellStyle name="Walutowy 4 4 7" xfId="7213" xr:uid="{00000000-0005-0000-0000-00002AD40000}"/>
    <cellStyle name="Walutowy 4 4 8" xfId="15219" xr:uid="{00000000-0005-0000-0000-00002BD40000}"/>
    <cellStyle name="Walutowy 4 4 9" xfId="23224" xr:uid="{00000000-0005-0000-0000-00002CD40000}"/>
    <cellStyle name="Walutowy 4 5" xfId="1033" xr:uid="{00000000-0005-0000-0000-00002DD40000}"/>
    <cellStyle name="Walutowy 4 5 2" xfId="4329" xr:uid="{00000000-0005-0000-0000-00002ED40000}"/>
    <cellStyle name="Walutowy 4 5 2 2" xfId="10921" xr:uid="{00000000-0005-0000-0000-00002FD40000}"/>
    <cellStyle name="Walutowy 4 5 2 3" xfId="18927" xr:uid="{00000000-0005-0000-0000-000030D40000}"/>
    <cellStyle name="Walutowy 4 5 2 4" xfId="26932" xr:uid="{00000000-0005-0000-0000-000031D40000}"/>
    <cellStyle name="Walutowy 4 5 2 5" xfId="34937" xr:uid="{00000000-0005-0000-0000-000032D40000}"/>
    <cellStyle name="Walutowy 4 5 2 6" xfId="42942" xr:uid="{00000000-0005-0000-0000-000033D40000}"/>
    <cellStyle name="Walutowy 4 5 2 7" xfId="50947" xr:uid="{00000000-0005-0000-0000-000034D40000}"/>
    <cellStyle name="Walutowy 4 5 3" xfId="14204" xr:uid="{00000000-0005-0000-0000-000035D40000}"/>
    <cellStyle name="Walutowy 4 5 3 2" xfId="22209" xr:uid="{00000000-0005-0000-0000-000036D40000}"/>
    <cellStyle name="Walutowy 4 5 3 3" xfId="30214" xr:uid="{00000000-0005-0000-0000-000037D40000}"/>
    <cellStyle name="Walutowy 4 5 3 4" xfId="38219" xr:uid="{00000000-0005-0000-0000-000038D40000}"/>
    <cellStyle name="Walutowy 4 5 3 5" xfId="46224" xr:uid="{00000000-0005-0000-0000-000039D40000}"/>
    <cellStyle name="Walutowy 4 5 3 6" xfId="54229" xr:uid="{00000000-0005-0000-0000-00003AD40000}"/>
    <cellStyle name="Walutowy 4 5 4" xfId="7625" xr:uid="{00000000-0005-0000-0000-00003BD40000}"/>
    <cellStyle name="Walutowy 4 5 5" xfId="15631" xr:uid="{00000000-0005-0000-0000-00003CD40000}"/>
    <cellStyle name="Walutowy 4 5 6" xfId="23636" xr:uid="{00000000-0005-0000-0000-00003DD40000}"/>
    <cellStyle name="Walutowy 4 5 7" xfId="31641" xr:uid="{00000000-0005-0000-0000-00003ED40000}"/>
    <cellStyle name="Walutowy 4 5 8" xfId="39646" xr:uid="{00000000-0005-0000-0000-00003FD40000}"/>
    <cellStyle name="Walutowy 4 5 9" xfId="47651" xr:uid="{00000000-0005-0000-0000-000040D40000}"/>
    <cellStyle name="Walutowy 4 6" xfId="1857" xr:uid="{00000000-0005-0000-0000-000041D40000}"/>
    <cellStyle name="Walutowy 4 6 2" xfId="5153" xr:uid="{00000000-0005-0000-0000-000042D40000}"/>
    <cellStyle name="Walutowy 4 6 2 2" xfId="11745" xr:uid="{00000000-0005-0000-0000-000043D40000}"/>
    <cellStyle name="Walutowy 4 6 2 3" xfId="19751" xr:uid="{00000000-0005-0000-0000-000044D40000}"/>
    <cellStyle name="Walutowy 4 6 2 4" xfId="27756" xr:uid="{00000000-0005-0000-0000-000045D40000}"/>
    <cellStyle name="Walutowy 4 6 2 5" xfId="35761" xr:uid="{00000000-0005-0000-0000-000046D40000}"/>
    <cellStyle name="Walutowy 4 6 2 6" xfId="43766" xr:uid="{00000000-0005-0000-0000-000047D40000}"/>
    <cellStyle name="Walutowy 4 6 2 7" xfId="51771" xr:uid="{00000000-0005-0000-0000-000048D40000}"/>
    <cellStyle name="Walutowy 4 6 3" xfId="13601" xr:uid="{00000000-0005-0000-0000-000049D40000}"/>
    <cellStyle name="Walutowy 4 6 3 2" xfId="21606" xr:uid="{00000000-0005-0000-0000-00004AD40000}"/>
    <cellStyle name="Walutowy 4 6 3 3" xfId="29611" xr:uid="{00000000-0005-0000-0000-00004BD40000}"/>
    <cellStyle name="Walutowy 4 6 3 4" xfId="37616" xr:uid="{00000000-0005-0000-0000-00004CD40000}"/>
    <cellStyle name="Walutowy 4 6 3 5" xfId="45621" xr:uid="{00000000-0005-0000-0000-00004DD40000}"/>
    <cellStyle name="Walutowy 4 6 3 6" xfId="53626" xr:uid="{00000000-0005-0000-0000-00004ED40000}"/>
    <cellStyle name="Walutowy 4 6 4" xfId="8449" xr:uid="{00000000-0005-0000-0000-00004FD40000}"/>
    <cellStyle name="Walutowy 4 6 5" xfId="16455" xr:uid="{00000000-0005-0000-0000-000050D40000}"/>
    <cellStyle name="Walutowy 4 6 6" xfId="24460" xr:uid="{00000000-0005-0000-0000-000051D40000}"/>
    <cellStyle name="Walutowy 4 6 7" xfId="32465" xr:uid="{00000000-0005-0000-0000-000052D40000}"/>
    <cellStyle name="Walutowy 4 6 8" xfId="40470" xr:uid="{00000000-0005-0000-0000-000053D40000}"/>
    <cellStyle name="Walutowy 4 6 9" xfId="48475" xr:uid="{00000000-0005-0000-0000-000054D40000}"/>
    <cellStyle name="Walutowy 4 7" xfId="2681" xr:uid="{00000000-0005-0000-0000-000055D40000}"/>
    <cellStyle name="Walutowy 4 7 2" xfId="5977" xr:uid="{00000000-0005-0000-0000-000056D40000}"/>
    <cellStyle name="Walutowy 4 7 2 2" xfId="12569" xr:uid="{00000000-0005-0000-0000-000057D40000}"/>
    <cellStyle name="Walutowy 4 7 2 3" xfId="20575" xr:uid="{00000000-0005-0000-0000-000058D40000}"/>
    <cellStyle name="Walutowy 4 7 2 4" xfId="28580" xr:uid="{00000000-0005-0000-0000-000059D40000}"/>
    <cellStyle name="Walutowy 4 7 2 5" xfId="36585" xr:uid="{00000000-0005-0000-0000-00005AD40000}"/>
    <cellStyle name="Walutowy 4 7 2 6" xfId="44590" xr:uid="{00000000-0005-0000-0000-00005BD40000}"/>
    <cellStyle name="Walutowy 4 7 2 7" xfId="52595" xr:uid="{00000000-0005-0000-0000-00005CD40000}"/>
    <cellStyle name="Walutowy 4 7 3" xfId="9273" xr:uid="{00000000-0005-0000-0000-00005DD40000}"/>
    <cellStyle name="Walutowy 4 7 4" xfId="17279" xr:uid="{00000000-0005-0000-0000-00005ED40000}"/>
    <cellStyle name="Walutowy 4 7 5" xfId="25284" xr:uid="{00000000-0005-0000-0000-00005FD40000}"/>
    <cellStyle name="Walutowy 4 7 6" xfId="33289" xr:uid="{00000000-0005-0000-0000-000060D40000}"/>
    <cellStyle name="Walutowy 4 7 7" xfId="41294" xr:uid="{00000000-0005-0000-0000-000061D40000}"/>
    <cellStyle name="Walutowy 4 7 8" xfId="49299" xr:uid="{00000000-0005-0000-0000-000062D40000}"/>
    <cellStyle name="Walutowy 4 8" xfId="3505" xr:uid="{00000000-0005-0000-0000-000063D40000}"/>
    <cellStyle name="Walutowy 4 8 2" xfId="10097" xr:uid="{00000000-0005-0000-0000-000064D40000}"/>
    <cellStyle name="Walutowy 4 8 3" xfId="18103" xr:uid="{00000000-0005-0000-0000-000065D40000}"/>
    <cellStyle name="Walutowy 4 8 4" xfId="26108" xr:uid="{00000000-0005-0000-0000-000066D40000}"/>
    <cellStyle name="Walutowy 4 8 5" xfId="34113" xr:uid="{00000000-0005-0000-0000-000067D40000}"/>
    <cellStyle name="Walutowy 4 8 6" xfId="42118" xr:uid="{00000000-0005-0000-0000-000068D40000}"/>
    <cellStyle name="Walutowy 4 8 7" xfId="50123" xr:uid="{00000000-0005-0000-0000-000069D40000}"/>
    <cellStyle name="Walutowy 4 9" xfId="13395" xr:uid="{00000000-0005-0000-0000-00006AD40000}"/>
    <cellStyle name="Walutowy 4 9 2" xfId="21400" xr:uid="{00000000-0005-0000-0000-00006BD40000}"/>
    <cellStyle name="Walutowy 4 9 3" xfId="29405" xr:uid="{00000000-0005-0000-0000-00006CD40000}"/>
    <cellStyle name="Walutowy 4 9 4" xfId="37410" xr:uid="{00000000-0005-0000-0000-00006DD40000}"/>
    <cellStyle name="Walutowy 4 9 5" xfId="45415" xr:uid="{00000000-0005-0000-0000-00006ED40000}"/>
    <cellStyle name="Walutowy 4 9 6" xfId="53420" xr:uid="{00000000-0005-0000-0000-00006FD40000}"/>
    <cellStyle name="Walutowy 5" xfId="211" xr:uid="{00000000-0005-0000-0000-000070D40000}"/>
    <cellStyle name="Walutowy 5 10" xfId="14810" xr:uid="{00000000-0005-0000-0000-000071D40000}"/>
    <cellStyle name="Walutowy 5 11" xfId="22815" xr:uid="{00000000-0005-0000-0000-000072D40000}"/>
    <cellStyle name="Walutowy 5 12" xfId="30820" xr:uid="{00000000-0005-0000-0000-000073D40000}"/>
    <cellStyle name="Walutowy 5 13" xfId="38825" xr:uid="{00000000-0005-0000-0000-000074D40000}"/>
    <cellStyle name="Walutowy 5 14" xfId="46830" xr:uid="{00000000-0005-0000-0000-000075D40000}"/>
    <cellStyle name="Walutowy 5 2" xfId="418" xr:uid="{00000000-0005-0000-0000-000076D40000}"/>
    <cellStyle name="Walutowy 5 2 10" xfId="23021" xr:uid="{00000000-0005-0000-0000-000077D40000}"/>
    <cellStyle name="Walutowy 5 2 11" xfId="31026" xr:uid="{00000000-0005-0000-0000-000078D40000}"/>
    <cellStyle name="Walutowy 5 2 12" xfId="39031" xr:uid="{00000000-0005-0000-0000-000079D40000}"/>
    <cellStyle name="Walutowy 5 2 13" xfId="47036" xr:uid="{00000000-0005-0000-0000-00007AD40000}"/>
    <cellStyle name="Walutowy 5 2 2" xfId="830" xr:uid="{00000000-0005-0000-0000-00007BD40000}"/>
    <cellStyle name="Walutowy 5 2 2 10" xfId="31438" xr:uid="{00000000-0005-0000-0000-00007CD40000}"/>
    <cellStyle name="Walutowy 5 2 2 11" xfId="39443" xr:uid="{00000000-0005-0000-0000-00007DD40000}"/>
    <cellStyle name="Walutowy 5 2 2 12" xfId="47448" xr:uid="{00000000-0005-0000-0000-00007ED40000}"/>
    <cellStyle name="Walutowy 5 2 2 2" xfId="1654" xr:uid="{00000000-0005-0000-0000-00007FD40000}"/>
    <cellStyle name="Walutowy 5 2 2 2 2" xfId="4950" xr:uid="{00000000-0005-0000-0000-000080D40000}"/>
    <cellStyle name="Walutowy 5 2 2 2 2 2" xfId="11542" xr:uid="{00000000-0005-0000-0000-000081D40000}"/>
    <cellStyle name="Walutowy 5 2 2 2 2 3" xfId="19548" xr:uid="{00000000-0005-0000-0000-000082D40000}"/>
    <cellStyle name="Walutowy 5 2 2 2 2 4" xfId="27553" xr:uid="{00000000-0005-0000-0000-000083D40000}"/>
    <cellStyle name="Walutowy 5 2 2 2 2 5" xfId="35558" xr:uid="{00000000-0005-0000-0000-000084D40000}"/>
    <cellStyle name="Walutowy 5 2 2 2 2 6" xfId="43563" xr:uid="{00000000-0005-0000-0000-000085D40000}"/>
    <cellStyle name="Walutowy 5 2 2 2 2 7" xfId="51568" xr:uid="{00000000-0005-0000-0000-000086D40000}"/>
    <cellStyle name="Walutowy 5 2 2 2 3" xfId="8246" xr:uid="{00000000-0005-0000-0000-000087D40000}"/>
    <cellStyle name="Walutowy 5 2 2 2 4" xfId="16252" xr:uid="{00000000-0005-0000-0000-000088D40000}"/>
    <cellStyle name="Walutowy 5 2 2 2 5" xfId="24257" xr:uid="{00000000-0005-0000-0000-000089D40000}"/>
    <cellStyle name="Walutowy 5 2 2 2 6" xfId="32262" xr:uid="{00000000-0005-0000-0000-00008AD40000}"/>
    <cellStyle name="Walutowy 5 2 2 2 7" xfId="40267" xr:uid="{00000000-0005-0000-0000-00008BD40000}"/>
    <cellStyle name="Walutowy 5 2 2 2 8" xfId="48272" xr:uid="{00000000-0005-0000-0000-00008CD40000}"/>
    <cellStyle name="Walutowy 5 2 2 3" xfId="2478" xr:uid="{00000000-0005-0000-0000-00008DD40000}"/>
    <cellStyle name="Walutowy 5 2 2 3 2" xfId="5774" xr:uid="{00000000-0005-0000-0000-00008ED40000}"/>
    <cellStyle name="Walutowy 5 2 2 3 2 2" xfId="12366" xr:uid="{00000000-0005-0000-0000-00008FD40000}"/>
    <cellStyle name="Walutowy 5 2 2 3 2 3" xfId="20372" xr:uid="{00000000-0005-0000-0000-000090D40000}"/>
    <cellStyle name="Walutowy 5 2 2 3 2 4" xfId="28377" xr:uid="{00000000-0005-0000-0000-000091D40000}"/>
    <cellStyle name="Walutowy 5 2 2 3 2 5" xfId="36382" xr:uid="{00000000-0005-0000-0000-000092D40000}"/>
    <cellStyle name="Walutowy 5 2 2 3 2 6" xfId="44387" xr:uid="{00000000-0005-0000-0000-000093D40000}"/>
    <cellStyle name="Walutowy 5 2 2 3 2 7" xfId="52392" xr:uid="{00000000-0005-0000-0000-000094D40000}"/>
    <cellStyle name="Walutowy 5 2 2 3 3" xfId="9070" xr:uid="{00000000-0005-0000-0000-000095D40000}"/>
    <cellStyle name="Walutowy 5 2 2 3 4" xfId="17076" xr:uid="{00000000-0005-0000-0000-000096D40000}"/>
    <cellStyle name="Walutowy 5 2 2 3 5" xfId="25081" xr:uid="{00000000-0005-0000-0000-000097D40000}"/>
    <cellStyle name="Walutowy 5 2 2 3 6" xfId="33086" xr:uid="{00000000-0005-0000-0000-000098D40000}"/>
    <cellStyle name="Walutowy 5 2 2 3 7" xfId="41091" xr:uid="{00000000-0005-0000-0000-000099D40000}"/>
    <cellStyle name="Walutowy 5 2 2 3 8" xfId="49096" xr:uid="{00000000-0005-0000-0000-00009AD40000}"/>
    <cellStyle name="Walutowy 5 2 2 4" xfId="3302" xr:uid="{00000000-0005-0000-0000-00009BD40000}"/>
    <cellStyle name="Walutowy 5 2 2 4 2" xfId="6598" xr:uid="{00000000-0005-0000-0000-00009CD40000}"/>
    <cellStyle name="Walutowy 5 2 2 4 2 2" xfId="13190" xr:uid="{00000000-0005-0000-0000-00009DD40000}"/>
    <cellStyle name="Walutowy 5 2 2 4 2 3" xfId="21196" xr:uid="{00000000-0005-0000-0000-00009ED40000}"/>
    <cellStyle name="Walutowy 5 2 2 4 2 4" xfId="29201" xr:uid="{00000000-0005-0000-0000-00009FD40000}"/>
    <cellStyle name="Walutowy 5 2 2 4 2 5" xfId="37206" xr:uid="{00000000-0005-0000-0000-0000A0D40000}"/>
    <cellStyle name="Walutowy 5 2 2 4 2 6" xfId="45211" xr:uid="{00000000-0005-0000-0000-0000A1D40000}"/>
    <cellStyle name="Walutowy 5 2 2 4 2 7" xfId="53216" xr:uid="{00000000-0005-0000-0000-0000A2D40000}"/>
    <cellStyle name="Walutowy 5 2 2 4 3" xfId="9894" xr:uid="{00000000-0005-0000-0000-0000A3D40000}"/>
    <cellStyle name="Walutowy 5 2 2 4 4" xfId="17900" xr:uid="{00000000-0005-0000-0000-0000A4D40000}"/>
    <cellStyle name="Walutowy 5 2 2 4 5" xfId="25905" xr:uid="{00000000-0005-0000-0000-0000A5D40000}"/>
    <cellStyle name="Walutowy 5 2 2 4 6" xfId="33910" xr:uid="{00000000-0005-0000-0000-0000A6D40000}"/>
    <cellStyle name="Walutowy 5 2 2 4 7" xfId="41915" xr:uid="{00000000-0005-0000-0000-0000A7D40000}"/>
    <cellStyle name="Walutowy 5 2 2 4 8" xfId="49920" xr:uid="{00000000-0005-0000-0000-0000A8D40000}"/>
    <cellStyle name="Walutowy 5 2 2 5" xfId="4126" xr:uid="{00000000-0005-0000-0000-0000A9D40000}"/>
    <cellStyle name="Walutowy 5 2 2 5 2" xfId="10718" xr:uid="{00000000-0005-0000-0000-0000AAD40000}"/>
    <cellStyle name="Walutowy 5 2 2 5 3" xfId="18724" xr:uid="{00000000-0005-0000-0000-0000ABD40000}"/>
    <cellStyle name="Walutowy 5 2 2 5 4" xfId="26729" xr:uid="{00000000-0005-0000-0000-0000ACD40000}"/>
    <cellStyle name="Walutowy 5 2 2 5 5" xfId="34734" xr:uid="{00000000-0005-0000-0000-0000ADD40000}"/>
    <cellStyle name="Walutowy 5 2 2 5 6" xfId="42739" xr:uid="{00000000-0005-0000-0000-0000AED40000}"/>
    <cellStyle name="Walutowy 5 2 2 5 7" xfId="50744" xr:uid="{00000000-0005-0000-0000-0000AFD40000}"/>
    <cellStyle name="Walutowy 5 2 2 6" xfId="14607" xr:uid="{00000000-0005-0000-0000-0000B0D40000}"/>
    <cellStyle name="Walutowy 5 2 2 6 2" xfId="22612" xr:uid="{00000000-0005-0000-0000-0000B1D40000}"/>
    <cellStyle name="Walutowy 5 2 2 6 3" xfId="30617" xr:uid="{00000000-0005-0000-0000-0000B2D40000}"/>
    <cellStyle name="Walutowy 5 2 2 6 4" xfId="38622" xr:uid="{00000000-0005-0000-0000-0000B3D40000}"/>
    <cellStyle name="Walutowy 5 2 2 6 5" xfId="46627" xr:uid="{00000000-0005-0000-0000-0000B4D40000}"/>
    <cellStyle name="Walutowy 5 2 2 6 6" xfId="54632" xr:uid="{00000000-0005-0000-0000-0000B5D40000}"/>
    <cellStyle name="Walutowy 5 2 2 7" xfId="7422" xr:uid="{00000000-0005-0000-0000-0000B6D40000}"/>
    <cellStyle name="Walutowy 5 2 2 8" xfId="15428" xr:uid="{00000000-0005-0000-0000-0000B7D40000}"/>
    <cellStyle name="Walutowy 5 2 2 9" xfId="23433" xr:uid="{00000000-0005-0000-0000-0000B8D40000}"/>
    <cellStyle name="Walutowy 5 2 3" xfId="1242" xr:uid="{00000000-0005-0000-0000-0000B9D40000}"/>
    <cellStyle name="Walutowy 5 2 3 2" xfId="4538" xr:uid="{00000000-0005-0000-0000-0000BAD40000}"/>
    <cellStyle name="Walutowy 5 2 3 2 2" xfId="11130" xr:uid="{00000000-0005-0000-0000-0000BBD40000}"/>
    <cellStyle name="Walutowy 5 2 3 2 3" xfId="19136" xr:uid="{00000000-0005-0000-0000-0000BCD40000}"/>
    <cellStyle name="Walutowy 5 2 3 2 4" xfId="27141" xr:uid="{00000000-0005-0000-0000-0000BDD40000}"/>
    <cellStyle name="Walutowy 5 2 3 2 5" xfId="35146" xr:uid="{00000000-0005-0000-0000-0000BED40000}"/>
    <cellStyle name="Walutowy 5 2 3 2 6" xfId="43151" xr:uid="{00000000-0005-0000-0000-0000BFD40000}"/>
    <cellStyle name="Walutowy 5 2 3 2 7" xfId="51156" xr:uid="{00000000-0005-0000-0000-0000C0D40000}"/>
    <cellStyle name="Walutowy 5 2 3 3" xfId="7834" xr:uid="{00000000-0005-0000-0000-0000C1D40000}"/>
    <cellStyle name="Walutowy 5 2 3 4" xfId="15840" xr:uid="{00000000-0005-0000-0000-0000C2D40000}"/>
    <cellStyle name="Walutowy 5 2 3 5" xfId="23845" xr:uid="{00000000-0005-0000-0000-0000C3D40000}"/>
    <cellStyle name="Walutowy 5 2 3 6" xfId="31850" xr:uid="{00000000-0005-0000-0000-0000C4D40000}"/>
    <cellStyle name="Walutowy 5 2 3 7" xfId="39855" xr:uid="{00000000-0005-0000-0000-0000C5D40000}"/>
    <cellStyle name="Walutowy 5 2 3 8" xfId="47860" xr:uid="{00000000-0005-0000-0000-0000C6D40000}"/>
    <cellStyle name="Walutowy 5 2 4" xfId="2066" xr:uid="{00000000-0005-0000-0000-0000C7D40000}"/>
    <cellStyle name="Walutowy 5 2 4 2" xfId="5362" xr:uid="{00000000-0005-0000-0000-0000C8D40000}"/>
    <cellStyle name="Walutowy 5 2 4 2 2" xfId="11954" xr:uid="{00000000-0005-0000-0000-0000C9D40000}"/>
    <cellStyle name="Walutowy 5 2 4 2 3" xfId="19960" xr:uid="{00000000-0005-0000-0000-0000CAD40000}"/>
    <cellStyle name="Walutowy 5 2 4 2 4" xfId="27965" xr:uid="{00000000-0005-0000-0000-0000CBD40000}"/>
    <cellStyle name="Walutowy 5 2 4 2 5" xfId="35970" xr:uid="{00000000-0005-0000-0000-0000CCD40000}"/>
    <cellStyle name="Walutowy 5 2 4 2 6" xfId="43975" xr:uid="{00000000-0005-0000-0000-0000CDD40000}"/>
    <cellStyle name="Walutowy 5 2 4 2 7" xfId="51980" xr:uid="{00000000-0005-0000-0000-0000CED40000}"/>
    <cellStyle name="Walutowy 5 2 4 3" xfId="8658" xr:uid="{00000000-0005-0000-0000-0000CFD40000}"/>
    <cellStyle name="Walutowy 5 2 4 4" xfId="16664" xr:uid="{00000000-0005-0000-0000-0000D0D40000}"/>
    <cellStyle name="Walutowy 5 2 4 5" xfId="24669" xr:uid="{00000000-0005-0000-0000-0000D1D40000}"/>
    <cellStyle name="Walutowy 5 2 4 6" xfId="32674" xr:uid="{00000000-0005-0000-0000-0000D2D40000}"/>
    <cellStyle name="Walutowy 5 2 4 7" xfId="40679" xr:uid="{00000000-0005-0000-0000-0000D3D40000}"/>
    <cellStyle name="Walutowy 5 2 4 8" xfId="48684" xr:uid="{00000000-0005-0000-0000-0000D4D40000}"/>
    <cellStyle name="Walutowy 5 2 5" xfId="2890" xr:uid="{00000000-0005-0000-0000-0000D5D40000}"/>
    <cellStyle name="Walutowy 5 2 5 2" xfId="6186" xr:uid="{00000000-0005-0000-0000-0000D6D40000}"/>
    <cellStyle name="Walutowy 5 2 5 2 2" xfId="12778" xr:uid="{00000000-0005-0000-0000-0000D7D40000}"/>
    <cellStyle name="Walutowy 5 2 5 2 3" xfId="20784" xr:uid="{00000000-0005-0000-0000-0000D8D40000}"/>
    <cellStyle name="Walutowy 5 2 5 2 4" xfId="28789" xr:uid="{00000000-0005-0000-0000-0000D9D40000}"/>
    <cellStyle name="Walutowy 5 2 5 2 5" xfId="36794" xr:uid="{00000000-0005-0000-0000-0000DAD40000}"/>
    <cellStyle name="Walutowy 5 2 5 2 6" xfId="44799" xr:uid="{00000000-0005-0000-0000-0000DBD40000}"/>
    <cellStyle name="Walutowy 5 2 5 2 7" xfId="52804" xr:uid="{00000000-0005-0000-0000-0000DCD40000}"/>
    <cellStyle name="Walutowy 5 2 5 3" xfId="9482" xr:uid="{00000000-0005-0000-0000-0000DDD40000}"/>
    <cellStyle name="Walutowy 5 2 5 4" xfId="17488" xr:uid="{00000000-0005-0000-0000-0000DED40000}"/>
    <cellStyle name="Walutowy 5 2 5 5" xfId="25493" xr:uid="{00000000-0005-0000-0000-0000DFD40000}"/>
    <cellStyle name="Walutowy 5 2 5 6" xfId="33498" xr:uid="{00000000-0005-0000-0000-0000E0D40000}"/>
    <cellStyle name="Walutowy 5 2 5 7" xfId="41503" xr:uid="{00000000-0005-0000-0000-0000E1D40000}"/>
    <cellStyle name="Walutowy 5 2 5 8" xfId="49508" xr:uid="{00000000-0005-0000-0000-0000E2D40000}"/>
    <cellStyle name="Walutowy 5 2 6" xfId="3714" xr:uid="{00000000-0005-0000-0000-0000E3D40000}"/>
    <cellStyle name="Walutowy 5 2 6 2" xfId="10306" xr:uid="{00000000-0005-0000-0000-0000E4D40000}"/>
    <cellStyle name="Walutowy 5 2 6 3" xfId="18312" xr:uid="{00000000-0005-0000-0000-0000E5D40000}"/>
    <cellStyle name="Walutowy 5 2 6 4" xfId="26317" xr:uid="{00000000-0005-0000-0000-0000E6D40000}"/>
    <cellStyle name="Walutowy 5 2 6 5" xfId="34322" xr:uid="{00000000-0005-0000-0000-0000E7D40000}"/>
    <cellStyle name="Walutowy 5 2 6 6" xfId="42327" xr:uid="{00000000-0005-0000-0000-0000E8D40000}"/>
    <cellStyle name="Walutowy 5 2 6 7" xfId="50332" xr:uid="{00000000-0005-0000-0000-0000E9D40000}"/>
    <cellStyle name="Walutowy 5 2 7" xfId="14004" xr:uid="{00000000-0005-0000-0000-0000EAD40000}"/>
    <cellStyle name="Walutowy 5 2 7 2" xfId="22009" xr:uid="{00000000-0005-0000-0000-0000EBD40000}"/>
    <cellStyle name="Walutowy 5 2 7 3" xfId="30014" xr:uid="{00000000-0005-0000-0000-0000ECD40000}"/>
    <cellStyle name="Walutowy 5 2 7 4" xfId="38019" xr:uid="{00000000-0005-0000-0000-0000EDD40000}"/>
    <cellStyle name="Walutowy 5 2 7 5" xfId="46024" xr:uid="{00000000-0005-0000-0000-0000EED40000}"/>
    <cellStyle name="Walutowy 5 2 7 6" xfId="54029" xr:uid="{00000000-0005-0000-0000-0000EFD40000}"/>
    <cellStyle name="Walutowy 5 2 8" xfId="7010" xr:uid="{00000000-0005-0000-0000-0000F0D40000}"/>
    <cellStyle name="Walutowy 5 2 9" xfId="15016" xr:uid="{00000000-0005-0000-0000-0000F1D40000}"/>
    <cellStyle name="Walutowy 5 3" xfId="624" xr:uid="{00000000-0005-0000-0000-0000F2D40000}"/>
    <cellStyle name="Walutowy 5 3 10" xfId="31232" xr:uid="{00000000-0005-0000-0000-0000F3D40000}"/>
    <cellStyle name="Walutowy 5 3 11" xfId="39237" xr:uid="{00000000-0005-0000-0000-0000F4D40000}"/>
    <cellStyle name="Walutowy 5 3 12" xfId="47242" xr:uid="{00000000-0005-0000-0000-0000F5D40000}"/>
    <cellStyle name="Walutowy 5 3 2" xfId="1448" xr:uid="{00000000-0005-0000-0000-0000F6D40000}"/>
    <cellStyle name="Walutowy 5 3 2 2" xfId="4744" xr:uid="{00000000-0005-0000-0000-0000F7D40000}"/>
    <cellStyle name="Walutowy 5 3 2 2 2" xfId="11336" xr:uid="{00000000-0005-0000-0000-0000F8D40000}"/>
    <cellStyle name="Walutowy 5 3 2 2 3" xfId="19342" xr:uid="{00000000-0005-0000-0000-0000F9D40000}"/>
    <cellStyle name="Walutowy 5 3 2 2 4" xfId="27347" xr:uid="{00000000-0005-0000-0000-0000FAD40000}"/>
    <cellStyle name="Walutowy 5 3 2 2 5" xfId="35352" xr:uid="{00000000-0005-0000-0000-0000FBD40000}"/>
    <cellStyle name="Walutowy 5 3 2 2 6" xfId="43357" xr:uid="{00000000-0005-0000-0000-0000FCD40000}"/>
    <cellStyle name="Walutowy 5 3 2 2 7" xfId="51362" xr:uid="{00000000-0005-0000-0000-0000FDD40000}"/>
    <cellStyle name="Walutowy 5 3 2 3" xfId="8040" xr:uid="{00000000-0005-0000-0000-0000FED40000}"/>
    <cellStyle name="Walutowy 5 3 2 4" xfId="16046" xr:uid="{00000000-0005-0000-0000-0000FFD40000}"/>
    <cellStyle name="Walutowy 5 3 2 5" xfId="24051" xr:uid="{00000000-0005-0000-0000-000000D50000}"/>
    <cellStyle name="Walutowy 5 3 2 6" xfId="32056" xr:uid="{00000000-0005-0000-0000-000001D50000}"/>
    <cellStyle name="Walutowy 5 3 2 7" xfId="40061" xr:uid="{00000000-0005-0000-0000-000002D50000}"/>
    <cellStyle name="Walutowy 5 3 2 8" xfId="48066" xr:uid="{00000000-0005-0000-0000-000003D50000}"/>
    <cellStyle name="Walutowy 5 3 3" xfId="2272" xr:uid="{00000000-0005-0000-0000-000004D50000}"/>
    <cellStyle name="Walutowy 5 3 3 2" xfId="5568" xr:uid="{00000000-0005-0000-0000-000005D50000}"/>
    <cellStyle name="Walutowy 5 3 3 2 2" xfId="12160" xr:uid="{00000000-0005-0000-0000-000006D50000}"/>
    <cellStyle name="Walutowy 5 3 3 2 3" xfId="20166" xr:uid="{00000000-0005-0000-0000-000007D50000}"/>
    <cellStyle name="Walutowy 5 3 3 2 4" xfId="28171" xr:uid="{00000000-0005-0000-0000-000008D50000}"/>
    <cellStyle name="Walutowy 5 3 3 2 5" xfId="36176" xr:uid="{00000000-0005-0000-0000-000009D50000}"/>
    <cellStyle name="Walutowy 5 3 3 2 6" xfId="44181" xr:uid="{00000000-0005-0000-0000-00000AD50000}"/>
    <cellStyle name="Walutowy 5 3 3 2 7" xfId="52186" xr:uid="{00000000-0005-0000-0000-00000BD50000}"/>
    <cellStyle name="Walutowy 5 3 3 3" xfId="8864" xr:uid="{00000000-0005-0000-0000-00000CD50000}"/>
    <cellStyle name="Walutowy 5 3 3 4" xfId="16870" xr:uid="{00000000-0005-0000-0000-00000DD50000}"/>
    <cellStyle name="Walutowy 5 3 3 5" xfId="24875" xr:uid="{00000000-0005-0000-0000-00000ED50000}"/>
    <cellStyle name="Walutowy 5 3 3 6" xfId="32880" xr:uid="{00000000-0005-0000-0000-00000FD50000}"/>
    <cellStyle name="Walutowy 5 3 3 7" xfId="40885" xr:uid="{00000000-0005-0000-0000-000010D50000}"/>
    <cellStyle name="Walutowy 5 3 3 8" xfId="48890" xr:uid="{00000000-0005-0000-0000-000011D50000}"/>
    <cellStyle name="Walutowy 5 3 4" xfId="3096" xr:uid="{00000000-0005-0000-0000-000012D50000}"/>
    <cellStyle name="Walutowy 5 3 4 2" xfId="6392" xr:uid="{00000000-0005-0000-0000-000013D50000}"/>
    <cellStyle name="Walutowy 5 3 4 2 2" xfId="12984" xr:uid="{00000000-0005-0000-0000-000014D50000}"/>
    <cellStyle name="Walutowy 5 3 4 2 3" xfId="20990" xr:uid="{00000000-0005-0000-0000-000015D50000}"/>
    <cellStyle name="Walutowy 5 3 4 2 4" xfId="28995" xr:uid="{00000000-0005-0000-0000-000016D50000}"/>
    <cellStyle name="Walutowy 5 3 4 2 5" xfId="37000" xr:uid="{00000000-0005-0000-0000-000017D50000}"/>
    <cellStyle name="Walutowy 5 3 4 2 6" xfId="45005" xr:uid="{00000000-0005-0000-0000-000018D50000}"/>
    <cellStyle name="Walutowy 5 3 4 2 7" xfId="53010" xr:uid="{00000000-0005-0000-0000-000019D50000}"/>
    <cellStyle name="Walutowy 5 3 4 3" xfId="9688" xr:uid="{00000000-0005-0000-0000-00001AD50000}"/>
    <cellStyle name="Walutowy 5 3 4 4" xfId="17694" xr:uid="{00000000-0005-0000-0000-00001BD50000}"/>
    <cellStyle name="Walutowy 5 3 4 5" xfId="25699" xr:uid="{00000000-0005-0000-0000-00001CD50000}"/>
    <cellStyle name="Walutowy 5 3 4 6" xfId="33704" xr:uid="{00000000-0005-0000-0000-00001DD50000}"/>
    <cellStyle name="Walutowy 5 3 4 7" xfId="41709" xr:uid="{00000000-0005-0000-0000-00001ED50000}"/>
    <cellStyle name="Walutowy 5 3 4 8" xfId="49714" xr:uid="{00000000-0005-0000-0000-00001FD50000}"/>
    <cellStyle name="Walutowy 5 3 5" xfId="3920" xr:uid="{00000000-0005-0000-0000-000020D50000}"/>
    <cellStyle name="Walutowy 5 3 5 2" xfId="10512" xr:uid="{00000000-0005-0000-0000-000021D50000}"/>
    <cellStyle name="Walutowy 5 3 5 3" xfId="18518" xr:uid="{00000000-0005-0000-0000-000022D50000}"/>
    <cellStyle name="Walutowy 5 3 5 4" xfId="26523" xr:uid="{00000000-0005-0000-0000-000023D50000}"/>
    <cellStyle name="Walutowy 5 3 5 5" xfId="34528" xr:uid="{00000000-0005-0000-0000-000024D50000}"/>
    <cellStyle name="Walutowy 5 3 5 6" xfId="42533" xr:uid="{00000000-0005-0000-0000-000025D50000}"/>
    <cellStyle name="Walutowy 5 3 5 7" xfId="50538" xr:uid="{00000000-0005-0000-0000-000026D50000}"/>
    <cellStyle name="Walutowy 5 3 6" xfId="14404" xr:uid="{00000000-0005-0000-0000-000027D50000}"/>
    <cellStyle name="Walutowy 5 3 6 2" xfId="22409" xr:uid="{00000000-0005-0000-0000-000028D50000}"/>
    <cellStyle name="Walutowy 5 3 6 3" xfId="30414" xr:uid="{00000000-0005-0000-0000-000029D50000}"/>
    <cellStyle name="Walutowy 5 3 6 4" xfId="38419" xr:uid="{00000000-0005-0000-0000-00002AD50000}"/>
    <cellStyle name="Walutowy 5 3 6 5" xfId="46424" xr:uid="{00000000-0005-0000-0000-00002BD50000}"/>
    <cellStyle name="Walutowy 5 3 6 6" xfId="54429" xr:uid="{00000000-0005-0000-0000-00002CD50000}"/>
    <cellStyle name="Walutowy 5 3 7" xfId="7216" xr:uid="{00000000-0005-0000-0000-00002DD50000}"/>
    <cellStyle name="Walutowy 5 3 8" xfId="15222" xr:uid="{00000000-0005-0000-0000-00002ED50000}"/>
    <cellStyle name="Walutowy 5 3 9" xfId="23227" xr:uid="{00000000-0005-0000-0000-00002FD50000}"/>
    <cellStyle name="Walutowy 5 4" xfId="1036" xr:uid="{00000000-0005-0000-0000-000030D50000}"/>
    <cellStyle name="Walutowy 5 4 2" xfId="4332" xr:uid="{00000000-0005-0000-0000-000031D50000}"/>
    <cellStyle name="Walutowy 5 4 2 2" xfId="10924" xr:uid="{00000000-0005-0000-0000-000032D50000}"/>
    <cellStyle name="Walutowy 5 4 2 3" xfId="18930" xr:uid="{00000000-0005-0000-0000-000033D50000}"/>
    <cellStyle name="Walutowy 5 4 2 4" xfId="26935" xr:uid="{00000000-0005-0000-0000-000034D50000}"/>
    <cellStyle name="Walutowy 5 4 2 5" xfId="34940" xr:uid="{00000000-0005-0000-0000-000035D50000}"/>
    <cellStyle name="Walutowy 5 4 2 6" xfId="42945" xr:uid="{00000000-0005-0000-0000-000036D50000}"/>
    <cellStyle name="Walutowy 5 4 2 7" xfId="50950" xr:uid="{00000000-0005-0000-0000-000037D50000}"/>
    <cellStyle name="Walutowy 5 4 3" xfId="13801" xr:uid="{00000000-0005-0000-0000-000038D50000}"/>
    <cellStyle name="Walutowy 5 4 3 2" xfId="21806" xr:uid="{00000000-0005-0000-0000-000039D50000}"/>
    <cellStyle name="Walutowy 5 4 3 3" xfId="29811" xr:uid="{00000000-0005-0000-0000-00003AD50000}"/>
    <cellStyle name="Walutowy 5 4 3 4" xfId="37816" xr:uid="{00000000-0005-0000-0000-00003BD50000}"/>
    <cellStyle name="Walutowy 5 4 3 5" xfId="45821" xr:uid="{00000000-0005-0000-0000-00003CD50000}"/>
    <cellStyle name="Walutowy 5 4 3 6" xfId="53826" xr:uid="{00000000-0005-0000-0000-00003DD50000}"/>
    <cellStyle name="Walutowy 5 4 4" xfId="7628" xr:uid="{00000000-0005-0000-0000-00003ED50000}"/>
    <cellStyle name="Walutowy 5 4 5" xfId="15634" xr:uid="{00000000-0005-0000-0000-00003FD50000}"/>
    <cellStyle name="Walutowy 5 4 6" xfId="23639" xr:uid="{00000000-0005-0000-0000-000040D50000}"/>
    <cellStyle name="Walutowy 5 4 7" xfId="31644" xr:uid="{00000000-0005-0000-0000-000041D50000}"/>
    <cellStyle name="Walutowy 5 4 8" xfId="39649" xr:uid="{00000000-0005-0000-0000-000042D50000}"/>
    <cellStyle name="Walutowy 5 4 9" xfId="47654" xr:uid="{00000000-0005-0000-0000-000043D50000}"/>
    <cellStyle name="Walutowy 5 5" xfId="1860" xr:uid="{00000000-0005-0000-0000-000044D50000}"/>
    <cellStyle name="Walutowy 5 5 2" xfId="5156" xr:uid="{00000000-0005-0000-0000-000045D50000}"/>
    <cellStyle name="Walutowy 5 5 2 2" xfId="11748" xr:uid="{00000000-0005-0000-0000-000046D50000}"/>
    <cellStyle name="Walutowy 5 5 2 3" xfId="19754" xr:uid="{00000000-0005-0000-0000-000047D50000}"/>
    <cellStyle name="Walutowy 5 5 2 4" xfId="27759" xr:uid="{00000000-0005-0000-0000-000048D50000}"/>
    <cellStyle name="Walutowy 5 5 2 5" xfId="35764" xr:uid="{00000000-0005-0000-0000-000049D50000}"/>
    <cellStyle name="Walutowy 5 5 2 6" xfId="43769" xr:uid="{00000000-0005-0000-0000-00004AD50000}"/>
    <cellStyle name="Walutowy 5 5 2 7" xfId="51774" xr:uid="{00000000-0005-0000-0000-00004BD50000}"/>
    <cellStyle name="Walutowy 5 5 3" xfId="8452" xr:uid="{00000000-0005-0000-0000-00004CD50000}"/>
    <cellStyle name="Walutowy 5 5 4" xfId="16458" xr:uid="{00000000-0005-0000-0000-00004DD50000}"/>
    <cellStyle name="Walutowy 5 5 5" xfId="24463" xr:uid="{00000000-0005-0000-0000-00004ED50000}"/>
    <cellStyle name="Walutowy 5 5 6" xfId="32468" xr:uid="{00000000-0005-0000-0000-00004FD50000}"/>
    <cellStyle name="Walutowy 5 5 7" xfId="40473" xr:uid="{00000000-0005-0000-0000-000050D50000}"/>
    <cellStyle name="Walutowy 5 5 8" xfId="48478" xr:uid="{00000000-0005-0000-0000-000051D50000}"/>
    <cellStyle name="Walutowy 5 6" xfId="2684" xr:uid="{00000000-0005-0000-0000-000052D50000}"/>
    <cellStyle name="Walutowy 5 6 2" xfId="5980" xr:uid="{00000000-0005-0000-0000-000053D50000}"/>
    <cellStyle name="Walutowy 5 6 2 2" xfId="12572" xr:uid="{00000000-0005-0000-0000-000054D50000}"/>
    <cellStyle name="Walutowy 5 6 2 3" xfId="20578" xr:uid="{00000000-0005-0000-0000-000055D50000}"/>
    <cellStyle name="Walutowy 5 6 2 4" xfId="28583" xr:uid="{00000000-0005-0000-0000-000056D50000}"/>
    <cellStyle name="Walutowy 5 6 2 5" xfId="36588" xr:uid="{00000000-0005-0000-0000-000057D50000}"/>
    <cellStyle name="Walutowy 5 6 2 6" xfId="44593" xr:uid="{00000000-0005-0000-0000-000058D50000}"/>
    <cellStyle name="Walutowy 5 6 2 7" xfId="52598" xr:uid="{00000000-0005-0000-0000-000059D50000}"/>
    <cellStyle name="Walutowy 5 6 3" xfId="9276" xr:uid="{00000000-0005-0000-0000-00005AD50000}"/>
    <cellStyle name="Walutowy 5 6 4" xfId="17282" xr:uid="{00000000-0005-0000-0000-00005BD50000}"/>
    <cellStyle name="Walutowy 5 6 5" xfId="25287" xr:uid="{00000000-0005-0000-0000-00005CD50000}"/>
    <cellStyle name="Walutowy 5 6 6" xfId="33292" xr:uid="{00000000-0005-0000-0000-00005DD50000}"/>
    <cellStyle name="Walutowy 5 6 7" xfId="41297" xr:uid="{00000000-0005-0000-0000-00005ED50000}"/>
    <cellStyle name="Walutowy 5 6 8" xfId="49302" xr:uid="{00000000-0005-0000-0000-00005FD50000}"/>
    <cellStyle name="Walutowy 5 7" xfId="3508" xr:uid="{00000000-0005-0000-0000-000060D50000}"/>
    <cellStyle name="Walutowy 5 7 2" xfId="10100" xr:uid="{00000000-0005-0000-0000-000061D50000}"/>
    <cellStyle name="Walutowy 5 7 3" xfId="18106" xr:uid="{00000000-0005-0000-0000-000062D50000}"/>
    <cellStyle name="Walutowy 5 7 4" xfId="26111" xr:uid="{00000000-0005-0000-0000-000063D50000}"/>
    <cellStyle name="Walutowy 5 7 5" xfId="34116" xr:uid="{00000000-0005-0000-0000-000064D50000}"/>
    <cellStyle name="Walutowy 5 7 6" xfId="42121" xr:uid="{00000000-0005-0000-0000-000065D50000}"/>
    <cellStyle name="Walutowy 5 7 7" xfId="50126" xr:uid="{00000000-0005-0000-0000-000066D50000}"/>
    <cellStyle name="Walutowy 5 8" xfId="13398" xr:uid="{00000000-0005-0000-0000-000067D50000}"/>
    <cellStyle name="Walutowy 5 8 2" xfId="21403" xr:uid="{00000000-0005-0000-0000-000068D50000}"/>
    <cellStyle name="Walutowy 5 8 3" xfId="29408" xr:uid="{00000000-0005-0000-0000-000069D50000}"/>
    <cellStyle name="Walutowy 5 8 4" xfId="37413" xr:uid="{00000000-0005-0000-0000-00006AD50000}"/>
    <cellStyle name="Walutowy 5 8 5" xfId="45418" xr:uid="{00000000-0005-0000-0000-00006BD50000}"/>
    <cellStyle name="Walutowy 5 8 6" xfId="53423" xr:uid="{00000000-0005-0000-0000-00006CD50000}"/>
    <cellStyle name="Walutowy 5 9" xfId="6804" xr:uid="{00000000-0005-0000-0000-00006DD50000}"/>
  </cellStyles>
  <dxfs count="0"/>
  <tableStyles count="0" defaultTableStyle="TableStyleMedium2" defaultPivotStyle="PivotStyleMedium9"/>
  <colors>
    <mruColors>
      <color rgb="FF0000FF"/>
      <color rgb="FFFF0066"/>
      <color rgb="FFEBF1DE"/>
      <color rgb="FFFFFF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13" Type="http://schemas.openxmlformats.org/officeDocument/2006/relationships/customXml" Target="../customXml/item4.xml"/><Relationship Id="rId3" Type="http://schemas.openxmlformats.org/officeDocument/2006/relationships/externalLink" Target="externalLinks/externalLink1.xml"/><Relationship Id="rId7" Type="http://schemas.openxmlformats.org/officeDocument/2006/relationships/styles" Target="styles.xml"/><Relationship Id="rId12" Type="http://schemas.openxmlformats.org/officeDocument/2006/relationships/customXml" Target="../customXml/item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11" Type="http://schemas.openxmlformats.org/officeDocument/2006/relationships/customXml" Target="../customXml/item2.xml"/><Relationship Id="rId5" Type="http://schemas.openxmlformats.org/officeDocument/2006/relationships/externalLink" Target="externalLinks/externalLink3.xml"/><Relationship Id="rId10" Type="http://schemas.openxmlformats.org/officeDocument/2006/relationships/customXml" Target="../customXml/item1.xml"/><Relationship Id="rId4" Type="http://schemas.openxmlformats.org/officeDocument/2006/relationships/externalLink" Target="externalLinks/externalLink2.xml"/><Relationship Id="rId9" Type="http://schemas.openxmlformats.org/officeDocument/2006/relationships/calcChain" Target="calcChain.xml"/></Relationships>
</file>

<file path=xl/externalLinks/_rels/externalLink1.xml.rels><?xml version="1.0" encoding="UTF-8" standalone="yes"?>
<Relationships xmlns="http://schemas.openxmlformats.org/package/2006/relationships"><Relationship Id="rId2" Type="http://schemas.openxmlformats.org/officeDocument/2006/relationships/externalLinkPath" Target="file:///\\gkpge.pl\K003\TM\TMP_%20remonty_kapitalizowane\10.%202026_Remont%20kapitalny%20blok%204\RFI\20260324_Zal_2_Szczeg&#243;&#322;owa%20kalkulacja%20zakresu%20prac_RFI_TMS.xlsx" TargetMode="External"/><Relationship Id="rId1" Type="http://schemas.openxmlformats.org/officeDocument/2006/relationships/externalLinkPath" Target="20260324_Zal_2_Szczeg&#243;&#322;owa%20kalkulacja%20zakresu%20prac_RFI_TMS.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Users\10521010\AppData\Local\Microsoft\Windows\Temporary%20Internet%20Files\Content.Outlook\1KQEG0CO\Kopia%20Z1_Planowy%20zakres%20prac%20dla%20ES%20wraz%20z%20wykazem%20cen%20jednostkowych.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C:\Users\10599079\AppData\Local\Microsoft\Windows\Temporary%20Internet%20Files\Content.Outlook\PS8Y6M8S\Z1_Planowy%20zakres%20prac%20dla%20ES%20wraz%20z%20wykazem%20cen%20jednostkowych%2023.07.2019%20CI&#280;CIE%20I.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ALL"/>
    </sheetNames>
    <sheetDataSet>
      <sheetData sheetId="0">
        <row r="13">
          <cell r="I13">
            <v>165</v>
          </cell>
          <cell r="M13">
            <v>7.3999999999999996E-2</v>
          </cell>
          <cell r="O13">
            <v>4.1700000000000001E-2</v>
          </cell>
        </row>
      </sheetData>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lista"/>
      <sheetName val="RŚ 4"/>
      <sheetName val="Zakres bl. 3 "/>
    </sheetNames>
    <sheetDataSet>
      <sheetData sheetId="0" refreshError="1"/>
      <sheetData sheetId="1" refreshError="1"/>
      <sheetData sheetId="2"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lista"/>
      <sheetName val="RŚ 4"/>
    </sheetNames>
    <sheetDataSet>
      <sheetData sheetId="0" refreshError="1"/>
      <sheetData sheetId="1"/>
    </sheetDataSet>
  </externalBook>
</externalLink>
</file>

<file path=xl/theme/theme1.xml><?xml version="1.0" encoding="utf-8"?>
<a:theme xmlns:a="http://schemas.openxmlformats.org/drawingml/2006/main" name="Office Theme 2007 - 2010">
  <a:themeElements>
    <a:clrScheme name="Pakiet Office 2007–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Pakiet Office 2007–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Pakiet Office 2007–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Arkusz1">
    <pageSetUpPr fitToPage="1"/>
  </sheetPr>
  <dimension ref="A1:AA921"/>
  <sheetViews>
    <sheetView tabSelected="1" zoomScale="85" zoomScaleNormal="85" zoomScalePageLayoutView="50" workbookViewId="0">
      <selection activeCell="I14" sqref="I14"/>
    </sheetView>
  </sheetViews>
  <sheetFormatPr defaultColWidth="9.140625" defaultRowHeight="15" outlineLevelRow="1" outlineLevelCol="1"/>
  <cols>
    <col min="1" max="1" width="9" style="6" customWidth="1"/>
    <col min="2" max="2" width="13" style="6" customWidth="1"/>
    <col min="3" max="3" width="9.85546875" style="6" customWidth="1"/>
    <col min="4" max="4" width="11.140625" style="76" customWidth="1"/>
    <col min="5" max="5" width="46.7109375" style="6" customWidth="1"/>
    <col min="6" max="6" width="10.7109375" style="13" bestFit="1" customWidth="1"/>
    <col min="7" max="7" width="12" style="13" bestFit="1" customWidth="1"/>
    <col min="8" max="8" width="21" style="121" customWidth="1"/>
    <col min="9" max="9" width="16.42578125" style="13" customWidth="1" outlineLevel="1"/>
    <col min="10" max="10" width="17.85546875" style="13" customWidth="1" outlineLevel="1"/>
    <col min="11" max="11" width="17.42578125" style="13" customWidth="1" outlineLevel="1"/>
    <col min="12" max="12" width="17.28515625" style="13" customWidth="1" outlineLevel="1"/>
    <col min="13" max="13" width="19.85546875" style="13" customWidth="1" outlineLevel="1"/>
    <col min="14" max="14" width="14.7109375" style="13" customWidth="1"/>
    <col min="15" max="15" width="18.7109375" style="13" customWidth="1"/>
    <col min="16" max="16" width="15.7109375" style="92" customWidth="1"/>
    <col min="17" max="17" width="35.42578125" style="233" customWidth="1"/>
    <col min="18" max="18" width="36.5703125" style="312" customWidth="1"/>
    <col min="19" max="19" width="8.42578125" style="13" bestFit="1" customWidth="1"/>
    <col min="20" max="20" width="9.85546875" style="13" bestFit="1" customWidth="1"/>
    <col min="21" max="23" width="11.85546875" style="13" bestFit="1" customWidth="1"/>
    <col min="24" max="24" width="10.42578125" style="6" bestFit="1" customWidth="1"/>
    <col min="25" max="25" width="9.140625" style="6"/>
    <col min="26" max="26" width="25" style="6" customWidth="1"/>
    <col min="27" max="16384" width="9.140625" style="6"/>
  </cols>
  <sheetData>
    <row r="1" spans="2:25" ht="26.25">
      <c r="B1" s="859" t="s">
        <v>362</v>
      </c>
      <c r="L1" s="1112"/>
    </row>
    <row r="2" spans="2:25" ht="15.75" thickBot="1">
      <c r="E2" s="76"/>
      <c r="S2" s="82"/>
      <c r="T2" s="82"/>
      <c r="U2" s="82"/>
      <c r="V2" s="290"/>
      <c r="W2" s="290"/>
      <c r="X2" s="290"/>
    </row>
    <row r="3" spans="2:25" s="13" customFormat="1" ht="18.75" outlineLevel="1">
      <c r="B3" s="302"/>
      <c r="D3" s="118"/>
      <c r="E3" s="301"/>
      <c r="G3" s="883"/>
      <c r="H3" s="884" t="s">
        <v>41</v>
      </c>
      <c r="I3" s="885" t="s">
        <v>45</v>
      </c>
      <c r="J3" s="2218" t="s">
        <v>833</v>
      </c>
      <c r="K3" s="1115" t="s">
        <v>206</v>
      </c>
      <c r="L3" s="2217" t="s">
        <v>832</v>
      </c>
      <c r="N3" s="92"/>
      <c r="O3" s="92"/>
      <c r="P3" s="92"/>
      <c r="Q3" s="233"/>
      <c r="R3" s="313"/>
      <c r="S3" s="294"/>
      <c r="T3" s="294"/>
      <c r="U3" s="294"/>
      <c r="V3" s="295"/>
      <c r="W3" s="295"/>
      <c r="X3" s="295"/>
      <c r="Y3" s="295"/>
    </row>
    <row r="4" spans="2:25" outlineLevel="1">
      <c r="D4" s="230"/>
      <c r="E4" s="1122"/>
      <c r="G4" s="175" t="s">
        <v>216</v>
      </c>
      <c r="H4" s="297">
        <f t="shared" ref="H4:I10" si="0">SUMIFS($M$18:$M$913,$P$18:$P$913,$G4,$N$18:$N$913,H$3)</f>
        <v>0</v>
      </c>
      <c r="I4" s="297">
        <f t="shared" si="0"/>
        <v>0</v>
      </c>
      <c r="J4" s="298">
        <f>ROUND(I4*0.4,2)</f>
        <v>0</v>
      </c>
      <c r="K4" s="1116">
        <f t="shared" ref="K4:K9" si="1">H4+I4</f>
        <v>0</v>
      </c>
      <c r="L4" s="1119">
        <f t="shared" ref="L4:L9" si="2">H4+J4</f>
        <v>0</v>
      </c>
      <c r="N4" s="92"/>
      <c r="O4" s="92"/>
      <c r="R4" s="313"/>
      <c r="S4" s="294"/>
      <c r="T4" s="294"/>
      <c r="U4" s="294"/>
      <c r="V4" s="295"/>
      <c r="W4" s="295"/>
      <c r="X4" s="296"/>
      <c r="Y4" s="296"/>
    </row>
    <row r="5" spans="2:25" outlineLevel="1">
      <c r="D5" s="83"/>
      <c r="E5" s="56"/>
      <c r="G5" s="176" t="s">
        <v>203</v>
      </c>
      <c r="H5" s="297">
        <f t="shared" si="0"/>
        <v>0</v>
      </c>
      <c r="I5" s="297">
        <f t="shared" si="0"/>
        <v>0</v>
      </c>
      <c r="J5" s="298">
        <f t="shared" ref="J5:J10" si="3">ROUND(I5*0.4,2)</f>
        <v>0</v>
      </c>
      <c r="K5" s="1116">
        <f t="shared" si="1"/>
        <v>0</v>
      </c>
      <c r="L5" s="1119">
        <f t="shared" si="2"/>
        <v>0</v>
      </c>
      <c r="N5" s="92"/>
      <c r="O5" s="92"/>
      <c r="R5" s="313"/>
      <c r="S5" s="294"/>
      <c r="T5" s="294"/>
      <c r="U5" s="294"/>
      <c r="V5" s="295"/>
      <c r="W5" s="295"/>
      <c r="X5" s="296"/>
      <c r="Y5" s="296"/>
    </row>
    <row r="6" spans="2:25" outlineLevel="1">
      <c r="D6" s="2225"/>
      <c r="E6" s="2226"/>
      <c r="G6" s="177" t="s">
        <v>204</v>
      </c>
      <c r="H6" s="297">
        <f t="shared" si="0"/>
        <v>169920</v>
      </c>
      <c r="I6" s="297">
        <f t="shared" si="0"/>
        <v>365600</v>
      </c>
      <c r="J6" s="298">
        <f t="shared" si="3"/>
        <v>146240</v>
      </c>
      <c r="K6" s="1116">
        <f>H6+I6</f>
        <v>535520</v>
      </c>
      <c r="L6" s="1119">
        <f>H6+J6</f>
        <v>316160</v>
      </c>
      <c r="N6" s="92"/>
      <c r="O6" s="92"/>
      <c r="R6" s="313"/>
      <c r="S6" s="294"/>
      <c r="T6" s="294"/>
      <c r="U6" s="294"/>
      <c r="V6" s="295"/>
      <c r="W6" s="295"/>
      <c r="X6" s="296"/>
      <c r="Y6" s="296"/>
    </row>
    <row r="7" spans="2:25" outlineLevel="1">
      <c r="D7" s="2225"/>
      <c r="E7" s="2226"/>
      <c r="G7" s="177" t="s">
        <v>31</v>
      </c>
      <c r="H7" s="297">
        <f t="shared" si="0"/>
        <v>119554</v>
      </c>
      <c r="I7" s="297">
        <f t="shared" si="0"/>
        <v>46175.18</v>
      </c>
      <c r="J7" s="298">
        <f t="shared" si="3"/>
        <v>18470.07</v>
      </c>
      <c r="K7" s="1116">
        <f t="shared" si="1"/>
        <v>165729.18</v>
      </c>
      <c r="L7" s="1119">
        <f t="shared" si="2"/>
        <v>138024.07</v>
      </c>
      <c r="N7" s="92"/>
      <c r="O7" s="92"/>
      <c r="R7" s="313"/>
      <c r="S7" s="294"/>
      <c r="T7" s="294"/>
      <c r="U7" s="294"/>
      <c r="V7" s="295"/>
      <c r="W7" s="295"/>
      <c r="X7" s="296"/>
      <c r="Y7" s="296"/>
    </row>
    <row r="8" spans="2:25" outlineLevel="1">
      <c r="G8" s="177" t="s">
        <v>205</v>
      </c>
      <c r="H8" s="297">
        <f t="shared" si="0"/>
        <v>0</v>
      </c>
      <c r="I8" s="297">
        <f t="shared" si="0"/>
        <v>0</v>
      </c>
      <c r="J8" s="298">
        <f t="shared" si="3"/>
        <v>0</v>
      </c>
      <c r="K8" s="1116">
        <f t="shared" si="1"/>
        <v>0</v>
      </c>
      <c r="L8" s="1119">
        <f t="shared" si="2"/>
        <v>0</v>
      </c>
      <c r="N8" s="92"/>
      <c r="O8" s="92"/>
      <c r="R8" s="313"/>
      <c r="S8" s="294"/>
      <c r="T8" s="233"/>
      <c r="U8" s="294"/>
      <c r="V8" s="295"/>
      <c r="W8" s="295"/>
      <c r="X8" s="296"/>
      <c r="Y8" s="296"/>
    </row>
    <row r="9" spans="2:25" outlineLevel="1">
      <c r="G9" s="178" t="s">
        <v>217</v>
      </c>
      <c r="H9" s="297">
        <f t="shared" si="0"/>
        <v>0</v>
      </c>
      <c r="I9" s="297">
        <f t="shared" si="0"/>
        <v>0</v>
      </c>
      <c r="J9" s="298">
        <f t="shared" si="3"/>
        <v>0</v>
      </c>
      <c r="K9" s="1117">
        <f t="shared" si="1"/>
        <v>0</v>
      </c>
      <c r="L9" s="1120">
        <f t="shared" si="2"/>
        <v>0</v>
      </c>
      <c r="N9" s="92"/>
      <c r="O9" s="92"/>
      <c r="R9" s="313"/>
      <c r="S9" s="294"/>
      <c r="T9" s="294"/>
      <c r="U9" s="294"/>
      <c r="V9" s="295"/>
      <c r="W9" s="295"/>
      <c r="X9" s="296"/>
      <c r="Y9" s="296"/>
    </row>
    <row r="10" spans="2:25" ht="15.75" outlineLevel="1" thickBot="1">
      <c r="G10" s="305" t="s">
        <v>243</v>
      </c>
      <c r="H10" s="306">
        <f t="shared" si="0"/>
        <v>0</v>
      </c>
      <c r="I10" s="306">
        <f t="shared" si="0"/>
        <v>100000</v>
      </c>
      <c r="J10" s="298">
        <f t="shared" si="3"/>
        <v>40000</v>
      </c>
      <c r="K10" s="1117">
        <f t="shared" ref="K10" si="4">H10+I10</f>
        <v>100000</v>
      </c>
      <c r="L10" s="1120">
        <f>H10+J10</f>
        <v>40000</v>
      </c>
      <c r="N10" s="92"/>
      <c r="O10" s="92"/>
      <c r="R10" s="313"/>
      <c r="S10" s="294"/>
      <c r="T10" s="294"/>
      <c r="U10" s="294"/>
      <c r="V10" s="295"/>
      <c r="W10" s="295"/>
      <c r="X10" s="296"/>
      <c r="Y10" s="296"/>
    </row>
    <row r="11" spans="2:25" ht="15.75" outlineLevel="1" thickBot="1">
      <c r="G11" s="179" t="s">
        <v>206</v>
      </c>
      <c r="H11" s="299">
        <f>SUM(H4:H10)</f>
        <v>289474</v>
      </c>
      <c r="I11" s="300">
        <f>SUM(I4:I10)</f>
        <v>511775.18</v>
      </c>
      <c r="J11" s="307">
        <f>ROUND(I11*0.5,2)</f>
        <v>255887.59</v>
      </c>
      <c r="K11" s="1118">
        <f>I11+H11</f>
        <v>801249.17999999993</v>
      </c>
      <c r="L11" s="1121">
        <f>H11+J11</f>
        <v>545361.59</v>
      </c>
      <c r="N11" s="92"/>
      <c r="O11" s="92"/>
      <c r="R11" s="313"/>
      <c r="S11" s="294"/>
      <c r="T11" s="294"/>
      <c r="U11" s="294"/>
      <c r="V11" s="295"/>
      <c r="W11" s="295"/>
      <c r="X11" s="296"/>
      <c r="Y11" s="296"/>
    </row>
    <row r="12" spans="2:25" outlineLevel="1">
      <c r="H12" s="2219"/>
      <c r="I12" s="2220"/>
      <c r="J12" s="2220"/>
      <c r="K12" s="2221"/>
      <c r="L12" s="2222"/>
      <c r="N12" s="92"/>
      <c r="O12" s="92"/>
      <c r="R12" s="313"/>
      <c r="S12" s="294"/>
      <c r="T12" s="294"/>
      <c r="U12" s="294"/>
      <c r="V12" s="295"/>
      <c r="W12" s="295"/>
      <c r="X12" s="296"/>
      <c r="Y12" s="296"/>
    </row>
    <row r="13" spans="2:25" ht="21" outlineLevel="1">
      <c r="B13" s="44"/>
      <c r="C13" s="9"/>
      <c r="D13" s="9"/>
      <c r="E13" s="9"/>
      <c r="F13" s="192"/>
      <c r="H13" s="6"/>
      <c r="I13" s="6"/>
      <c r="J13" s="6"/>
      <c r="K13" s="6"/>
      <c r="L13" s="6"/>
      <c r="M13" s="42"/>
      <c r="O13" s="32"/>
      <c r="P13" s="93"/>
      <c r="R13" s="313"/>
      <c r="S13" s="294"/>
      <c r="T13" s="294"/>
      <c r="U13" s="294"/>
      <c r="V13" s="295"/>
      <c r="W13" s="295"/>
      <c r="X13" s="296"/>
      <c r="Y13" s="296"/>
    </row>
    <row r="14" spans="2:25" ht="21">
      <c r="B14" s="9"/>
      <c r="C14" s="9"/>
      <c r="D14" s="9"/>
      <c r="E14" s="9"/>
      <c r="F14" s="192"/>
      <c r="H14" s="886" t="s">
        <v>829</v>
      </c>
      <c r="I14" s="881"/>
      <c r="J14" s="887" t="s">
        <v>246</v>
      </c>
      <c r="K14" s="888"/>
      <c r="L14" s="889" t="s">
        <v>244</v>
      </c>
      <c r="M14" s="882"/>
      <c r="N14" s="890" t="s">
        <v>245</v>
      </c>
      <c r="O14" s="882"/>
      <c r="P14" s="93"/>
      <c r="R14" s="313"/>
      <c r="S14" s="82"/>
      <c r="T14" s="82"/>
      <c r="U14" s="82"/>
    </row>
    <row r="15" spans="2:25" ht="21">
      <c r="C15" s="9"/>
      <c r="D15" s="9"/>
      <c r="E15" s="9"/>
      <c r="F15" s="192"/>
      <c r="H15" s="79"/>
      <c r="I15" s="227"/>
      <c r="J15" s="227"/>
      <c r="K15" s="227"/>
      <c r="L15" s="227"/>
      <c r="M15" s="303"/>
      <c r="O15" s="32"/>
      <c r="P15" s="93"/>
      <c r="S15" s="82"/>
      <c r="T15" s="82"/>
      <c r="U15" s="82"/>
    </row>
    <row r="16" spans="2:25" ht="21.75" thickBot="1">
      <c r="B16" s="9"/>
      <c r="C16" s="9"/>
      <c r="D16" s="9"/>
      <c r="E16" s="9"/>
      <c r="F16" s="30"/>
      <c r="G16" s="30"/>
      <c r="H16" s="80"/>
      <c r="I16" s="10"/>
      <c r="J16" s="10"/>
      <c r="K16" s="10"/>
      <c r="L16" s="10"/>
      <c r="M16" s="10"/>
      <c r="N16" s="30" t="s">
        <v>207</v>
      </c>
      <c r="O16" s="10"/>
      <c r="S16" s="82"/>
      <c r="T16" s="82"/>
      <c r="U16" s="82"/>
    </row>
    <row r="17" spans="1:27" ht="75.75" thickBot="1">
      <c r="A17" s="11" t="s">
        <v>218</v>
      </c>
      <c r="B17" s="11" t="s">
        <v>231</v>
      </c>
      <c r="C17" s="12" t="s">
        <v>74</v>
      </c>
      <c r="D17" s="12" t="s">
        <v>230</v>
      </c>
      <c r="E17" s="12" t="s">
        <v>831</v>
      </c>
      <c r="F17" s="12" t="s">
        <v>75</v>
      </c>
      <c r="G17" s="12" t="s">
        <v>76</v>
      </c>
      <c r="H17" s="858" t="s">
        <v>361</v>
      </c>
      <c r="I17" s="45" t="s">
        <v>248</v>
      </c>
      <c r="J17" s="45" t="s">
        <v>247</v>
      </c>
      <c r="K17" s="45" t="s">
        <v>240</v>
      </c>
      <c r="L17" s="45" t="s">
        <v>241</v>
      </c>
      <c r="M17" s="45" t="s">
        <v>229</v>
      </c>
      <c r="N17" s="43" t="s">
        <v>42</v>
      </c>
      <c r="O17" s="2216" t="s">
        <v>830</v>
      </c>
      <c r="P17" s="2216" t="s">
        <v>233</v>
      </c>
      <c r="Q17" s="891" t="s">
        <v>446</v>
      </c>
      <c r="R17" s="287"/>
      <c r="S17" s="82"/>
      <c r="T17" s="82"/>
      <c r="U17" s="82"/>
      <c r="V17" s="285"/>
      <c r="W17" s="285"/>
      <c r="X17" s="290"/>
      <c r="Y17" s="13"/>
    </row>
    <row r="18" spans="1:27" ht="15.75" thickBot="1">
      <c r="A18" s="798" t="s">
        <v>204</v>
      </c>
      <c r="B18" s="799"/>
      <c r="C18" s="621"/>
      <c r="D18" s="621"/>
      <c r="E18" s="622"/>
      <c r="F18" s="342"/>
      <c r="G18" s="342"/>
      <c r="H18" s="1107"/>
      <c r="I18" s="341"/>
      <c r="J18" s="341"/>
      <c r="K18" s="341"/>
      <c r="L18" s="341"/>
      <c r="M18" s="341"/>
      <c r="N18" s="342"/>
      <c r="O18" s="342"/>
      <c r="P18" s="343" t="s">
        <v>204</v>
      </c>
      <c r="Q18" s="343"/>
      <c r="R18" s="310"/>
      <c r="S18" s="81"/>
      <c r="T18" s="81"/>
      <c r="U18" s="81"/>
      <c r="V18" s="6"/>
      <c r="AA18" s="296"/>
    </row>
    <row r="19" spans="1:27" s="1" customFormat="1" ht="16.5" thickBot="1">
      <c r="A19" s="108"/>
      <c r="B19" s="800" t="s">
        <v>77</v>
      </c>
      <c r="C19" s="346"/>
      <c r="D19" s="623"/>
      <c r="E19" s="860"/>
      <c r="F19" s="345"/>
      <c r="G19" s="345"/>
      <c r="H19" s="1108"/>
      <c r="I19" s="344"/>
      <c r="J19" s="344"/>
      <c r="K19" s="344"/>
      <c r="L19" s="344"/>
      <c r="M19" s="344"/>
      <c r="N19" s="345" t="s">
        <v>207</v>
      </c>
      <c r="O19" s="346"/>
      <c r="P19" s="347" t="s">
        <v>204</v>
      </c>
      <c r="Q19" s="347"/>
      <c r="R19" s="317"/>
      <c r="S19" s="265"/>
      <c r="T19" s="265"/>
      <c r="U19" s="265"/>
      <c r="W19" s="266"/>
      <c r="Z19" s="6"/>
      <c r="AA19" s="296"/>
    </row>
    <row r="20" spans="1:27" s="1" customFormat="1" ht="15.75" thickBot="1">
      <c r="A20" s="108"/>
      <c r="B20" s="801"/>
      <c r="C20" s="605" t="s">
        <v>28</v>
      </c>
      <c r="D20" s="624"/>
      <c r="E20" s="861"/>
      <c r="F20" s="349"/>
      <c r="G20" s="349"/>
      <c r="H20" s="1109"/>
      <c r="I20" s="348"/>
      <c r="J20" s="348"/>
      <c r="K20" s="348"/>
      <c r="L20" s="348"/>
      <c r="M20" s="348"/>
      <c r="N20" s="349" t="s">
        <v>207</v>
      </c>
      <c r="O20" s="350"/>
      <c r="P20" s="351" t="s">
        <v>204</v>
      </c>
      <c r="Q20" s="351"/>
      <c r="R20" s="317"/>
      <c r="S20" s="265"/>
      <c r="T20" s="265"/>
      <c r="U20" s="265"/>
      <c r="W20" s="266"/>
      <c r="Z20" s="6"/>
      <c r="AA20" s="296"/>
    </row>
    <row r="21" spans="1:27" s="1" customFormat="1">
      <c r="A21" s="108"/>
      <c r="B21" s="801"/>
      <c r="C21" s="606"/>
      <c r="D21" s="85" t="s">
        <v>7</v>
      </c>
      <c r="E21" s="607"/>
      <c r="F21" s="327"/>
      <c r="G21" s="327"/>
      <c r="H21" s="1106"/>
      <c r="I21" s="326"/>
      <c r="J21" s="326"/>
      <c r="K21" s="326"/>
      <c r="L21" s="326"/>
      <c r="M21" s="326"/>
      <c r="N21" s="327" t="s">
        <v>207</v>
      </c>
      <c r="O21" s="327"/>
      <c r="P21" s="328" t="s">
        <v>204</v>
      </c>
      <c r="Q21" s="625"/>
      <c r="R21" s="317"/>
      <c r="S21" s="266"/>
      <c r="T21" s="266"/>
      <c r="U21" s="266"/>
      <c r="W21" s="266"/>
      <c r="Z21" s="6"/>
      <c r="AA21" s="296"/>
    </row>
    <row r="22" spans="1:27" s="1" customFormat="1" ht="60">
      <c r="A22" s="108"/>
      <c r="B22" s="801"/>
      <c r="C22" s="606"/>
      <c r="D22" s="576">
        <v>1</v>
      </c>
      <c r="E22" s="579" t="s">
        <v>509</v>
      </c>
      <c r="F22" s="615" t="s">
        <v>49</v>
      </c>
      <c r="G22" s="615">
        <v>2</v>
      </c>
      <c r="H22" s="1880">
        <v>45.599999999999994</v>
      </c>
      <c r="I22" s="212">
        <f t="shared" ref="I22:I24" si="5">IF(ISNUMBER(H22),$I$14*H22,)</f>
        <v>0</v>
      </c>
      <c r="J22" s="910"/>
      <c r="K22" s="212">
        <f t="shared" ref="K22:K24" si="6">IF(ISNUMBER(J22),ROUND(J22*$M$14,2),0)</f>
        <v>0</v>
      </c>
      <c r="L22" s="212">
        <f>IF(ISNUMBER(G22),ROUND((1+$O$14)*(I22+J22+K22),2),"")</f>
        <v>0</v>
      </c>
      <c r="M22" s="212">
        <f t="shared" ref="M22:M24" si="7">IF(ISNUMBER(L22),L22*G22,"")</f>
        <v>0</v>
      </c>
      <c r="N22" s="329" t="s">
        <v>41</v>
      </c>
      <c r="O22" s="352"/>
      <c r="P22" s="353" t="s">
        <v>204</v>
      </c>
      <c r="Q22" s="589"/>
      <c r="R22" s="317"/>
      <c r="S22" s="266"/>
      <c r="T22" s="266"/>
      <c r="U22" s="266"/>
      <c r="W22" s="266"/>
      <c r="Z22" s="6"/>
      <c r="AA22" s="296"/>
    </row>
    <row r="23" spans="1:27" s="265" customFormat="1" ht="45">
      <c r="A23" s="108"/>
      <c r="B23" s="801"/>
      <c r="C23" s="606"/>
      <c r="D23" s="578">
        <v>2</v>
      </c>
      <c r="E23" s="630" t="s">
        <v>510</v>
      </c>
      <c r="F23" s="125" t="s">
        <v>47</v>
      </c>
      <c r="G23" s="125">
        <v>4</v>
      </c>
      <c r="H23" s="1881">
        <v>48</v>
      </c>
      <c r="I23" s="208">
        <f t="shared" si="5"/>
        <v>0</v>
      </c>
      <c r="J23" s="208"/>
      <c r="K23" s="208">
        <f t="shared" si="6"/>
        <v>0</v>
      </c>
      <c r="L23" s="208">
        <f>IF(ISNUMBER(G23),ROUND((1+$O$14)*(I23+J23+K23),2),"")</f>
        <v>0</v>
      </c>
      <c r="M23" s="208">
        <f t="shared" si="7"/>
        <v>0</v>
      </c>
      <c r="N23" s="125" t="s">
        <v>41</v>
      </c>
      <c r="O23" s="123"/>
      <c r="P23" s="116" t="s">
        <v>204</v>
      </c>
      <c r="Q23" s="631"/>
      <c r="R23" s="317"/>
      <c r="S23" s="266"/>
      <c r="T23" s="266"/>
      <c r="U23" s="266"/>
      <c r="W23" s="266"/>
      <c r="Z23" s="6"/>
      <c r="AA23" s="296"/>
    </row>
    <row r="24" spans="1:27" s="1" customFormat="1" ht="105.75" thickBot="1">
      <c r="A24" s="108"/>
      <c r="B24" s="801"/>
      <c r="C24" s="606"/>
      <c r="D24" s="626">
        <v>3</v>
      </c>
      <c r="E24" s="580" t="s">
        <v>363</v>
      </c>
      <c r="F24" s="22" t="s">
        <v>47</v>
      </c>
      <c r="G24" s="22">
        <v>6</v>
      </c>
      <c r="H24" s="1882">
        <v>22.56</v>
      </c>
      <c r="I24" s="213">
        <f t="shared" si="5"/>
        <v>0</v>
      </c>
      <c r="J24" s="910"/>
      <c r="K24" s="213">
        <f t="shared" si="6"/>
        <v>0</v>
      </c>
      <c r="L24" s="213">
        <f>IF(ISNUMBER(G24),ROUND((1+$O$14)*(I24+J24+K24),2),"")</f>
        <v>0</v>
      </c>
      <c r="M24" s="212">
        <f t="shared" si="7"/>
        <v>0</v>
      </c>
      <c r="N24" s="22" t="s">
        <v>45</v>
      </c>
      <c r="O24" s="354"/>
      <c r="P24" s="355" t="s">
        <v>204</v>
      </c>
      <c r="Q24" s="627"/>
      <c r="R24" s="317"/>
      <c r="S24" s="266"/>
      <c r="T24" s="266"/>
      <c r="U24" s="266"/>
      <c r="W24" s="266"/>
      <c r="Z24" s="6"/>
      <c r="AA24" s="296"/>
    </row>
    <row r="25" spans="1:27" s="1" customFormat="1">
      <c r="A25" s="108"/>
      <c r="B25" s="801"/>
      <c r="C25" s="606"/>
      <c r="D25" s="49" t="s">
        <v>8</v>
      </c>
      <c r="E25" s="628"/>
      <c r="F25" s="332"/>
      <c r="G25" s="332"/>
      <c r="H25" s="1883"/>
      <c r="I25" s="331"/>
      <c r="J25" s="331"/>
      <c r="K25" s="331"/>
      <c r="L25" s="331"/>
      <c r="M25" s="331"/>
      <c r="N25" s="332" t="s">
        <v>207</v>
      </c>
      <c r="O25" s="332"/>
      <c r="P25" s="356" t="s">
        <v>204</v>
      </c>
      <c r="Q25" s="629"/>
      <c r="R25" s="317"/>
      <c r="S25" s="266"/>
      <c r="T25" s="266"/>
      <c r="U25" s="266"/>
      <c r="W25" s="266"/>
      <c r="Z25" s="6"/>
      <c r="AA25" s="296"/>
    </row>
    <row r="26" spans="1:27" s="1" customFormat="1" ht="60">
      <c r="A26" s="108"/>
      <c r="B26" s="801"/>
      <c r="C26" s="606"/>
      <c r="D26" s="236">
        <v>5</v>
      </c>
      <c r="E26" s="581" t="s">
        <v>364</v>
      </c>
      <c r="F26" s="21" t="s">
        <v>49</v>
      </c>
      <c r="G26" s="21">
        <v>1</v>
      </c>
      <c r="H26" s="1884">
        <v>68.399999999999991</v>
      </c>
      <c r="I26" s="337">
        <f t="shared" ref="I26:I28" si="8">IF(ISNUMBER(H26),$I$14*H26,)</f>
        <v>0</v>
      </c>
      <c r="J26" s="337"/>
      <c r="K26" s="337">
        <f t="shared" ref="K26:K28" si="9">IF(ISNUMBER(J26),ROUND(J26*$M$14,2),0)</f>
        <v>0</v>
      </c>
      <c r="L26" s="337">
        <f>IF(ISNUMBER(G26),ROUND((1+$O$14)*(I26+J26+K26),2),"")</f>
        <v>0</v>
      </c>
      <c r="M26" s="337">
        <f t="shared" ref="M26:M28" si="10">IF(ISNUMBER(L26),L26*G26,"")</f>
        <v>0</v>
      </c>
      <c r="N26" s="147" t="s">
        <v>41</v>
      </c>
      <c r="O26" s="88"/>
      <c r="P26" s="353" t="s">
        <v>204</v>
      </c>
      <c r="Q26" s="589"/>
      <c r="R26" s="317"/>
      <c r="S26" s="266"/>
      <c r="T26" s="266"/>
      <c r="U26" s="266"/>
      <c r="W26" s="266"/>
      <c r="Z26" s="6"/>
      <c r="AA26" s="296"/>
    </row>
    <row r="27" spans="1:27" s="1" customFormat="1">
      <c r="A27" s="108"/>
      <c r="B27" s="801"/>
      <c r="C27" s="606"/>
      <c r="D27" s="236">
        <v>6</v>
      </c>
      <c r="E27" s="630" t="s">
        <v>511</v>
      </c>
      <c r="F27" s="125" t="s">
        <v>49</v>
      </c>
      <c r="G27" s="125">
        <v>1</v>
      </c>
      <c r="H27" s="1881">
        <v>45.599999999999994</v>
      </c>
      <c r="I27" s="208">
        <f t="shared" si="8"/>
        <v>0</v>
      </c>
      <c r="J27" s="203"/>
      <c r="K27" s="208">
        <f t="shared" si="9"/>
        <v>0</v>
      </c>
      <c r="L27" s="208">
        <f>IF(ISNUMBER(G27),ROUND((1+$O$14)*(I27+J27+K27),2),"")</f>
        <v>0</v>
      </c>
      <c r="M27" s="208">
        <f t="shared" si="10"/>
        <v>0</v>
      </c>
      <c r="N27" s="125" t="s">
        <v>41</v>
      </c>
      <c r="O27" s="123"/>
      <c r="P27" s="116" t="s">
        <v>204</v>
      </c>
      <c r="Q27" s="631"/>
      <c r="R27" s="317"/>
      <c r="S27" s="266"/>
      <c r="T27" s="266"/>
      <c r="U27" s="266"/>
      <c r="W27" s="266"/>
      <c r="Z27" s="6"/>
      <c r="AA27" s="296"/>
    </row>
    <row r="28" spans="1:27" s="1" customFormat="1" ht="240.75" thickBot="1">
      <c r="A28" s="108"/>
      <c r="B28" s="801"/>
      <c r="C28" s="606"/>
      <c r="D28" s="236">
        <v>7</v>
      </c>
      <c r="E28" s="585" t="s">
        <v>365</v>
      </c>
      <c r="F28" s="22" t="s">
        <v>47</v>
      </c>
      <c r="G28" s="22">
        <v>5</v>
      </c>
      <c r="H28" s="1885">
        <v>68.399999999999991</v>
      </c>
      <c r="I28" s="357">
        <f t="shared" si="8"/>
        <v>0</v>
      </c>
      <c r="J28" s="378"/>
      <c r="K28" s="357">
        <f t="shared" si="9"/>
        <v>0</v>
      </c>
      <c r="L28" s="357">
        <f>IF(ISNUMBER(G28),ROUND((1+$O$14)*(I28+J28+K28),2),"")</f>
        <v>0</v>
      </c>
      <c r="M28" s="208">
        <f t="shared" si="10"/>
        <v>0</v>
      </c>
      <c r="N28" s="275" t="s">
        <v>45</v>
      </c>
      <c r="O28" s="336"/>
      <c r="P28" s="353" t="s">
        <v>204</v>
      </c>
      <c r="Q28" s="589"/>
      <c r="R28" s="317"/>
      <c r="S28" s="266"/>
      <c r="T28" s="266"/>
      <c r="U28" s="266"/>
      <c r="W28" s="266"/>
      <c r="Z28" s="6"/>
      <c r="AA28" s="296"/>
    </row>
    <row r="29" spans="1:27" s="1" customFormat="1" ht="15.75" thickBot="1">
      <c r="A29" s="108"/>
      <c r="B29" s="802"/>
      <c r="C29" s="610" t="s">
        <v>11</v>
      </c>
      <c r="D29" s="360"/>
      <c r="E29" s="751"/>
      <c r="F29" s="323"/>
      <c r="G29" s="323"/>
      <c r="H29" s="1886"/>
      <c r="I29" s="358"/>
      <c r="J29" s="358"/>
      <c r="K29" s="358"/>
      <c r="L29" s="358"/>
      <c r="M29" s="358"/>
      <c r="N29" s="359" t="s">
        <v>207</v>
      </c>
      <c r="O29" s="360"/>
      <c r="P29" s="361" t="s">
        <v>204</v>
      </c>
      <c r="Q29" s="632"/>
      <c r="R29" s="317"/>
      <c r="S29" s="266"/>
      <c r="T29" s="266"/>
      <c r="U29" s="266"/>
      <c r="W29" s="266"/>
      <c r="Z29" s="6"/>
      <c r="AA29" s="296"/>
    </row>
    <row r="30" spans="1:27" s="1" customFormat="1">
      <c r="A30" s="108"/>
      <c r="B30" s="802"/>
      <c r="C30" s="633"/>
      <c r="D30" s="634" t="s">
        <v>6</v>
      </c>
      <c r="E30" s="635"/>
      <c r="F30" s="363"/>
      <c r="G30" s="363"/>
      <c r="H30" s="1887"/>
      <c r="I30" s="362"/>
      <c r="J30" s="362"/>
      <c r="K30" s="362"/>
      <c r="L30" s="362"/>
      <c r="M30" s="362"/>
      <c r="N30" s="363" t="s">
        <v>207</v>
      </c>
      <c r="O30" s="363"/>
      <c r="P30" s="364" t="s">
        <v>204</v>
      </c>
      <c r="Q30" s="636"/>
      <c r="R30" s="317"/>
      <c r="S30" s="266"/>
      <c r="T30" s="266"/>
      <c r="U30" s="266"/>
      <c r="W30" s="266"/>
      <c r="Z30" s="6"/>
      <c r="AA30" s="296"/>
    </row>
    <row r="31" spans="1:27" s="1" customFormat="1" ht="75">
      <c r="A31" s="108"/>
      <c r="B31" s="802"/>
      <c r="C31" s="633"/>
      <c r="D31" s="637">
        <v>10</v>
      </c>
      <c r="E31" s="579" t="s">
        <v>467</v>
      </c>
      <c r="F31" s="582" t="s">
        <v>49</v>
      </c>
      <c r="G31" s="21">
        <v>1</v>
      </c>
      <c r="H31" s="1888">
        <v>60.8</v>
      </c>
      <c r="I31" s="365">
        <f>IF(ISNUMBER(H31),$I$14*H31,)</f>
        <v>0</v>
      </c>
      <c r="J31" s="365"/>
      <c r="K31" s="365">
        <f>IF(ISNUMBER(J31),ROUND(J31*$M$14,2),0)</f>
        <v>0</v>
      </c>
      <c r="L31" s="365">
        <f>IF(ISNUMBER(G31),ROUND((1+$O$14)*(I31+J31+K31),2),"")</f>
        <v>0</v>
      </c>
      <c r="M31" s="365">
        <f>IF(ISNUMBER(L31),L31*G31,"")</f>
        <v>0</v>
      </c>
      <c r="N31" s="21" t="s">
        <v>41</v>
      </c>
      <c r="O31" s="366"/>
      <c r="P31" s="583" t="s">
        <v>204</v>
      </c>
      <c r="Q31" s="584"/>
      <c r="R31" s="317"/>
      <c r="S31" s="266"/>
      <c r="T31" s="266"/>
      <c r="U31" s="266"/>
      <c r="W31" s="266"/>
      <c r="Z31" s="6"/>
      <c r="AA31" s="296"/>
    </row>
    <row r="32" spans="1:27" s="265" customFormat="1" ht="45">
      <c r="A32" s="108"/>
      <c r="B32" s="802"/>
      <c r="C32" s="633"/>
      <c r="D32" s="911">
        <v>11</v>
      </c>
      <c r="E32" s="1269" t="s">
        <v>512</v>
      </c>
      <c r="F32" s="896" t="s">
        <v>419</v>
      </c>
      <c r="G32" s="608">
        <v>2</v>
      </c>
      <c r="H32" s="1885">
        <v>48</v>
      </c>
      <c r="I32" s="357">
        <f>IF(ISNUMBER(H32),$I$14*H32,)</f>
        <v>0</v>
      </c>
      <c r="J32" s="208"/>
      <c r="K32" s="208">
        <f>IF(ISNUMBER(J32),ROUND(J32*$M$14,2),0)</f>
        <v>0</v>
      </c>
      <c r="L32" s="357">
        <f>IF(ISNUMBER(G32),ROUND((1+$O$14)*(I32+J32+K32),2),"")</f>
        <v>0</v>
      </c>
      <c r="M32" s="208">
        <f>IF(ISNUMBER(L32),L32*G32,"")</f>
        <v>0</v>
      </c>
      <c r="N32" s="125" t="s">
        <v>41</v>
      </c>
      <c r="O32" s="123"/>
      <c r="P32" s="123" t="s">
        <v>204</v>
      </c>
      <c r="Q32" s="589"/>
      <c r="R32" s="317"/>
      <c r="S32" s="266"/>
      <c r="T32" s="266"/>
      <c r="U32" s="266"/>
      <c r="W32" s="266"/>
      <c r="Z32" s="6"/>
      <c r="AA32" s="296"/>
    </row>
    <row r="33" spans="1:27" s="1" customFormat="1" ht="105.75" thickBot="1">
      <c r="A33" s="108"/>
      <c r="B33" s="802"/>
      <c r="C33" s="633"/>
      <c r="D33" s="637">
        <v>12</v>
      </c>
      <c r="E33" s="585" t="s">
        <v>366</v>
      </c>
      <c r="F33" s="586" t="s">
        <v>47</v>
      </c>
      <c r="G33" s="587">
        <v>2</v>
      </c>
      <c r="H33" s="1889">
        <v>22.799999999999997</v>
      </c>
      <c r="I33" s="406">
        <f>IF(ISNUMBER(H33),$I$14*H33,)</f>
        <v>0</v>
      </c>
      <c r="J33" s="912"/>
      <c r="K33" s="368">
        <f>IF(ISNUMBER(J33),ROUND(J33*$M$14,2),0)</f>
        <v>0</v>
      </c>
      <c r="L33" s="406">
        <f>IF(ISNUMBER(G33),ROUND((1+$O$14)*(I33+J33+K33),2),"")</f>
        <v>0</v>
      </c>
      <c r="M33" s="912">
        <f>IF(ISNUMBER(L33),L33*G33,"")</f>
        <v>0</v>
      </c>
      <c r="N33" s="588" t="s">
        <v>45</v>
      </c>
      <c r="O33" s="370"/>
      <c r="P33" s="133" t="s">
        <v>204</v>
      </c>
      <c r="Q33" s="589"/>
      <c r="R33" s="317"/>
      <c r="S33" s="266"/>
      <c r="T33" s="266"/>
      <c r="U33" s="266"/>
      <c r="W33" s="266"/>
      <c r="Z33" s="6"/>
      <c r="AA33" s="296"/>
    </row>
    <row r="34" spans="1:27" s="1" customFormat="1">
      <c r="A34" s="108"/>
      <c r="B34" s="802"/>
      <c r="C34" s="633"/>
      <c r="D34" s="85" t="s">
        <v>157</v>
      </c>
      <c r="E34" s="638"/>
      <c r="F34" s="372"/>
      <c r="G34" s="372"/>
      <c r="H34" s="1890"/>
      <c r="I34" s="371"/>
      <c r="J34" s="371"/>
      <c r="K34" s="371"/>
      <c r="L34" s="371"/>
      <c r="M34" s="371"/>
      <c r="N34" s="372" t="s">
        <v>207</v>
      </c>
      <c r="O34" s="372"/>
      <c r="P34" s="340" t="s">
        <v>204</v>
      </c>
      <c r="Q34" s="639"/>
      <c r="R34" s="317"/>
      <c r="S34" s="266"/>
      <c r="T34" s="266"/>
      <c r="U34" s="266"/>
      <c r="W34" s="266"/>
      <c r="Z34" s="6"/>
      <c r="AA34" s="296"/>
    </row>
    <row r="35" spans="1:27" s="1" customFormat="1" ht="60">
      <c r="A35" s="108"/>
      <c r="B35" s="802"/>
      <c r="C35" s="633"/>
      <c r="D35" s="152">
        <v>15</v>
      </c>
      <c r="E35" s="48" t="s">
        <v>513</v>
      </c>
      <c r="F35" s="640" t="s">
        <v>99</v>
      </c>
      <c r="G35" s="640">
        <v>1</v>
      </c>
      <c r="H35" s="1891">
        <v>190</v>
      </c>
      <c r="I35" s="204">
        <f>IF(ISNUMBER(H35),$I$14*H35,)</f>
        <v>0</v>
      </c>
      <c r="J35" s="204"/>
      <c r="K35" s="204">
        <f>IF(ISNUMBER(J35),ROUND(J35*$M$14,2),0)</f>
        <v>0</v>
      </c>
      <c r="L35" s="204">
        <f>IF(ISNUMBER(G35),ROUND((1+$O$14)*(I35+J35+K35),2),"")</f>
        <v>0</v>
      </c>
      <c r="M35" s="204">
        <f>IF(ISNUMBER(L35),L35*G35,"")</f>
        <v>0</v>
      </c>
      <c r="N35" s="1270" t="s">
        <v>41</v>
      </c>
      <c r="O35" s="148"/>
      <c r="P35" s="120" t="s">
        <v>204</v>
      </c>
      <c r="Q35" s="589"/>
      <c r="R35" s="319"/>
      <c r="S35" s="266"/>
      <c r="T35" s="266"/>
      <c r="U35" s="266"/>
      <c r="W35" s="266"/>
      <c r="Z35" s="6"/>
      <c r="AA35" s="296"/>
    </row>
    <row r="36" spans="1:27" s="1" customFormat="1" ht="90">
      <c r="A36" s="108"/>
      <c r="B36" s="802"/>
      <c r="C36" s="633"/>
      <c r="D36" s="152">
        <v>16</v>
      </c>
      <c r="E36" s="145" t="s">
        <v>367</v>
      </c>
      <c r="F36" s="125" t="s">
        <v>49</v>
      </c>
      <c r="G36" s="125">
        <v>1</v>
      </c>
      <c r="H36" s="1881">
        <v>184.29999999999998</v>
      </c>
      <c r="I36" s="208">
        <f>IF(ISNUMBER(H36),$I$14*H36,)</f>
        <v>0</v>
      </c>
      <c r="J36" s="203"/>
      <c r="K36" s="208">
        <f>IF(ISNUMBER(J36),ROUND(J36*$M$14,2),0)</f>
        <v>0</v>
      </c>
      <c r="L36" s="208">
        <f>IF(ISNUMBER(G36),ROUND((1+$O$14)*(I36+J36+K36),2),"")</f>
        <v>0</v>
      </c>
      <c r="M36" s="208">
        <f>IF(ISNUMBER(L36),L36*G36,"")</f>
        <v>0</v>
      </c>
      <c r="N36" s="125" t="s">
        <v>41</v>
      </c>
      <c r="O36" s="123"/>
      <c r="P36" s="116" t="s">
        <v>204</v>
      </c>
      <c r="Q36" s="631"/>
      <c r="R36" s="319"/>
      <c r="S36" s="266"/>
      <c r="T36" s="266"/>
      <c r="U36" s="266"/>
      <c r="W36" s="266"/>
      <c r="Z36" s="6"/>
      <c r="AA36" s="296"/>
    </row>
    <row r="37" spans="1:27" s="265" customFormat="1" ht="45">
      <c r="A37" s="108"/>
      <c r="B37" s="802"/>
      <c r="C37" s="633"/>
      <c r="D37" s="152">
        <v>17</v>
      </c>
      <c r="E37" s="1269" t="s">
        <v>468</v>
      </c>
      <c r="F37" s="316" t="s">
        <v>47</v>
      </c>
      <c r="G37" s="316">
        <v>4</v>
      </c>
      <c r="H37" s="1881">
        <v>48</v>
      </c>
      <c r="I37" s="1271">
        <f>IF(ISNUMBER(H37),$I$14*H37,)</f>
        <v>0</v>
      </c>
      <c r="J37" s="1317"/>
      <c r="K37" s="1271">
        <f>IF(ISNUMBER(J37),ROUND(J37*$M$14,2),0)</f>
        <v>0</v>
      </c>
      <c r="L37" s="1271">
        <f>IF(ISNUMBER(G37),ROUND((1+$O$14)*(I37+J37+K37),2),"")</f>
        <v>0</v>
      </c>
      <c r="M37" s="1271">
        <f>IF(ISNUMBER(L37),L37*G37,"")</f>
        <v>0</v>
      </c>
      <c r="N37" s="316" t="s">
        <v>41</v>
      </c>
      <c r="O37" s="920"/>
      <c r="P37" s="1272" t="s">
        <v>204</v>
      </c>
      <c r="Q37" s="631"/>
      <c r="R37" s="319"/>
      <c r="S37" s="266"/>
      <c r="T37" s="266"/>
      <c r="U37" s="266"/>
      <c r="W37" s="266"/>
      <c r="Z37" s="6"/>
      <c r="AA37" s="296"/>
    </row>
    <row r="38" spans="1:27" s="1" customFormat="1" ht="30">
      <c r="A38" s="108"/>
      <c r="B38" s="802"/>
      <c r="C38" s="633"/>
      <c r="D38" s="152">
        <v>18</v>
      </c>
      <c r="E38" s="145" t="s">
        <v>251</v>
      </c>
      <c r="F38" s="122" t="s">
        <v>47</v>
      </c>
      <c r="G38" s="122">
        <v>20</v>
      </c>
      <c r="H38" s="1892">
        <v>7.6</v>
      </c>
      <c r="I38" s="208">
        <f>IF(ISNUMBER(H38),$I$14*H38,)</f>
        <v>0</v>
      </c>
      <c r="J38" s="208"/>
      <c r="K38" s="208">
        <f>IF(ISNUMBER(J38),ROUND(J38*$M$14,2),0)</f>
        <v>0</v>
      </c>
      <c r="L38" s="208">
        <f>IF(ISNUMBER(G38),ROUND((1+$O$14)*(I38+J38+K38),2),"")</f>
        <v>0</v>
      </c>
      <c r="M38" s="208">
        <f>IF(ISNUMBER(L38),L38*G38,"")</f>
        <v>0</v>
      </c>
      <c r="N38" s="125" t="s">
        <v>45</v>
      </c>
      <c r="O38" s="123"/>
      <c r="P38" s="116" t="s">
        <v>204</v>
      </c>
      <c r="Q38" s="631"/>
      <c r="R38" s="317"/>
      <c r="S38" s="266"/>
      <c r="T38" s="266"/>
      <c r="U38" s="266"/>
      <c r="W38" s="266"/>
      <c r="Z38" s="6"/>
      <c r="AA38" s="296"/>
    </row>
    <row r="39" spans="1:27" s="1" customFormat="1" ht="120.75" thickBot="1">
      <c r="A39" s="108"/>
      <c r="B39" s="802"/>
      <c r="C39" s="633"/>
      <c r="D39" s="152">
        <v>19</v>
      </c>
      <c r="E39" s="590" t="s">
        <v>368</v>
      </c>
      <c r="F39" s="75" t="s">
        <v>47</v>
      </c>
      <c r="G39" s="75">
        <v>20</v>
      </c>
      <c r="H39" s="1893">
        <v>24</v>
      </c>
      <c r="I39" s="206">
        <f>IF(ISNUMBER(H39),$I$14*H39,)</f>
        <v>0</v>
      </c>
      <c r="J39" s="406"/>
      <c r="K39" s="206">
        <f>IF(ISNUMBER(J39),ROUND(J39*$M$14,2),0)</f>
        <v>0</v>
      </c>
      <c r="L39" s="206">
        <f>IF(ISNUMBER(G39),ROUND((1+$O$14)*(I39+J39+K39),2),"")</f>
        <v>0</v>
      </c>
      <c r="M39" s="205">
        <f>IF(ISNUMBER(L39),L39*G39,"")</f>
        <v>0</v>
      </c>
      <c r="N39" s="369" t="s">
        <v>45</v>
      </c>
      <c r="O39" s="374"/>
      <c r="P39" s="375" t="s">
        <v>204</v>
      </c>
      <c r="Q39" s="627"/>
      <c r="R39" s="317"/>
      <c r="S39" s="266"/>
      <c r="T39" s="266"/>
      <c r="U39" s="266"/>
      <c r="W39" s="266"/>
      <c r="Z39" s="6"/>
      <c r="AA39" s="296"/>
    </row>
    <row r="40" spans="1:27" s="1" customFormat="1">
      <c r="A40" s="108"/>
      <c r="B40" s="802"/>
      <c r="C40" s="633"/>
      <c r="D40" s="49" t="s">
        <v>5</v>
      </c>
      <c r="E40" s="641"/>
      <c r="F40" s="332"/>
      <c r="G40" s="332"/>
      <c r="H40" s="1883"/>
      <c r="I40" s="331"/>
      <c r="J40" s="331"/>
      <c r="K40" s="331"/>
      <c r="L40" s="331"/>
      <c r="M40" s="331"/>
      <c r="N40" s="332" t="s">
        <v>207</v>
      </c>
      <c r="O40" s="332"/>
      <c r="P40" s="356" t="s">
        <v>204</v>
      </c>
      <c r="Q40" s="629"/>
      <c r="R40" s="317"/>
      <c r="S40" s="266"/>
      <c r="T40" s="266"/>
      <c r="U40" s="266"/>
      <c r="W40" s="266"/>
      <c r="Z40" s="6"/>
      <c r="AA40" s="296"/>
    </row>
    <row r="41" spans="1:27" s="1" customFormat="1" ht="60">
      <c r="A41" s="108"/>
      <c r="B41" s="802"/>
      <c r="C41" s="633"/>
      <c r="D41" s="236">
        <v>25</v>
      </c>
      <c r="E41" s="596" t="s">
        <v>469</v>
      </c>
      <c r="F41" s="329" t="s">
        <v>49</v>
      </c>
      <c r="G41" s="329">
        <v>1</v>
      </c>
      <c r="H41" s="1894">
        <v>68.399999999999991</v>
      </c>
      <c r="I41" s="209">
        <f t="shared" ref="I41:I47" si="11">IF(ISNUMBER(H41),$I$14*H41,)</f>
        <v>0</v>
      </c>
      <c r="J41" s="209"/>
      <c r="K41" s="209">
        <f t="shared" ref="K41:K47" si="12">IF(ISNUMBER(J41),ROUND(J41*$M$14,2),0)</f>
        <v>0</v>
      </c>
      <c r="L41" s="209">
        <f t="shared" ref="L41:L47" si="13">IF(ISNUMBER(G41),ROUND((1+$O$14)*(I41+J41+K41),2),"")</f>
        <v>0</v>
      </c>
      <c r="M41" s="209">
        <f t="shared" ref="M41:M47" si="14">IF(ISNUMBER(L41),L41*G41,"")</f>
        <v>0</v>
      </c>
      <c r="N41" s="376" t="s">
        <v>41</v>
      </c>
      <c r="O41" s="88"/>
      <c r="P41" s="353" t="s">
        <v>204</v>
      </c>
      <c r="Q41" s="589"/>
      <c r="R41" s="317"/>
      <c r="S41" s="266"/>
      <c r="T41" s="266"/>
      <c r="U41" s="266"/>
      <c r="W41" s="266"/>
      <c r="Z41" s="6"/>
      <c r="AA41" s="296"/>
    </row>
    <row r="42" spans="1:27" s="1" customFormat="1" ht="90">
      <c r="A42" s="108"/>
      <c r="B42" s="802"/>
      <c r="C42" s="633"/>
      <c r="D42" s="236">
        <v>26</v>
      </c>
      <c r="E42" s="145" t="s">
        <v>369</v>
      </c>
      <c r="F42" s="125" t="s">
        <v>49</v>
      </c>
      <c r="G42" s="125">
        <v>1</v>
      </c>
      <c r="H42" s="1881">
        <v>34.199999999999996</v>
      </c>
      <c r="I42" s="208">
        <f t="shared" si="11"/>
        <v>0</v>
      </c>
      <c r="J42" s="203"/>
      <c r="K42" s="208">
        <f t="shared" si="12"/>
        <v>0</v>
      </c>
      <c r="L42" s="208">
        <f t="shared" si="13"/>
        <v>0</v>
      </c>
      <c r="M42" s="208">
        <f t="shared" si="14"/>
        <v>0</v>
      </c>
      <c r="N42" s="146" t="s">
        <v>41</v>
      </c>
      <c r="O42" s="123"/>
      <c r="P42" s="116" t="s">
        <v>204</v>
      </c>
      <c r="Q42" s="631"/>
      <c r="R42" s="317"/>
      <c r="S42" s="266"/>
      <c r="T42" s="266"/>
      <c r="U42" s="266"/>
      <c r="W42" s="266"/>
      <c r="Z42" s="6"/>
      <c r="AA42" s="296"/>
    </row>
    <row r="43" spans="1:27" s="1" customFormat="1" ht="75">
      <c r="A43" s="108"/>
      <c r="B43" s="802"/>
      <c r="C43" s="633"/>
      <c r="D43" s="236">
        <v>27</v>
      </c>
      <c r="E43" s="145" t="s">
        <v>370</v>
      </c>
      <c r="F43" s="125" t="s">
        <v>49</v>
      </c>
      <c r="G43" s="125">
        <v>2</v>
      </c>
      <c r="H43" s="1881">
        <v>22.799999999999997</v>
      </c>
      <c r="I43" s="208">
        <f t="shared" si="11"/>
        <v>0</v>
      </c>
      <c r="J43" s="208"/>
      <c r="K43" s="208">
        <f t="shared" si="12"/>
        <v>0</v>
      </c>
      <c r="L43" s="208">
        <f t="shared" si="13"/>
        <v>0</v>
      </c>
      <c r="M43" s="208">
        <f t="shared" si="14"/>
        <v>0</v>
      </c>
      <c r="N43" s="146" t="s">
        <v>41</v>
      </c>
      <c r="O43" s="123"/>
      <c r="P43" s="116" t="s">
        <v>204</v>
      </c>
      <c r="Q43" s="631"/>
      <c r="R43" s="317"/>
      <c r="S43" s="266"/>
      <c r="T43" s="266"/>
      <c r="U43" s="266"/>
      <c r="W43" s="266"/>
      <c r="Z43" s="6"/>
      <c r="AA43" s="296"/>
    </row>
    <row r="44" spans="1:27" s="1" customFormat="1" ht="30">
      <c r="A44" s="108"/>
      <c r="B44" s="802"/>
      <c r="C44" s="633"/>
      <c r="D44" s="236">
        <v>28</v>
      </c>
      <c r="E44" s="145" t="s">
        <v>252</v>
      </c>
      <c r="F44" s="122" t="s">
        <v>49</v>
      </c>
      <c r="G44" s="122">
        <v>2</v>
      </c>
      <c r="H44" s="1892">
        <v>8.5499999999999989</v>
      </c>
      <c r="I44" s="205">
        <f t="shared" si="11"/>
        <v>0</v>
      </c>
      <c r="J44" s="208"/>
      <c r="K44" s="205">
        <f t="shared" si="12"/>
        <v>0</v>
      </c>
      <c r="L44" s="205">
        <f t="shared" si="13"/>
        <v>0</v>
      </c>
      <c r="M44" s="205">
        <f t="shared" si="14"/>
        <v>0</v>
      </c>
      <c r="N44" s="146" t="s">
        <v>41</v>
      </c>
      <c r="O44" s="123"/>
      <c r="P44" s="132" t="s">
        <v>204</v>
      </c>
      <c r="Q44" s="631"/>
      <c r="R44" s="319"/>
      <c r="S44" s="266"/>
      <c r="T44" s="266"/>
      <c r="U44" s="266"/>
      <c r="W44" s="266"/>
      <c r="Z44" s="6"/>
      <c r="AA44" s="296"/>
    </row>
    <row r="45" spans="1:27" s="1" customFormat="1" ht="45">
      <c r="A45" s="108"/>
      <c r="B45" s="802"/>
      <c r="C45" s="633"/>
      <c r="D45" s="236">
        <v>29</v>
      </c>
      <c r="E45" s="145" t="s">
        <v>321</v>
      </c>
      <c r="F45" s="125" t="s">
        <v>47</v>
      </c>
      <c r="G45" s="125">
        <v>10</v>
      </c>
      <c r="H45" s="1881">
        <v>5.6999999999999993</v>
      </c>
      <c r="I45" s="208">
        <f t="shared" si="11"/>
        <v>0</v>
      </c>
      <c r="J45" s="357"/>
      <c r="K45" s="208">
        <f t="shared" si="12"/>
        <v>0</v>
      </c>
      <c r="L45" s="208">
        <f t="shared" si="13"/>
        <v>0</v>
      </c>
      <c r="M45" s="208">
        <f t="shared" si="14"/>
        <v>0</v>
      </c>
      <c r="N45" s="377" t="s">
        <v>45</v>
      </c>
      <c r="O45" s="123"/>
      <c r="P45" s="116" t="s">
        <v>204</v>
      </c>
      <c r="Q45" s="631"/>
      <c r="R45" s="317"/>
      <c r="S45" s="266"/>
      <c r="T45" s="266"/>
      <c r="U45" s="266"/>
      <c r="W45" s="266"/>
      <c r="Z45" s="6"/>
      <c r="AA45" s="296"/>
    </row>
    <row r="46" spans="1:27" s="1" customFormat="1" ht="120">
      <c r="A46" s="108"/>
      <c r="B46" s="802"/>
      <c r="C46" s="633"/>
      <c r="D46" s="236">
        <v>30</v>
      </c>
      <c r="E46" s="145" t="s">
        <v>371</v>
      </c>
      <c r="F46" s="125" t="s">
        <v>47</v>
      </c>
      <c r="G46" s="125">
        <v>4</v>
      </c>
      <c r="H46" s="1881">
        <v>66.5</v>
      </c>
      <c r="I46" s="208">
        <f t="shared" si="11"/>
        <v>0</v>
      </c>
      <c r="J46" s="208"/>
      <c r="K46" s="208">
        <f t="shared" si="12"/>
        <v>0</v>
      </c>
      <c r="L46" s="208">
        <f t="shared" si="13"/>
        <v>0</v>
      </c>
      <c r="M46" s="208">
        <f t="shared" si="14"/>
        <v>0</v>
      </c>
      <c r="N46" s="377" t="s">
        <v>45</v>
      </c>
      <c r="O46" s="123"/>
      <c r="P46" s="116" t="s">
        <v>204</v>
      </c>
      <c r="Q46" s="631"/>
      <c r="R46" s="317"/>
      <c r="S46" s="266"/>
      <c r="T46" s="266"/>
      <c r="U46" s="266"/>
      <c r="W46" s="266"/>
      <c r="Z46" s="6"/>
      <c r="AA46" s="296"/>
    </row>
    <row r="47" spans="1:27" s="1" customFormat="1" ht="60.75" thickBot="1">
      <c r="A47" s="108"/>
      <c r="B47" s="802"/>
      <c r="C47" s="633"/>
      <c r="D47" s="236">
        <v>31</v>
      </c>
      <c r="E47" s="591" t="s">
        <v>616</v>
      </c>
      <c r="F47" s="75" t="s">
        <v>47</v>
      </c>
      <c r="G47" s="75">
        <v>4</v>
      </c>
      <c r="H47" s="1893">
        <v>45.599999999999994</v>
      </c>
      <c r="I47" s="208">
        <f t="shared" si="11"/>
        <v>0</v>
      </c>
      <c r="J47" s="357"/>
      <c r="K47" s="206">
        <f t="shared" si="12"/>
        <v>0</v>
      </c>
      <c r="L47" s="206">
        <f t="shared" si="13"/>
        <v>0</v>
      </c>
      <c r="M47" s="208">
        <f t="shared" si="14"/>
        <v>0</v>
      </c>
      <c r="N47" s="369" t="s">
        <v>45</v>
      </c>
      <c r="O47" s="330"/>
      <c r="P47" s="353" t="s">
        <v>204</v>
      </c>
      <c r="Q47" s="589"/>
      <c r="R47" s="317"/>
      <c r="S47" s="266"/>
      <c r="T47" s="266"/>
      <c r="U47" s="266"/>
      <c r="W47" s="266"/>
      <c r="Z47" s="6"/>
      <c r="AA47" s="296"/>
    </row>
    <row r="48" spans="1:27" s="1" customFormat="1">
      <c r="A48" s="108"/>
      <c r="B48" s="802"/>
      <c r="C48" s="633"/>
      <c r="D48" s="85" t="s">
        <v>78</v>
      </c>
      <c r="E48" s="642"/>
      <c r="F48" s="339"/>
      <c r="G48" s="339"/>
      <c r="H48" s="1895"/>
      <c r="I48" s="338"/>
      <c r="J48" s="338"/>
      <c r="K48" s="338"/>
      <c r="L48" s="338"/>
      <c r="M48" s="338"/>
      <c r="N48" s="339" t="s">
        <v>207</v>
      </c>
      <c r="O48" s="339"/>
      <c r="P48" s="340" t="s">
        <v>204</v>
      </c>
      <c r="Q48" s="639"/>
      <c r="R48" s="317"/>
      <c r="S48" s="266"/>
      <c r="T48" s="266"/>
      <c r="U48" s="266"/>
      <c r="W48" s="266"/>
      <c r="Z48" s="6"/>
      <c r="AA48" s="296"/>
    </row>
    <row r="49" spans="1:27" s="1" customFormat="1" ht="30">
      <c r="A49" s="108"/>
      <c r="B49" s="802"/>
      <c r="C49" s="633"/>
      <c r="D49" s="152">
        <v>35</v>
      </c>
      <c r="E49" s="596" t="s">
        <v>617</v>
      </c>
      <c r="F49" s="21" t="s">
        <v>49</v>
      </c>
      <c r="G49" s="21">
        <v>1</v>
      </c>
      <c r="H49" s="1888">
        <v>45.599999999999994</v>
      </c>
      <c r="I49" s="365">
        <f>IF(ISNUMBER(H49),$I$14*H49,)</f>
        <v>0</v>
      </c>
      <c r="J49" s="209"/>
      <c r="K49" s="365">
        <f>IF(ISNUMBER(J49),ROUND(J49*$M$14,2),0)</f>
        <v>0</v>
      </c>
      <c r="L49" s="365">
        <f>IF(ISNUMBER(G49),ROUND((1+$O$14)*(I49+J49+K49),2),"")</f>
        <v>0</v>
      </c>
      <c r="M49" s="209">
        <f>IF(ISNUMBER(L49),L49*G49,"")</f>
        <v>0</v>
      </c>
      <c r="N49" s="21" t="s">
        <v>41</v>
      </c>
      <c r="O49" s="88"/>
      <c r="P49" s="353" t="s">
        <v>204</v>
      </c>
      <c r="Q49" s="589"/>
      <c r="R49" s="317"/>
      <c r="S49" s="266"/>
      <c r="T49" s="266"/>
      <c r="U49" s="266"/>
      <c r="W49" s="266"/>
      <c r="Z49" s="6"/>
      <c r="AA49" s="296"/>
    </row>
    <row r="50" spans="1:27" s="265" customFormat="1" ht="30">
      <c r="A50" s="108"/>
      <c r="B50" s="802"/>
      <c r="C50" s="633"/>
      <c r="D50" s="578">
        <v>36</v>
      </c>
      <c r="E50" s="1269" t="s">
        <v>515</v>
      </c>
      <c r="F50" s="316" t="s">
        <v>47</v>
      </c>
      <c r="G50" s="316">
        <v>2</v>
      </c>
      <c r="H50" s="1881">
        <v>48</v>
      </c>
      <c r="I50" s="1271">
        <f>IF(ISNUMBER(H50),$I$14*H50,)</f>
        <v>0</v>
      </c>
      <c r="J50" s="208"/>
      <c r="K50" s="1271">
        <f>IF(ISNUMBER(J50),ROUND(J50*$M$14,2),0)</f>
        <v>0</v>
      </c>
      <c r="L50" s="1271">
        <f>IF(ISNUMBER(G50),ROUND((1+$O$14)*(I50+J50+K50),2),"")</f>
        <v>0</v>
      </c>
      <c r="M50" s="1271">
        <f>IF(ISNUMBER(L50),L50*G50,"")</f>
        <v>0</v>
      </c>
      <c r="N50" s="316" t="s">
        <v>41</v>
      </c>
      <c r="O50" s="920"/>
      <c r="P50" s="1272" t="s">
        <v>204</v>
      </c>
      <c r="Q50" s="631"/>
      <c r="R50" s="317"/>
      <c r="S50" s="266"/>
      <c r="T50" s="266"/>
      <c r="U50" s="266"/>
      <c r="W50" s="266"/>
      <c r="Z50" s="6"/>
      <c r="AA50" s="296"/>
    </row>
    <row r="51" spans="1:27" s="1" customFormat="1" ht="105.75" thickBot="1">
      <c r="A51" s="108"/>
      <c r="B51" s="802"/>
      <c r="C51" s="633"/>
      <c r="D51" s="152">
        <v>37</v>
      </c>
      <c r="E51" s="590" t="s">
        <v>618</v>
      </c>
      <c r="F51" s="22" t="s">
        <v>47</v>
      </c>
      <c r="G51" s="22">
        <v>4</v>
      </c>
      <c r="H51" s="1896">
        <v>22.799999999999997</v>
      </c>
      <c r="I51" s="378">
        <f>IF(ISNUMBER(H51),$I$14*H51,)</f>
        <v>0</v>
      </c>
      <c r="J51" s="378"/>
      <c r="K51" s="378">
        <f>IF(ISNUMBER(J51),ROUND(J51*$M$14,2),0)</f>
        <v>0</v>
      </c>
      <c r="L51" s="378">
        <f>IF(ISNUMBER(G51),ROUND((1+$O$14)*(I51+J51+K51),2),"")</f>
        <v>0</v>
      </c>
      <c r="M51" s="378">
        <f>IF(ISNUMBER(L51),L51*G51,"")</f>
        <v>0</v>
      </c>
      <c r="N51" s="379" t="s">
        <v>45</v>
      </c>
      <c r="O51" s="77"/>
      <c r="P51" s="355" t="s">
        <v>204</v>
      </c>
      <c r="Q51" s="627"/>
      <c r="R51" s="317"/>
      <c r="S51" s="266"/>
      <c r="T51" s="266"/>
      <c r="U51" s="266"/>
      <c r="W51" s="266"/>
      <c r="Z51" s="6"/>
      <c r="AA51" s="296"/>
    </row>
    <row r="52" spans="1:27" s="1" customFormat="1">
      <c r="A52" s="108"/>
      <c r="B52" s="802"/>
      <c r="C52" s="633"/>
      <c r="D52" s="49" t="s">
        <v>79</v>
      </c>
      <c r="E52" s="14"/>
      <c r="F52" s="332"/>
      <c r="G52" s="332"/>
      <c r="H52" s="1883"/>
      <c r="I52" s="331"/>
      <c r="J52" s="331"/>
      <c r="K52" s="331"/>
      <c r="L52" s="331"/>
      <c r="M52" s="331"/>
      <c r="N52" s="332" t="s">
        <v>207</v>
      </c>
      <c r="O52" s="332"/>
      <c r="P52" s="356" t="s">
        <v>204</v>
      </c>
      <c r="Q52" s="629"/>
      <c r="R52" s="317"/>
      <c r="S52" s="266"/>
      <c r="T52" s="266"/>
      <c r="U52" s="266"/>
      <c r="W52" s="266"/>
      <c r="Z52" s="6"/>
      <c r="AA52" s="296"/>
    </row>
    <row r="53" spans="1:27" s="1" customFormat="1" ht="45">
      <c r="A53" s="108"/>
      <c r="B53" s="802"/>
      <c r="C53" s="633"/>
      <c r="D53" s="236">
        <v>40</v>
      </c>
      <c r="E53" s="592" t="s">
        <v>514</v>
      </c>
      <c r="F53" s="643" t="s">
        <v>49</v>
      </c>
      <c r="G53" s="643">
        <v>1</v>
      </c>
      <c r="H53" s="1897">
        <v>22.799999999999997</v>
      </c>
      <c r="I53" s="380">
        <f t="shared" ref="I53:I58" si="15">IF(ISNUMBER(H53),$I$14*H53,)</f>
        <v>0</v>
      </c>
      <c r="J53" s="380"/>
      <c r="K53" s="380">
        <f t="shared" ref="K53:K58" si="16">IF(ISNUMBER(J53),ROUND(J53*$M$14,2),0)</f>
        <v>0</v>
      </c>
      <c r="L53" s="380">
        <f t="shared" ref="L53:L58" si="17">IF(ISNUMBER(G53),ROUND((1+$O$14)*(I53+J53+K53),2),"")</f>
        <v>0</v>
      </c>
      <c r="M53" s="380">
        <f t="shared" ref="M53:M58" si="18">IF(ISNUMBER(L53),L53*G53,"")</f>
        <v>0</v>
      </c>
      <c r="N53" s="329" t="s">
        <v>41</v>
      </c>
      <c r="O53" s="381"/>
      <c r="P53" s="353" t="s">
        <v>204</v>
      </c>
      <c r="Q53" s="589"/>
      <c r="R53" s="317"/>
      <c r="S53" s="266"/>
      <c r="T53" s="266"/>
      <c r="U53" s="266"/>
      <c r="W53" s="266"/>
      <c r="Z53" s="6"/>
      <c r="AA53" s="296"/>
    </row>
    <row r="54" spans="1:27" s="117" customFormat="1">
      <c r="A54" s="108"/>
      <c r="B54" s="109"/>
      <c r="C54" s="110"/>
      <c r="D54" s="111">
        <v>41</v>
      </c>
      <c r="E54" s="112" t="s">
        <v>253</v>
      </c>
      <c r="F54" s="113" t="s">
        <v>49</v>
      </c>
      <c r="G54" s="113">
        <v>1</v>
      </c>
      <c r="H54" s="1898">
        <v>7.6</v>
      </c>
      <c r="I54" s="207">
        <f t="shared" si="15"/>
        <v>0</v>
      </c>
      <c r="J54" s="916"/>
      <c r="K54" s="913">
        <f t="shared" si="16"/>
        <v>0</v>
      </c>
      <c r="L54" s="207">
        <f t="shared" si="17"/>
        <v>0</v>
      </c>
      <c r="M54" s="207">
        <f t="shared" si="18"/>
        <v>0</v>
      </c>
      <c r="N54" s="114" t="s">
        <v>41</v>
      </c>
      <c r="O54" s="115"/>
      <c r="P54" s="116" t="s">
        <v>204</v>
      </c>
      <c r="Q54" s="631"/>
      <c r="R54" s="317"/>
      <c r="S54" s="275"/>
      <c r="T54" s="275"/>
      <c r="U54" s="275"/>
      <c r="W54" s="275"/>
      <c r="Z54" s="6"/>
      <c r="AA54" s="296"/>
    </row>
    <row r="55" spans="1:27" s="1" customFormat="1">
      <c r="A55" s="108"/>
      <c r="B55" s="802"/>
      <c r="C55" s="633"/>
      <c r="D55" s="236">
        <v>42</v>
      </c>
      <c r="E55" s="644" t="s">
        <v>254</v>
      </c>
      <c r="F55" s="594" t="s">
        <v>47</v>
      </c>
      <c r="G55" s="594">
        <v>5</v>
      </c>
      <c r="H55" s="1898">
        <v>3.8</v>
      </c>
      <c r="I55" s="382">
        <f t="shared" si="15"/>
        <v>0</v>
      </c>
      <c r="J55" s="914"/>
      <c r="K55" s="914">
        <f t="shared" si="16"/>
        <v>0</v>
      </c>
      <c r="L55" s="382">
        <f t="shared" si="17"/>
        <v>0</v>
      </c>
      <c r="M55" s="382">
        <f t="shared" si="18"/>
        <v>0</v>
      </c>
      <c r="N55" s="383" t="s">
        <v>45</v>
      </c>
      <c r="O55" s="384"/>
      <c r="P55" s="116" t="s">
        <v>204</v>
      </c>
      <c r="Q55" s="631"/>
      <c r="R55" s="317"/>
      <c r="S55" s="266"/>
      <c r="T55" s="266"/>
      <c r="U55" s="266"/>
      <c r="W55" s="266"/>
      <c r="Z55" s="6"/>
      <c r="AA55" s="296"/>
    </row>
    <row r="56" spans="1:27" s="1" customFormat="1" ht="45">
      <c r="A56" s="108"/>
      <c r="B56" s="802"/>
      <c r="C56" s="633"/>
      <c r="D56" s="111">
        <v>43</v>
      </c>
      <c r="E56" s="645" t="s">
        <v>234</v>
      </c>
      <c r="F56" s="594" t="s">
        <v>49</v>
      </c>
      <c r="G56" s="594">
        <v>1</v>
      </c>
      <c r="H56" s="1898">
        <v>45.599999999999994</v>
      </c>
      <c r="I56" s="382">
        <f t="shared" si="15"/>
        <v>0</v>
      </c>
      <c r="J56" s="914"/>
      <c r="K56" s="914">
        <f t="shared" si="16"/>
        <v>0</v>
      </c>
      <c r="L56" s="382">
        <f t="shared" si="17"/>
        <v>0</v>
      </c>
      <c r="M56" s="382">
        <f t="shared" si="18"/>
        <v>0</v>
      </c>
      <c r="N56" s="125" t="s">
        <v>41</v>
      </c>
      <c r="O56" s="384"/>
      <c r="P56" s="116" t="s">
        <v>204</v>
      </c>
      <c r="Q56" s="631"/>
      <c r="R56" s="317"/>
      <c r="S56" s="266"/>
      <c r="T56" s="266"/>
      <c r="U56" s="266"/>
      <c r="W56" s="266"/>
      <c r="Z56" s="6"/>
      <c r="AA56" s="296"/>
    </row>
    <row r="57" spans="1:27" s="265" customFormat="1" ht="30">
      <c r="A57" s="108"/>
      <c r="B57" s="802"/>
      <c r="C57" s="633"/>
      <c r="D57" s="236">
        <v>44</v>
      </c>
      <c r="E57" s="1468" t="s">
        <v>515</v>
      </c>
      <c r="F57" s="594" t="s">
        <v>47</v>
      </c>
      <c r="G57" s="594">
        <v>2</v>
      </c>
      <c r="H57" s="1898">
        <v>48</v>
      </c>
      <c r="I57" s="382">
        <f>IF(ISNUMBER(H57),$I$14*H57,)</f>
        <v>0</v>
      </c>
      <c r="J57" s="914"/>
      <c r="K57" s="914">
        <f>IF(ISNUMBER(J57),ROUND(J57*$M$14,2),0)</f>
        <v>0</v>
      </c>
      <c r="L57" s="382">
        <f t="shared" si="17"/>
        <v>0</v>
      </c>
      <c r="M57" s="382">
        <f>IF(ISNUMBER(L57),L57*G57,"")</f>
        <v>0</v>
      </c>
      <c r="N57" s="383" t="s">
        <v>41</v>
      </c>
      <c r="O57" s="384"/>
      <c r="P57" s="116" t="s">
        <v>204</v>
      </c>
      <c r="Q57" s="589"/>
      <c r="R57" s="317"/>
      <c r="S57" s="266"/>
      <c r="T57" s="266"/>
      <c r="U57" s="266"/>
      <c r="W57" s="266"/>
      <c r="Z57" s="6"/>
      <c r="AA57" s="296"/>
    </row>
    <row r="58" spans="1:27" s="1" customFormat="1" ht="195.75" thickBot="1">
      <c r="A58" s="108"/>
      <c r="B58" s="802"/>
      <c r="C58" s="633"/>
      <c r="D58" s="111">
        <v>45</v>
      </c>
      <c r="E58" s="646" t="s">
        <v>255</v>
      </c>
      <c r="F58" s="647" t="s">
        <v>47</v>
      </c>
      <c r="G58" s="647">
        <v>2</v>
      </c>
      <c r="H58" s="1899">
        <v>91.199999999999989</v>
      </c>
      <c r="I58" s="385">
        <f t="shared" si="15"/>
        <v>0</v>
      </c>
      <c r="J58" s="898"/>
      <c r="K58" s="385">
        <f t="shared" si="16"/>
        <v>0</v>
      </c>
      <c r="L58" s="385">
        <f t="shared" si="17"/>
        <v>0</v>
      </c>
      <c r="M58" s="382">
        <f t="shared" si="18"/>
        <v>0</v>
      </c>
      <c r="N58" s="369" t="s">
        <v>45</v>
      </c>
      <c r="O58" s="386"/>
      <c r="P58" s="353" t="s">
        <v>204</v>
      </c>
      <c r="Q58" s="589"/>
      <c r="R58" s="317"/>
      <c r="S58" s="266"/>
      <c r="T58" s="266"/>
      <c r="U58" s="266"/>
      <c r="W58" s="266"/>
      <c r="Z58" s="6"/>
      <c r="AA58" s="296"/>
    </row>
    <row r="59" spans="1:27" s="1" customFormat="1">
      <c r="A59" s="108"/>
      <c r="B59" s="802"/>
      <c r="C59" s="633"/>
      <c r="D59" s="85" t="s">
        <v>9</v>
      </c>
      <c r="E59" s="642"/>
      <c r="F59" s="339"/>
      <c r="G59" s="339"/>
      <c r="H59" s="1895"/>
      <c r="I59" s="338"/>
      <c r="J59" s="338"/>
      <c r="K59" s="338"/>
      <c r="L59" s="338"/>
      <c r="M59" s="338"/>
      <c r="N59" s="339" t="s">
        <v>207</v>
      </c>
      <c r="O59" s="339"/>
      <c r="P59" s="340" t="s">
        <v>204</v>
      </c>
      <c r="Q59" s="639"/>
      <c r="R59" s="317"/>
      <c r="S59" s="266"/>
      <c r="T59" s="266"/>
      <c r="U59" s="266"/>
      <c r="W59" s="266"/>
      <c r="Z59" s="6"/>
      <c r="AA59" s="296"/>
    </row>
    <row r="60" spans="1:27" s="1" customFormat="1" ht="45">
      <c r="A60" s="108"/>
      <c r="B60" s="802"/>
      <c r="C60" s="633"/>
      <c r="D60" s="152">
        <v>50</v>
      </c>
      <c r="E60" s="596" t="s">
        <v>514</v>
      </c>
      <c r="F60" s="640" t="s">
        <v>49</v>
      </c>
      <c r="G60" s="640">
        <v>1</v>
      </c>
      <c r="H60" s="1891">
        <v>22.799999999999997</v>
      </c>
      <c r="I60" s="204">
        <f t="shared" ref="I60:I65" si="19">IF(ISNUMBER(H60),$I$14*H60,)</f>
        <v>0</v>
      </c>
      <c r="J60" s="204"/>
      <c r="K60" s="204">
        <f t="shared" ref="K60:K65" si="20">IF(ISNUMBER(J60),ROUND(J60*$M$14,2),0)</f>
        <v>0</v>
      </c>
      <c r="L60" s="204">
        <f t="shared" ref="L60:L65" si="21">IF(ISNUMBER(G60),ROUND((1+$O$14)*(I60+J60+K60),2),"")</f>
        <v>0</v>
      </c>
      <c r="M60" s="204">
        <f t="shared" ref="M60:M65" si="22">IF(ISNUMBER(L60),L60*G60,"")</f>
        <v>0</v>
      </c>
      <c r="N60" s="329" t="s">
        <v>41</v>
      </c>
      <c r="O60" s="148"/>
      <c r="P60" s="353" t="s">
        <v>204</v>
      </c>
      <c r="Q60" s="589"/>
      <c r="R60" s="317"/>
      <c r="S60" s="266"/>
      <c r="T60" s="266"/>
      <c r="U60" s="266"/>
      <c r="W60" s="266"/>
      <c r="Z60" s="6"/>
      <c r="AA60" s="296"/>
    </row>
    <row r="61" spans="1:27" s="1" customFormat="1">
      <c r="A61" s="108"/>
      <c r="B61" s="802"/>
      <c r="C61" s="633"/>
      <c r="D61" s="152">
        <v>51</v>
      </c>
      <c r="E61" s="593" t="s">
        <v>253</v>
      </c>
      <c r="F61" s="594" t="s">
        <v>49</v>
      </c>
      <c r="G61" s="594">
        <v>1</v>
      </c>
      <c r="H61" s="1898">
        <v>7.6</v>
      </c>
      <c r="I61" s="382">
        <f t="shared" si="19"/>
        <v>0</v>
      </c>
      <c r="J61" s="411"/>
      <c r="K61" s="382">
        <f t="shared" si="20"/>
        <v>0</v>
      </c>
      <c r="L61" s="382">
        <f t="shared" si="21"/>
        <v>0</v>
      </c>
      <c r="M61" s="382">
        <f t="shared" si="22"/>
        <v>0</v>
      </c>
      <c r="N61" s="125" t="s">
        <v>41</v>
      </c>
      <c r="O61" s="384"/>
      <c r="P61" s="1318" t="s">
        <v>204</v>
      </c>
      <c r="Q61" s="631"/>
      <c r="R61" s="595"/>
      <c r="S61" s="266"/>
      <c r="T61" s="266"/>
      <c r="U61" s="266"/>
      <c r="W61" s="266"/>
      <c r="Z61" s="6"/>
      <c r="AA61" s="296"/>
    </row>
    <row r="62" spans="1:27" s="1" customFormat="1">
      <c r="A62" s="108"/>
      <c r="B62" s="802"/>
      <c r="C62" s="633"/>
      <c r="D62" s="152">
        <v>52</v>
      </c>
      <c r="E62" s="593" t="s">
        <v>254</v>
      </c>
      <c r="F62" s="594" t="s">
        <v>47</v>
      </c>
      <c r="G62" s="594">
        <v>5</v>
      </c>
      <c r="H62" s="1898">
        <v>3.8</v>
      </c>
      <c r="I62" s="382">
        <f t="shared" si="19"/>
        <v>0</v>
      </c>
      <c r="J62" s="411"/>
      <c r="K62" s="382">
        <f t="shared" si="20"/>
        <v>0</v>
      </c>
      <c r="L62" s="382">
        <f t="shared" si="21"/>
        <v>0</v>
      </c>
      <c r="M62" s="382">
        <f t="shared" si="22"/>
        <v>0</v>
      </c>
      <c r="N62" s="125" t="s">
        <v>41</v>
      </c>
      <c r="O62" s="384"/>
      <c r="P62" s="132" t="s">
        <v>204</v>
      </c>
      <c r="Q62" s="589"/>
      <c r="R62" s="595"/>
      <c r="S62" s="266"/>
      <c r="T62" s="266"/>
      <c r="U62" s="266"/>
      <c r="W62" s="266"/>
      <c r="Z62" s="6"/>
      <c r="AA62" s="296"/>
    </row>
    <row r="63" spans="1:27" s="1" customFormat="1" ht="45">
      <c r="A63" s="108"/>
      <c r="B63" s="802"/>
      <c r="C63" s="633"/>
      <c r="D63" s="152">
        <v>53</v>
      </c>
      <c r="E63" s="593" t="s">
        <v>234</v>
      </c>
      <c r="F63" s="594" t="s">
        <v>49</v>
      </c>
      <c r="G63" s="594">
        <v>1</v>
      </c>
      <c r="H63" s="1898">
        <v>45.599999999999994</v>
      </c>
      <c r="I63" s="382">
        <f t="shared" si="19"/>
        <v>0</v>
      </c>
      <c r="J63" s="205"/>
      <c r="K63" s="382">
        <f t="shared" si="20"/>
        <v>0</v>
      </c>
      <c r="L63" s="382">
        <f t="shared" si="21"/>
        <v>0</v>
      </c>
      <c r="M63" s="382">
        <f t="shared" si="22"/>
        <v>0</v>
      </c>
      <c r="N63" s="125" t="s">
        <v>41</v>
      </c>
      <c r="O63" s="384"/>
      <c r="P63" s="116" t="s">
        <v>204</v>
      </c>
      <c r="Q63" s="631"/>
      <c r="R63" s="317"/>
      <c r="S63" s="266"/>
      <c r="T63" s="266"/>
      <c r="U63" s="266"/>
      <c r="W63" s="266"/>
      <c r="Z63" s="6"/>
      <c r="AA63" s="296"/>
    </row>
    <row r="64" spans="1:27" s="265" customFormat="1" ht="30">
      <c r="A64" s="108"/>
      <c r="B64" s="802"/>
      <c r="C64" s="633"/>
      <c r="D64" s="152">
        <v>54</v>
      </c>
      <c r="E64" s="593" t="s">
        <v>515</v>
      </c>
      <c r="F64" s="594" t="s">
        <v>47</v>
      </c>
      <c r="G64" s="594">
        <v>2</v>
      </c>
      <c r="H64" s="1898">
        <v>48</v>
      </c>
      <c r="I64" s="382">
        <f>IF(ISNUMBER(H64),$I$14*H64,)</f>
        <v>0</v>
      </c>
      <c r="J64" s="205"/>
      <c r="K64" s="382">
        <f>IF(ISNUMBER(J64),ROUND(J64*$M$14,2),0)</f>
        <v>0</v>
      </c>
      <c r="L64" s="382">
        <f t="shared" si="21"/>
        <v>0</v>
      </c>
      <c r="M64" s="382">
        <f>IF(ISNUMBER(L64),L64*G64,"")</f>
        <v>0</v>
      </c>
      <c r="N64" s="125" t="s">
        <v>41</v>
      </c>
      <c r="O64" s="384"/>
      <c r="P64" s="133" t="s">
        <v>204</v>
      </c>
      <c r="Q64" s="589"/>
      <c r="R64" s="317"/>
      <c r="S64" s="266"/>
      <c r="T64" s="266"/>
      <c r="U64" s="266"/>
      <c r="W64" s="266"/>
      <c r="Z64" s="6"/>
      <c r="AA64" s="296"/>
    </row>
    <row r="65" spans="1:27" s="1" customFormat="1" ht="195.75" thickBot="1">
      <c r="A65" s="108"/>
      <c r="B65" s="802"/>
      <c r="C65" s="633"/>
      <c r="D65" s="152">
        <v>55</v>
      </c>
      <c r="E65" s="590" t="s">
        <v>255</v>
      </c>
      <c r="F65" s="75" t="s">
        <v>47</v>
      </c>
      <c r="G65" s="75">
        <v>2</v>
      </c>
      <c r="H65" s="1893">
        <v>91.199999999999989</v>
      </c>
      <c r="I65" s="206">
        <f t="shared" si="19"/>
        <v>0</v>
      </c>
      <c r="J65" s="897"/>
      <c r="K65" s="206">
        <f t="shared" si="20"/>
        <v>0</v>
      </c>
      <c r="L65" s="206">
        <f t="shared" si="21"/>
        <v>0</v>
      </c>
      <c r="M65" s="382">
        <f t="shared" si="22"/>
        <v>0</v>
      </c>
      <c r="N65" s="369" t="s">
        <v>45</v>
      </c>
      <c r="O65" s="330"/>
      <c r="P65" s="355" t="s">
        <v>204</v>
      </c>
      <c r="Q65" s="627"/>
      <c r="R65" s="317"/>
      <c r="S65" s="266"/>
      <c r="T65" s="266"/>
      <c r="U65" s="266"/>
      <c r="W65" s="266"/>
      <c r="Z65" s="6"/>
      <c r="AA65" s="296"/>
    </row>
    <row r="66" spans="1:27" s="1" customFormat="1">
      <c r="A66" s="108"/>
      <c r="B66" s="802"/>
      <c r="C66" s="633"/>
      <c r="D66" s="49" t="s">
        <v>158</v>
      </c>
      <c r="E66" s="649"/>
      <c r="F66" s="388"/>
      <c r="G66" s="388"/>
      <c r="H66" s="1900"/>
      <c r="I66" s="387"/>
      <c r="J66" s="387"/>
      <c r="K66" s="387"/>
      <c r="L66" s="387"/>
      <c r="M66" s="387"/>
      <c r="N66" s="388" t="s">
        <v>207</v>
      </c>
      <c r="O66" s="388"/>
      <c r="P66" s="96" t="s">
        <v>204</v>
      </c>
      <c r="Q66" s="650"/>
      <c r="R66" s="317"/>
      <c r="S66" s="266"/>
      <c r="T66" s="266"/>
      <c r="U66" s="266"/>
      <c r="W66" s="266"/>
      <c r="Z66" s="6"/>
      <c r="AA66" s="296"/>
    </row>
    <row r="67" spans="1:27" s="1" customFormat="1">
      <c r="A67" s="108"/>
      <c r="B67" s="802"/>
      <c r="C67" s="633"/>
      <c r="D67" s="236">
        <v>60</v>
      </c>
      <c r="E67" s="651" t="s">
        <v>256</v>
      </c>
      <c r="F67" s="125" t="s">
        <v>99</v>
      </c>
      <c r="G67" s="652">
        <v>1</v>
      </c>
      <c r="H67" s="1881">
        <v>171</v>
      </c>
      <c r="I67" s="208">
        <f>IF(ISNUMBER(H67),$I$14*H67,)</f>
        <v>0</v>
      </c>
      <c r="J67" s="208"/>
      <c r="K67" s="208">
        <f>IF(ISNUMBER(J67),ROUND(J67*$M$14,2),0)</f>
        <v>0</v>
      </c>
      <c r="L67" s="208">
        <f>IF(ISNUMBER(G67),ROUND((1+$O$14)*(I67+J67+K67),2),"")</f>
        <v>0</v>
      </c>
      <c r="M67" s="208">
        <f>IF(ISNUMBER(L67),L67*G67,"")</f>
        <v>0</v>
      </c>
      <c r="N67" s="383" t="s">
        <v>45</v>
      </c>
      <c r="O67" s="123"/>
      <c r="P67" s="116" t="s">
        <v>204</v>
      </c>
      <c r="Q67" s="631"/>
      <c r="R67" s="311"/>
      <c r="S67" s="266"/>
      <c r="T67" s="266"/>
      <c r="U67" s="266"/>
      <c r="V67" s="266"/>
      <c r="W67" s="266"/>
      <c r="Z67" s="6"/>
      <c r="AA67" s="296"/>
    </row>
    <row r="68" spans="1:27" s="1" customFormat="1" ht="30.75" thickBot="1">
      <c r="A68" s="108"/>
      <c r="B68" s="802"/>
      <c r="C68" s="633"/>
      <c r="D68" s="236">
        <v>61</v>
      </c>
      <c r="E68" s="590" t="s">
        <v>516</v>
      </c>
      <c r="F68" s="75" t="s">
        <v>47</v>
      </c>
      <c r="G68" s="75">
        <v>2</v>
      </c>
      <c r="H68" s="1893">
        <v>7.6</v>
      </c>
      <c r="I68" s="206">
        <f>IF(ISNUMBER(H68),$I$14*H68,)</f>
        <v>0</v>
      </c>
      <c r="J68" s="208"/>
      <c r="K68" s="206">
        <f>IF(ISNUMBER(J68),ROUND(J68*$M$14,2),0)</f>
        <v>0</v>
      </c>
      <c r="L68" s="206">
        <f>IF(ISNUMBER(G68),ROUND((1+$O$14)*(I68+J68+K68),2),"")</f>
        <v>0</v>
      </c>
      <c r="M68" s="208">
        <f>IF(ISNUMBER(L68),L68*G68,"")</f>
        <v>0</v>
      </c>
      <c r="N68" s="369" t="s">
        <v>45</v>
      </c>
      <c r="O68" s="330"/>
      <c r="P68" s="353" t="s">
        <v>204</v>
      </c>
      <c r="Q68" s="589"/>
      <c r="R68" s="317"/>
      <c r="S68" s="266"/>
      <c r="T68" s="266"/>
      <c r="U68" s="266"/>
      <c r="W68" s="266"/>
      <c r="Z68" s="6"/>
      <c r="AA68" s="296"/>
    </row>
    <row r="69" spans="1:27" s="1" customFormat="1">
      <c r="A69" s="108"/>
      <c r="B69" s="802"/>
      <c r="C69" s="633"/>
      <c r="D69" s="85" t="s">
        <v>159</v>
      </c>
      <c r="E69" s="638"/>
      <c r="F69" s="372"/>
      <c r="G69" s="372"/>
      <c r="H69" s="1890"/>
      <c r="I69" s="371"/>
      <c r="J69" s="371"/>
      <c r="K69" s="371"/>
      <c r="L69" s="371"/>
      <c r="M69" s="371"/>
      <c r="N69" s="372" t="s">
        <v>207</v>
      </c>
      <c r="O69" s="372"/>
      <c r="P69" s="340" t="s">
        <v>204</v>
      </c>
      <c r="Q69" s="639"/>
      <c r="R69" s="317"/>
      <c r="S69" s="266"/>
      <c r="T69" s="266"/>
      <c r="U69" s="266"/>
      <c r="W69" s="266"/>
      <c r="Z69" s="6"/>
      <c r="AA69" s="296"/>
    </row>
    <row r="70" spans="1:27" s="1" customFormat="1" ht="15.75" thickBot="1">
      <c r="A70" s="108"/>
      <c r="B70" s="802"/>
      <c r="C70" s="633"/>
      <c r="D70" s="152">
        <v>65</v>
      </c>
      <c r="E70" s="1319" t="s">
        <v>256</v>
      </c>
      <c r="F70" s="1320" t="s">
        <v>99</v>
      </c>
      <c r="G70" s="1320">
        <v>1</v>
      </c>
      <c r="H70" s="1901">
        <v>45.599999999999994</v>
      </c>
      <c r="I70" s="1321">
        <f>IF(ISNUMBER(H70),$I$14*H70,)</f>
        <v>0</v>
      </c>
      <c r="J70" s="1321"/>
      <c r="K70" s="1321">
        <f>IF(ISNUMBER(J70),ROUND(J70*$M$14,2),0)</f>
        <v>0</v>
      </c>
      <c r="L70" s="1321">
        <f>IF(ISNUMBER(G70),ROUND((1+$O$14)*(I70+J70+K70),2),"")</f>
        <v>0</v>
      </c>
      <c r="M70" s="1321">
        <f>IF(ISNUMBER(L70),L70*G70,"")</f>
        <v>0</v>
      </c>
      <c r="N70" s="1320" t="s">
        <v>45</v>
      </c>
      <c r="O70" s="130"/>
      <c r="P70" s="928" t="s">
        <v>204</v>
      </c>
      <c r="Q70" s="931"/>
      <c r="R70" s="311"/>
      <c r="S70" s="266"/>
      <c r="T70" s="266"/>
      <c r="U70" s="266"/>
      <c r="V70" s="266"/>
      <c r="W70" s="266"/>
      <c r="Z70" s="6"/>
      <c r="AA70" s="296"/>
    </row>
    <row r="71" spans="1:27" s="1" customFormat="1">
      <c r="A71" s="108"/>
      <c r="B71" s="802"/>
      <c r="C71" s="633"/>
      <c r="D71" s="49" t="s">
        <v>160</v>
      </c>
      <c r="E71" s="649"/>
      <c r="F71" s="388"/>
      <c r="G71" s="388"/>
      <c r="H71" s="1900"/>
      <c r="I71" s="387"/>
      <c r="J71" s="387"/>
      <c r="K71" s="387"/>
      <c r="L71" s="387"/>
      <c r="M71" s="387"/>
      <c r="N71" s="388" t="s">
        <v>207</v>
      </c>
      <c r="O71" s="388"/>
      <c r="P71" s="96" t="s">
        <v>204</v>
      </c>
      <c r="Q71" s="650"/>
      <c r="R71" s="317"/>
      <c r="S71" s="266"/>
      <c r="T71" s="266"/>
      <c r="U71" s="266"/>
      <c r="W71" s="266"/>
      <c r="Z71" s="6"/>
      <c r="AA71" s="296"/>
    </row>
    <row r="72" spans="1:27" s="1" customFormat="1" ht="30">
      <c r="A72" s="108"/>
      <c r="B72" s="802"/>
      <c r="C72" s="633"/>
      <c r="D72" s="236">
        <v>70</v>
      </c>
      <c r="E72" s="596" t="s">
        <v>517</v>
      </c>
      <c r="F72" s="329" t="s">
        <v>49</v>
      </c>
      <c r="G72" s="329">
        <v>1</v>
      </c>
      <c r="H72" s="1894">
        <v>49.4</v>
      </c>
      <c r="I72" s="209">
        <f t="shared" ref="I72:I80" si="23">IF(ISNUMBER(H72),$I$14*H72,)</f>
        <v>0</v>
      </c>
      <c r="J72" s="209"/>
      <c r="K72" s="209">
        <f t="shared" ref="K72:K80" si="24">IF(ISNUMBER(J72),ROUND(J72*$M$14,2),0)</f>
        <v>0</v>
      </c>
      <c r="L72" s="209">
        <f t="shared" ref="L72:L80" si="25">IF(ISNUMBER(G72),ROUND((1+$O$14)*(I72+J72+K72),2),"")</f>
        <v>0</v>
      </c>
      <c r="M72" s="209">
        <f t="shared" ref="M72:M80" si="26">IF(ISNUMBER(L72),L72*G72,"")</f>
        <v>0</v>
      </c>
      <c r="N72" s="329" t="s">
        <v>41</v>
      </c>
      <c r="O72" s="391"/>
      <c r="P72" s="367" t="s">
        <v>204</v>
      </c>
      <c r="Q72" s="584"/>
      <c r="R72" s="317"/>
      <c r="S72" s="266"/>
      <c r="T72" s="266"/>
      <c r="U72" s="266"/>
      <c r="W72" s="266"/>
      <c r="Z72" s="6"/>
      <c r="AA72" s="296"/>
    </row>
    <row r="73" spans="1:27" s="1" customFormat="1">
      <c r="A73" s="108"/>
      <c r="B73" s="802"/>
      <c r="C73" s="633"/>
      <c r="D73" s="236">
        <v>71</v>
      </c>
      <c r="E73" s="620" t="s">
        <v>518</v>
      </c>
      <c r="F73" s="125" t="s">
        <v>47</v>
      </c>
      <c r="G73" s="125">
        <v>1</v>
      </c>
      <c r="H73" s="1881">
        <v>7.6</v>
      </c>
      <c r="I73" s="208">
        <f t="shared" si="23"/>
        <v>0</v>
      </c>
      <c r="J73" s="203"/>
      <c r="K73" s="208">
        <f t="shared" si="24"/>
        <v>0</v>
      </c>
      <c r="L73" s="208">
        <f t="shared" si="25"/>
        <v>0</v>
      </c>
      <c r="M73" s="208">
        <f t="shared" si="26"/>
        <v>0</v>
      </c>
      <c r="N73" s="125" t="s">
        <v>41</v>
      </c>
      <c r="O73" s="392"/>
      <c r="P73" s="116" t="s">
        <v>204</v>
      </c>
      <c r="Q73" s="631"/>
      <c r="R73" s="317"/>
      <c r="S73" s="266"/>
      <c r="T73" s="266"/>
      <c r="U73" s="266"/>
      <c r="W73" s="266"/>
      <c r="Z73" s="6"/>
      <c r="AA73" s="296"/>
    </row>
    <row r="74" spans="1:27" s="1" customFormat="1">
      <c r="A74" s="108"/>
      <c r="B74" s="802"/>
      <c r="C74" s="633"/>
      <c r="D74" s="236">
        <v>72</v>
      </c>
      <c r="E74" s="145" t="s">
        <v>519</v>
      </c>
      <c r="F74" s="122" t="s">
        <v>49</v>
      </c>
      <c r="G74" s="122">
        <v>1</v>
      </c>
      <c r="H74" s="1892">
        <v>49.4</v>
      </c>
      <c r="I74" s="205">
        <f t="shared" si="23"/>
        <v>0</v>
      </c>
      <c r="J74" s="203"/>
      <c r="K74" s="205">
        <f t="shared" si="24"/>
        <v>0</v>
      </c>
      <c r="L74" s="205">
        <f t="shared" si="25"/>
        <v>0</v>
      </c>
      <c r="M74" s="205">
        <f t="shared" si="26"/>
        <v>0</v>
      </c>
      <c r="N74" s="125" t="s">
        <v>41</v>
      </c>
      <c r="O74" s="392"/>
      <c r="P74" s="116" t="s">
        <v>204</v>
      </c>
      <c r="Q74" s="631"/>
      <c r="R74" s="317"/>
      <c r="S74" s="266"/>
      <c r="T74" s="266"/>
      <c r="U74" s="266"/>
      <c r="W74" s="266"/>
      <c r="Z74" s="6"/>
      <c r="AA74" s="296"/>
    </row>
    <row r="75" spans="1:27" s="1" customFormat="1">
      <c r="A75" s="108"/>
      <c r="B75" s="802"/>
      <c r="C75" s="633"/>
      <c r="D75" s="236">
        <v>73</v>
      </c>
      <c r="E75" s="145" t="s">
        <v>520</v>
      </c>
      <c r="F75" s="125" t="s">
        <v>49</v>
      </c>
      <c r="G75" s="125">
        <v>1</v>
      </c>
      <c r="H75" s="1881">
        <v>49.4</v>
      </c>
      <c r="I75" s="208">
        <f t="shared" si="23"/>
        <v>0</v>
      </c>
      <c r="J75" s="208"/>
      <c r="K75" s="208">
        <f t="shared" si="24"/>
        <v>0</v>
      </c>
      <c r="L75" s="208">
        <f t="shared" si="25"/>
        <v>0</v>
      </c>
      <c r="M75" s="208">
        <f t="shared" si="26"/>
        <v>0</v>
      </c>
      <c r="N75" s="125" t="s">
        <v>41</v>
      </c>
      <c r="O75" s="392"/>
      <c r="P75" s="116" t="s">
        <v>204</v>
      </c>
      <c r="Q75" s="631"/>
      <c r="R75" s="317"/>
      <c r="S75" s="266"/>
      <c r="T75" s="266"/>
      <c r="U75" s="266"/>
      <c r="W75" s="266"/>
      <c r="Z75" s="6"/>
      <c r="AA75" s="296"/>
    </row>
    <row r="76" spans="1:27" s="1" customFormat="1">
      <c r="A76" s="108"/>
      <c r="B76" s="802"/>
      <c r="C76" s="633"/>
      <c r="D76" s="236">
        <v>74</v>
      </c>
      <c r="E76" s="145" t="s">
        <v>521</v>
      </c>
      <c r="F76" s="125" t="s">
        <v>47</v>
      </c>
      <c r="G76" s="125">
        <v>1</v>
      </c>
      <c r="H76" s="1881">
        <v>49.4</v>
      </c>
      <c r="I76" s="208">
        <f t="shared" si="23"/>
        <v>0</v>
      </c>
      <c r="J76" s="357"/>
      <c r="K76" s="208">
        <f t="shared" si="24"/>
        <v>0</v>
      </c>
      <c r="L76" s="208">
        <f t="shared" si="25"/>
        <v>0</v>
      </c>
      <c r="M76" s="208">
        <f t="shared" si="26"/>
        <v>0</v>
      </c>
      <c r="N76" s="383" t="s">
        <v>45</v>
      </c>
      <c r="O76" s="392"/>
      <c r="P76" s="116" t="s">
        <v>204</v>
      </c>
      <c r="Q76" s="631"/>
      <c r="R76" s="317"/>
      <c r="S76" s="266"/>
      <c r="T76" s="266"/>
      <c r="U76" s="266"/>
      <c r="W76" s="266"/>
      <c r="Z76" s="6"/>
      <c r="AA76" s="296"/>
    </row>
    <row r="77" spans="1:27" s="1" customFormat="1">
      <c r="A77" s="108"/>
      <c r="B77" s="802"/>
      <c r="C77" s="633"/>
      <c r="D77" s="236">
        <v>75</v>
      </c>
      <c r="E77" s="145" t="s">
        <v>522</v>
      </c>
      <c r="F77" s="125" t="s">
        <v>49</v>
      </c>
      <c r="G77" s="125">
        <v>1</v>
      </c>
      <c r="H77" s="1881">
        <v>38</v>
      </c>
      <c r="I77" s="208">
        <f t="shared" si="23"/>
        <v>0</v>
      </c>
      <c r="J77" s="203"/>
      <c r="K77" s="208">
        <f t="shared" si="24"/>
        <v>0</v>
      </c>
      <c r="L77" s="208">
        <f t="shared" si="25"/>
        <v>0</v>
      </c>
      <c r="M77" s="208">
        <f t="shared" si="26"/>
        <v>0</v>
      </c>
      <c r="N77" s="125" t="s">
        <v>41</v>
      </c>
      <c r="O77" s="149"/>
      <c r="P77" s="132" t="s">
        <v>204</v>
      </c>
      <c r="Q77" s="631"/>
      <c r="R77" s="317"/>
      <c r="S77" s="266"/>
      <c r="T77" s="266"/>
      <c r="U77" s="266"/>
      <c r="W77" s="266"/>
      <c r="Z77" s="6"/>
      <c r="AA77" s="296"/>
    </row>
    <row r="78" spans="1:27" s="1" customFormat="1">
      <c r="A78" s="108"/>
      <c r="B78" s="802"/>
      <c r="C78" s="633"/>
      <c r="D78" s="236">
        <v>76</v>
      </c>
      <c r="E78" s="145" t="s">
        <v>523</v>
      </c>
      <c r="F78" s="125" t="s">
        <v>49</v>
      </c>
      <c r="G78" s="125">
        <v>1</v>
      </c>
      <c r="H78" s="1881">
        <v>49.4</v>
      </c>
      <c r="I78" s="208">
        <f t="shared" si="23"/>
        <v>0</v>
      </c>
      <c r="J78" s="208"/>
      <c r="K78" s="208">
        <f t="shared" si="24"/>
        <v>0</v>
      </c>
      <c r="L78" s="208">
        <f t="shared" si="25"/>
        <v>0</v>
      </c>
      <c r="M78" s="208">
        <f t="shared" si="26"/>
        <v>0</v>
      </c>
      <c r="N78" s="125" t="s">
        <v>41</v>
      </c>
      <c r="O78" s="392"/>
      <c r="P78" s="116" t="s">
        <v>204</v>
      </c>
      <c r="Q78" s="631"/>
      <c r="R78" s="317"/>
      <c r="S78" s="266"/>
      <c r="T78" s="266"/>
      <c r="U78" s="266"/>
      <c r="W78" s="266"/>
      <c r="Z78" s="6"/>
      <c r="AA78" s="296"/>
    </row>
    <row r="79" spans="1:27" s="1" customFormat="1" ht="30">
      <c r="A79" s="108"/>
      <c r="B79" s="802"/>
      <c r="C79" s="633"/>
      <c r="D79" s="236">
        <v>77</v>
      </c>
      <c r="E79" s="145" t="s">
        <v>524</v>
      </c>
      <c r="F79" s="125" t="s">
        <v>49</v>
      </c>
      <c r="G79" s="125">
        <v>1</v>
      </c>
      <c r="H79" s="1881">
        <v>19</v>
      </c>
      <c r="I79" s="208">
        <f t="shared" si="23"/>
        <v>0</v>
      </c>
      <c r="J79" s="357"/>
      <c r="K79" s="208">
        <f t="shared" si="24"/>
        <v>0</v>
      </c>
      <c r="L79" s="208">
        <f t="shared" si="25"/>
        <v>0</v>
      </c>
      <c r="M79" s="208">
        <f t="shared" si="26"/>
        <v>0</v>
      </c>
      <c r="N79" s="125" t="s">
        <v>41</v>
      </c>
      <c r="O79" s="392"/>
      <c r="P79" s="116" t="s">
        <v>204</v>
      </c>
      <c r="Q79" s="631"/>
      <c r="R79" s="317"/>
      <c r="S79" s="266"/>
      <c r="T79" s="266"/>
      <c r="U79" s="266"/>
      <c r="W79" s="266"/>
      <c r="Z79" s="6"/>
      <c r="AA79" s="296"/>
    </row>
    <row r="80" spans="1:27" s="1" customFormat="1" ht="15.75" thickBot="1">
      <c r="A80" s="108"/>
      <c r="B80" s="802"/>
      <c r="C80" s="633"/>
      <c r="D80" s="236">
        <v>78</v>
      </c>
      <c r="E80" s="590" t="s">
        <v>525</v>
      </c>
      <c r="F80" s="75" t="s">
        <v>49</v>
      </c>
      <c r="G80" s="75">
        <v>1</v>
      </c>
      <c r="H80" s="1893">
        <v>11.399999999999999</v>
      </c>
      <c r="I80" s="208">
        <f t="shared" si="23"/>
        <v>0</v>
      </c>
      <c r="J80" s="378"/>
      <c r="K80" s="206">
        <f t="shared" si="24"/>
        <v>0</v>
      </c>
      <c r="L80" s="206">
        <f t="shared" si="25"/>
        <v>0</v>
      </c>
      <c r="M80" s="208">
        <f t="shared" si="26"/>
        <v>0</v>
      </c>
      <c r="N80" s="369" t="s">
        <v>45</v>
      </c>
      <c r="O80" s="393"/>
      <c r="P80" s="353" t="s">
        <v>204</v>
      </c>
      <c r="Q80" s="589"/>
      <c r="R80" s="317"/>
      <c r="S80" s="266"/>
      <c r="T80" s="266"/>
      <c r="U80" s="266"/>
      <c r="W80" s="266"/>
      <c r="Z80" s="6"/>
      <c r="AA80" s="296"/>
    </row>
    <row r="81" spans="1:27" s="1" customFormat="1">
      <c r="A81" s="108"/>
      <c r="B81" s="802"/>
      <c r="C81" s="633"/>
      <c r="D81" s="85" t="s">
        <v>161</v>
      </c>
      <c r="E81" s="642"/>
      <c r="F81" s="390"/>
      <c r="G81" s="390"/>
      <c r="H81" s="1902"/>
      <c r="I81" s="389"/>
      <c r="J81" s="389"/>
      <c r="K81" s="389"/>
      <c r="L81" s="389"/>
      <c r="M81" s="389"/>
      <c r="N81" s="390" t="s">
        <v>207</v>
      </c>
      <c r="O81" s="390"/>
      <c r="P81" s="95" t="s">
        <v>204</v>
      </c>
      <c r="Q81" s="653"/>
      <c r="R81" s="317"/>
      <c r="S81" s="266"/>
      <c r="T81" s="266"/>
      <c r="U81" s="266"/>
      <c r="W81" s="266"/>
      <c r="Z81" s="6"/>
      <c r="AA81" s="296"/>
    </row>
    <row r="82" spans="1:27" s="1" customFormat="1">
      <c r="A82" s="108"/>
      <c r="B82" s="802"/>
      <c r="C82" s="633"/>
      <c r="D82" s="152">
        <v>80</v>
      </c>
      <c r="E82" s="596" t="s">
        <v>518</v>
      </c>
      <c r="F82" s="329" t="s">
        <v>49</v>
      </c>
      <c r="G82" s="329">
        <v>1</v>
      </c>
      <c r="H82" s="1894">
        <v>7.6</v>
      </c>
      <c r="I82" s="209">
        <f>IF(ISNUMBER(H82),$I$14*H82,)</f>
        <v>0</v>
      </c>
      <c r="J82" s="209"/>
      <c r="K82" s="209">
        <f>IF(ISNUMBER(J82),ROUND(J82*$M$14,2),0)</f>
        <v>0</v>
      </c>
      <c r="L82" s="209">
        <f>IF(ISNUMBER(G82),ROUND((1+$O$14)*(I82+J82+K82),2),"")</f>
        <v>0</v>
      </c>
      <c r="M82" s="209">
        <f>IF(ISNUMBER(L82),L82*G82,"")</f>
        <v>0</v>
      </c>
      <c r="N82" s="329" t="s">
        <v>41</v>
      </c>
      <c r="O82" s="88"/>
      <c r="P82" s="394" t="s">
        <v>204</v>
      </c>
      <c r="Q82" s="654"/>
      <c r="R82" s="317"/>
      <c r="S82" s="266"/>
      <c r="T82" s="266"/>
      <c r="U82" s="266"/>
      <c r="W82" s="266"/>
      <c r="Z82" s="6"/>
      <c r="AA82" s="296"/>
    </row>
    <row r="83" spans="1:27" s="1" customFormat="1">
      <c r="A83" s="108"/>
      <c r="B83" s="802"/>
      <c r="C83" s="633"/>
      <c r="D83" s="152">
        <v>81</v>
      </c>
      <c r="E83" s="145" t="s">
        <v>526</v>
      </c>
      <c r="F83" s="125" t="s">
        <v>49</v>
      </c>
      <c r="G83" s="125">
        <v>1</v>
      </c>
      <c r="H83" s="1881">
        <v>7.6</v>
      </c>
      <c r="I83" s="208">
        <f>IF(ISNUMBER(H83),$I$14*H83,)</f>
        <v>0</v>
      </c>
      <c r="J83" s="203"/>
      <c r="K83" s="208">
        <f>IF(ISNUMBER(J83),ROUND(J83*$M$14,2),0)</f>
        <v>0</v>
      </c>
      <c r="L83" s="208">
        <f>IF(ISNUMBER(G83),ROUND((1+$O$14)*(I83+J83+K83),2),"")</f>
        <v>0</v>
      </c>
      <c r="M83" s="208">
        <f>IF(ISNUMBER(L83),L83*G83,"")</f>
        <v>0</v>
      </c>
      <c r="N83" s="125" t="s">
        <v>41</v>
      </c>
      <c r="O83" s="123"/>
      <c r="P83" s="116" t="s">
        <v>204</v>
      </c>
      <c r="Q83" s="631"/>
      <c r="R83" s="317"/>
      <c r="S83" s="266"/>
      <c r="T83" s="266"/>
      <c r="U83" s="266"/>
      <c r="W83" s="266"/>
      <c r="Z83" s="6"/>
      <c r="AA83" s="296"/>
    </row>
    <row r="84" spans="1:27" s="1" customFormat="1">
      <c r="A84" s="108"/>
      <c r="B84" s="802"/>
      <c r="C84" s="633"/>
      <c r="D84" s="152">
        <v>82</v>
      </c>
      <c r="E84" s="145" t="s">
        <v>527</v>
      </c>
      <c r="F84" s="125" t="s">
        <v>49</v>
      </c>
      <c r="G84" s="125">
        <v>1</v>
      </c>
      <c r="H84" s="1881">
        <v>30.4</v>
      </c>
      <c r="I84" s="208">
        <f>IF(ISNUMBER(H84),$I$14*H84,)</f>
        <v>0</v>
      </c>
      <c r="J84" s="203"/>
      <c r="K84" s="208">
        <f>IF(ISNUMBER(J84),ROUND(J84*$M$14,2),0)</f>
        <v>0</v>
      </c>
      <c r="L84" s="208">
        <f>IF(ISNUMBER(G84),ROUND((1+$O$14)*(I84+J84+K84),2),"")</f>
        <v>0</v>
      </c>
      <c r="M84" s="208">
        <f>IF(ISNUMBER(L84),L84*G84,"")</f>
        <v>0</v>
      </c>
      <c r="N84" s="125" t="s">
        <v>41</v>
      </c>
      <c r="O84" s="123"/>
      <c r="P84" s="116" t="s">
        <v>204</v>
      </c>
      <c r="Q84" s="631"/>
      <c r="R84" s="317"/>
      <c r="S84" s="266"/>
      <c r="T84" s="266"/>
      <c r="U84" s="266"/>
      <c r="W84" s="266"/>
      <c r="Z84" s="6"/>
      <c r="AA84" s="296"/>
    </row>
    <row r="85" spans="1:27" s="1" customFormat="1">
      <c r="A85" s="108"/>
      <c r="B85" s="802"/>
      <c r="C85" s="633"/>
      <c r="D85" s="152">
        <v>83</v>
      </c>
      <c r="E85" s="145" t="s">
        <v>528</v>
      </c>
      <c r="F85" s="125" t="s">
        <v>49</v>
      </c>
      <c r="G85" s="125">
        <v>1</v>
      </c>
      <c r="H85" s="1881">
        <v>22.799999999999997</v>
      </c>
      <c r="I85" s="208">
        <f>IF(ISNUMBER(H85),$I$14*H85,)</f>
        <v>0</v>
      </c>
      <c r="J85" s="203"/>
      <c r="K85" s="208">
        <f>IF(ISNUMBER(J85),ROUND(J85*$M$14,2),0)</f>
        <v>0</v>
      </c>
      <c r="L85" s="208">
        <f>IF(ISNUMBER(G85),ROUND((1+$O$14)*(I85+J85+K85),2),"")</f>
        <v>0</v>
      </c>
      <c r="M85" s="208">
        <f>IF(ISNUMBER(L85),L85*G85,"")</f>
        <v>0</v>
      </c>
      <c r="N85" s="125" t="s">
        <v>41</v>
      </c>
      <c r="O85" s="123"/>
      <c r="P85" s="116" t="s">
        <v>204</v>
      </c>
      <c r="Q85" s="655"/>
      <c r="R85" s="317"/>
      <c r="S85" s="266"/>
      <c r="T85" s="266"/>
      <c r="U85" s="266"/>
      <c r="W85" s="266"/>
      <c r="Z85" s="6"/>
      <c r="AA85" s="296"/>
    </row>
    <row r="86" spans="1:27" s="1" customFormat="1" ht="15.75" thickBot="1">
      <c r="A86" s="108"/>
      <c r="B86" s="802"/>
      <c r="C86" s="633"/>
      <c r="D86" s="152">
        <v>84</v>
      </c>
      <c r="E86" s="591" t="s">
        <v>529</v>
      </c>
      <c r="F86" s="75" t="s">
        <v>47</v>
      </c>
      <c r="G86" s="75">
        <v>1</v>
      </c>
      <c r="H86" s="1893">
        <v>11.399999999999999</v>
      </c>
      <c r="I86" s="206">
        <f>IF(ISNUMBER(H86),$I$14*H86,)</f>
        <v>0</v>
      </c>
      <c r="J86" s="378"/>
      <c r="K86" s="206">
        <f>IF(ISNUMBER(J86),ROUND(J86*$M$14,2),0)</f>
        <v>0</v>
      </c>
      <c r="L86" s="206">
        <f>IF(ISNUMBER(G86),ROUND((1+$O$14)*(I86+J86+K86),2),"")</f>
        <v>0</v>
      </c>
      <c r="M86" s="208">
        <f>IF(ISNUMBER(L86),L86*G86,"")</f>
        <v>0</v>
      </c>
      <c r="N86" s="369" t="s">
        <v>45</v>
      </c>
      <c r="O86" s="330"/>
      <c r="P86" s="353" t="s">
        <v>204</v>
      </c>
      <c r="Q86" s="627"/>
      <c r="R86" s="317"/>
      <c r="S86" s="266"/>
      <c r="T86" s="266"/>
      <c r="U86" s="266"/>
      <c r="W86" s="266"/>
      <c r="Z86" s="6"/>
      <c r="AA86" s="296"/>
    </row>
    <row r="87" spans="1:27" s="1" customFormat="1">
      <c r="A87" s="108"/>
      <c r="B87" s="802"/>
      <c r="C87" s="633"/>
      <c r="D87" s="85" t="s">
        <v>30</v>
      </c>
      <c r="E87" s="642"/>
      <c r="F87" s="372"/>
      <c r="G87" s="372"/>
      <c r="H87" s="1890"/>
      <c r="I87" s="371"/>
      <c r="J87" s="371"/>
      <c r="K87" s="371"/>
      <c r="L87" s="371"/>
      <c r="M87" s="371"/>
      <c r="N87" s="372" t="s">
        <v>207</v>
      </c>
      <c r="O87" s="372"/>
      <c r="P87" s="340" t="s">
        <v>204</v>
      </c>
      <c r="Q87" s="639"/>
      <c r="R87" s="317"/>
      <c r="S87" s="266"/>
      <c r="T87" s="266"/>
      <c r="U87" s="266"/>
      <c r="W87" s="266"/>
      <c r="Z87" s="6"/>
      <c r="AA87" s="296"/>
    </row>
    <row r="88" spans="1:27" s="1" customFormat="1" ht="30">
      <c r="A88" s="108"/>
      <c r="B88" s="802"/>
      <c r="C88" s="633"/>
      <c r="D88" s="152">
        <v>90</v>
      </c>
      <c r="E88" s="596" t="s">
        <v>530</v>
      </c>
      <c r="F88" s="398" t="s">
        <v>49</v>
      </c>
      <c r="G88" s="398">
        <v>1</v>
      </c>
      <c r="H88" s="1903">
        <v>319.2</v>
      </c>
      <c r="I88" s="397">
        <f t="shared" ref="I88:I99" si="27">IF(ISNUMBER(H88),$I$14*H88,)</f>
        <v>0</v>
      </c>
      <c r="J88" s="204"/>
      <c r="K88" s="397">
        <f t="shared" ref="K88:K99" si="28">IF(ISNUMBER(J88),ROUND(J88*$M$14,2),0)</f>
        <v>0</v>
      </c>
      <c r="L88" s="397">
        <f t="shared" ref="L88:L99" si="29">IF(ISNUMBER(G88),ROUND((1+$O$14)*(I88+J88+K88),2),"")</f>
        <v>0</v>
      </c>
      <c r="M88" s="397">
        <f t="shared" ref="M88:M99" si="30">IF(ISNUMBER(L88),L88*G88,"")</f>
        <v>0</v>
      </c>
      <c r="N88" s="398" t="s">
        <v>41</v>
      </c>
      <c r="O88" s="399"/>
      <c r="P88" s="353" t="s">
        <v>204</v>
      </c>
      <c r="Q88" s="589"/>
      <c r="R88" s="317"/>
      <c r="S88" s="266"/>
      <c r="T88" s="266"/>
      <c r="U88" s="266"/>
      <c r="W88" s="266"/>
      <c r="Z88" s="6"/>
      <c r="AA88" s="296"/>
    </row>
    <row r="89" spans="1:27" s="1" customFormat="1">
      <c r="A89" s="108"/>
      <c r="B89" s="802"/>
      <c r="C89" s="633"/>
      <c r="D89" s="152">
        <v>91</v>
      </c>
      <c r="E89" s="145" t="s">
        <v>531</v>
      </c>
      <c r="F89" s="125" t="s">
        <v>49</v>
      </c>
      <c r="G89" s="125">
        <v>1</v>
      </c>
      <c r="H89" s="1881">
        <v>60.8</v>
      </c>
      <c r="I89" s="208">
        <f t="shared" si="27"/>
        <v>0</v>
      </c>
      <c r="J89" s="411"/>
      <c r="K89" s="208">
        <f t="shared" si="28"/>
        <v>0</v>
      </c>
      <c r="L89" s="208">
        <f t="shared" si="29"/>
        <v>0</v>
      </c>
      <c r="M89" s="208">
        <f t="shared" si="30"/>
        <v>0</v>
      </c>
      <c r="N89" s="125" t="s">
        <v>41</v>
      </c>
      <c r="O89" s="123"/>
      <c r="P89" s="116" t="s">
        <v>204</v>
      </c>
      <c r="Q89" s="631"/>
      <c r="R89" s="317"/>
      <c r="S89" s="266"/>
      <c r="T89" s="266"/>
      <c r="U89" s="266"/>
      <c r="W89" s="266"/>
      <c r="Z89" s="6"/>
      <c r="AA89" s="296"/>
    </row>
    <row r="90" spans="1:27" s="1" customFormat="1">
      <c r="A90" s="108"/>
      <c r="B90" s="802"/>
      <c r="C90" s="633"/>
      <c r="D90" s="152">
        <v>92</v>
      </c>
      <c r="E90" s="145" t="s">
        <v>532</v>
      </c>
      <c r="F90" s="125" t="s">
        <v>47</v>
      </c>
      <c r="G90" s="125">
        <v>4</v>
      </c>
      <c r="H90" s="1881">
        <v>1.9</v>
      </c>
      <c r="I90" s="208">
        <f t="shared" si="27"/>
        <v>0</v>
      </c>
      <c r="J90" s="411"/>
      <c r="K90" s="208">
        <f t="shared" si="28"/>
        <v>0</v>
      </c>
      <c r="L90" s="208">
        <f t="shared" si="29"/>
        <v>0</v>
      </c>
      <c r="M90" s="208">
        <f t="shared" si="30"/>
        <v>0</v>
      </c>
      <c r="N90" s="125" t="s">
        <v>41</v>
      </c>
      <c r="O90" s="123"/>
      <c r="P90" s="116" t="s">
        <v>204</v>
      </c>
      <c r="Q90" s="631"/>
      <c r="R90" s="317"/>
      <c r="S90" s="266"/>
      <c r="T90" s="266"/>
      <c r="U90" s="266"/>
      <c r="W90" s="266"/>
      <c r="Z90" s="6"/>
      <c r="AA90" s="296"/>
    </row>
    <row r="91" spans="1:27" s="1" customFormat="1">
      <c r="A91" s="108"/>
      <c r="B91" s="802"/>
      <c r="C91" s="633"/>
      <c r="D91" s="152">
        <v>93</v>
      </c>
      <c r="E91" s="145" t="s">
        <v>533</v>
      </c>
      <c r="F91" s="122" t="s">
        <v>49</v>
      </c>
      <c r="G91" s="122">
        <v>1</v>
      </c>
      <c r="H91" s="1892">
        <v>410</v>
      </c>
      <c r="I91" s="205">
        <f t="shared" si="27"/>
        <v>0</v>
      </c>
      <c r="J91" s="411"/>
      <c r="K91" s="205">
        <f t="shared" si="28"/>
        <v>0</v>
      </c>
      <c r="L91" s="205">
        <f t="shared" si="29"/>
        <v>0</v>
      </c>
      <c r="M91" s="205">
        <f t="shared" si="30"/>
        <v>0</v>
      </c>
      <c r="N91" s="122" t="s">
        <v>41</v>
      </c>
      <c r="O91" s="126"/>
      <c r="P91" s="116" t="s">
        <v>204</v>
      </c>
      <c r="Q91" s="631"/>
      <c r="R91" s="317"/>
      <c r="S91" s="266"/>
      <c r="T91" s="266"/>
      <c r="U91" s="266"/>
      <c r="W91" s="266"/>
      <c r="Z91" s="6"/>
      <c r="AA91" s="296"/>
    </row>
    <row r="92" spans="1:27" s="1" customFormat="1" ht="30">
      <c r="A92" s="108"/>
      <c r="B92" s="802"/>
      <c r="C92" s="633"/>
      <c r="D92" s="152">
        <v>94</v>
      </c>
      <c r="E92" s="145" t="s">
        <v>534</v>
      </c>
      <c r="F92" s="122" t="s">
        <v>49</v>
      </c>
      <c r="G92" s="122">
        <v>1</v>
      </c>
      <c r="H92" s="1892">
        <v>49.4</v>
      </c>
      <c r="I92" s="205">
        <f t="shared" si="27"/>
        <v>0</v>
      </c>
      <c r="J92" s="411"/>
      <c r="K92" s="205">
        <f t="shared" si="28"/>
        <v>0</v>
      </c>
      <c r="L92" s="205">
        <f t="shared" si="29"/>
        <v>0</v>
      </c>
      <c r="M92" s="205">
        <f t="shared" si="30"/>
        <v>0</v>
      </c>
      <c r="N92" s="122" t="s">
        <v>41</v>
      </c>
      <c r="O92" s="126"/>
      <c r="P92" s="116" t="s">
        <v>204</v>
      </c>
      <c r="Q92" s="631"/>
      <c r="R92" s="317"/>
      <c r="S92" s="266"/>
      <c r="T92" s="266"/>
      <c r="U92" s="266"/>
      <c r="W92" s="266"/>
      <c r="Z92" s="6"/>
      <c r="AA92" s="296"/>
    </row>
    <row r="93" spans="1:27" s="1" customFormat="1" ht="30">
      <c r="A93" s="108"/>
      <c r="B93" s="802"/>
      <c r="C93" s="633"/>
      <c r="D93" s="152">
        <v>95</v>
      </c>
      <c r="E93" s="145" t="s">
        <v>535</v>
      </c>
      <c r="F93" s="125" t="s">
        <v>49</v>
      </c>
      <c r="G93" s="125">
        <v>1</v>
      </c>
      <c r="H93" s="1881">
        <v>235.6</v>
      </c>
      <c r="I93" s="208">
        <f t="shared" si="27"/>
        <v>0</v>
      </c>
      <c r="J93" s="411"/>
      <c r="K93" s="208">
        <f t="shared" si="28"/>
        <v>0</v>
      </c>
      <c r="L93" s="208">
        <f t="shared" si="29"/>
        <v>0</v>
      </c>
      <c r="M93" s="208">
        <f t="shared" si="30"/>
        <v>0</v>
      </c>
      <c r="N93" s="125" t="s">
        <v>41</v>
      </c>
      <c r="O93" s="123"/>
      <c r="P93" s="116" t="s">
        <v>204</v>
      </c>
      <c r="Q93" s="631"/>
      <c r="R93" s="317"/>
      <c r="S93" s="266"/>
      <c r="T93" s="266"/>
      <c r="U93" s="266"/>
      <c r="W93" s="266"/>
      <c r="Z93" s="6"/>
      <c r="AA93" s="296"/>
    </row>
    <row r="94" spans="1:27" s="1" customFormat="1">
      <c r="A94" s="108"/>
      <c r="B94" s="802"/>
      <c r="C94" s="633"/>
      <c r="D94" s="152">
        <v>96</v>
      </c>
      <c r="E94" s="145" t="s">
        <v>536</v>
      </c>
      <c r="F94" s="122" t="s">
        <v>49</v>
      </c>
      <c r="G94" s="122">
        <v>1</v>
      </c>
      <c r="H94" s="1892">
        <v>91.199999999999989</v>
      </c>
      <c r="I94" s="205">
        <f t="shared" si="27"/>
        <v>0</v>
      </c>
      <c r="J94" s="411"/>
      <c r="K94" s="205">
        <f t="shared" si="28"/>
        <v>0</v>
      </c>
      <c r="L94" s="205">
        <f t="shared" si="29"/>
        <v>0</v>
      </c>
      <c r="M94" s="205">
        <f t="shared" si="30"/>
        <v>0</v>
      </c>
      <c r="N94" s="122" t="s">
        <v>41</v>
      </c>
      <c r="O94" s="126"/>
      <c r="P94" s="116" t="s">
        <v>204</v>
      </c>
      <c r="Q94" s="631"/>
      <c r="R94" s="317"/>
      <c r="S94" s="266"/>
      <c r="T94" s="266"/>
      <c r="U94" s="266"/>
      <c r="W94" s="266"/>
      <c r="Z94" s="6"/>
      <c r="AA94" s="296"/>
    </row>
    <row r="95" spans="1:27" s="1" customFormat="1" ht="30">
      <c r="A95" s="108"/>
      <c r="B95" s="802"/>
      <c r="C95" s="633"/>
      <c r="D95" s="152">
        <v>97</v>
      </c>
      <c r="E95" s="145" t="s">
        <v>537</v>
      </c>
      <c r="F95" s="125" t="s">
        <v>47</v>
      </c>
      <c r="G95" s="125">
        <v>2</v>
      </c>
      <c r="H95" s="1881">
        <v>30.4</v>
      </c>
      <c r="I95" s="208">
        <f t="shared" si="27"/>
        <v>0</v>
      </c>
      <c r="J95" s="411"/>
      <c r="K95" s="208">
        <f t="shared" si="28"/>
        <v>0</v>
      </c>
      <c r="L95" s="208">
        <f t="shared" si="29"/>
        <v>0</v>
      </c>
      <c r="M95" s="208">
        <f t="shared" si="30"/>
        <v>0</v>
      </c>
      <c r="N95" s="125" t="s">
        <v>41</v>
      </c>
      <c r="O95" s="123"/>
      <c r="P95" s="116" t="s">
        <v>204</v>
      </c>
      <c r="Q95" s="631"/>
      <c r="R95" s="317"/>
      <c r="S95" s="266"/>
      <c r="T95" s="266"/>
      <c r="U95" s="266"/>
      <c r="W95" s="266"/>
      <c r="Z95" s="6"/>
      <c r="AA95" s="296"/>
    </row>
    <row r="96" spans="1:27" s="1" customFormat="1">
      <c r="A96" s="108"/>
      <c r="B96" s="802"/>
      <c r="C96" s="633"/>
      <c r="D96" s="152">
        <v>98</v>
      </c>
      <c r="E96" s="145" t="s">
        <v>538</v>
      </c>
      <c r="F96" s="125" t="s">
        <v>49</v>
      </c>
      <c r="G96" s="125">
        <v>1</v>
      </c>
      <c r="H96" s="1881">
        <v>95</v>
      </c>
      <c r="I96" s="208">
        <f t="shared" si="27"/>
        <v>0</v>
      </c>
      <c r="J96" s="411"/>
      <c r="K96" s="208">
        <f t="shared" si="28"/>
        <v>0</v>
      </c>
      <c r="L96" s="208">
        <f t="shared" si="29"/>
        <v>0</v>
      </c>
      <c r="M96" s="208">
        <f t="shared" si="30"/>
        <v>0</v>
      </c>
      <c r="N96" s="125" t="s">
        <v>41</v>
      </c>
      <c r="O96" s="920"/>
      <c r="P96" s="116" t="s">
        <v>204</v>
      </c>
      <c r="Q96" s="631"/>
      <c r="R96" s="317"/>
      <c r="S96" s="266"/>
      <c r="T96" s="266"/>
      <c r="U96" s="266"/>
      <c r="W96" s="266"/>
      <c r="Z96" s="6"/>
      <c r="AA96" s="296"/>
    </row>
    <row r="97" spans="1:27" s="1" customFormat="1" ht="30">
      <c r="A97" s="108"/>
      <c r="B97" s="802"/>
      <c r="C97" s="633"/>
      <c r="D97" s="152">
        <v>99</v>
      </c>
      <c r="E97" s="145" t="s">
        <v>539</v>
      </c>
      <c r="F97" s="125" t="s">
        <v>49</v>
      </c>
      <c r="G97" s="125">
        <v>1</v>
      </c>
      <c r="H97" s="1881">
        <v>64.599999999999994</v>
      </c>
      <c r="I97" s="208">
        <f t="shared" si="27"/>
        <v>0</v>
      </c>
      <c r="J97" s="411"/>
      <c r="K97" s="208">
        <f t="shared" si="28"/>
        <v>0</v>
      </c>
      <c r="L97" s="208">
        <f t="shared" si="29"/>
        <v>0</v>
      </c>
      <c r="M97" s="208">
        <f t="shared" si="30"/>
        <v>0</v>
      </c>
      <c r="N97" s="125" t="s">
        <v>41</v>
      </c>
      <c r="O97" s="123"/>
      <c r="P97" s="116" t="s">
        <v>204</v>
      </c>
      <c r="Q97" s="631"/>
      <c r="R97" s="317"/>
      <c r="S97" s="266"/>
      <c r="T97" s="266"/>
      <c r="U97" s="266"/>
      <c r="W97" s="266"/>
      <c r="Z97" s="6"/>
      <c r="AA97" s="296"/>
    </row>
    <row r="98" spans="1:27" s="1" customFormat="1" ht="30">
      <c r="A98" s="108"/>
      <c r="B98" s="802"/>
      <c r="C98" s="633"/>
      <c r="D98" s="152">
        <v>100</v>
      </c>
      <c r="E98" s="145" t="s">
        <v>540</v>
      </c>
      <c r="F98" s="125" t="s">
        <v>49</v>
      </c>
      <c r="G98" s="125">
        <v>1</v>
      </c>
      <c r="H98" s="1881">
        <v>30.4</v>
      </c>
      <c r="I98" s="208">
        <f t="shared" si="27"/>
        <v>0</v>
      </c>
      <c r="J98" s="411"/>
      <c r="K98" s="208">
        <f t="shared" si="28"/>
        <v>0</v>
      </c>
      <c r="L98" s="208">
        <f t="shared" si="29"/>
        <v>0</v>
      </c>
      <c r="M98" s="208">
        <f t="shared" si="30"/>
        <v>0</v>
      </c>
      <c r="N98" s="125" t="s">
        <v>41</v>
      </c>
      <c r="O98" s="123"/>
      <c r="P98" s="116" t="s">
        <v>204</v>
      </c>
      <c r="Q98" s="631"/>
      <c r="R98" s="317"/>
      <c r="S98" s="266"/>
      <c r="T98" s="266"/>
      <c r="U98" s="266"/>
      <c r="W98" s="266"/>
      <c r="Z98" s="6"/>
      <c r="AA98" s="296"/>
    </row>
    <row r="99" spans="1:27" s="1" customFormat="1" ht="15.75" thickBot="1">
      <c r="A99" s="108"/>
      <c r="B99" s="802"/>
      <c r="C99" s="633"/>
      <c r="D99" s="152">
        <v>101</v>
      </c>
      <c r="E99" s="590" t="s">
        <v>541</v>
      </c>
      <c r="F99" s="22" t="s">
        <v>47</v>
      </c>
      <c r="G99" s="22">
        <v>10</v>
      </c>
      <c r="H99" s="1896">
        <v>15.2</v>
      </c>
      <c r="I99" s="208">
        <f t="shared" si="27"/>
        <v>0</v>
      </c>
      <c r="J99" s="406"/>
      <c r="K99" s="378">
        <f t="shared" si="28"/>
        <v>0</v>
      </c>
      <c r="L99" s="378">
        <f t="shared" si="29"/>
        <v>0</v>
      </c>
      <c r="M99" s="208">
        <f t="shared" si="30"/>
        <v>0</v>
      </c>
      <c r="N99" s="22" t="s">
        <v>45</v>
      </c>
      <c r="O99" s="77"/>
      <c r="P99" s="353" t="s">
        <v>204</v>
      </c>
      <c r="Q99" s="589"/>
      <c r="R99" s="317"/>
      <c r="S99" s="266"/>
      <c r="T99" s="266"/>
      <c r="U99" s="266"/>
      <c r="W99" s="266"/>
      <c r="Z99" s="6"/>
      <c r="AA99" s="296"/>
    </row>
    <row r="100" spans="1:27" s="1" customFormat="1">
      <c r="A100" s="108"/>
      <c r="B100" s="802"/>
      <c r="C100" s="633"/>
      <c r="D100" s="634" t="s">
        <v>2</v>
      </c>
      <c r="E100" s="656"/>
      <c r="F100" s="363"/>
      <c r="G100" s="363"/>
      <c r="H100" s="1887"/>
      <c r="I100" s="362"/>
      <c r="J100" s="362"/>
      <c r="K100" s="362"/>
      <c r="L100" s="362"/>
      <c r="M100" s="362"/>
      <c r="N100" s="363" t="s">
        <v>207</v>
      </c>
      <c r="O100" s="363"/>
      <c r="P100" s="364" t="s">
        <v>204</v>
      </c>
      <c r="Q100" s="636"/>
      <c r="R100" s="317"/>
      <c r="S100" s="266"/>
      <c r="T100" s="266"/>
      <c r="U100" s="266"/>
      <c r="W100" s="266"/>
      <c r="Z100" s="6"/>
      <c r="AA100" s="296"/>
    </row>
    <row r="101" spans="1:27" s="1" customFormat="1" ht="45">
      <c r="A101" s="108"/>
      <c r="B101" s="802"/>
      <c r="C101" s="633"/>
      <c r="D101" s="658">
        <v>105</v>
      </c>
      <c r="E101" s="596" t="s">
        <v>619</v>
      </c>
      <c r="F101" s="329" t="s">
        <v>49</v>
      </c>
      <c r="G101" s="329">
        <v>1</v>
      </c>
      <c r="H101" s="1894">
        <v>68.399999999999991</v>
      </c>
      <c r="I101" s="209">
        <f>IF(ISNUMBER(H101),$I$14*H101,)</f>
        <v>0</v>
      </c>
      <c r="J101" s="209"/>
      <c r="K101" s="209">
        <f>IF(ISNUMBER(J101),ROUND(J101*$M$14,2),0)</f>
        <v>0</v>
      </c>
      <c r="L101" s="209">
        <f>IF(ISNUMBER(G101),ROUND((1+$O$14)*(I101+J101+K101),2),"")</f>
        <v>0</v>
      </c>
      <c r="M101" s="209">
        <f>IF(ISNUMBER(L101),L101*G101,"")</f>
        <v>0</v>
      </c>
      <c r="N101" s="174" t="s">
        <v>41</v>
      </c>
      <c r="O101" s="150"/>
      <c r="P101" s="133" t="s">
        <v>204</v>
      </c>
      <c r="Q101" s="589"/>
      <c r="R101" s="317"/>
      <c r="S101" s="266"/>
      <c r="T101" s="266"/>
      <c r="U101" s="266"/>
      <c r="W101" s="266"/>
      <c r="Z101" s="6"/>
      <c r="AA101" s="296"/>
    </row>
    <row r="102" spans="1:27" s="1" customFormat="1" ht="30">
      <c r="A102" s="108"/>
      <c r="B102" s="802"/>
      <c r="C102" s="633"/>
      <c r="D102" s="658">
        <v>106</v>
      </c>
      <c r="E102" s="145" t="s">
        <v>620</v>
      </c>
      <c r="F102" s="125" t="s">
        <v>49</v>
      </c>
      <c r="G102" s="125">
        <v>1</v>
      </c>
      <c r="H102" s="1881">
        <v>49.4</v>
      </c>
      <c r="I102" s="208">
        <f>IF(ISNUMBER(H102),$I$14*H102,)</f>
        <v>0</v>
      </c>
      <c r="J102" s="203"/>
      <c r="K102" s="208">
        <f>IF(ISNUMBER(J102),ROUND(J102*$M$14,2),0)</f>
        <v>0</v>
      </c>
      <c r="L102" s="208">
        <f>IF(ISNUMBER(G102),ROUND((1+$O$14)*(I102+J102+K102),2),"")</f>
        <v>0</v>
      </c>
      <c r="M102" s="208">
        <f>IF(ISNUMBER(L102),L102*G102,"")</f>
        <v>0</v>
      </c>
      <c r="N102" s="161" t="s">
        <v>41</v>
      </c>
      <c r="O102" s="149"/>
      <c r="P102" s="132" t="s">
        <v>204</v>
      </c>
      <c r="Q102" s="631"/>
      <c r="R102" s="317"/>
      <c r="S102" s="266"/>
      <c r="T102" s="266"/>
      <c r="U102" s="266"/>
      <c r="W102" s="266"/>
      <c r="Z102" s="6"/>
      <c r="AA102" s="296"/>
    </row>
    <row r="103" spans="1:27" s="1" customFormat="1" ht="45">
      <c r="A103" s="108"/>
      <c r="B103" s="802"/>
      <c r="C103" s="633"/>
      <c r="D103" s="658">
        <v>107</v>
      </c>
      <c r="E103" s="145" t="s">
        <v>621</v>
      </c>
      <c r="F103" s="125" t="s">
        <v>49</v>
      </c>
      <c r="G103" s="125">
        <v>1</v>
      </c>
      <c r="H103" s="1881">
        <v>45.599999999999994</v>
      </c>
      <c r="I103" s="208">
        <f>IF(ISNUMBER(H103),$I$14*H103,)</f>
        <v>0</v>
      </c>
      <c r="J103" s="203"/>
      <c r="K103" s="208">
        <f>IF(ISNUMBER(J103),ROUND(J103*$M$14,2),0)</f>
        <v>0</v>
      </c>
      <c r="L103" s="208">
        <f>IF(ISNUMBER(G103),ROUND((1+$O$14)*(I103+J103+K103),2),"")</f>
        <v>0</v>
      </c>
      <c r="M103" s="208">
        <f>IF(ISNUMBER(L103),L103*G103,"")</f>
        <v>0</v>
      </c>
      <c r="N103" s="161" t="s">
        <v>41</v>
      </c>
      <c r="O103" s="149"/>
      <c r="P103" s="132" t="s">
        <v>204</v>
      </c>
      <c r="Q103" s="631"/>
      <c r="R103" s="317"/>
      <c r="S103" s="266"/>
      <c r="T103" s="266"/>
      <c r="U103" s="266"/>
      <c r="W103" s="266"/>
      <c r="Z103" s="6"/>
      <c r="AA103" s="296"/>
    </row>
    <row r="104" spans="1:27" s="1" customFormat="1" ht="60.75" thickBot="1">
      <c r="A104" s="108"/>
      <c r="B104" s="802"/>
      <c r="C104" s="659"/>
      <c r="D104" s="658">
        <v>108</v>
      </c>
      <c r="E104" s="590" t="s">
        <v>622</v>
      </c>
      <c r="F104" s="75" t="s">
        <v>49</v>
      </c>
      <c r="G104" s="75">
        <v>1</v>
      </c>
      <c r="H104" s="1893">
        <v>64.599999999999994</v>
      </c>
      <c r="I104" s="206">
        <f>IF(ISNUMBER(H104),$I$14*H104,)</f>
        <v>0</v>
      </c>
      <c r="J104" s="378"/>
      <c r="K104" s="206">
        <f>IF(ISNUMBER(J104),ROUND(J104*$M$14,2),0)</f>
        <v>0</v>
      </c>
      <c r="L104" s="206">
        <f>IF(ISNUMBER(G104),ROUND((1+$O$14)*(I104+J104+K104),2),"")</f>
        <v>0</v>
      </c>
      <c r="M104" s="208">
        <f>IF(ISNUMBER(L104),L104*G104,"")</f>
        <v>0</v>
      </c>
      <c r="N104" s="369" t="s">
        <v>41</v>
      </c>
      <c r="O104" s="393"/>
      <c r="P104" s="353" t="s">
        <v>204</v>
      </c>
      <c r="Q104" s="589"/>
      <c r="R104" s="317"/>
      <c r="S104" s="266"/>
      <c r="T104" s="266"/>
      <c r="U104" s="266"/>
      <c r="W104" s="266"/>
      <c r="Z104" s="6"/>
      <c r="AA104" s="296"/>
    </row>
    <row r="105" spans="1:27" s="1" customFormat="1">
      <c r="A105" s="108"/>
      <c r="B105" s="802"/>
      <c r="C105" s="659"/>
      <c r="D105" s="85" t="s">
        <v>542</v>
      </c>
      <c r="E105" s="642"/>
      <c r="F105" s="339"/>
      <c r="G105" s="339"/>
      <c r="H105" s="1895"/>
      <c r="I105" s="338"/>
      <c r="J105" s="338"/>
      <c r="K105" s="338"/>
      <c r="L105" s="338"/>
      <c r="M105" s="338"/>
      <c r="N105" s="339" t="s">
        <v>207</v>
      </c>
      <c r="O105" s="339"/>
      <c r="P105" s="340" t="s">
        <v>204</v>
      </c>
      <c r="Q105" s="639"/>
      <c r="R105" s="317"/>
      <c r="S105" s="266"/>
      <c r="T105" s="266"/>
      <c r="U105" s="266"/>
      <c r="W105" s="266"/>
      <c r="Z105" s="6"/>
      <c r="AA105" s="296"/>
    </row>
    <row r="106" spans="1:27" s="1" customFormat="1" ht="45">
      <c r="A106" s="108"/>
      <c r="B106" s="802"/>
      <c r="C106" s="633"/>
      <c r="D106" s="152">
        <v>110</v>
      </c>
      <c r="E106" s="596" t="s">
        <v>470</v>
      </c>
      <c r="F106" s="398" t="s">
        <v>47</v>
      </c>
      <c r="G106" s="398">
        <v>4</v>
      </c>
      <c r="H106" s="1903">
        <v>48</v>
      </c>
      <c r="I106" s="397">
        <f t="shared" ref="I106:I111" si="31">IF(ISNUMBER(H106),$I$14*H106,)</f>
        <v>0</v>
      </c>
      <c r="J106" s="204"/>
      <c r="K106" s="397">
        <f t="shared" ref="K106:K111" si="32">IF(ISNUMBER(J106),ROUND(J106*$M$14,2),0)</f>
        <v>0</v>
      </c>
      <c r="L106" s="397">
        <f t="shared" ref="L106:L111" si="33">IF(ISNUMBER(G106),ROUND((1+$O$14)*(I106+J106+K106),2),"")</f>
        <v>0</v>
      </c>
      <c r="M106" s="397">
        <f t="shared" ref="M106:M111" si="34">IF(ISNUMBER(L106),L106*G106,"")</f>
        <v>0</v>
      </c>
      <c r="N106" s="398" t="s">
        <v>41</v>
      </c>
      <c r="O106" s="399"/>
      <c r="P106" s="353" t="s">
        <v>204</v>
      </c>
      <c r="Q106" s="589"/>
      <c r="R106" s="317"/>
      <c r="S106" s="266"/>
      <c r="T106" s="266"/>
      <c r="U106" s="266"/>
      <c r="W106" s="266"/>
      <c r="Z106" s="6"/>
      <c r="AA106" s="296"/>
    </row>
    <row r="107" spans="1:27" s="1" customFormat="1" ht="45">
      <c r="A107" s="108"/>
      <c r="B107" s="802"/>
      <c r="C107" s="633"/>
      <c r="D107" s="152">
        <v>111</v>
      </c>
      <c r="E107" s="145" t="s">
        <v>471</v>
      </c>
      <c r="F107" s="125" t="s">
        <v>47</v>
      </c>
      <c r="G107" s="125">
        <v>4</v>
      </c>
      <c r="H107" s="1881">
        <v>48</v>
      </c>
      <c r="I107" s="208">
        <f t="shared" si="31"/>
        <v>0</v>
      </c>
      <c r="J107" s="411"/>
      <c r="K107" s="208">
        <f t="shared" si="32"/>
        <v>0</v>
      </c>
      <c r="L107" s="208">
        <f t="shared" si="33"/>
        <v>0</v>
      </c>
      <c r="M107" s="208">
        <f t="shared" si="34"/>
        <v>0</v>
      </c>
      <c r="N107" s="125" t="s">
        <v>41</v>
      </c>
      <c r="O107" s="123"/>
      <c r="P107" s="116" t="s">
        <v>204</v>
      </c>
      <c r="Q107" s="631"/>
      <c r="R107" s="317"/>
      <c r="S107" s="266"/>
      <c r="T107" s="266"/>
      <c r="U107" s="266"/>
      <c r="W107" s="266"/>
      <c r="Z107" s="6"/>
      <c r="AA107" s="296"/>
    </row>
    <row r="108" spans="1:27" s="1" customFormat="1" ht="45">
      <c r="A108" s="108"/>
      <c r="B108" s="802"/>
      <c r="C108" s="633"/>
      <c r="D108" s="152">
        <v>112</v>
      </c>
      <c r="E108" s="145" t="s">
        <v>472</v>
      </c>
      <c r="F108" s="125" t="s">
        <v>47</v>
      </c>
      <c r="G108" s="125">
        <v>2</v>
      </c>
      <c r="H108" s="1881">
        <v>48</v>
      </c>
      <c r="I108" s="208">
        <f t="shared" si="31"/>
        <v>0</v>
      </c>
      <c r="J108" s="411"/>
      <c r="K108" s="208">
        <f t="shared" si="32"/>
        <v>0</v>
      </c>
      <c r="L108" s="208">
        <f t="shared" si="33"/>
        <v>0</v>
      </c>
      <c r="M108" s="208">
        <f t="shared" si="34"/>
        <v>0</v>
      </c>
      <c r="N108" s="125" t="s">
        <v>41</v>
      </c>
      <c r="O108" s="123"/>
      <c r="P108" s="116" t="s">
        <v>204</v>
      </c>
      <c r="Q108" s="631"/>
      <c r="R108" s="317"/>
      <c r="S108" s="266"/>
      <c r="T108" s="266"/>
      <c r="U108" s="266"/>
      <c r="W108" s="266"/>
      <c r="Z108" s="6"/>
      <c r="AA108" s="296"/>
    </row>
    <row r="109" spans="1:27" s="1" customFormat="1" ht="45">
      <c r="A109" s="108"/>
      <c r="B109" s="802"/>
      <c r="C109" s="633"/>
      <c r="D109" s="152">
        <v>113</v>
      </c>
      <c r="E109" s="145" t="s">
        <v>623</v>
      </c>
      <c r="F109" s="122" t="s">
        <v>47</v>
      </c>
      <c r="G109" s="122">
        <v>2</v>
      </c>
      <c r="H109" s="1892">
        <v>48</v>
      </c>
      <c r="I109" s="205">
        <f t="shared" si="31"/>
        <v>0</v>
      </c>
      <c r="J109" s="411"/>
      <c r="K109" s="205">
        <f t="shared" si="32"/>
        <v>0</v>
      </c>
      <c r="L109" s="205">
        <f t="shared" si="33"/>
        <v>0</v>
      </c>
      <c r="M109" s="205">
        <f t="shared" si="34"/>
        <v>0</v>
      </c>
      <c r="N109" s="122" t="s">
        <v>41</v>
      </c>
      <c r="O109" s="126"/>
      <c r="P109" s="116" t="s">
        <v>204</v>
      </c>
      <c r="Q109" s="631"/>
      <c r="R109" s="317"/>
      <c r="S109" s="266"/>
      <c r="T109" s="266"/>
      <c r="U109" s="266"/>
      <c r="W109" s="266"/>
      <c r="Z109" s="6"/>
      <c r="AA109" s="296"/>
    </row>
    <row r="110" spans="1:27" s="1" customFormat="1" ht="45">
      <c r="A110" s="108"/>
      <c r="B110" s="802"/>
      <c r="C110" s="633"/>
      <c r="D110" s="152">
        <v>114</v>
      </c>
      <c r="E110" s="145" t="s">
        <v>624</v>
      </c>
      <c r="F110" s="122" t="s">
        <v>47</v>
      </c>
      <c r="G110" s="122">
        <v>2</v>
      </c>
      <c r="H110" s="1892">
        <v>48</v>
      </c>
      <c r="I110" s="205">
        <f t="shared" si="31"/>
        <v>0</v>
      </c>
      <c r="J110" s="411"/>
      <c r="K110" s="205">
        <f t="shared" si="32"/>
        <v>0</v>
      </c>
      <c r="L110" s="205">
        <f t="shared" si="33"/>
        <v>0</v>
      </c>
      <c r="M110" s="205">
        <f t="shared" si="34"/>
        <v>0</v>
      </c>
      <c r="N110" s="122" t="s">
        <v>41</v>
      </c>
      <c r="O110" s="126"/>
      <c r="P110" s="116" t="s">
        <v>204</v>
      </c>
      <c r="Q110" s="631"/>
      <c r="R110" s="317"/>
      <c r="S110" s="266"/>
      <c r="T110" s="266"/>
      <c r="U110" s="266"/>
      <c r="W110" s="266"/>
      <c r="Z110" s="6"/>
      <c r="AA110" s="296"/>
    </row>
    <row r="111" spans="1:27" s="1" customFormat="1" ht="45.75" thickBot="1">
      <c r="A111" s="108"/>
      <c r="B111" s="802"/>
      <c r="C111" s="633"/>
      <c r="D111" s="152">
        <v>115</v>
      </c>
      <c r="E111" s="145" t="s">
        <v>473</v>
      </c>
      <c r="F111" s="125" t="s">
        <v>47</v>
      </c>
      <c r="G111" s="125">
        <v>2</v>
      </c>
      <c r="H111" s="1881">
        <v>48</v>
      </c>
      <c r="I111" s="208">
        <f t="shared" si="31"/>
        <v>0</v>
      </c>
      <c r="J111" s="411"/>
      <c r="K111" s="208">
        <f t="shared" si="32"/>
        <v>0</v>
      </c>
      <c r="L111" s="208">
        <f t="shared" si="33"/>
        <v>0</v>
      </c>
      <c r="M111" s="208">
        <f t="shared" si="34"/>
        <v>0</v>
      </c>
      <c r="N111" s="125" t="s">
        <v>41</v>
      </c>
      <c r="O111" s="123"/>
      <c r="P111" s="116" t="s">
        <v>204</v>
      </c>
      <c r="Q111" s="631"/>
      <c r="R111" s="317"/>
      <c r="S111" s="266"/>
      <c r="T111" s="266"/>
      <c r="U111" s="266"/>
      <c r="W111" s="266"/>
      <c r="Z111" s="6"/>
      <c r="AA111" s="296"/>
    </row>
    <row r="112" spans="1:27" s="1" customFormat="1">
      <c r="A112" s="108"/>
      <c r="B112" s="802"/>
      <c r="C112" s="633"/>
      <c r="D112" s="634" t="s">
        <v>10</v>
      </c>
      <c r="E112" s="635"/>
      <c r="F112" s="401"/>
      <c r="G112" s="401"/>
      <c r="H112" s="1904"/>
      <c r="I112" s="400"/>
      <c r="J112" s="400"/>
      <c r="K112" s="400"/>
      <c r="L112" s="400"/>
      <c r="M112" s="400"/>
      <c r="N112" s="401" t="s">
        <v>207</v>
      </c>
      <c r="O112" s="401"/>
      <c r="P112" s="364" t="s">
        <v>204</v>
      </c>
      <c r="Q112" s="636"/>
      <c r="R112" s="317"/>
      <c r="S112" s="266"/>
      <c r="T112" s="266"/>
      <c r="U112" s="266"/>
      <c r="W112" s="266"/>
      <c r="Z112" s="6"/>
      <c r="AA112" s="296"/>
    </row>
    <row r="113" spans="1:27" s="1" customFormat="1" ht="30">
      <c r="A113" s="108"/>
      <c r="B113" s="802"/>
      <c r="C113" s="633"/>
      <c r="D113" s="658">
        <v>120</v>
      </c>
      <c r="E113" s="596" t="s">
        <v>322</v>
      </c>
      <c r="F113" s="398" t="s">
        <v>47</v>
      </c>
      <c r="G113" s="398">
        <v>16</v>
      </c>
      <c r="H113" s="1903">
        <v>8</v>
      </c>
      <c r="I113" s="397">
        <f>IF(ISNUMBER(H113),$I$14*H113,)</f>
        <v>0</v>
      </c>
      <c r="J113" s="204"/>
      <c r="K113" s="397">
        <f>IF(ISNUMBER(J113),ROUND(J113*$M$14,2),0)</f>
        <v>0</v>
      </c>
      <c r="L113" s="397">
        <f>IF(ISNUMBER(G113),ROUND((1+$O$14)*(I113+J113+K113),2),"")</f>
        <v>0</v>
      </c>
      <c r="M113" s="397">
        <f>IF(ISNUMBER(L113),L113*G113,"")</f>
        <v>0</v>
      </c>
      <c r="N113" s="398" t="s">
        <v>41</v>
      </c>
      <c r="O113" s="399"/>
      <c r="P113" s="353" t="s">
        <v>204</v>
      </c>
      <c r="Q113" s="589"/>
      <c r="R113" s="317"/>
      <c r="S113" s="266"/>
      <c r="T113" s="266"/>
      <c r="U113" s="266"/>
      <c r="W113" s="266"/>
      <c r="Z113" s="6"/>
      <c r="AA113" s="296"/>
    </row>
    <row r="114" spans="1:27" s="1" customFormat="1">
      <c r="A114" s="108"/>
      <c r="B114" s="802"/>
      <c r="C114" s="633"/>
      <c r="D114" s="658">
        <v>121</v>
      </c>
      <c r="E114" s="145" t="s">
        <v>257</v>
      </c>
      <c r="F114" s="125" t="s">
        <v>99</v>
      </c>
      <c r="G114" s="125">
        <v>1</v>
      </c>
      <c r="H114" s="1881">
        <v>140.6</v>
      </c>
      <c r="I114" s="208">
        <f>IF(ISNUMBER(H114),$I$14*H114,)</f>
        <v>0</v>
      </c>
      <c r="J114" s="203"/>
      <c r="K114" s="208">
        <f>IF(ISNUMBER(J114),ROUND(J114*$M$14,2),0)</f>
        <v>0</v>
      </c>
      <c r="L114" s="208">
        <f>IF(ISNUMBER(G114),ROUND((1+$O$14)*(I114+J114+K114),2),"")</f>
        <v>0</v>
      </c>
      <c r="M114" s="208">
        <f>IF(ISNUMBER(L114),L114*G114,"")</f>
        <v>0</v>
      </c>
      <c r="N114" s="316" t="s">
        <v>41</v>
      </c>
      <c r="O114" s="123"/>
      <c r="P114" s="116" t="s">
        <v>204</v>
      </c>
      <c r="Q114" s="631"/>
      <c r="R114" s="317"/>
      <c r="S114" s="266"/>
      <c r="T114" s="266"/>
      <c r="U114" s="266"/>
      <c r="W114" s="266"/>
      <c r="Z114" s="6"/>
      <c r="AA114" s="296"/>
    </row>
    <row r="115" spans="1:27" s="1" customFormat="1" ht="30">
      <c r="A115" s="108"/>
      <c r="B115" s="802"/>
      <c r="C115" s="633"/>
      <c r="D115" s="658">
        <v>122</v>
      </c>
      <c r="E115" s="145" t="s">
        <v>323</v>
      </c>
      <c r="F115" s="125" t="s">
        <v>99</v>
      </c>
      <c r="G115" s="125">
        <v>1</v>
      </c>
      <c r="H115" s="1881">
        <v>235.6</v>
      </c>
      <c r="I115" s="208">
        <f>IF(ISNUMBER(H115),$I$14*H115,)</f>
        <v>0</v>
      </c>
      <c r="J115" s="203"/>
      <c r="K115" s="208">
        <f>IF(ISNUMBER(J115),ROUND(J115*$M$14,2),0)</f>
        <v>0</v>
      </c>
      <c r="L115" s="208">
        <f>IF(ISNUMBER(G115),ROUND((1+$O$14)*(I115+J115+K115),2),"")</f>
        <v>0</v>
      </c>
      <c r="M115" s="208">
        <f>IF(ISNUMBER(L115),L115*G115,"")</f>
        <v>0</v>
      </c>
      <c r="N115" s="316" t="s">
        <v>41</v>
      </c>
      <c r="O115" s="123"/>
      <c r="P115" s="116" t="s">
        <v>204</v>
      </c>
      <c r="Q115" s="631"/>
      <c r="R115" s="317"/>
      <c r="S115" s="266"/>
      <c r="T115" s="266"/>
      <c r="U115" s="266"/>
      <c r="W115" s="266"/>
      <c r="Z115" s="6"/>
      <c r="AA115" s="296"/>
    </row>
    <row r="116" spans="1:27" s="1" customFormat="1" ht="30">
      <c r="A116" s="108"/>
      <c r="B116" s="802"/>
      <c r="C116" s="633"/>
      <c r="D116" s="658">
        <v>123</v>
      </c>
      <c r="E116" s="145" t="s">
        <v>258</v>
      </c>
      <c r="F116" s="125" t="s">
        <v>99</v>
      </c>
      <c r="G116" s="125">
        <v>1</v>
      </c>
      <c r="H116" s="1881">
        <v>500</v>
      </c>
      <c r="I116" s="208">
        <f>IF(ISNUMBER(H116),$I$14*H116,)</f>
        <v>0</v>
      </c>
      <c r="J116" s="203"/>
      <c r="K116" s="208">
        <f>IF(ISNUMBER(J116),ROUND(J116*$M$14,2),0)</f>
        <v>0</v>
      </c>
      <c r="L116" s="208">
        <f>IF(ISNUMBER(G116),ROUND((1+$O$14)*(I116+J116+K116),2),"")</f>
        <v>0</v>
      </c>
      <c r="M116" s="208">
        <f>IF(ISNUMBER(L116),L116*G116,"")</f>
        <v>0</v>
      </c>
      <c r="N116" s="316" t="s">
        <v>41</v>
      </c>
      <c r="O116" s="123"/>
      <c r="P116" s="116" t="s">
        <v>204</v>
      </c>
      <c r="Q116" s="631"/>
      <c r="R116" s="317"/>
      <c r="S116" s="266"/>
      <c r="T116" s="266"/>
      <c r="U116" s="266"/>
      <c r="W116" s="266"/>
      <c r="Z116" s="6"/>
      <c r="AA116" s="296"/>
    </row>
    <row r="117" spans="1:27" s="1" customFormat="1" ht="45.75" thickBot="1">
      <c r="A117" s="108"/>
      <c r="B117" s="802"/>
      <c r="C117" s="633"/>
      <c r="D117" s="658">
        <v>124</v>
      </c>
      <c r="E117" s="590" t="s">
        <v>625</v>
      </c>
      <c r="F117" s="22" t="s">
        <v>47</v>
      </c>
      <c r="G117" s="22">
        <v>5</v>
      </c>
      <c r="H117" s="1896">
        <v>22.799999999999997</v>
      </c>
      <c r="I117" s="378">
        <f>IF(ISNUMBER(H117),$I$14*H117,)</f>
        <v>0</v>
      </c>
      <c r="J117" s="378"/>
      <c r="K117" s="378">
        <f>IF(ISNUMBER(J117),ROUND(J117*$M$14,2),0)</f>
        <v>0</v>
      </c>
      <c r="L117" s="378">
        <f>IF(ISNUMBER(G117),ROUND((1+$O$14)*(I117+J117+K117),2),"")</f>
        <v>0</v>
      </c>
      <c r="M117" s="208">
        <f>IF(ISNUMBER(L117),L117*G117,"")</f>
        <v>0</v>
      </c>
      <c r="N117" s="22" t="s">
        <v>45</v>
      </c>
      <c r="O117" s="330"/>
      <c r="P117" s="353" t="s">
        <v>204</v>
      </c>
      <c r="Q117" s="631"/>
      <c r="R117" s="319"/>
      <c r="S117" s="266"/>
      <c r="T117" s="266"/>
      <c r="U117" s="266"/>
      <c r="W117" s="266"/>
      <c r="Z117" s="6"/>
      <c r="AA117" s="296"/>
    </row>
    <row r="118" spans="1:27" s="1" customFormat="1" ht="15.75" thickBot="1">
      <c r="A118" s="108"/>
      <c r="B118" s="802"/>
      <c r="C118" s="660" t="s">
        <v>162</v>
      </c>
      <c r="D118" s="624"/>
      <c r="E118" s="661"/>
      <c r="F118" s="403"/>
      <c r="G118" s="403"/>
      <c r="H118" s="1905"/>
      <c r="I118" s="402"/>
      <c r="J118" s="402"/>
      <c r="K118" s="402"/>
      <c r="L118" s="402"/>
      <c r="M118" s="402"/>
      <c r="N118" s="403" t="s">
        <v>207</v>
      </c>
      <c r="O118" s="403"/>
      <c r="P118" s="94" t="s">
        <v>204</v>
      </c>
      <c r="Q118" s="662"/>
      <c r="R118" s="317"/>
      <c r="S118" s="266"/>
      <c r="T118" s="266"/>
      <c r="U118" s="266"/>
      <c r="W118" s="266"/>
      <c r="Z118" s="6"/>
      <c r="AA118" s="296"/>
    </row>
    <row r="119" spans="1:27" s="1" customFormat="1">
      <c r="A119" s="108"/>
      <c r="B119" s="803"/>
      <c r="C119" s="663"/>
      <c r="D119" s="85" t="s">
        <v>163</v>
      </c>
      <c r="E119" s="642"/>
      <c r="F119" s="339"/>
      <c r="G119" s="339"/>
      <c r="H119" s="1895"/>
      <c r="I119" s="338"/>
      <c r="J119" s="338"/>
      <c r="K119" s="338"/>
      <c r="L119" s="338"/>
      <c r="M119" s="338"/>
      <c r="N119" s="339" t="s">
        <v>207</v>
      </c>
      <c r="O119" s="921"/>
      <c r="P119" s="340" t="s">
        <v>204</v>
      </c>
      <c r="Q119" s="639"/>
      <c r="R119" s="317"/>
      <c r="S119" s="266"/>
      <c r="T119" s="266"/>
      <c r="U119" s="266"/>
      <c r="W119" s="266"/>
      <c r="Z119" s="6"/>
      <c r="AA119" s="296"/>
    </row>
    <row r="120" spans="1:27" s="1" customFormat="1" ht="60.75" thickBot="1">
      <c r="A120" s="108"/>
      <c r="B120" s="803"/>
      <c r="C120" s="664"/>
      <c r="D120" s="648">
        <v>130</v>
      </c>
      <c r="E120" s="1105" t="s">
        <v>626</v>
      </c>
      <c r="F120" s="917" t="s">
        <v>47</v>
      </c>
      <c r="G120" s="919">
        <v>2</v>
      </c>
      <c r="H120" s="1906">
        <v>45.599999999999994</v>
      </c>
      <c r="I120" s="378">
        <f t="shared" ref="I120" si="35">IF(ISNUMBER(H120),$I$14*H120,)</f>
        <v>0</v>
      </c>
      <c r="J120" s="378"/>
      <c r="K120" s="378">
        <f t="shared" ref="K120" si="36">IF(ISNUMBER(J120),ROUND(J120*$M$14,2),0)</f>
        <v>0</v>
      </c>
      <c r="L120" s="378">
        <f>IF(ISNUMBER(G120),ROUND((1+$O$14)*(I120+J120+K120),2),"")</f>
        <v>0</v>
      </c>
      <c r="M120" s="378">
        <f t="shared" ref="M120" si="37">IF(ISNUMBER(L120),L120*G120,"")</f>
        <v>0</v>
      </c>
      <c r="N120" s="22" t="s">
        <v>45</v>
      </c>
      <c r="O120" s="141"/>
      <c r="P120" s="353" t="s">
        <v>204</v>
      </c>
      <c r="Q120" s="589"/>
      <c r="R120" s="317"/>
      <c r="S120" s="266"/>
      <c r="T120" s="266"/>
      <c r="U120" s="266"/>
      <c r="W120" s="266"/>
      <c r="Z120" s="6"/>
      <c r="AA120" s="296"/>
    </row>
    <row r="121" spans="1:27" s="1" customFormat="1" ht="15.75" thickBot="1">
      <c r="A121" s="108"/>
      <c r="B121" s="801"/>
      <c r="C121" s="666" t="s">
        <v>25</v>
      </c>
      <c r="D121" s="360"/>
      <c r="E121" s="667"/>
      <c r="F121" s="408"/>
      <c r="G121" s="408"/>
      <c r="H121" s="1907"/>
      <c r="I121" s="407"/>
      <c r="J121" s="407"/>
      <c r="K121" s="407"/>
      <c r="L121" s="407"/>
      <c r="M121" s="407"/>
      <c r="N121" s="408" t="s">
        <v>207</v>
      </c>
      <c r="O121" s="408"/>
      <c r="P121" s="361" t="s">
        <v>204</v>
      </c>
      <c r="Q121" s="632"/>
      <c r="R121" s="317"/>
      <c r="S121" s="266"/>
      <c r="T121" s="266"/>
      <c r="U121" s="266"/>
      <c r="W121" s="266"/>
      <c r="Z121" s="6"/>
      <c r="AA121" s="296"/>
    </row>
    <row r="122" spans="1:27" s="1" customFormat="1">
      <c r="A122" s="108"/>
      <c r="B122" s="801"/>
      <c r="C122" s="668"/>
      <c r="D122" s="49" t="s">
        <v>12</v>
      </c>
      <c r="E122" s="669"/>
      <c r="F122" s="410"/>
      <c r="G122" s="410"/>
      <c r="H122" s="1908"/>
      <c r="I122" s="434"/>
      <c r="J122" s="434"/>
      <c r="K122" s="434"/>
      <c r="L122" s="434"/>
      <c r="M122" s="434"/>
      <c r="N122" s="410" t="s">
        <v>207</v>
      </c>
      <c r="O122" s="410"/>
      <c r="P122" s="96" t="s">
        <v>204</v>
      </c>
      <c r="Q122" s="650"/>
      <c r="R122" s="317"/>
      <c r="S122" s="266"/>
      <c r="T122" s="266"/>
      <c r="U122" s="266"/>
      <c r="W122" s="266"/>
      <c r="Z122" s="6"/>
      <c r="AA122" s="296"/>
    </row>
    <row r="123" spans="1:27" s="1" customFormat="1" ht="210">
      <c r="A123" s="108"/>
      <c r="B123" s="801"/>
      <c r="C123" s="668"/>
      <c r="D123" s="236">
        <v>135</v>
      </c>
      <c r="E123" s="7" t="s">
        <v>627</v>
      </c>
      <c r="F123" s="398" t="s">
        <v>49</v>
      </c>
      <c r="G123" s="640">
        <v>2</v>
      </c>
      <c r="H123" s="1891">
        <v>114</v>
      </c>
      <c r="I123" s="897">
        <f t="shared" ref="I123:I126" si="38">IF(ISNUMBER(H123),$I$14*H123,)</f>
        <v>0</v>
      </c>
      <c r="J123" s="897"/>
      <c r="K123" s="897">
        <f t="shared" ref="K123:K126" si="39">IF(ISNUMBER(J123),ROUND(J123*$M$14,2),0)</f>
        <v>0</v>
      </c>
      <c r="L123" s="897">
        <f>IF(ISNUMBER(G123),ROUND((1+$O$14)*(I123+J123+K123),2),"")</f>
        <v>0</v>
      </c>
      <c r="M123" s="918">
        <f t="shared" ref="M123:M126" si="40">IF(ISNUMBER(L123),L123*G123,"")</f>
        <v>0</v>
      </c>
      <c r="N123" s="1273" t="s">
        <v>41</v>
      </c>
      <c r="O123" s="391"/>
      <c r="P123" s="394" t="s">
        <v>204</v>
      </c>
      <c r="Q123" s="654"/>
      <c r="R123" s="317"/>
      <c r="S123" s="266"/>
      <c r="T123" s="266"/>
      <c r="U123" s="266"/>
      <c r="W123" s="266"/>
      <c r="Z123" s="6"/>
      <c r="AA123" s="296"/>
    </row>
    <row r="124" spans="1:27" s="1" customFormat="1" ht="180">
      <c r="A124" s="108"/>
      <c r="B124" s="801"/>
      <c r="C124" s="668"/>
      <c r="D124" s="236">
        <v>136</v>
      </c>
      <c r="E124" s="144" t="s">
        <v>628</v>
      </c>
      <c r="F124" s="122" t="s">
        <v>49</v>
      </c>
      <c r="G124" s="122">
        <v>2</v>
      </c>
      <c r="H124" s="1892">
        <v>60.8</v>
      </c>
      <c r="I124" s="205">
        <f t="shared" si="38"/>
        <v>0</v>
      </c>
      <c r="J124" s="411"/>
      <c r="K124" s="205">
        <f t="shared" si="39"/>
        <v>0</v>
      </c>
      <c r="L124" s="205">
        <f>IF(ISNUMBER(G124),ROUND((1+$O$14)*(I124+J124+K124),2),"")</f>
        <v>0</v>
      </c>
      <c r="M124" s="205">
        <f t="shared" si="40"/>
        <v>0</v>
      </c>
      <c r="N124" s="316" t="s">
        <v>45</v>
      </c>
      <c r="O124" s="392"/>
      <c r="P124" s="116" t="s">
        <v>204</v>
      </c>
      <c r="Q124" s="631"/>
      <c r="R124" s="317"/>
      <c r="S124" s="266"/>
      <c r="T124" s="266"/>
      <c r="U124" s="266"/>
      <c r="W124" s="266"/>
      <c r="Z124" s="6"/>
      <c r="AA124" s="296"/>
    </row>
    <row r="125" spans="1:27" s="1" customFormat="1" ht="165">
      <c r="A125" s="108"/>
      <c r="B125" s="801"/>
      <c r="C125" s="668"/>
      <c r="D125" s="236">
        <v>137</v>
      </c>
      <c r="E125" s="144" t="s">
        <v>372</v>
      </c>
      <c r="F125" s="122" t="s">
        <v>49</v>
      </c>
      <c r="G125" s="670">
        <v>6</v>
      </c>
      <c r="H125" s="1909">
        <v>30.4</v>
      </c>
      <c r="I125" s="413">
        <f t="shared" si="38"/>
        <v>0</v>
      </c>
      <c r="J125" s="411"/>
      <c r="K125" s="413">
        <f t="shared" si="39"/>
        <v>0</v>
      </c>
      <c r="L125" s="413">
        <f>IF(ISNUMBER(G125),ROUND((1+$O$14)*(I125+J125+K125),2),"")</f>
        <v>0</v>
      </c>
      <c r="M125" s="413">
        <f t="shared" si="40"/>
        <v>0</v>
      </c>
      <c r="N125" s="123" t="s">
        <v>45</v>
      </c>
      <c r="O125" s="392"/>
      <c r="P125" s="116" t="s">
        <v>204</v>
      </c>
      <c r="Q125" s="631"/>
      <c r="R125" s="317"/>
      <c r="S125" s="266"/>
      <c r="T125" s="266"/>
      <c r="U125" s="266"/>
      <c r="W125" s="266"/>
      <c r="Z125" s="6"/>
      <c r="AA125" s="296"/>
    </row>
    <row r="126" spans="1:27" s="1" customFormat="1" ht="225">
      <c r="A126" s="108"/>
      <c r="B126" s="801"/>
      <c r="C126" s="668"/>
      <c r="D126" s="236">
        <v>138</v>
      </c>
      <c r="E126" s="15" t="s">
        <v>629</v>
      </c>
      <c r="F126" s="122" t="s">
        <v>49</v>
      </c>
      <c r="G126" s="122">
        <v>2</v>
      </c>
      <c r="H126" s="1910">
        <v>60.8</v>
      </c>
      <c r="I126" s="414">
        <f t="shared" si="38"/>
        <v>0</v>
      </c>
      <c r="J126" s="411"/>
      <c r="K126" s="414">
        <f t="shared" si="39"/>
        <v>0</v>
      </c>
      <c r="L126" s="414">
        <f>IF(ISNUMBER(G126),ROUND((1+$O$14)*(I126+J126+K126),2),"")</f>
        <v>0</v>
      </c>
      <c r="M126" s="414">
        <f t="shared" si="40"/>
        <v>0</v>
      </c>
      <c r="N126" s="123" t="s">
        <v>45</v>
      </c>
      <c r="O126" s="392"/>
      <c r="P126" s="116" t="s">
        <v>204</v>
      </c>
      <c r="Q126" s="655"/>
      <c r="R126" s="317"/>
      <c r="S126" s="266"/>
      <c r="T126" s="266"/>
      <c r="U126" s="266"/>
      <c r="W126" s="266"/>
      <c r="Z126" s="6"/>
      <c r="AA126" s="296"/>
    </row>
    <row r="127" spans="1:27" s="1" customFormat="1" ht="30.75" thickBot="1">
      <c r="A127" s="108"/>
      <c r="B127" s="801"/>
      <c r="C127" s="668"/>
      <c r="D127" s="236">
        <v>139</v>
      </c>
      <c r="E127" s="17" t="s">
        <v>630</v>
      </c>
      <c r="F127" s="28" t="s">
        <v>47</v>
      </c>
      <c r="G127" s="28">
        <v>3</v>
      </c>
      <c r="H127" s="1911">
        <v>26.599999999999998</v>
      </c>
      <c r="I127" s="218">
        <f t="shared" ref="I127" si="41">IF(ISNUMBER(H127),$I$14*H127,)</f>
        <v>0</v>
      </c>
      <c r="J127" s="411"/>
      <c r="K127" s="218">
        <f t="shared" ref="K127" si="42">IF(ISNUMBER(J127),ROUND(J127*$M$14,2),0)</f>
        <v>0</v>
      </c>
      <c r="L127" s="218">
        <f>IF(ISNUMBER(G127),ROUND((1+$O$14)*(I127+J127+K127),2),"")</f>
        <v>0</v>
      </c>
      <c r="M127" s="210">
        <f>IF(ISNUMBER(L127),L127*G127,"")</f>
        <v>0</v>
      </c>
      <c r="N127" s="195" t="s">
        <v>45</v>
      </c>
      <c r="O127" s="415"/>
      <c r="P127" s="416" t="s">
        <v>204</v>
      </c>
      <c r="Q127" s="655"/>
      <c r="R127" s="317"/>
      <c r="S127" s="266"/>
      <c r="T127" s="266"/>
      <c r="U127" s="266"/>
      <c r="W127" s="266"/>
      <c r="Z127" s="6"/>
      <c r="AA127" s="296"/>
    </row>
    <row r="128" spans="1:27" s="265" customFormat="1">
      <c r="A128" s="108"/>
      <c r="B128" s="801"/>
      <c r="C128" s="668"/>
      <c r="D128" s="85" t="s">
        <v>164</v>
      </c>
      <c r="E128" s="642"/>
      <c r="F128" s="339"/>
      <c r="G128" s="339"/>
      <c r="H128" s="1895"/>
      <c r="I128" s="338"/>
      <c r="J128" s="338"/>
      <c r="K128" s="338"/>
      <c r="L128" s="338"/>
      <c r="M128" s="338"/>
      <c r="N128" s="339" t="s">
        <v>207</v>
      </c>
      <c r="O128" s="921"/>
      <c r="P128" s="340" t="s">
        <v>204</v>
      </c>
      <c r="Q128" s="639"/>
      <c r="R128" s="317"/>
      <c r="S128" s="266"/>
      <c r="T128" s="266"/>
      <c r="U128" s="266"/>
      <c r="W128" s="266"/>
      <c r="Z128" s="6"/>
      <c r="AA128" s="296"/>
    </row>
    <row r="129" spans="1:27" s="1" customFormat="1">
      <c r="A129" s="108"/>
      <c r="B129" s="801"/>
      <c r="C129" s="668"/>
      <c r="D129" s="152">
        <v>145</v>
      </c>
      <c r="E129" s="672" t="s">
        <v>259</v>
      </c>
      <c r="F129" s="21" t="s">
        <v>47</v>
      </c>
      <c r="G129" s="21">
        <v>4</v>
      </c>
      <c r="H129" s="1894">
        <v>3.8</v>
      </c>
      <c r="I129" s="209">
        <f>IF(ISNUMBER(H129),$I$14*H129,)</f>
        <v>0</v>
      </c>
      <c r="J129" s="209"/>
      <c r="K129" s="209">
        <f>IF(ISNUMBER(J129),ROUND(J129*$M$14,2),0)</f>
        <v>0</v>
      </c>
      <c r="L129" s="209">
        <f>IF(ISNUMBER(G129),ROUND((1+$O$14)*(I129+J129+K129),2),"")</f>
        <v>0</v>
      </c>
      <c r="M129" s="209">
        <f>IF(ISNUMBER(L129),L129*G129,"")</f>
        <v>0</v>
      </c>
      <c r="N129" s="366" t="s">
        <v>45</v>
      </c>
      <c r="O129" s="418"/>
      <c r="P129" s="367" t="s">
        <v>204</v>
      </c>
      <c r="Q129" s="584"/>
      <c r="R129" s="317"/>
      <c r="S129" s="266"/>
      <c r="T129" s="266"/>
      <c r="U129" s="266"/>
      <c r="W129" s="266"/>
      <c r="Z129" s="6"/>
      <c r="AA129" s="296"/>
    </row>
    <row r="130" spans="1:27" s="1" customFormat="1" ht="15.75" thickBot="1">
      <c r="A130" s="108"/>
      <c r="B130" s="801"/>
      <c r="C130" s="668"/>
      <c r="D130" s="152">
        <v>146</v>
      </c>
      <c r="E130" s="673" t="s">
        <v>260</v>
      </c>
      <c r="F130" s="22" t="s">
        <v>47</v>
      </c>
      <c r="G130" s="22">
        <v>4</v>
      </c>
      <c r="H130" s="1896">
        <v>7.6</v>
      </c>
      <c r="I130" s="378">
        <f>IF(ISNUMBER(H130),$I$14*H130,)</f>
        <v>0</v>
      </c>
      <c r="J130" s="378"/>
      <c r="K130" s="378">
        <f>IF(ISNUMBER(J130),ROUND(J130*$M$14,2),0)</f>
        <v>0</v>
      </c>
      <c r="L130" s="378">
        <f>IF(ISNUMBER(G130),ROUND((1+$O$14)*(I130+J130+K130),2),"")</f>
        <v>0</v>
      </c>
      <c r="M130" s="378">
        <f>IF(ISNUMBER(L130),L130*G130,"")</f>
        <v>0</v>
      </c>
      <c r="N130" s="275" t="s">
        <v>45</v>
      </c>
      <c r="O130" s="77"/>
      <c r="P130" s="353" t="s">
        <v>204</v>
      </c>
      <c r="Q130" s="589"/>
      <c r="R130" s="317"/>
      <c r="S130" s="266"/>
      <c r="T130" s="266"/>
      <c r="U130" s="266"/>
      <c r="W130" s="266"/>
      <c r="Z130" s="6"/>
      <c r="AA130" s="296"/>
    </row>
    <row r="131" spans="1:27" s="1" customFormat="1">
      <c r="A131" s="108"/>
      <c r="B131" s="801"/>
      <c r="C131" s="668"/>
      <c r="D131" s="85" t="s">
        <v>13</v>
      </c>
      <c r="E131" s="607"/>
      <c r="F131" s="420"/>
      <c r="G131" s="420"/>
      <c r="H131" s="1912"/>
      <c r="I131" s="419"/>
      <c r="J131" s="419"/>
      <c r="K131" s="419"/>
      <c r="L131" s="419"/>
      <c r="M131" s="419"/>
      <c r="N131" s="420" t="s">
        <v>207</v>
      </c>
      <c r="O131" s="420"/>
      <c r="P131" s="334" t="s">
        <v>204</v>
      </c>
      <c r="Q131" s="674"/>
      <c r="R131" s="317"/>
      <c r="S131" s="266"/>
      <c r="T131" s="266"/>
      <c r="U131" s="266"/>
      <c r="W131" s="266"/>
      <c r="Z131" s="6"/>
      <c r="AA131" s="296"/>
    </row>
    <row r="132" spans="1:27" s="1" customFormat="1" ht="75">
      <c r="A132" s="108"/>
      <c r="B132" s="801"/>
      <c r="C132" s="668"/>
      <c r="D132" s="152">
        <v>150</v>
      </c>
      <c r="E132" s="1274" t="s">
        <v>631</v>
      </c>
      <c r="F132" s="1275" t="s">
        <v>49</v>
      </c>
      <c r="G132" s="1275">
        <v>4</v>
      </c>
      <c r="H132" s="1913">
        <v>66.5</v>
      </c>
      <c r="I132" s="421">
        <f t="shared" ref="I132:I135" si="43">IF(ISNUMBER(H132),$I$14*H132,)</f>
        <v>0</v>
      </c>
      <c r="J132" s="915"/>
      <c r="K132" s="421">
        <f t="shared" ref="K132:K135" si="44">IF(ISNUMBER(J132),ROUND(J132*$M$14,2),0)</f>
        <v>0</v>
      </c>
      <c r="L132" s="421">
        <f>IF(ISNUMBER(G132),ROUND((1+$O$14)*(I132+J132+K132),2),"")</f>
        <v>0</v>
      </c>
      <c r="M132" s="421">
        <f t="shared" ref="M132:M135" si="45">IF(ISNUMBER(L132),L132*G132,"")</f>
        <v>0</v>
      </c>
      <c r="N132" s="21" t="s">
        <v>41</v>
      </c>
      <c r="O132" s="399"/>
      <c r="P132" s="394" t="s">
        <v>204</v>
      </c>
      <c r="Q132" s="654"/>
      <c r="R132" s="317"/>
      <c r="S132" s="266"/>
      <c r="T132" s="266"/>
      <c r="U132" s="266"/>
      <c r="W132" s="266"/>
      <c r="Z132" s="6"/>
      <c r="AA132" s="296"/>
    </row>
    <row r="133" spans="1:27" s="1" customFormat="1" ht="75">
      <c r="A133" s="108"/>
      <c r="B133" s="801"/>
      <c r="C133" s="668"/>
      <c r="D133" s="152">
        <v>151</v>
      </c>
      <c r="E133" s="144" t="s">
        <v>632</v>
      </c>
      <c r="F133" s="122" t="s">
        <v>49</v>
      </c>
      <c r="G133" s="122">
        <v>2</v>
      </c>
      <c r="H133" s="1892">
        <v>60.8</v>
      </c>
      <c r="I133" s="414">
        <f t="shared" si="43"/>
        <v>0</v>
      </c>
      <c r="J133" s="411"/>
      <c r="K133" s="414">
        <f t="shared" si="44"/>
        <v>0</v>
      </c>
      <c r="L133" s="414">
        <f>IF(ISNUMBER(G133),ROUND((1+$O$14)*(I133+J133+K133),2),"")</f>
        <v>0</v>
      </c>
      <c r="M133" s="414">
        <f t="shared" si="45"/>
        <v>0</v>
      </c>
      <c r="N133" s="123" t="s">
        <v>41</v>
      </c>
      <c r="O133" s="126"/>
      <c r="P133" s="116" t="s">
        <v>204</v>
      </c>
      <c r="Q133" s="631"/>
      <c r="R133" s="317"/>
      <c r="S133" s="266"/>
      <c r="T133" s="266"/>
      <c r="U133" s="266"/>
      <c r="W133" s="266"/>
      <c r="Z133" s="6"/>
      <c r="AA133" s="296"/>
    </row>
    <row r="134" spans="1:27" s="1" customFormat="1" ht="45">
      <c r="A134" s="108"/>
      <c r="B134" s="801"/>
      <c r="C134" s="668"/>
      <c r="D134" s="152">
        <v>152</v>
      </c>
      <c r="E134" s="144" t="s">
        <v>543</v>
      </c>
      <c r="F134" s="122" t="s">
        <v>49</v>
      </c>
      <c r="G134" s="122">
        <v>1</v>
      </c>
      <c r="H134" s="1892">
        <v>15.2</v>
      </c>
      <c r="I134" s="414">
        <f t="shared" si="43"/>
        <v>0</v>
      </c>
      <c r="J134" s="411"/>
      <c r="K134" s="414">
        <f t="shared" si="44"/>
        <v>0</v>
      </c>
      <c r="L134" s="414">
        <f>IF(ISNUMBER(G134),ROUND((1+$O$14)*(I134+J134+K134),2),"")</f>
        <v>0</v>
      </c>
      <c r="M134" s="414">
        <f t="shared" si="45"/>
        <v>0</v>
      </c>
      <c r="N134" s="123" t="s">
        <v>41</v>
      </c>
      <c r="O134" s="126"/>
      <c r="P134" s="116" t="s">
        <v>204</v>
      </c>
      <c r="Q134" s="631"/>
      <c r="R134" s="317"/>
      <c r="S134" s="266"/>
      <c r="T134" s="266"/>
      <c r="U134" s="266"/>
      <c r="W134" s="266"/>
      <c r="Z134" s="6"/>
      <c r="AA134" s="296"/>
    </row>
    <row r="135" spans="1:27" s="1" customFormat="1" ht="105.75" thickBot="1">
      <c r="A135" s="108"/>
      <c r="B135" s="801"/>
      <c r="C135" s="668"/>
      <c r="D135" s="152">
        <v>153</v>
      </c>
      <c r="E135" s="196" t="s">
        <v>544</v>
      </c>
      <c r="F135" s="587" t="s">
        <v>49</v>
      </c>
      <c r="G135" s="587">
        <v>2</v>
      </c>
      <c r="H135" s="1914">
        <v>22.799999999999997</v>
      </c>
      <c r="I135" s="414">
        <f t="shared" si="43"/>
        <v>0</v>
      </c>
      <c r="J135" s="406"/>
      <c r="K135" s="422">
        <f t="shared" si="44"/>
        <v>0</v>
      </c>
      <c r="L135" s="422">
        <f>IF(ISNUMBER(G135),ROUND((1+$O$14)*(I135+J135+K135),2),"")</f>
        <v>0</v>
      </c>
      <c r="M135" s="414">
        <f t="shared" si="45"/>
        <v>0</v>
      </c>
      <c r="N135" s="123" t="s">
        <v>41</v>
      </c>
      <c r="O135" s="423"/>
      <c r="P135" s="353" t="s">
        <v>204</v>
      </c>
      <c r="Q135" s="631"/>
      <c r="R135" s="317"/>
      <c r="S135" s="266"/>
      <c r="T135" s="266"/>
      <c r="U135" s="266"/>
      <c r="W135" s="266"/>
      <c r="Z135" s="6"/>
      <c r="AA135" s="296"/>
    </row>
    <row r="136" spans="1:27" s="1" customFormat="1">
      <c r="A136" s="108"/>
      <c r="B136" s="801"/>
      <c r="C136" s="668"/>
      <c r="D136" s="49" t="s">
        <v>80</v>
      </c>
      <c r="E136" s="669"/>
      <c r="F136" s="410"/>
      <c r="G136" s="410"/>
      <c r="H136" s="1908"/>
      <c r="I136" s="409"/>
      <c r="J136" s="409"/>
      <c r="K136" s="409"/>
      <c r="L136" s="409"/>
      <c r="M136" s="409"/>
      <c r="N136" s="410" t="s">
        <v>207</v>
      </c>
      <c r="O136" s="410"/>
      <c r="P136" s="96" t="s">
        <v>204</v>
      </c>
      <c r="Q136" s="650"/>
      <c r="R136" s="317"/>
      <c r="S136" s="266"/>
      <c r="T136" s="266"/>
      <c r="U136" s="266"/>
      <c r="W136" s="266"/>
      <c r="Z136" s="6"/>
      <c r="AA136" s="296"/>
    </row>
    <row r="137" spans="1:27" s="1" customFormat="1" ht="195">
      <c r="A137" s="108"/>
      <c r="B137" s="801"/>
      <c r="C137" s="668"/>
      <c r="D137" s="236">
        <v>155</v>
      </c>
      <c r="E137" s="237" t="s">
        <v>447</v>
      </c>
      <c r="F137" s="398" t="s">
        <v>49</v>
      </c>
      <c r="G137" s="1275">
        <v>1</v>
      </c>
      <c r="H137" s="1915">
        <v>182.39999999999998</v>
      </c>
      <c r="I137" s="205">
        <f>IF(ISNUMBER(H137),$I$14*H137,)</f>
        <v>0</v>
      </c>
      <c r="J137" s="205"/>
      <c r="K137" s="205">
        <f>IF(ISNUMBER(J137),ROUND(J137*$M$14,2),0)</f>
        <v>0</v>
      </c>
      <c r="L137" s="205">
        <f>IF(ISNUMBER(G137),ROUND((1+$O$14)*(I137+J137+K137),2),"")</f>
        <v>0</v>
      </c>
      <c r="M137" s="205">
        <f>IF(ISNUMBER(L137),L137*G137,"")</f>
        <v>0</v>
      </c>
      <c r="N137" s="316" t="s">
        <v>45</v>
      </c>
      <c r="O137" s="392"/>
      <c r="P137" s="116" t="s">
        <v>204</v>
      </c>
      <c r="Q137" s="631"/>
      <c r="R137" s="317"/>
      <c r="S137" s="266"/>
      <c r="T137" s="266"/>
      <c r="U137" s="266"/>
      <c r="W137" s="266"/>
      <c r="Z137" s="6"/>
      <c r="AA137" s="296"/>
    </row>
    <row r="138" spans="1:27" s="1" customFormat="1" ht="150.75" thickBot="1">
      <c r="A138" s="108"/>
      <c r="B138" s="801"/>
      <c r="C138" s="668"/>
      <c r="D138" s="236">
        <v>156</v>
      </c>
      <c r="E138" s="196" t="s">
        <v>448</v>
      </c>
      <c r="F138" s="587" t="s">
        <v>49</v>
      </c>
      <c r="G138" s="587">
        <v>1</v>
      </c>
      <c r="H138" s="1914">
        <v>30.4</v>
      </c>
      <c r="I138" s="922">
        <f>IF(ISNUMBER(H138),$I$14*H138,)</f>
        <v>0</v>
      </c>
      <c r="J138" s="922"/>
      <c r="K138" s="424">
        <f>IF(ISNUMBER(J138),ROUND(J138*$M$14,2),0)</f>
        <v>0</v>
      </c>
      <c r="L138" s="424">
        <f>IF(ISNUMBER(G138),ROUND((1+$O$14)*(I138+J138+K138),2),"")</f>
        <v>0</v>
      </c>
      <c r="M138" s="922">
        <f>IF(ISNUMBER(L138),L138*G138,"")</f>
        <v>0</v>
      </c>
      <c r="N138" s="321" t="s">
        <v>41</v>
      </c>
      <c r="O138" s="393"/>
      <c r="P138" s="923" t="s">
        <v>204</v>
      </c>
      <c r="Q138" s="924"/>
      <c r="R138" s="317"/>
      <c r="S138" s="266"/>
      <c r="T138" s="266"/>
      <c r="U138" s="266"/>
      <c r="W138" s="266"/>
      <c r="Z138" s="6"/>
      <c r="AA138" s="296"/>
    </row>
    <row r="139" spans="1:27" s="1" customFormat="1">
      <c r="A139" s="108"/>
      <c r="B139" s="801"/>
      <c r="C139" s="668"/>
      <c r="D139" s="85" t="s">
        <v>14</v>
      </c>
      <c r="E139" s="607"/>
      <c r="F139" s="427"/>
      <c r="G139" s="427"/>
      <c r="H139" s="1916"/>
      <c r="I139" s="426"/>
      <c r="J139" s="426"/>
      <c r="K139" s="426"/>
      <c r="L139" s="426"/>
      <c r="M139" s="426"/>
      <c r="N139" s="427" t="s">
        <v>207</v>
      </c>
      <c r="O139" s="427"/>
      <c r="P139" s="328" t="s">
        <v>204</v>
      </c>
      <c r="Q139" s="625"/>
      <c r="R139" s="317"/>
      <c r="S139" s="266"/>
      <c r="T139" s="266"/>
      <c r="U139" s="266"/>
      <c r="W139" s="266"/>
      <c r="Z139" s="6"/>
      <c r="AA139" s="296"/>
    </row>
    <row r="140" spans="1:27" s="1" customFormat="1" ht="270">
      <c r="A140" s="108"/>
      <c r="B140" s="801"/>
      <c r="C140" s="668"/>
      <c r="D140" s="152">
        <v>160</v>
      </c>
      <c r="E140" s="237" t="s">
        <v>545</v>
      </c>
      <c r="F140" s="675" t="s">
        <v>49</v>
      </c>
      <c r="G140" s="675">
        <v>4</v>
      </c>
      <c r="H140" s="1909">
        <v>45.599999999999994</v>
      </c>
      <c r="I140" s="413">
        <f>IF(ISNUMBER(H140),$I$14*H140,)</f>
        <v>0</v>
      </c>
      <c r="J140" s="413"/>
      <c r="K140" s="413">
        <f>IF(ISNUMBER(J140),ROUND(J140*$M$14,2),0)</f>
        <v>0</v>
      </c>
      <c r="L140" s="413">
        <f>IF(ISNUMBER(G140),ROUND((1+$O$14)*(I140+J140+K140),2),"")</f>
        <v>0</v>
      </c>
      <c r="M140" s="413">
        <f>IF(ISNUMBER(L140),L140*G140,"")</f>
        <v>0</v>
      </c>
      <c r="N140" s="123" t="s">
        <v>41</v>
      </c>
      <c r="O140" s="428"/>
      <c r="P140" s="367" t="s">
        <v>204</v>
      </c>
      <c r="Q140" s="584"/>
      <c r="R140" s="317"/>
      <c r="S140" s="266"/>
      <c r="T140" s="266"/>
      <c r="U140" s="266"/>
      <c r="W140" s="266"/>
      <c r="Z140" s="6"/>
      <c r="AA140" s="296"/>
    </row>
    <row r="141" spans="1:27" s="1" customFormat="1" ht="75.75" thickBot="1">
      <c r="A141" s="108"/>
      <c r="B141" s="801"/>
      <c r="C141" s="668"/>
      <c r="D141" s="152">
        <v>161</v>
      </c>
      <c r="E141" s="282" t="s">
        <v>633</v>
      </c>
      <c r="F141" s="676" t="s">
        <v>47</v>
      </c>
      <c r="G141" s="676">
        <v>5</v>
      </c>
      <c r="H141" s="1914">
        <v>45.599999999999994</v>
      </c>
      <c r="I141" s="424">
        <f>IF(ISNUMBER(H141),$I$14*H141,)</f>
        <v>0</v>
      </c>
      <c r="J141" s="413"/>
      <c r="K141" s="424">
        <f>IF(ISNUMBER(J141),ROUND(J141*$M$14,2),0)</f>
        <v>0</v>
      </c>
      <c r="L141" s="424">
        <f>IF(ISNUMBER(G141),ROUND((1+$O$14)*(I141+J141+K141),2),"")</f>
        <v>0</v>
      </c>
      <c r="M141" s="413">
        <f>IF(ISNUMBER(L141),L141*G141,"")</f>
        <v>0</v>
      </c>
      <c r="N141" s="321" t="s">
        <v>41</v>
      </c>
      <c r="O141" s="429"/>
      <c r="P141" s="355" t="s">
        <v>204</v>
      </c>
      <c r="Q141" s="627"/>
      <c r="R141" s="317"/>
      <c r="S141" s="266"/>
      <c r="T141" s="266"/>
      <c r="U141" s="266"/>
      <c r="W141" s="266"/>
      <c r="Z141" s="6"/>
      <c r="AA141" s="296"/>
    </row>
    <row r="142" spans="1:27" s="1" customFormat="1">
      <c r="A142" s="108"/>
      <c r="B142" s="801"/>
      <c r="C142" s="668"/>
      <c r="D142" s="1276" t="s">
        <v>165</v>
      </c>
      <c r="E142" s="530"/>
      <c r="F142" s="431"/>
      <c r="G142" s="431"/>
      <c r="H142" s="1917"/>
      <c r="I142" s="430"/>
      <c r="J142" s="430"/>
      <c r="K142" s="430"/>
      <c r="L142" s="430"/>
      <c r="M142" s="430"/>
      <c r="N142" s="431" t="s">
        <v>207</v>
      </c>
      <c r="O142" s="431"/>
      <c r="P142" s="432" t="s">
        <v>204</v>
      </c>
      <c r="Q142" s="677"/>
      <c r="R142" s="317"/>
      <c r="S142" s="266"/>
      <c r="T142" s="266"/>
      <c r="U142" s="266"/>
      <c r="W142" s="266"/>
      <c r="Z142" s="6"/>
      <c r="AA142" s="296"/>
    </row>
    <row r="143" spans="1:27" s="1" customFormat="1" ht="120.75" thickBot="1">
      <c r="A143" s="108"/>
      <c r="B143" s="801"/>
      <c r="C143" s="668"/>
      <c r="D143" s="236">
        <v>165</v>
      </c>
      <c r="E143" s="18" t="s">
        <v>449</v>
      </c>
      <c r="F143" s="678" t="s">
        <v>49</v>
      </c>
      <c r="G143" s="678">
        <v>3</v>
      </c>
      <c r="H143" s="1914">
        <v>45.599999999999994</v>
      </c>
      <c r="I143" s="424">
        <f>IF(ISNUMBER(H143),$I$14*H143,)</f>
        <v>0</v>
      </c>
      <c r="J143" s="424"/>
      <c r="K143" s="424">
        <f>IF(ISNUMBER(J143),ROUND(J143*$M$14,2),0)</f>
        <v>0</v>
      </c>
      <c r="L143" s="424">
        <f>IF(ISNUMBER(G143),ROUND((1+$O$14)*(I143+J143+K143),2),"")</f>
        <v>0</v>
      </c>
      <c r="M143" s="424">
        <f>IF(ISNUMBER(L143),L143*G143,"")</f>
        <v>0</v>
      </c>
      <c r="N143" s="123" t="s">
        <v>41</v>
      </c>
      <c r="O143" s="433"/>
      <c r="P143" s="353" t="s">
        <v>204</v>
      </c>
      <c r="Q143" s="589"/>
      <c r="R143" s="317"/>
      <c r="S143" s="266"/>
      <c r="T143" s="266"/>
      <c r="U143" s="266"/>
      <c r="W143" s="266"/>
      <c r="Z143" s="6"/>
      <c r="AA143" s="296"/>
    </row>
    <row r="144" spans="1:27" s="1" customFormat="1">
      <c r="A144" s="108"/>
      <c r="B144" s="801"/>
      <c r="C144" s="668"/>
      <c r="D144" s="49" t="s">
        <v>15</v>
      </c>
      <c r="E144" s="669"/>
      <c r="F144" s="435"/>
      <c r="G144" s="435"/>
      <c r="H144" s="1918"/>
      <c r="I144" s="434"/>
      <c r="J144" s="434"/>
      <c r="K144" s="434"/>
      <c r="L144" s="434"/>
      <c r="M144" s="434"/>
      <c r="N144" s="435" t="s">
        <v>207</v>
      </c>
      <c r="O144" s="435"/>
      <c r="P144" s="356" t="s">
        <v>204</v>
      </c>
      <c r="Q144" s="629"/>
      <c r="R144" s="317"/>
      <c r="S144" s="266"/>
      <c r="T144" s="266"/>
      <c r="U144" s="266"/>
      <c r="W144" s="266"/>
      <c r="Z144" s="6"/>
      <c r="AA144" s="296"/>
    </row>
    <row r="145" spans="1:27" s="1" customFormat="1" ht="90.75" thickBot="1">
      <c r="A145" s="108"/>
      <c r="B145" s="801"/>
      <c r="C145" s="668"/>
      <c r="D145" s="236">
        <v>170</v>
      </c>
      <c r="E145" s="1277" t="s">
        <v>474</v>
      </c>
      <c r="F145" s="679" t="s">
        <v>49</v>
      </c>
      <c r="G145" s="679">
        <v>6</v>
      </c>
      <c r="H145" s="1891">
        <v>22.799999999999997</v>
      </c>
      <c r="I145" s="204">
        <f>IF(ISNUMBER(H145),$I$14*H145,)</f>
        <v>0</v>
      </c>
      <c r="J145" s="204"/>
      <c r="K145" s="204">
        <f>IF(ISNUMBER(J145),ROUND(J145*$M$14,2),0)</f>
        <v>0</v>
      </c>
      <c r="L145" s="204">
        <f>IF(ISNUMBER(G145),ROUND((1+$O$14)*(I145+J145+K145),2),"")</f>
        <v>0</v>
      </c>
      <c r="M145" s="204">
        <f>IF(ISNUMBER(L145),L145*G145,"")</f>
        <v>0</v>
      </c>
      <c r="N145" s="1278" t="s">
        <v>41</v>
      </c>
      <c r="O145" s="436"/>
      <c r="P145" s="353" t="s">
        <v>204</v>
      </c>
      <c r="Q145" s="589"/>
      <c r="R145" s="317"/>
      <c r="S145" s="266"/>
      <c r="T145" s="266"/>
      <c r="U145" s="266"/>
      <c r="W145" s="266"/>
      <c r="Z145" s="6"/>
      <c r="AA145" s="296"/>
    </row>
    <row r="146" spans="1:27" s="1" customFormat="1">
      <c r="A146" s="108"/>
      <c r="B146" s="801"/>
      <c r="C146" s="668"/>
      <c r="D146" s="85" t="s">
        <v>16</v>
      </c>
      <c r="E146" s="607"/>
      <c r="F146" s="327"/>
      <c r="G146" s="327"/>
      <c r="H146" s="1919"/>
      <c r="I146" s="326"/>
      <c r="J146" s="326"/>
      <c r="K146" s="326"/>
      <c r="L146" s="326"/>
      <c r="M146" s="326"/>
      <c r="N146" s="327" t="s">
        <v>207</v>
      </c>
      <c r="O146" s="327"/>
      <c r="P146" s="328" t="s">
        <v>204</v>
      </c>
      <c r="Q146" s="625"/>
      <c r="R146" s="317"/>
      <c r="S146" s="266"/>
      <c r="T146" s="266"/>
      <c r="U146" s="266"/>
      <c r="W146" s="266"/>
      <c r="Z146" s="6"/>
      <c r="AA146" s="296"/>
    </row>
    <row r="147" spans="1:27" s="1" customFormat="1" ht="45">
      <c r="A147" s="108"/>
      <c r="B147" s="801"/>
      <c r="C147" s="668"/>
      <c r="D147" s="152">
        <v>175</v>
      </c>
      <c r="E147" s="7" t="s">
        <v>475</v>
      </c>
      <c r="F147" s="675" t="s">
        <v>49</v>
      </c>
      <c r="G147" s="680">
        <v>12</v>
      </c>
      <c r="H147" s="1880">
        <v>19</v>
      </c>
      <c r="I147" s="212">
        <f>IF(ISNUMBER(H147),$I$14*H147,)</f>
        <v>0</v>
      </c>
      <c r="J147" s="212"/>
      <c r="K147" s="212">
        <f>IF(ISNUMBER(J147),ROUND(J147*$M$14,2),0)</f>
        <v>0</v>
      </c>
      <c r="L147" s="212">
        <f>IF(ISNUMBER(G147),ROUND((1+$O$14)*(I147+J147+K147),2),"")</f>
        <v>0</v>
      </c>
      <c r="M147" s="212">
        <f>IF(ISNUMBER(L147),L147*G147,"")</f>
        <v>0</v>
      </c>
      <c r="N147" s="920" t="s">
        <v>41</v>
      </c>
      <c r="O147" s="437"/>
      <c r="P147" s="353" t="s">
        <v>204</v>
      </c>
      <c r="Q147" s="589"/>
      <c r="R147" s="317"/>
      <c r="S147" s="266"/>
      <c r="T147" s="266"/>
      <c r="U147" s="266"/>
      <c r="W147" s="266"/>
      <c r="Z147" s="6"/>
      <c r="AA147" s="296"/>
    </row>
    <row r="148" spans="1:27" s="1" customFormat="1">
      <c r="A148" s="108"/>
      <c r="B148" s="801"/>
      <c r="C148" s="668"/>
      <c r="D148" s="152">
        <v>176</v>
      </c>
      <c r="E148" s="15" t="s">
        <v>450</v>
      </c>
      <c r="F148" s="681" t="s">
        <v>49</v>
      </c>
      <c r="G148" s="682">
        <v>8</v>
      </c>
      <c r="H148" s="1920">
        <v>17.099999999999998</v>
      </c>
      <c r="I148" s="223">
        <f>IF(ISNUMBER(H148),$I$14*H148,)</f>
        <v>0</v>
      </c>
      <c r="J148" s="212"/>
      <c r="K148" s="223">
        <f>IF(ISNUMBER(J148),ROUND(J148*$M$14,2),0)</f>
        <v>0</v>
      </c>
      <c r="L148" s="223">
        <f>IF(ISNUMBER(G148),ROUND((1+$O$14)*(I148+J148+K148),2),"")</f>
        <v>0</v>
      </c>
      <c r="M148" s="223">
        <f>IF(ISNUMBER(L148),L148*G148,"")</f>
        <v>0</v>
      </c>
      <c r="N148" s="123" t="s">
        <v>45</v>
      </c>
      <c r="O148" s="438"/>
      <c r="P148" s="116" t="s">
        <v>204</v>
      </c>
      <c r="Q148" s="631"/>
      <c r="R148" s="317"/>
      <c r="S148" s="266"/>
      <c r="T148" s="266"/>
      <c r="U148" s="266"/>
      <c r="W148" s="266"/>
      <c r="Z148" s="6"/>
      <c r="AA148" s="296"/>
    </row>
    <row r="149" spans="1:27" s="1" customFormat="1">
      <c r="A149" s="108"/>
      <c r="B149" s="801"/>
      <c r="C149" s="668"/>
      <c r="D149" s="152">
        <v>177</v>
      </c>
      <c r="E149" s="15" t="s">
        <v>261</v>
      </c>
      <c r="F149" s="681" t="s">
        <v>49</v>
      </c>
      <c r="G149" s="682">
        <v>4</v>
      </c>
      <c r="H149" s="1920">
        <v>7.6</v>
      </c>
      <c r="I149" s="223">
        <f>IF(ISNUMBER(H149),$I$14*H149,)</f>
        <v>0</v>
      </c>
      <c r="J149" s="212"/>
      <c r="K149" s="223">
        <f>IF(ISNUMBER(J149),ROUND(J149*$M$14,2),0)</f>
        <v>0</v>
      </c>
      <c r="L149" s="223">
        <f>IF(ISNUMBER(G149),ROUND((1+$O$14)*(I149+J149+K149),2),"")</f>
        <v>0</v>
      </c>
      <c r="M149" s="223">
        <f>IF(ISNUMBER(L149),L149*G149,"")</f>
        <v>0</v>
      </c>
      <c r="N149" s="123" t="s">
        <v>45</v>
      </c>
      <c r="O149" s="438"/>
      <c r="P149" s="116" t="s">
        <v>204</v>
      </c>
      <c r="Q149" s="631"/>
      <c r="R149" s="317"/>
      <c r="S149" s="266"/>
      <c r="T149" s="266"/>
      <c r="U149" s="266"/>
      <c r="W149" s="266"/>
      <c r="Z149" s="6"/>
      <c r="AA149" s="296"/>
    </row>
    <row r="150" spans="1:27" s="1" customFormat="1">
      <c r="A150" s="108"/>
      <c r="B150" s="801"/>
      <c r="C150" s="668"/>
      <c r="D150" s="152">
        <v>178</v>
      </c>
      <c r="E150" s="15" t="s">
        <v>262</v>
      </c>
      <c r="F150" s="681" t="s">
        <v>49</v>
      </c>
      <c r="G150" s="682">
        <v>10</v>
      </c>
      <c r="H150" s="1920">
        <v>11.399999999999999</v>
      </c>
      <c r="I150" s="223">
        <f>IF(ISNUMBER(H150),$I$14*H150,)</f>
        <v>0</v>
      </c>
      <c r="J150" s="212"/>
      <c r="K150" s="223">
        <f>IF(ISNUMBER(J150),ROUND(J150*$M$14,2),0)</f>
        <v>0</v>
      </c>
      <c r="L150" s="223">
        <f>IF(ISNUMBER(G150),ROUND((1+$O$14)*(I150+J150+K150),2),"")</f>
        <v>0</v>
      </c>
      <c r="M150" s="223">
        <f>IF(ISNUMBER(L150),L150*G150,"")</f>
        <v>0</v>
      </c>
      <c r="N150" s="123" t="s">
        <v>45</v>
      </c>
      <c r="O150" s="438"/>
      <c r="P150" s="116" t="s">
        <v>204</v>
      </c>
      <c r="Q150" s="589"/>
      <c r="R150" s="317"/>
      <c r="S150" s="266"/>
      <c r="T150" s="266"/>
      <c r="U150" s="266"/>
      <c r="W150" s="266"/>
      <c r="Z150" s="6"/>
      <c r="AA150" s="296"/>
    </row>
    <row r="151" spans="1:27" s="1" customFormat="1" ht="90.75" thickBot="1">
      <c r="A151" s="108"/>
      <c r="B151" s="801"/>
      <c r="C151" s="668"/>
      <c r="D151" s="152">
        <v>179</v>
      </c>
      <c r="E151" s="17" t="s">
        <v>634</v>
      </c>
      <c r="F151" s="683" t="s">
        <v>49</v>
      </c>
      <c r="G151" s="684">
        <v>3</v>
      </c>
      <c r="H151" s="1882">
        <v>22.799999999999997</v>
      </c>
      <c r="I151" s="213">
        <f>IF(ISNUMBER(H151),$I$14*H151,)</f>
        <v>0</v>
      </c>
      <c r="J151" s="212"/>
      <c r="K151" s="213">
        <f>IF(ISNUMBER(J151),ROUND(J151*$M$14,2),0)</f>
        <v>0</v>
      </c>
      <c r="L151" s="213">
        <f>IF(ISNUMBER(G151),ROUND((1+$O$14)*(I151+J151+K151),2),"")</f>
        <v>0</v>
      </c>
      <c r="M151" s="223">
        <f>IF(ISNUMBER(L151),L151*G151,"")</f>
        <v>0</v>
      </c>
      <c r="N151" s="123" t="s">
        <v>45</v>
      </c>
      <c r="O151" s="439"/>
      <c r="P151" s="353" t="s">
        <v>204</v>
      </c>
      <c r="Q151" s="589"/>
      <c r="R151" s="317"/>
      <c r="S151" s="266"/>
      <c r="T151" s="266"/>
      <c r="U151" s="266"/>
      <c r="W151" s="266"/>
      <c r="Z151" s="6"/>
      <c r="AA151" s="296"/>
    </row>
    <row r="152" spans="1:27" s="1" customFormat="1">
      <c r="A152" s="108"/>
      <c r="B152" s="801"/>
      <c r="C152" s="668"/>
      <c r="D152" s="49" t="s">
        <v>17</v>
      </c>
      <c r="E152" s="669"/>
      <c r="F152" s="435"/>
      <c r="G152" s="435"/>
      <c r="H152" s="1918"/>
      <c r="I152" s="434"/>
      <c r="J152" s="434"/>
      <c r="K152" s="434"/>
      <c r="L152" s="434"/>
      <c r="M152" s="434"/>
      <c r="N152" s="435" t="s">
        <v>207</v>
      </c>
      <c r="O152" s="435"/>
      <c r="P152" s="356" t="s">
        <v>204</v>
      </c>
      <c r="Q152" s="629"/>
      <c r="R152" s="317"/>
      <c r="S152" s="266"/>
      <c r="T152" s="266"/>
      <c r="U152" s="266"/>
      <c r="W152" s="266"/>
      <c r="Z152" s="6"/>
      <c r="AA152" s="296"/>
    </row>
    <row r="153" spans="1:27" s="1" customFormat="1">
      <c r="A153" s="108"/>
      <c r="B153" s="801"/>
      <c r="C153" s="668"/>
      <c r="D153" s="236">
        <v>185</v>
      </c>
      <c r="E153" s="15" t="s">
        <v>546</v>
      </c>
      <c r="F153" s="681" t="s">
        <v>49</v>
      </c>
      <c r="G153" s="681">
        <v>18</v>
      </c>
      <c r="H153" s="1910">
        <v>7.6</v>
      </c>
      <c r="I153" s="414">
        <f>IF(ISNUMBER(H153),$I$14*H153,)</f>
        <v>0</v>
      </c>
      <c r="J153" s="414"/>
      <c r="K153" s="414">
        <f>IF(ISNUMBER(J153),ROUND(J153*$M$14,2),0)</f>
        <v>0</v>
      </c>
      <c r="L153" s="414">
        <f>IF(ISNUMBER(G153),ROUND((1+$O$14)*(I153+J153+K153),2),"")</f>
        <v>0</v>
      </c>
      <c r="M153" s="414">
        <f>IF(ISNUMBER(L153),L153*G153,"")</f>
        <v>0</v>
      </c>
      <c r="N153" s="123" t="s">
        <v>45</v>
      </c>
      <c r="O153" s="440"/>
      <c r="P153" s="116" t="s">
        <v>204</v>
      </c>
      <c r="Q153" s="631"/>
      <c r="R153" s="317"/>
      <c r="S153" s="266"/>
      <c r="T153" s="266"/>
      <c r="U153" s="266"/>
      <c r="W153" s="266"/>
      <c r="Z153" s="6"/>
      <c r="AA153" s="296"/>
    </row>
    <row r="154" spans="1:27" s="1" customFormat="1" ht="90.75" thickBot="1">
      <c r="A154" s="108"/>
      <c r="B154" s="801"/>
      <c r="C154" s="668"/>
      <c r="D154" s="236">
        <v>186</v>
      </c>
      <c r="E154" s="17" t="s">
        <v>635</v>
      </c>
      <c r="F154" s="683" t="s">
        <v>49</v>
      </c>
      <c r="G154" s="683">
        <v>1</v>
      </c>
      <c r="H154" s="1921">
        <v>15.2</v>
      </c>
      <c r="I154" s="422">
        <f>IF(ISNUMBER(H154),$I$14*H154,)</f>
        <v>0</v>
      </c>
      <c r="J154" s="414"/>
      <c r="K154" s="422">
        <f>IF(ISNUMBER(J154),ROUND(J154*$M$14,2),0)</f>
        <v>0</v>
      </c>
      <c r="L154" s="422">
        <f>IF(ISNUMBER(G154),ROUND((1+$O$14)*(I154+J154+K154),2),"")</f>
        <v>0</v>
      </c>
      <c r="M154" s="414">
        <f>IF(ISNUMBER(L154),L154*G154,"")</f>
        <v>0</v>
      </c>
      <c r="N154" s="123" t="s">
        <v>45</v>
      </c>
      <c r="O154" s="429"/>
      <c r="P154" s="355" t="s">
        <v>204</v>
      </c>
      <c r="Q154" s="627"/>
      <c r="R154" s="317"/>
      <c r="S154" s="266"/>
      <c r="T154" s="266"/>
      <c r="U154" s="266"/>
      <c r="W154" s="266"/>
      <c r="Z154" s="6"/>
      <c r="AA154" s="296"/>
    </row>
    <row r="155" spans="1:27" s="1" customFormat="1">
      <c r="A155" s="108"/>
      <c r="B155" s="801"/>
      <c r="C155" s="668"/>
      <c r="D155" s="85" t="s">
        <v>166</v>
      </c>
      <c r="E155" s="685"/>
      <c r="F155" s="405"/>
      <c r="G155" s="405"/>
      <c r="H155" s="1895"/>
      <c r="I155" s="338"/>
      <c r="J155" s="338"/>
      <c r="K155" s="338"/>
      <c r="L155" s="338"/>
      <c r="M155" s="338"/>
      <c r="N155" s="339" t="s">
        <v>207</v>
      </c>
      <c r="O155" s="405"/>
      <c r="P155" s="95" t="s">
        <v>204</v>
      </c>
      <c r="Q155" s="653"/>
      <c r="R155" s="317"/>
      <c r="S155" s="266"/>
      <c r="T155" s="266"/>
      <c r="U155" s="266"/>
      <c r="W155" s="266"/>
      <c r="Z155" s="6"/>
      <c r="AA155" s="296"/>
    </row>
    <row r="156" spans="1:27" s="1" customFormat="1" ht="30">
      <c r="A156" s="108"/>
      <c r="B156" s="801"/>
      <c r="C156" s="668"/>
      <c r="D156" s="152">
        <v>190</v>
      </c>
      <c r="E156" s="7" t="s">
        <v>547</v>
      </c>
      <c r="F156" s="675" t="s">
        <v>49</v>
      </c>
      <c r="G156" s="675">
        <v>2</v>
      </c>
      <c r="H156" s="1909">
        <v>22.799999999999997</v>
      </c>
      <c r="I156" s="413">
        <f>IF(ISNUMBER(H156),$I$14*H156,)</f>
        <v>0</v>
      </c>
      <c r="J156" s="413"/>
      <c r="K156" s="413">
        <f>IF(ISNUMBER(J156),ROUND(J156*$M$14,2),0)</f>
        <v>0</v>
      </c>
      <c r="L156" s="413">
        <f>IF(ISNUMBER(G156),ROUND((1+$O$14)*(I156+J156+K156),2),"")</f>
        <v>0</v>
      </c>
      <c r="M156" s="413">
        <f>IF(ISNUMBER(L156),L156*G156,"")</f>
        <v>0</v>
      </c>
      <c r="N156" s="321" t="s">
        <v>45</v>
      </c>
      <c r="O156" s="433"/>
      <c r="P156" s="394" t="s">
        <v>204</v>
      </c>
      <c r="Q156" s="654"/>
      <c r="R156" s="317"/>
      <c r="S156" s="266"/>
      <c r="T156" s="266"/>
      <c r="U156" s="266"/>
      <c r="W156" s="266"/>
      <c r="Z156" s="6"/>
      <c r="AA156" s="296"/>
    </row>
    <row r="157" spans="1:27" s="1" customFormat="1" ht="30">
      <c r="A157" s="108"/>
      <c r="B157" s="801"/>
      <c r="C157" s="668"/>
      <c r="D157" s="152">
        <v>191</v>
      </c>
      <c r="E157" s="15" t="s">
        <v>548</v>
      </c>
      <c r="F157" s="681" t="s">
        <v>47</v>
      </c>
      <c r="G157" s="681">
        <v>8</v>
      </c>
      <c r="H157" s="1910">
        <v>7.6</v>
      </c>
      <c r="I157" s="414">
        <f>IF(ISNUMBER(H157),$I$14*H157,)</f>
        <v>0</v>
      </c>
      <c r="J157" s="413"/>
      <c r="K157" s="414">
        <f>IF(ISNUMBER(J157),ROUND(J157*$M$14,2),0)</f>
        <v>0</v>
      </c>
      <c r="L157" s="414">
        <f>IF(ISNUMBER(G157),ROUND((1+$O$14)*(I157+J157+K157),2),"")</f>
        <v>0</v>
      </c>
      <c r="M157" s="414">
        <f>IF(ISNUMBER(L157),L157*G157,"")</f>
        <v>0</v>
      </c>
      <c r="N157" s="321" t="s">
        <v>45</v>
      </c>
      <c r="O157" s="440"/>
      <c r="P157" s="116" t="s">
        <v>204</v>
      </c>
      <c r="Q157" s="631"/>
      <c r="R157" s="317"/>
      <c r="S157" s="266"/>
      <c r="T157" s="266"/>
      <c r="U157" s="266"/>
      <c r="W157" s="266"/>
      <c r="Z157" s="6"/>
      <c r="AA157" s="296"/>
    </row>
    <row r="158" spans="1:27" s="1" customFormat="1">
      <c r="A158" s="108"/>
      <c r="B158" s="801"/>
      <c r="C158" s="668"/>
      <c r="D158" s="152">
        <v>192</v>
      </c>
      <c r="E158" s="15" t="s">
        <v>549</v>
      </c>
      <c r="F158" s="125" t="s">
        <v>49</v>
      </c>
      <c r="G158" s="125">
        <v>2</v>
      </c>
      <c r="H158" s="1920">
        <v>7.6</v>
      </c>
      <c r="I158" s="223">
        <f>IF(ISNUMBER(H158),$I$14*H158,)</f>
        <v>0</v>
      </c>
      <c r="J158" s="413"/>
      <c r="K158" s="223">
        <f>IF(ISNUMBER(J158),ROUND(J158*$M$14,2),0)</f>
        <v>0</v>
      </c>
      <c r="L158" s="223">
        <f>IF(ISNUMBER(G158),ROUND((1+$O$14)*(I158+J158+K158),2),"")</f>
        <v>0</v>
      </c>
      <c r="M158" s="223">
        <f>IF(ISNUMBER(L158),L158*G158,"")</f>
        <v>0</v>
      </c>
      <c r="N158" s="321" t="s">
        <v>45</v>
      </c>
      <c r="O158" s="123"/>
      <c r="P158" s="116" t="s">
        <v>204</v>
      </c>
      <c r="Q158" s="631"/>
      <c r="R158" s="317"/>
      <c r="S158" s="266"/>
      <c r="T158" s="266"/>
      <c r="U158" s="266"/>
      <c r="W158" s="266"/>
      <c r="Z158" s="6"/>
      <c r="AA158" s="296"/>
    </row>
    <row r="159" spans="1:27" s="1" customFormat="1">
      <c r="A159" s="108"/>
      <c r="B159" s="801"/>
      <c r="C159" s="668"/>
      <c r="D159" s="152">
        <v>193</v>
      </c>
      <c r="E159" s="16" t="s">
        <v>263</v>
      </c>
      <c r="F159" s="195" t="s">
        <v>49</v>
      </c>
      <c r="G159" s="195">
        <v>2</v>
      </c>
      <c r="H159" s="1882">
        <v>7.6</v>
      </c>
      <c r="I159" s="213">
        <f>IF(ISNUMBER(H159),$I$14*H159,)</f>
        <v>0</v>
      </c>
      <c r="J159" s="413"/>
      <c r="K159" s="213">
        <f>IF(ISNUMBER(J159),ROUND(J159*$M$14,2),0)</f>
        <v>0</v>
      </c>
      <c r="L159" s="213">
        <f>IF(ISNUMBER(G159),ROUND((1+$O$14)*(I159+J159+K159),2),"")</f>
        <v>0</v>
      </c>
      <c r="M159" s="213">
        <f>IF(ISNUMBER(L159),L159*G159,"")</f>
        <v>0</v>
      </c>
      <c r="N159" s="321" t="s">
        <v>45</v>
      </c>
      <c r="O159" s="123"/>
      <c r="P159" s="116" t="s">
        <v>204</v>
      </c>
      <c r="Q159" s="631"/>
      <c r="R159" s="317"/>
      <c r="S159" s="266"/>
      <c r="T159" s="266"/>
      <c r="U159" s="266"/>
      <c r="W159" s="266"/>
      <c r="Z159" s="6"/>
      <c r="AA159" s="296"/>
    </row>
    <row r="160" spans="1:27" s="1" customFormat="1" ht="30.75" thickBot="1">
      <c r="A160" s="108"/>
      <c r="B160" s="801"/>
      <c r="C160" s="668"/>
      <c r="D160" s="152">
        <v>194</v>
      </c>
      <c r="E160" s="17" t="s">
        <v>264</v>
      </c>
      <c r="F160" s="22" t="s">
        <v>47</v>
      </c>
      <c r="G160" s="22">
        <v>2</v>
      </c>
      <c r="H160" s="1882">
        <v>7.6</v>
      </c>
      <c r="I160" s="213">
        <f>IF(ISNUMBER(H160),$I$14*H160,)</f>
        <v>0</v>
      </c>
      <c r="J160" s="413"/>
      <c r="K160" s="213">
        <f>IF(ISNUMBER(J160),ROUND(J160*$M$14,2),0)</f>
        <v>0</v>
      </c>
      <c r="L160" s="213">
        <f>IF(ISNUMBER(G160),ROUND((1+$O$14)*(I160+J160+K160),2),"")</f>
        <v>0</v>
      </c>
      <c r="M160" s="213">
        <f>IF(ISNUMBER(L160),L160*G160,"")</f>
        <v>0</v>
      </c>
      <c r="N160" s="321" t="s">
        <v>45</v>
      </c>
      <c r="O160" s="330"/>
      <c r="P160" s="353" t="s">
        <v>204</v>
      </c>
      <c r="Q160" s="631"/>
      <c r="R160" s="317"/>
      <c r="S160" s="266"/>
      <c r="T160" s="266"/>
      <c r="U160" s="266"/>
      <c r="W160" s="266"/>
      <c r="Z160" s="6"/>
      <c r="AA160" s="296"/>
    </row>
    <row r="161" spans="1:27" s="1" customFormat="1">
      <c r="A161" s="108"/>
      <c r="B161" s="801"/>
      <c r="C161" s="668"/>
      <c r="D161" s="85" t="s">
        <v>18</v>
      </c>
      <c r="E161" s="607"/>
      <c r="F161" s="327"/>
      <c r="G161" s="327"/>
      <c r="H161" s="1919"/>
      <c r="I161" s="326"/>
      <c r="J161" s="326"/>
      <c r="K161" s="326"/>
      <c r="L161" s="326"/>
      <c r="M161" s="326"/>
      <c r="N161" s="327" t="s">
        <v>207</v>
      </c>
      <c r="O161" s="327"/>
      <c r="P161" s="328" t="s">
        <v>204</v>
      </c>
      <c r="Q161" s="625"/>
      <c r="R161" s="317"/>
      <c r="S161" s="266"/>
      <c r="T161" s="266"/>
      <c r="U161" s="266"/>
      <c r="W161" s="266"/>
      <c r="Z161" s="6"/>
      <c r="AA161" s="296"/>
    </row>
    <row r="162" spans="1:27" s="1" customFormat="1" ht="180" customHeight="1" thickBot="1">
      <c r="A162" s="108"/>
      <c r="B162" s="801"/>
      <c r="C162" s="668"/>
      <c r="D162" s="152">
        <v>200</v>
      </c>
      <c r="E162" s="283" t="s">
        <v>550</v>
      </c>
      <c r="F162" s="528" t="s">
        <v>49</v>
      </c>
      <c r="G162" s="528">
        <v>1</v>
      </c>
      <c r="H162" s="1884">
        <v>68.399999999999991</v>
      </c>
      <c r="I162" s="337">
        <f>IF(ISNUMBER(H162),$I$14*H162,)</f>
        <v>0</v>
      </c>
      <c r="J162" s="337"/>
      <c r="K162" s="337">
        <f>IF(ISNUMBER(J162),ROUND(J162*$M$14,2),0)</f>
        <v>0</v>
      </c>
      <c r="L162" s="337">
        <f>IF(ISNUMBER(G162),ROUND((1+$O$14)*(I162+J162+K162),2),"")</f>
        <v>0</v>
      </c>
      <c r="M162" s="337">
        <f>IF(ISNUMBER(L162),L162*G162,"")</f>
        <v>0</v>
      </c>
      <c r="N162" s="123" t="s">
        <v>45</v>
      </c>
      <c r="O162" s="441"/>
      <c r="P162" s="353" t="s">
        <v>204</v>
      </c>
      <c r="Q162" s="654"/>
      <c r="R162" s="317"/>
      <c r="S162" s="266"/>
      <c r="T162" s="266"/>
      <c r="U162" s="266"/>
      <c r="W162" s="266"/>
      <c r="Z162" s="6"/>
      <c r="AA162" s="296"/>
    </row>
    <row r="163" spans="1:27" s="1" customFormat="1">
      <c r="A163" s="108"/>
      <c r="B163" s="801"/>
      <c r="C163" s="668"/>
      <c r="D163" s="49" t="s">
        <v>19</v>
      </c>
      <c r="E163" s="669"/>
      <c r="F163" s="435"/>
      <c r="G163" s="435"/>
      <c r="H163" s="1918"/>
      <c r="I163" s="434"/>
      <c r="J163" s="434"/>
      <c r="K163" s="434"/>
      <c r="L163" s="434"/>
      <c r="M163" s="434"/>
      <c r="N163" s="435" t="s">
        <v>207</v>
      </c>
      <c r="O163" s="435"/>
      <c r="P163" s="356" t="s">
        <v>204</v>
      </c>
      <c r="Q163" s="629"/>
      <c r="R163" s="317"/>
      <c r="S163" s="266"/>
      <c r="T163" s="266"/>
      <c r="U163" s="266"/>
      <c r="W163" s="266"/>
      <c r="Z163" s="6"/>
      <c r="AA163" s="296"/>
    </row>
    <row r="164" spans="1:27" s="1" customFormat="1" ht="120">
      <c r="A164" s="108"/>
      <c r="B164" s="801"/>
      <c r="C164" s="668"/>
      <c r="D164" s="236">
        <v>205</v>
      </c>
      <c r="E164" s="237" t="s">
        <v>451</v>
      </c>
      <c r="F164" s="675" t="s">
        <v>49</v>
      </c>
      <c r="G164" s="675">
        <v>4</v>
      </c>
      <c r="H164" s="1909">
        <v>22.799999999999997</v>
      </c>
      <c r="I164" s="413">
        <f>IF(ISNUMBER(H164),$I$14*H164,)</f>
        <v>0</v>
      </c>
      <c r="J164" s="413"/>
      <c r="K164" s="413">
        <f>IF(ISNUMBER(J164),ROUND(J164*$M$14,2),0)</f>
        <v>0</v>
      </c>
      <c r="L164" s="413">
        <f>IF(ISNUMBER(G164),ROUND((1+$O$14)*(I164+J164+K164),2),"")</f>
        <v>0</v>
      </c>
      <c r="M164" s="413">
        <f>IF(ISNUMBER(L164),L164*G164,"")</f>
        <v>0</v>
      </c>
      <c r="N164" s="123" t="s">
        <v>45</v>
      </c>
      <c r="O164" s="433"/>
      <c r="P164" s="353" t="s">
        <v>204</v>
      </c>
      <c r="Q164" s="589"/>
      <c r="R164" s="317"/>
      <c r="S164" s="266"/>
      <c r="T164" s="266"/>
      <c r="U164" s="266"/>
      <c r="W164" s="266"/>
      <c r="Z164" s="6"/>
      <c r="AA164" s="296"/>
    </row>
    <row r="165" spans="1:27" s="1" customFormat="1" ht="45.75" thickBot="1">
      <c r="A165" s="108"/>
      <c r="B165" s="801"/>
      <c r="C165" s="668"/>
      <c r="D165" s="657">
        <v>206</v>
      </c>
      <c r="E165" s="17" t="s">
        <v>452</v>
      </c>
      <c r="F165" s="683" t="s">
        <v>49</v>
      </c>
      <c r="G165" s="683">
        <v>2</v>
      </c>
      <c r="H165" s="1922">
        <v>5.6999999999999993</v>
      </c>
      <c r="I165" s="422">
        <f>IF(ISNUMBER(H165),$I$14*H165,)</f>
        <v>0</v>
      </c>
      <c r="J165" s="413"/>
      <c r="K165" s="422">
        <f>IF(ISNUMBER(J165),ROUND(J165*$M$14,2),0)</f>
        <v>0</v>
      </c>
      <c r="L165" s="422">
        <f>IF(ISNUMBER(G165),ROUND((1+$O$14)*(I165+J165+K165),2),"")</f>
        <v>0</v>
      </c>
      <c r="M165" s="413">
        <f>IF(ISNUMBER(L165),L165*G165,"")</f>
        <v>0</v>
      </c>
      <c r="N165" s="123" t="s">
        <v>45</v>
      </c>
      <c r="O165" s="429"/>
      <c r="P165" s="355" t="s">
        <v>204</v>
      </c>
      <c r="Q165" s="627"/>
      <c r="R165" s="317"/>
      <c r="S165" s="266"/>
      <c r="T165" s="266"/>
      <c r="U165" s="266"/>
      <c r="W165" s="266"/>
      <c r="Z165" s="6"/>
      <c r="AA165" s="296"/>
    </row>
    <row r="166" spans="1:27" s="1" customFormat="1">
      <c r="A166" s="108"/>
      <c r="B166" s="801"/>
      <c r="C166" s="668"/>
      <c r="D166" s="85" t="s">
        <v>20</v>
      </c>
      <c r="E166" s="607"/>
      <c r="F166" s="327"/>
      <c r="G166" s="327"/>
      <c r="H166" s="1919"/>
      <c r="I166" s="326"/>
      <c r="J166" s="326"/>
      <c r="K166" s="326"/>
      <c r="L166" s="326"/>
      <c r="M166" s="326"/>
      <c r="N166" s="327" t="s">
        <v>207</v>
      </c>
      <c r="O166" s="327"/>
      <c r="P166" s="328" t="s">
        <v>204</v>
      </c>
      <c r="Q166" s="625"/>
      <c r="R166" s="317"/>
      <c r="S166" s="266"/>
      <c r="T166" s="266"/>
      <c r="U166" s="266"/>
      <c r="W166" s="266"/>
      <c r="Z166" s="6"/>
      <c r="AA166" s="296"/>
    </row>
    <row r="167" spans="1:27" s="1" customFormat="1" ht="30">
      <c r="A167" s="108"/>
      <c r="B167" s="801"/>
      <c r="C167" s="668"/>
      <c r="D167" s="152">
        <v>210</v>
      </c>
      <c r="E167" s="581" t="s">
        <v>636</v>
      </c>
      <c r="F167" s="686" t="s">
        <v>47</v>
      </c>
      <c r="G167" s="686">
        <v>13</v>
      </c>
      <c r="H167" s="1884">
        <v>9.5</v>
      </c>
      <c r="I167" s="337">
        <f>IF(ISNUMBER(H167),$I$14*H167,)</f>
        <v>0</v>
      </c>
      <c r="J167" s="337"/>
      <c r="K167" s="337">
        <f>IF(ISNUMBER(J167),ROUND(J167*$M$14,2),0)</f>
        <v>0</v>
      </c>
      <c r="L167" s="337">
        <f>IF(ISNUMBER(G167),ROUND((1+$O$14)*(I167+J167+K167),2),"")</f>
        <v>0</v>
      </c>
      <c r="M167" s="337">
        <f>IF(ISNUMBER(L167),L167*G167,"")</f>
        <v>0</v>
      </c>
      <c r="N167" s="123" t="s">
        <v>45</v>
      </c>
      <c r="O167" s="336"/>
      <c r="P167" s="353" t="s">
        <v>204</v>
      </c>
      <c r="Q167" s="654"/>
      <c r="R167" s="317"/>
      <c r="S167" s="266"/>
      <c r="T167" s="266"/>
      <c r="U167" s="266"/>
      <c r="W167" s="266"/>
      <c r="Z167" s="6"/>
      <c r="AA167" s="296"/>
    </row>
    <row r="168" spans="1:27" s="1" customFormat="1" ht="30">
      <c r="A168" s="108"/>
      <c r="B168" s="801"/>
      <c r="C168" s="668"/>
      <c r="D168" s="152">
        <v>211</v>
      </c>
      <c r="E168" s="619" t="s">
        <v>552</v>
      </c>
      <c r="F168" s="122" t="s">
        <v>49</v>
      </c>
      <c r="G168" s="122">
        <v>1</v>
      </c>
      <c r="H168" s="1910">
        <v>34.199999999999996</v>
      </c>
      <c r="I168" s="414">
        <f>IF(ISNUMBER(H168),$I$14*H168,)</f>
        <v>0</v>
      </c>
      <c r="J168" s="208"/>
      <c r="K168" s="414">
        <f>IF(ISNUMBER(J168),ROUND(J168*$M$14,2),0)</f>
        <v>0</v>
      </c>
      <c r="L168" s="414">
        <f>IF(ISNUMBER(G168),ROUND((1+$O$14)*(I168+J168+K168),2),"")</f>
        <v>0</v>
      </c>
      <c r="M168" s="414">
        <f>IF(ISNUMBER(L168),L168*G168,"")</f>
        <v>0</v>
      </c>
      <c r="N168" s="123" t="s">
        <v>45</v>
      </c>
      <c r="O168" s="126"/>
      <c r="P168" s="116" t="s">
        <v>204</v>
      </c>
      <c r="Q168" s="631"/>
      <c r="R168" s="317"/>
      <c r="S168" s="266"/>
      <c r="T168" s="266"/>
      <c r="U168" s="266"/>
      <c r="W168" s="266"/>
      <c r="Z168" s="6"/>
      <c r="AA168" s="296"/>
    </row>
    <row r="169" spans="1:27" s="1" customFormat="1" ht="30.75" thickBot="1">
      <c r="A169" s="108"/>
      <c r="B169" s="801"/>
      <c r="C169" s="668"/>
      <c r="D169" s="152">
        <v>212</v>
      </c>
      <c r="E169" s="687" t="s">
        <v>637</v>
      </c>
      <c r="F169" s="122" t="s">
        <v>47</v>
      </c>
      <c r="G169" s="122">
        <v>15</v>
      </c>
      <c r="H169" s="1910">
        <v>9.5</v>
      </c>
      <c r="I169" s="414">
        <f>IF(ISNUMBER(H169),$I$14*H169,)</f>
        <v>0</v>
      </c>
      <c r="J169" s="337"/>
      <c r="K169" s="414">
        <f>IF(ISNUMBER(J169),ROUND(J169*$M$14,2),0)</f>
        <v>0</v>
      </c>
      <c r="L169" s="414">
        <f>IF(ISNUMBER(G169),ROUND((1+$O$14)*(I169+J169+K169),2),"")</f>
        <v>0</v>
      </c>
      <c r="M169" s="414">
        <f>IF(ISNUMBER(L169),L169*G169,"")</f>
        <v>0</v>
      </c>
      <c r="N169" s="123" t="s">
        <v>45</v>
      </c>
      <c r="O169" s="442"/>
      <c r="P169" s="353" t="s">
        <v>204</v>
      </c>
      <c r="Q169" s="589"/>
      <c r="R169" s="317"/>
      <c r="S169" s="266"/>
      <c r="T169" s="266"/>
      <c r="U169" s="266"/>
      <c r="W169" s="266"/>
      <c r="Z169" s="6"/>
      <c r="AA169" s="296"/>
    </row>
    <row r="170" spans="1:27" s="1" customFormat="1">
      <c r="A170" s="108"/>
      <c r="B170" s="801"/>
      <c r="C170" s="668"/>
      <c r="D170" s="49" t="s">
        <v>21</v>
      </c>
      <c r="E170" s="669"/>
      <c r="F170" s="435"/>
      <c r="G170" s="435"/>
      <c r="H170" s="1918"/>
      <c r="I170" s="434"/>
      <c r="J170" s="434"/>
      <c r="K170" s="434"/>
      <c r="L170" s="434"/>
      <c r="M170" s="434"/>
      <c r="N170" s="435" t="s">
        <v>207</v>
      </c>
      <c r="O170" s="435"/>
      <c r="P170" s="356" t="s">
        <v>204</v>
      </c>
      <c r="Q170" s="629"/>
      <c r="R170" s="317"/>
      <c r="S170" s="266"/>
      <c r="T170" s="266"/>
      <c r="U170" s="266"/>
      <c r="W170" s="266"/>
      <c r="Z170" s="6"/>
      <c r="AA170" s="296"/>
    </row>
    <row r="171" spans="1:27" s="1" customFormat="1" ht="30.75" thickBot="1">
      <c r="A171" s="108"/>
      <c r="B171" s="801"/>
      <c r="C171" s="668"/>
      <c r="D171" s="236">
        <v>215</v>
      </c>
      <c r="E171" s="19" t="s">
        <v>551</v>
      </c>
      <c r="F171" s="688" t="s">
        <v>47</v>
      </c>
      <c r="G171" s="688">
        <v>16</v>
      </c>
      <c r="H171" s="1880">
        <v>3.8</v>
      </c>
      <c r="I171" s="212">
        <f>IF(ISNUMBER(H171),$I$14*H171,)</f>
        <v>0</v>
      </c>
      <c r="J171" s="212"/>
      <c r="K171" s="212">
        <f>IF(ISNUMBER(J171),ROUND(J171*$M$14,2),0)</f>
        <v>0</v>
      </c>
      <c r="L171" s="212">
        <f>IF(ISNUMBER(G171),ROUND((1+$O$14)*(I171+J171+K171),2),"")</f>
        <v>0</v>
      </c>
      <c r="M171" s="212">
        <f>IF(ISNUMBER(L171),L171*G171,"")</f>
        <v>0</v>
      </c>
      <c r="N171" s="123" t="s">
        <v>45</v>
      </c>
      <c r="O171" s="321"/>
      <c r="P171" s="353" t="s">
        <v>204</v>
      </c>
      <c r="Q171" s="589"/>
      <c r="R171" s="317"/>
      <c r="S171" s="266"/>
      <c r="T171" s="266"/>
      <c r="U171" s="266"/>
      <c r="W171" s="266"/>
      <c r="Z171" s="6"/>
      <c r="AA171" s="296"/>
    </row>
    <row r="172" spans="1:27" s="1" customFormat="1">
      <c r="A172" s="108"/>
      <c r="B172" s="801"/>
      <c r="C172" s="668"/>
      <c r="D172" s="85" t="s">
        <v>22</v>
      </c>
      <c r="E172" s="607"/>
      <c r="F172" s="327"/>
      <c r="G172" s="327"/>
      <c r="H172" s="1919"/>
      <c r="I172" s="326"/>
      <c r="J172" s="326"/>
      <c r="K172" s="326"/>
      <c r="L172" s="326"/>
      <c r="M172" s="326"/>
      <c r="N172" s="327" t="s">
        <v>207</v>
      </c>
      <c r="O172" s="327"/>
      <c r="P172" s="328" t="s">
        <v>204</v>
      </c>
      <c r="Q172" s="625"/>
      <c r="R172" s="317"/>
      <c r="S172" s="266"/>
      <c r="T172" s="266"/>
      <c r="U172" s="266"/>
      <c r="W172" s="266"/>
      <c r="Z172" s="6"/>
      <c r="AA172" s="296"/>
    </row>
    <row r="173" spans="1:27" s="1" customFormat="1" ht="105">
      <c r="A173" s="108"/>
      <c r="B173" s="801"/>
      <c r="C173" s="668"/>
      <c r="D173" s="152">
        <v>220</v>
      </c>
      <c r="E173" s="237" t="s">
        <v>453</v>
      </c>
      <c r="F173" s="675" t="s">
        <v>49</v>
      </c>
      <c r="G173" s="398">
        <v>5</v>
      </c>
      <c r="H173" s="1909">
        <v>17.099999999999998</v>
      </c>
      <c r="I173" s="413">
        <f>IF(ISNUMBER(H173),$I$14*H173,)</f>
        <v>0</v>
      </c>
      <c r="J173" s="413"/>
      <c r="K173" s="413">
        <f>IF(ISNUMBER(J173),ROUND(J173*$M$14,2),0)</f>
        <v>0</v>
      </c>
      <c r="L173" s="413">
        <f>IF(ISNUMBER(G173),ROUND((1+$O$14)*(I173+J173+K173),2),"")</f>
        <v>0</v>
      </c>
      <c r="M173" s="413">
        <f>IF(ISNUMBER(L173),L173*G173,"")</f>
        <v>0</v>
      </c>
      <c r="N173" s="920" t="s">
        <v>41</v>
      </c>
      <c r="O173" s="433"/>
      <c r="P173" s="353" t="s">
        <v>204</v>
      </c>
      <c r="Q173" s="654"/>
      <c r="R173" s="317"/>
      <c r="S173" s="266"/>
      <c r="T173" s="266"/>
      <c r="U173" s="266"/>
      <c r="W173" s="266"/>
      <c r="Z173" s="6"/>
      <c r="AA173" s="296"/>
    </row>
    <row r="174" spans="1:27" s="1" customFormat="1" ht="60">
      <c r="A174" s="108"/>
      <c r="B174" s="801"/>
      <c r="C174" s="668"/>
      <c r="D174" s="152">
        <v>221</v>
      </c>
      <c r="E174" s="144" t="s">
        <v>553</v>
      </c>
      <c r="F174" s="681" t="s">
        <v>49</v>
      </c>
      <c r="G174" s="122">
        <v>1</v>
      </c>
      <c r="H174" s="1910">
        <v>13.299999999999999</v>
      </c>
      <c r="I174" s="414">
        <f>IF(ISNUMBER(H174),$I$14*H174,)</f>
        <v>0</v>
      </c>
      <c r="J174" s="413"/>
      <c r="K174" s="414">
        <f>IF(ISNUMBER(J174),ROUND(J174*$M$14,2),0)</f>
        <v>0</v>
      </c>
      <c r="L174" s="414">
        <f>IF(ISNUMBER(G174),ROUND((1+$O$14)*(I174+J174+K174),2),"")</f>
        <v>0</v>
      </c>
      <c r="M174" s="205">
        <f>IF(ISNUMBER(L174),L174*G174,"")</f>
        <v>0</v>
      </c>
      <c r="N174" s="920" t="s">
        <v>41</v>
      </c>
      <c r="O174" s="440"/>
      <c r="P174" s="116" t="s">
        <v>204</v>
      </c>
      <c r="Q174" s="631"/>
      <c r="R174" s="317"/>
      <c r="S174" s="266"/>
      <c r="T174" s="266"/>
      <c r="U174" s="266"/>
      <c r="W174" s="266"/>
      <c r="Z174" s="6"/>
      <c r="AA174" s="296"/>
    </row>
    <row r="175" spans="1:27" s="1" customFormat="1" ht="60.75" thickBot="1">
      <c r="A175" s="108"/>
      <c r="B175" s="801"/>
      <c r="C175" s="668"/>
      <c r="D175" s="152">
        <v>222</v>
      </c>
      <c r="E175" s="196" t="s">
        <v>554</v>
      </c>
      <c r="F175" s="22" t="s">
        <v>47</v>
      </c>
      <c r="G175" s="22">
        <v>1</v>
      </c>
      <c r="H175" s="1885">
        <v>13.299999999999999</v>
      </c>
      <c r="I175" s="357">
        <f>IF(ISNUMBER(H175),$I$14*H175,)</f>
        <v>0</v>
      </c>
      <c r="J175" s="413"/>
      <c r="K175" s="357">
        <f>IF(ISNUMBER(J175),ROUND(J175*$M$14,2),0)</f>
        <v>0</v>
      </c>
      <c r="L175" s="357">
        <f>IF(ISNUMBER(G175),ROUND((1+$O$14)*(I175+J175+K175),2),"")</f>
        <v>0</v>
      </c>
      <c r="M175" s="205">
        <f>IF(ISNUMBER(L175),L175*G175,"")</f>
        <v>0</v>
      </c>
      <c r="N175" s="123" t="s">
        <v>45</v>
      </c>
      <c r="O175" s="330"/>
      <c r="P175" s="353" t="s">
        <v>204</v>
      </c>
      <c r="Q175" s="589"/>
      <c r="R175" s="317"/>
      <c r="S175" s="266"/>
      <c r="T175" s="266"/>
      <c r="U175" s="266"/>
      <c r="W175" s="266"/>
      <c r="Z175" s="6"/>
      <c r="AA175" s="296"/>
    </row>
    <row r="176" spans="1:27" s="1" customFormat="1">
      <c r="A176" s="108"/>
      <c r="B176" s="801"/>
      <c r="C176" s="668"/>
      <c r="D176" s="49" t="s">
        <v>23</v>
      </c>
      <c r="E176" s="669"/>
      <c r="F176" s="332"/>
      <c r="G176" s="332"/>
      <c r="H176" s="1883"/>
      <c r="I176" s="331"/>
      <c r="J176" s="331"/>
      <c r="K176" s="331"/>
      <c r="L176" s="331"/>
      <c r="M176" s="331"/>
      <c r="N176" s="332" t="s">
        <v>207</v>
      </c>
      <c r="O176" s="332"/>
      <c r="P176" s="356" t="s">
        <v>204</v>
      </c>
      <c r="Q176" s="629"/>
      <c r="R176" s="317"/>
      <c r="S176" s="266"/>
      <c r="T176" s="266"/>
      <c r="U176" s="266"/>
      <c r="W176" s="266"/>
      <c r="Z176" s="6"/>
      <c r="AA176" s="296"/>
    </row>
    <row r="177" spans="1:27" s="1" customFormat="1" ht="150">
      <c r="A177" s="108"/>
      <c r="B177" s="801"/>
      <c r="C177" s="668"/>
      <c r="D177" s="236">
        <v>225</v>
      </c>
      <c r="E177" s="237" t="s">
        <v>454</v>
      </c>
      <c r="F177" s="398" t="s">
        <v>49</v>
      </c>
      <c r="G177" s="21">
        <v>1</v>
      </c>
      <c r="H177" s="1880">
        <v>79.8</v>
      </c>
      <c r="I177" s="212">
        <f>IF(ISNUMBER(H177),$I$14*H177,)</f>
        <v>0</v>
      </c>
      <c r="J177" s="212"/>
      <c r="K177" s="212">
        <f>IF(ISNUMBER(J177),ROUND(J177*$M$14,2),0)</f>
        <v>0</v>
      </c>
      <c r="L177" s="212">
        <f>IF(ISNUMBER(G177),ROUND((1+$O$14)*(I177+J177+K177),2),"")</f>
        <v>0</v>
      </c>
      <c r="M177" s="212">
        <f>IF(ISNUMBER(L177),L177*G177,"")</f>
        <v>0</v>
      </c>
      <c r="N177" s="123" t="s">
        <v>41</v>
      </c>
      <c r="O177" s="443"/>
      <c r="P177" s="353" t="s">
        <v>204</v>
      </c>
      <c r="Q177" s="589"/>
      <c r="R177" s="317"/>
      <c r="S177" s="266"/>
      <c r="T177" s="266"/>
      <c r="U177" s="266"/>
      <c r="W177" s="266"/>
      <c r="Z177" s="6"/>
      <c r="AA177" s="296"/>
    </row>
    <row r="178" spans="1:27" s="1" customFormat="1" ht="150">
      <c r="A178" s="108"/>
      <c r="B178" s="801"/>
      <c r="C178" s="668"/>
      <c r="D178" s="236">
        <v>226</v>
      </c>
      <c r="E178" s="144" t="s">
        <v>455</v>
      </c>
      <c r="F178" s="122" t="s">
        <v>49</v>
      </c>
      <c r="G178" s="125">
        <v>1</v>
      </c>
      <c r="H178" s="1920">
        <v>79.8</v>
      </c>
      <c r="I178" s="223">
        <f>IF(ISNUMBER(H178),$I$14*H178,)</f>
        <v>0</v>
      </c>
      <c r="J178" s="212"/>
      <c r="K178" s="223">
        <f>IF(ISNUMBER(J178),ROUND(J178*$M$14,2),0)</f>
        <v>0</v>
      </c>
      <c r="L178" s="223">
        <f>IF(ISNUMBER(G178),ROUND((1+$O$14)*(I178+J178+K178),2),"")</f>
        <v>0</v>
      </c>
      <c r="M178" s="223">
        <f>IF(ISNUMBER(L178),L178*G178,"")</f>
        <v>0</v>
      </c>
      <c r="N178" s="123" t="s">
        <v>41</v>
      </c>
      <c r="O178" s="444"/>
      <c r="P178" s="116" t="s">
        <v>204</v>
      </c>
      <c r="Q178" s="631"/>
      <c r="R178" s="317"/>
      <c r="S178" s="266"/>
      <c r="T178" s="266"/>
      <c r="U178" s="266"/>
      <c r="W178" s="266"/>
      <c r="Z178" s="6"/>
      <c r="AA178" s="296"/>
    </row>
    <row r="179" spans="1:27" s="1" customFormat="1" ht="30.75" thickBot="1">
      <c r="A179" s="108"/>
      <c r="B179" s="801"/>
      <c r="C179" s="668"/>
      <c r="D179" s="236">
        <v>227</v>
      </c>
      <c r="E179" s="17" t="s">
        <v>638</v>
      </c>
      <c r="F179" s="587" t="s">
        <v>49</v>
      </c>
      <c r="G179" s="22">
        <v>1</v>
      </c>
      <c r="H179" s="1882">
        <v>15.2</v>
      </c>
      <c r="I179" s="213">
        <f>IF(ISNUMBER(H179),$I$14*H179,)</f>
        <v>0</v>
      </c>
      <c r="J179" s="212"/>
      <c r="K179" s="213">
        <f>IF(ISNUMBER(J179),ROUND(J179*$M$14,2),0)</f>
        <v>0</v>
      </c>
      <c r="L179" s="213">
        <f>IF(ISNUMBER(G179),ROUND((1+$O$14)*(I179+J179+K179),2),"")</f>
        <v>0</v>
      </c>
      <c r="M179" s="445">
        <f>IF(ISNUMBER(L179),L179*G179,"")</f>
        <v>0</v>
      </c>
      <c r="N179" s="123" t="s">
        <v>41</v>
      </c>
      <c r="O179" s="330"/>
      <c r="P179" s="353" t="s">
        <v>204</v>
      </c>
      <c r="Q179" s="589"/>
      <c r="R179" s="317"/>
      <c r="S179" s="266"/>
      <c r="T179" s="266"/>
      <c r="U179" s="266"/>
      <c r="W179" s="266"/>
      <c r="Z179" s="6"/>
      <c r="AA179" s="296"/>
    </row>
    <row r="180" spans="1:27" s="1" customFormat="1">
      <c r="A180" s="108"/>
      <c r="B180" s="801"/>
      <c r="C180" s="668"/>
      <c r="D180" s="85" t="s">
        <v>24</v>
      </c>
      <c r="E180" s="607"/>
      <c r="F180" s="327"/>
      <c r="G180" s="327"/>
      <c r="H180" s="1919"/>
      <c r="I180" s="326"/>
      <c r="J180" s="326"/>
      <c r="K180" s="326"/>
      <c r="L180" s="326"/>
      <c r="M180" s="326"/>
      <c r="N180" s="327" t="s">
        <v>207</v>
      </c>
      <c r="O180" s="327"/>
      <c r="P180" s="328" t="s">
        <v>204</v>
      </c>
      <c r="Q180" s="625"/>
      <c r="R180" s="317"/>
      <c r="S180" s="266"/>
      <c r="T180" s="266"/>
      <c r="U180" s="266"/>
      <c r="W180" s="266"/>
      <c r="Z180" s="6"/>
      <c r="AA180" s="296"/>
    </row>
    <row r="181" spans="1:27" s="1" customFormat="1" ht="150">
      <c r="A181" s="108"/>
      <c r="B181" s="801"/>
      <c r="C181" s="668"/>
      <c r="D181" s="152">
        <v>230</v>
      </c>
      <c r="E181" s="237" t="s">
        <v>456</v>
      </c>
      <c r="F181" s="398" t="s">
        <v>49</v>
      </c>
      <c r="G181" s="21">
        <v>1</v>
      </c>
      <c r="H181" s="1880">
        <v>68.399999999999991</v>
      </c>
      <c r="I181" s="212">
        <f>IF(ISNUMBER(H181),$I$14*H181,)</f>
        <v>0</v>
      </c>
      <c r="J181" s="212"/>
      <c r="K181" s="212">
        <f>IF(ISNUMBER(J181),ROUND(J181*$M$14,2),0)</f>
        <v>0</v>
      </c>
      <c r="L181" s="212">
        <f>IF(ISNUMBER(G181),ROUND((1+$O$14)*(I181+J181+K181),2),"")</f>
        <v>0</v>
      </c>
      <c r="M181" s="212">
        <f>IF(ISNUMBER(L181),L181*G181,"")</f>
        <v>0</v>
      </c>
      <c r="N181" s="123" t="s">
        <v>45</v>
      </c>
      <c r="O181" s="443"/>
      <c r="P181" s="353" t="s">
        <v>204</v>
      </c>
      <c r="Q181" s="589"/>
      <c r="R181" s="317"/>
      <c r="S181" s="266"/>
      <c r="T181" s="266"/>
      <c r="U181" s="266"/>
      <c r="W181" s="266"/>
      <c r="Z181" s="6"/>
      <c r="AA181" s="296"/>
    </row>
    <row r="182" spans="1:27" s="1" customFormat="1" ht="150">
      <c r="A182" s="108"/>
      <c r="B182" s="801"/>
      <c r="C182" s="668"/>
      <c r="D182" s="152">
        <v>231</v>
      </c>
      <c r="E182" s="144" t="s">
        <v>457</v>
      </c>
      <c r="F182" s="122" t="s">
        <v>49</v>
      </c>
      <c r="G182" s="125">
        <v>1</v>
      </c>
      <c r="H182" s="1920">
        <v>68.399999999999991</v>
      </c>
      <c r="I182" s="223">
        <f>IF(ISNUMBER(H182),$I$14*H182,)</f>
        <v>0</v>
      </c>
      <c r="J182" s="212"/>
      <c r="K182" s="223">
        <f>IF(ISNUMBER(J182),ROUND(J182*$M$14,2),0)</f>
        <v>0</v>
      </c>
      <c r="L182" s="223">
        <f>IF(ISNUMBER(G182),ROUND((1+$O$14)*(I182+J182+K182),2),"")</f>
        <v>0</v>
      </c>
      <c r="M182" s="223">
        <f>IF(ISNUMBER(L182),L182*G182,"")</f>
        <v>0</v>
      </c>
      <c r="N182" s="123" t="s">
        <v>45</v>
      </c>
      <c r="O182" s="444"/>
      <c r="P182" s="116" t="s">
        <v>204</v>
      </c>
      <c r="Q182" s="631"/>
      <c r="R182" s="317"/>
      <c r="S182" s="266"/>
      <c r="T182" s="266"/>
      <c r="U182" s="266"/>
      <c r="W182" s="266"/>
      <c r="Z182" s="6"/>
      <c r="AA182" s="296"/>
    </row>
    <row r="183" spans="1:27" s="1" customFormat="1" ht="105.75" thickBot="1">
      <c r="A183" s="108"/>
      <c r="B183" s="801"/>
      <c r="C183" s="668"/>
      <c r="D183" s="152">
        <v>232</v>
      </c>
      <c r="E183" s="196" t="s">
        <v>458</v>
      </c>
      <c r="F183" s="22" t="s">
        <v>49</v>
      </c>
      <c r="G183" s="22">
        <v>1</v>
      </c>
      <c r="H183" s="1882">
        <v>30.4</v>
      </c>
      <c r="I183" s="213">
        <f>IF(ISNUMBER(H183),$I$14*H183,)</f>
        <v>0</v>
      </c>
      <c r="J183" s="212"/>
      <c r="K183" s="213">
        <f>IF(ISNUMBER(J183),ROUND(J183*$M$14,2),0)</f>
        <v>0</v>
      </c>
      <c r="L183" s="213">
        <f>IF(ISNUMBER(G183),ROUND((1+$O$14)*(I183+J183+K183),2),"")</f>
        <v>0</v>
      </c>
      <c r="M183" s="223">
        <f>IF(ISNUMBER(L183),L183*G183,"")</f>
        <v>0</v>
      </c>
      <c r="N183" s="123" t="s">
        <v>45</v>
      </c>
      <c r="O183" s="330"/>
      <c r="P183" s="353" t="s">
        <v>204</v>
      </c>
      <c r="Q183" s="589"/>
      <c r="R183" s="317"/>
      <c r="S183" s="266"/>
      <c r="T183" s="266"/>
      <c r="U183" s="266"/>
      <c r="W183" s="266"/>
      <c r="Z183" s="6"/>
      <c r="AA183" s="296"/>
    </row>
    <row r="184" spans="1:27" s="1" customFormat="1" ht="16.5" thickBot="1">
      <c r="A184" s="108"/>
      <c r="B184" s="804" t="s">
        <v>232</v>
      </c>
      <c r="C184" s="448"/>
      <c r="D184" s="689"/>
      <c r="E184" s="862"/>
      <c r="F184" s="447"/>
      <c r="G184" s="447"/>
      <c r="H184" s="1923"/>
      <c r="I184" s="446"/>
      <c r="J184" s="446"/>
      <c r="K184" s="446"/>
      <c r="L184" s="446"/>
      <c r="M184" s="446"/>
      <c r="N184" s="447" t="s">
        <v>207</v>
      </c>
      <c r="O184" s="448"/>
      <c r="P184" s="449" t="s">
        <v>204</v>
      </c>
      <c r="Q184" s="690"/>
      <c r="R184" s="317"/>
      <c r="S184" s="266"/>
      <c r="T184" s="266"/>
      <c r="U184" s="266"/>
      <c r="W184" s="266"/>
      <c r="Z184" s="6"/>
      <c r="AA184" s="296"/>
    </row>
    <row r="185" spans="1:27" s="1" customFormat="1" ht="16.5" thickBot="1">
      <c r="A185" s="108"/>
      <c r="B185" s="796"/>
      <c r="C185" s="691" t="s">
        <v>81</v>
      </c>
      <c r="D185" s="692"/>
      <c r="E185" s="863"/>
      <c r="F185" s="451"/>
      <c r="G185" s="451"/>
      <c r="H185" s="1924"/>
      <c r="I185" s="450"/>
      <c r="J185" s="450"/>
      <c r="K185" s="450"/>
      <c r="L185" s="450"/>
      <c r="M185" s="450"/>
      <c r="N185" s="451" t="s">
        <v>207</v>
      </c>
      <c r="O185" s="452"/>
      <c r="P185" s="453" t="s">
        <v>204</v>
      </c>
      <c r="Q185" s="351"/>
      <c r="R185" s="317"/>
      <c r="S185" s="266"/>
      <c r="T185" s="266"/>
      <c r="U185" s="266"/>
      <c r="W185" s="266"/>
      <c r="Z185" s="6"/>
      <c r="AA185" s="296"/>
    </row>
    <row r="186" spans="1:27" s="1" customFormat="1" ht="15.75">
      <c r="A186" s="108"/>
      <c r="B186" s="797"/>
      <c r="C186" s="693"/>
      <c r="D186" s="49" t="s">
        <v>0</v>
      </c>
      <c r="E186" s="864"/>
      <c r="F186" s="455"/>
      <c r="G186" s="455"/>
      <c r="H186" s="1925"/>
      <c r="I186" s="454"/>
      <c r="J186" s="454"/>
      <c r="K186" s="454"/>
      <c r="L186" s="454"/>
      <c r="M186" s="454"/>
      <c r="N186" s="455" t="s">
        <v>207</v>
      </c>
      <c r="O186" s="456"/>
      <c r="P186" s="356" t="s">
        <v>204</v>
      </c>
      <c r="Q186" s="629"/>
      <c r="R186" s="317"/>
      <c r="S186" s="266"/>
      <c r="T186" s="266"/>
      <c r="U186" s="266"/>
      <c r="W186" s="266"/>
      <c r="Z186" s="6"/>
      <c r="AA186" s="296"/>
    </row>
    <row r="187" spans="1:27" s="265" customFormat="1" ht="150">
      <c r="A187" s="108"/>
      <c r="B187" s="797"/>
      <c r="C187" s="693"/>
      <c r="D187" s="197">
        <v>240</v>
      </c>
      <c r="E187" s="1279" t="s">
        <v>555</v>
      </c>
      <c r="F187" s="1280" t="s">
        <v>49</v>
      </c>
      <c r="G187" s="1280">
        <v>1</v>
      </c>
      <c r="H187" s="1926">
        <v>246</v>
      </c>
      <c r="I187" s="1322">
        <f t="shared" ref="I187" si="46">IF(ISNUMBER(H187),$I$14*H187,)</f>
        <v>0</v>
      </c>
      <c r="J187" s="1281"/>
      <c r="K187" s="1322">
        <f t="shared" ref="K187" si="47">IF(ISNUMBER(J187),ROUND(J187*$M$14,2),0)</f>
        <v>0</v>
      </c>
      <c r="L187" s="1322">
        <f t="shared" ref="L187:L197" si="48">IF(ISNUMBER(G187),ROUND((1+$O$14)*(I187+J187+K187),2),"")</f>
        <v>0</v>
      </c>
      <c r="M187" s="1322">
        <f t="shared" ref="M187" si="49">IF(ISNUMBER(L187),L187*G187,"")</f>
        <v>0</v>
      </c>
      <c r="N187" s="920" t="s">
        <v>45</v>
      </c>
      <c r="O187" s="1282"/>
      <c r="P187" s="1283" t="s">
        <v>204</v>
      </c>
      <c r="Q187" s="613"/>
      <c r="R187" s="317"/>
      <c r="S187" s="266"/>
      <c r="T187" s="266"/>
      <c r="U187" s="266"/>
      <c r="W187" s="266"/>
      <c r="Z187" s="6"/>
      <c r="AA187" s="296"/>
    </row>
    <row r="188" spans="1:27" s="1" customFormat="1" ht="90">
      <c r="A188" s="108"/>
      <c r="B188" s="797"/>
      <c r="C188" s="693"/>
      <c r="D188" s="197">
        <v>241</v>
      </c>
      <c r="E188" s="34" t="s">
        <v>265</v>
      </c>
      <c r="F188" s="157" t="s">
        <v>47</v>
      </c>
      <c r="G188" s="157">
        <v>16</v>
      </c>
      <c r="H188" s="1926">
        <v>5.6999999999999993</v>
      </c>
      <c r="I188" s="274">
        <f>IF(ISNUMBER(H188),$I$14*H188,)</f>
        <v>0</v>
      </c>
      <c r="J188" s="274"/>
      <c r="K188" s="274">
        <f>IF(ISNUMBER(J188),ROUND(J188*$M$14,2),0)</f>
        <v>0</v>
      </c>
      <c r="L188" s="274">
        <f t="shared" si="48"/>
        <v>0</v>
      </c>
      <c r="M188" s="274">
        <f>IF(ISNUMBER(L188),L188*G188,"")</f>
        <v>0</v>
      </c>
      <c r="N188" s="920" t="s">
        <v>41</v>
      </c>
      <c r="O188" s="444"/>
      <c r="P188" s="116" t="s">
        <v>204</v>
      </c>
      <c r="Q188" s="631"/>
      <c r="R188" s="317"/>
      <c r="S188" s="266"/>
      <c r="T188" s="266"/>
      <c r="U188" s="266"/>
      <c r="W188" s="266"/>
      <c r="Z188" s="6"/>
      <c r="AA188" s="296"/>
    </row>
    <row r="189" spans="1:27" s="1" customFormat="1" ht="105">
      <c r="A189" s="108"/>
      <c r="B189" s="797"/>
      <c r="C189" s="693"/>
      <c r="D189" s="197">
        <v>242</v>
      </c>
      <c r="E189" s="34" t="s">
        <v>266</v>
      </c>
      <c r="F189" s="157" t="s">
        <v>47</v>
      </c>
      <c r="G189" s="157">
        <v>16</v>
      </c>
      <c r="H189" s="1926">
        <v>3.8</v>
      </c>
      <c r="I189" s="274">
        <f t="shared" ref="I189:I197" si="50">IF(ISNUMBER(H189),$I$14*H189,)</f>
        <v>0</v>
      </c>
      <c r="J189" s="274"/>
      <c r="K189" s="274">
        <f t="shared" ref="K189:K197" si="51">IF(ISNUMBER(J189),ROUND(J189*$M$14,2),0)</f>
        <v>0</v>
      </c>
      <c r="L189" s="274">
        <f t="shared" si="48"/>
        <v>0</v>
      </c>
      <c r="M189" s="274">
        <f t="shared" ref="M189:M197" si="52">IF(ISNUMBER(L189),L189*G189,"")</f>
        <v>0</v>
      </c>
      <c r="N189" s="920" t="s">
        <v>41</v>
      </c>
      <c r="O189" s="130"/>
      <c r="P189" s="116" t="s">
        <v>204</v>
      </c>
      <c r="Q189" s="631"/>
      <c r="R189" s="317"/>
      <c r="S189" s="266"/>
      <c r="T189" s="266"/>
      <c r="U189" s="266"/>
      <c r="W189" s="266"/>
      <c r="Z189" s="6"/>
      <c r="AA189" s="296"/>
    </row>
    <row r="190" spans="1:27" s="1" customFormat="1" ht="30">
      <c r="A190" s="108"/>
      <c r="B190" s="797"/>
      <c r="C190" s="693"/>
      <c r="D190" s="197">
        <v>243</v>
      </c>
      <c r="E190" s="261" t="s">
        <v>556</v>
      </c>
      <c r="F190" s="157" t="s">
        <v>49</v>
      </c>
      <c r="G190" s="157">
        <v>4</v>
      </c>
      <c r="H190" s="1926">
        <v>11.399999999999999</v>
      </c>
      <c r="I190" s="274">
        <f t="shared" si="50"/>
        <v>0</v>
      </c>
      <c r="J190" s="274"/>
      <c r="K190" s="274">
        <f t="shared" si="51"/>
        <v>0</v>
      </c>
      <c r="L190" s="274">
        <f t="shared" si="48"/>
        <v>0</v>
      </c>
      <c r="M190" s="274">
        <f t="shared" si="52"/>
        <v>0</v>
      </c>
      <c r="N190" s="920" t="s">
        <v>41</v>
      </c>
      <c r="O190" s="130"/>
      <c r="P190" s="116" t="s">
        <v>204</v>
      </c>
      <c r="Q190" s="631"/>
      <c r="R190" s="317"/>
      <c r="S190" s="266"/>
      <c r="T190" s="266"/>
      <c r="U190" s="266"/>
      <c r="W190" s="266"/>
      <c r="Z190" s="6"/>
      <c r="AA190" s="296"/>
    </row>
    <row r="191" spans="1:27" s="1" customFormat="1" ht="30">
      <c r="A191" s="108"/>
      <c r="B191" s="797"/>
      <c r="C191" s="693"/>
      <c r="D191" s="197">
        <v>244</v>
      </c>
      <c r="E191" s="261" t="s">
        <v>557</v>
      </c>
      <c r="F191" s="157" t="s">
        <v>47</v>
      </c>
      <c r="G191" s="157">
        <v>8</v>
      </c>
      <c r="H191" s="1926">
        <v>7.6</v>
      </c>
      <c r="I191" s="274">
        <f t="shared" si="50"/>
        <v>0</v>
      </c>
      <c r="J191" s="274"/>
      <c r="K191" s="274">
        <f t="shared" si="51"/>
        <v>0</v>
      </c>
      <c r="L191" s="274">
        <f t="shared" si="48"/>
        <v>0</v>
      </c>
      <c r="M191" s="274">
        <f t="shared" si="52"/>
        <v>0</v>
      </c>
      <c r="N191" s="130" t="s">
        <v>45</v>
      </c>
      <c r="O191" s="130"/>
      <c r="P191" s="116" t="s">
        <v>204</v>
      </c>
      <c r="Q191" s="631"/>
      <c r="R191" s="319"/>
      <c r="S191" s="266"/>
      <c r="T191" s="266"/>
      <c r="U191" s="266"/>
      <c r="W191" s="266"/>
      <c r="Z191" s="6"/>
      <c r="AA191" s="296"/>
    </row>
    <row r="192" spans="1:27" s="1" customFormat="1" ht="60">
      <c r="A192" s="108"/>
      <c r="B192" s="797"/>
      <c r="C192" s="693"/>
      <c r="D192" s="197">
        <v>245</v>
      </c>
      <c r="E192" s="261" t="s">
        <v>267</v>
      </c>
      <c r="F192" s="157" t="s">
        <v>47</v>
      </c>
      <c r="G192" s="157">
        <v>2</v>
      </c>
      <c r="H192" s="1926">
        <v>15.2</v>
      </c>
      <c r="I192" s="274">
        <f t="shared" si="50"/>
        <v>0</v>
      </c>
      <c r="J192" s="274"/>
      <c r="K192" s="274">
        <f t="shared" si="51"/>
        <v>0</v>
      </c>
      <c r="L192" s="274">
        <f t="shared" si="48"/>
        <v>0</v>
      </c>
      <c r="M192" s="274">
        <f t="shared" si="52"/>
        <v>0</v>
      </c>
      <c r="N192" s="130" t="s">
        <v>45</v>
      </c>
      <c r="O192" s="130"/>
      <c r="P192" s="116" t="s">
        <v>204</v>
      </c>
      <c r="Q192" s="631"/>
      <c r="R192" s="319"/>
      <c r="S192" s="266"/>
      <c r="T192" s="266"/>
      <c r="U192" s="266"/>
      <c r="W192" s="266"/>
      <c r="Z192" s="6"/>
      <c r="AA192" s="296"/>
    </row>
    <row r="193" spans="1:27" s="1" customFormat="1" ht="105">
      <c r="A193" s="108"/>
      <c r="B193" s="797"/>
      <c r="C193" s="693"/>
      <c r="D193" s="197">
        <v>246</v>
      </c>
      <c r="E193" s="261" t="s">
        <v>268</v>
      </c>
      <c r="F193" s="157" t="s">
        <v>49</v>
      </c>
      <c r="G193" s="157">
        <v>2</v>
      </c>
      <c r="H193" s="1926">
        <v>68.399999999999991</v>
      </c>
      <c r="I193" s="274">
        <f t="shared" si="50"/>
        <v>0</v>
      </c>
      <c r="J193" s="274"/>
      <c r="K193" s="274">
        <f t="shared" si="51"/>
        <v>0</v>
      </c>
      <c r="L193" s="274">
        <f t="shared" si="48"/>
        <v>0</v>
      </c>
      <c r="M193" s="274">
        <f t="shared" si="52"/>
        <v>0</v>
      </c>
      <c r="N193" s="123" t="s">
        <v>45</v>
      </c>
      <c r="O193" s="130"/>
      <c r="P193" s="116" t="s">
        <v>204</v>
      </c>
      <c r="Q193" s="631"/>
      <c r="R193" s="317"/>
      <c r="S193" s="266"/>
      <c r="T193" s="266"/>
      <c r="U193" s="266"/>
      <c r="W193" s="266"/>
      <c r="Z193" s="6"/>
      <c r="AA193" s="296"/>
    </row>
    <row r="194" spans="1:27" s="1" customFormat="1" ht="90">
      <c r="A194" s="108"/>
      <c r="B194" s="797"/>
      <c r="C194" s="693"/>
      <c r="D194" s="197">
        <v>247</v>
      </c>
      <c r="E194" s="261" t="s">
        <v>269</v>
      </c>
      <c r="F194" s="157" t="s">
        <v>47</v>
      </c>
      <c r="G194" s="157">
        <v>2</v>
      </c>
      <c r="H194" s="1926">
        <v>5.6999999999999993</v>
      </c>
      <c r="I194" s="274">
        <f t="shared" si="50"/>
        <v>0</v>
      </c>
      <c r="J194" s="274"/>
      <c r="K194" s="274">
        <f t="shared" si="51"/>
        <v>0</v>
      </c>
      <c r="L194" s="274">
        <f t="shared" si="48"/>
        <v>0</v>
      </c>
      <c r="M194" s="274">
        <f t="shared" si="52"/>
        <v>0</v>
      </c>
      <c r="N194" s="130" t="s">
        <v>45</v>
      </c>
      <c r="O194" s="130"/>
      <c r="P194" s="116" t="s">
        <v>204</v>
      </c>
      <c r="Q194" s="631"/>
      <c r="R194" s="317"/>
      <c r="S194" s="266"/>
      <c r="T194" s="266"/>
      <c r="U194" s="266"/>
      <c r="W194" s="266"/>
      <c r="Z194" s="6"/>
      <c r="AA194" s="296"/>
    </row>
    <row r="195" spans="1:27" s="1" customFormat="1" ht="45">
      <c r="A195" s="108"/>
      <c r="B195" s="797"/>
      <c r="C195" s="693"/>
      <c r="D195" s="197">
        <v>248</v>
      </c>
      <c r="E195" s="261" t="s">
        <v>558</v>
      </c>
      <c r="F195" s="157" t="s">
        <v>49</v>
      </c>
      <c r="G195" s="1284">
        <v>4</v>
      </c>
      <c r="H195" s="1926">
        <v>3.8</v>
      </c>
      <c r="I195" s="274">
        <f t="shared" si="50"/>
        <v>0</v>
      </c>
      <c r="J195" s="274"/>
      <c r="K195" s="274">
        <f t="shared" si="51"/>
        <v>0</v>
      </c>
      <c r="L195" s="274">
        <f t="shared" si="48"/>
        <v>0</v>
      </c>
      <c r="M195" s="274">
        <f t="shared" si="52"/>
        <v>0</v>
      </c>
      <c r="N195" s="920" t="s">
        <v>41</v>
      </c>
      <c r="O195" s="130"/>
      <c r="P195" s="116" t="s">
        <v>204</v>
      </c>
      <c r="Q195" s="631"/>
      <c r="R195" s="317"/>
      <c r="S195" s="266"/>
      <c r="T195" s="266"/>
      <c r="U195" s="266"/>
      <c r="W195" s="266"/>
      <c r="Z195" s="6"/>
      <c r="AA195" s="296"/>
    </row>
    <row r="196" spans="1:27" s="1" customFormat="1" ht="45">
      <c r="A196" s="108"/>
      <c r="B196" s="797"/>
      <c r="C196" s="693"/>
      <c r="D196" s="197">
        <v>249</v>
      </c>
      <c r="E196" s="261" t="s">
        <v>373</v>
      </c>
      <c r="F196" s="157" t="s">
        <v>47</v>
      </c>
      <c r="G196" s="157">
        <v>8</v>
      </c>
      <c r="H196" s="1926">
        <v>3.8</v>
      </c>
      <c r="I196" s="274">
        <f t="shared" si="50"/>
        <v>0</v>
      </c>
      <c r="J196" s="274"/>
      <c r="K196" s="274">
        <f t="shared" si="51"/>
        <v>0</v>
      </c>
      <c r="L196" s="274">
        <f t="shared" si="48"/>
        <v>0</v>
      </c>
      <c r="M196" s="274">
        <f t="shared" si="52"/>
        <v>0</v>
      </c>
      <c r="N196" s="123" t="s">
        <v>45</v>
      </c>
      <c r="O196" s="130"/>
      <c r="P196" s="116" t="s">
        <v>204</v>
      </c>
      <c r="Q196" s="631"/>
      <c r="R196" s="317"/>
      <c r="S196" s="266"/>
      <c r="T196" s="266"/>
      <c r="U196" s="266"/>
      <c r="W196" s="266"/>
      <c r="Z196" s="6"/>
      <c r="AA196" s="296"/>
    </row>
    <row r="197" spans="1:27" s="1" customFormat="1" ht="45.75" thickBot="1">
      <c r="A197" s="108"/>
      <c r="B197" s="797"/>
      <c r="C197" s="693"/>
      <c r="D197" s="197">
        <v>250</v>
      </c>
      <c r="E197" s="261" t="s">
        <v>374</v>
      </c>
      <c r="F197" s="157" t="s">
        <v>49</v>
      </c>
      <c r="G197" s="157">
        <v>4</v>
      </c>
      <c r="H197" s="1926">
        <v>38</v>
      </c>
      <c r="I197" s="274">
        <f t="shared" si="50"/>
        <v>0</v>
      </c>
      <c r="J197" s="274"/>
      <c r="K197" s="274">
        <f t="shared" si="51"/>
        <v>0</v>
      </c>
      <c r="L197" s="274">
        <f t="shared" si="48"/>
        <v>0</v>
      </c>
      <c r="M197" s="274">
        <f t="shared" si="52"/>
        <v>0</v>
      </c>
      <c r="N197" s="123" t="s">
        <v>45</v>
      </c>
      <c r="O197" s="130"/>
      <c r="P197" s="353" t="s">
        <v>204</v>
      </c>
      <c r="Q197" s="631"/>
      <c r="R197" s="319"/>
      <c r="S197" s="266"/>
      <c r="T197" s="266"/>
      <c r="U197" s="266"/>
      <c r="W197" s="266"/>
      <c r="Z197" s="6"/>
      <c r="AA197" s="296"/>
    </row>
    <row r="198" spans="1:27" s="1" customFormat="1" ht="15.75">
      <c r="A198" s="108"/>
      <c r="B198" s="805"/>
      <c r="C198" s="693"/>
      <c r="D198" s="85" t="s">
        <v>1</v>
      </c>
      <c r="E198" s="865"/>
      <c r="F198" s="458"/>
      <c r="G198" s="458"/>
      <c r="H198" s="1927"/>
      <c r="I198" s="457"/>
      <c r="J198" s="457"/>
      <c r="K198" s="457"/>
      <c r="L198" s="457"/>
      <c r="M198" s="457"/>
      <c r="N198" s="458" t="s">
        <v>207</v>
      </c>
      <c r="O198" s="459"/>
      <c r="P198" s="340" t="s">
        <v>204</v>
      </c>
      <c r="Q198" s="639"/>
      <c r="R198" s="317"/>
      <c r="S198" s="266"/>
      <c r="T198" s="266"/>
      <c r="U198" s="266"/>
      <c r="W198" s="266"/>
      <c r="Z198" s="6"/>
      <c r="AA198" s="296"/>
    </row>
    <row r="199" spans="1:27" s="1" customFormat="1" ht="150">
      <c r="A199" s="108"/>
      <c r="B199" s="805"/>
      <c r="C199" s="693"/>
      <c r="D199" s="259">
        <v>255</v>
      </c>
      <c r="E199" s="262" t="s">
        <v>555</v>
      </c>
      <c r="F199" s="156" t="s">
        <v>49</v>
      </c>
      <c r="G199" s="156">
        <v>1</v>
      </c>
      <c r="H199" s="1926">
        <v>246</v>
      </c>
      <c r="I199" s="274">
        <f t="shared" ref="I199:I205" si="53">IF(ISNUMBER(H199),$I$14*H199,)</f>
        <v>0</v>
      </c>
      <c r="J199" s="274"/>
      <c r="K199" s="274">
        <f t="shared" ref="K199:K205" si="54">IF(ISNUMBER(J199),ROUND(J199*$M$14,2),0)</f>
        <v>0</v>
      </c>
      <c r="L199" s="274">
        <f t="shared" ref="L199:L208" si="55">IF(ISNUMBER(G199),ROUND((1+$O$14)*(I199+J199+K199),2),"")</f>
        <v>0</v>
      </c>
      <c r="M199" s="274">
        <f t="shared" ref="M199:M205" si="56">IF(ISNUMBER(L199),L199*G199,"")</f>
        <v>0</v>
      </c>
      <c r="N199" s="123" t="s">
        <v>45</v>
      </c>
      <c r="O199" s="460"/>
      <c r="P199" s="353" t="s">
        <v>204</v>
      </c>
      <c r="Q199" s="589"/>
      <c r="R199" s="317"/>
      <c r="S199" s="266"/>
      <c r="T199" s="266"/>
      <c r="U199" s="266"/>
      <c r="W199" s="266"/>
      <c r="Z199" s="6"/>
      <c r="AA199" s="296"/>
    </row>
    <row r="200" spans="1:27" s="1" customFormat="1" ht="75">
      <c r="A200" s="108"/>
      <c r="B200" s="805"/>
      <c r="C200" s="693"/>
      <c r="D200" s="152">
        <v>256</v>
      </c>
      <c r="E200" s="1285" t="s">
        <v>476</v>
      </c>
      <c r="F200" s="157" t="s">
        <v>47</v>
      </c>
      <c r="G200" s="157">
        <v>16</v>
      </c>
      <c r="H200" s="1926">
        <v>5.6999999999999993</v>
      </c>
      <c r="I200" s="274">
        <f t="shared" si="53"/>
        <v>0</v>
      </c>
      <c r="J200" s="274"/>
      <c r="K200" s="274">
        <f t="shared" si="54"/>
        <v>0</v>
      </c>
      <c r="L200" s="274">
        <f t="shared" si="55"/>
        <v>0</v>
      </c>
      <c r="M200" s="274">
        <f t="shared" si="56"/>
        <v>0</v>
      </c>
      <c r="N200" s="920" t="s">
        <v>41</v>
      </c>
      <c r="O200" s="131"/>
      <c r="P200" s="116" t="s">
        <v>204</v>
      </c>
      <c r="Q200" s="631"/>
      <c r="R200" s="317"/>
      <c r="S200" s="266"/>
      <c r="T200" s="266"/>
      <c r="U200" s="266"/>
      <c r="W200" s="266"/>
      <c r="Z200" s="6"/>
      <c r="AA200" s="296"/>
    </row>
    <row r="201" spans="1:27" s="1" customFormat="1" ht="75">
      <c r="A201" s="108"/>
      <c r="B201" s="805"/>
      <c r="C201" s="693"/>
      <c r="D201" s="259">
        <v>257</v>
      </c>
      <c r="E201" s="261" t="s">
        <v>270</v>
      </c>
      <c r="F201" s="157" t="s">
        <v>47</v>
      </c>
      <c r="G201" s="157">
        <v>16</v>
      </c>
      <c r="H201" s="1926">
        <v>11.399999999999999</v>
      </c>
      <c r="I201" s="274">
        <f t="shared" si="53"/>
        <v>0</v>
      </c>
      <c r="J201" s="274"/>
      <c r="K201" s="274">
        <f t="shared" si="54"/>
        <v>0</v>
      </c>
      <c r="L201" s="274">
        <f t="shared" si="55"/>
        <v>0</v>
      </c>
      <c r="M201" s="274">
        <f t="shared" si="56"/>
        <v>0</v>
      </c>
      <c r="N201" s="920" t="s">
        <v>41</v>
      </c>
      <c r="O201" s="131"/>
      <c r="P201" s="116" t="s">
        <v>204</v>
      </c>
      <c r="Q201" s="631"/>
      <c r="R201" s="319"/>
      <c r="S201" s="266"/>
      <c r="T201" s="266"/>
      <c r="U201" s="266"/>
      <c r="W201" s="266"/>
      <c r="Z201" s="6"/>
      <c r="AA201" s="296"/>
    </row>
    <row r="202" spans="1:27" s="1" customFormat="1" ht="75">
      <c r="A202" s="108"/>
      <c r="B202" s="805"/>
      <c r="C202" s="693"/>
      <c r="D202" s="152">
        <v>258</v>
      </c>
      <c r="E202" s="261" t="s">
        <v>271</v>
      </c>
      <c r="F202" s="157" t="s">
        <v>49</v>
      </c>
      <c r="G202" s="157">
        <v>4</v>
      </c>
      <c r="H202" s="1926">
        <v>57</v>
      </c>
      <c r="I202" s="274">
        <f t="shared" si="53"/>
        <v>0</v>
      </c>
      <c r="J202" s="274"/>
      <c r="K202" s="274">
        <f t="shared" si="54"/>
        <v>0</v>
      </c>
      <c r="L202" s="274">
        <f t="shared" si="55"/>
        <v>0</v>
      </c>
      <c r="M202" s="274">
        <f t="shared" si="56"/>
        <v>0</v>
      </c>
      <c r="N202" s="920" t="s">
        <v>41</v>
      </c>
      <c r="O202" s="131"/>
      <c r="P202" s="116" t="s">
        <v>204</v>
      </c>
      <c r="Q202" s="631"/>
      <c r="R202" s="317"/>
      <c r="S202" s="266"/>
      <c r="T202" s="266"/>
      <c r="U202" s="266"/>
      <c r="W202" s="266"/>
      <c r="Z202" s="6"/>
      <c r="AA202" s="296"/>
    </row>
    <row r="203" spans="1:27" s="1" customFormat="1" ht="90">
      <c r="A203" s="108"/>
      <c r="B203" s="805"/>
      <c r="C203" s="693"/>
      <c r="D203" s="259">
        <v>259</v>
      </c>
      <c r="E203" s="261" t="s">
        <v>269</v>
      </c>
      <c r="F203" s="157" t="s">
        <v>47</v>
      </c>
      <c r="G203" s="157">
        <v>2</v>
      </c>
      <c r="H203" s="1926">
        <v>5.6999999999999993</v>
      </c>
      <c r="I203" s="274">
        <f t="shared" si="53"/>
        <v>0</v>
      </c>
      <c r="J203" s="274"/>
      <c r="K203" s="274">
        <f t="shared" si="54"/>
        <v>0</v>
      </c>
      <c r="L203" s="274">
        <f t="shared" si="55"/>
        <v>0</v>
      </c>
      <c r="M203" s="274">
        <f t="shared" si="56"/>
        <v>0</v>
      </c>
      <c r="N203" s="123" t="s">
        <v>45</v>
      </c>
      <c r="O203" s="131"/>
      <c r="P203" s="116" t="s">
        <v>204</v>
      </c>
      <c r="Q203" s="631"/>
      <c r="R203" s="317"/>
      <c r="S203" s="266"/>
      <c r="T203" s="266"/>
      <c r="U203" s="266"/>
      <c r="W203" s="266"/>
      <c r="Z203" s="6"/>
      <c r="AA203" s="296"/>
    </row>
    <row r="204" spans="1:27" s="1" customFormat="1" ht="30">
      <c r="A204" s="108"/>
      <c r="B204" s="805"/>
      <c r="C204" s="693"/>
      <c r="D204" s="152">
        <v>260</v>
      </c>
      <c r="E204" s="261" t="s">
        <v>639</v>
      </c>
      <c r="F204" s="157" t="s">
        <v>47</v>
      </c>
      <c r="G204" s="157">
        <v>4</v>
      </c>
      <c r="H204" s="1926">
        <v>7.6</v>
      </c>
      <c r="I204" s="274">
        <f t="shared" si="53"/>
        <v>0</v>
      </c>
      <c r="J204" s="274"/>
      <c r="K204" s="274">
        <f t="shared" si="54"/>
        <v>0</v>
      </c>
      <c r="L204" s="274">
        <f t="shared" si="55"/>
        <v>0</v>
      </c>
      <c r="M204" s="274">
        <f t="shared" si="56"/>
        <v>0</v>
      </c>
      <c r="N204" s="123" t="s">
        <v>45</v>
      </c>
      <c r="O204" s="131"/>
      <c r="P204" s="116" t="s">
        <v>204</v>
      </c>
      <c r="Q204" s="631"/>
      <c r="R204" s="317"/>
      <c r="S204" s="266"/>
      <c r="T204" s="266"/>
      <c r="U204" s="266"/>
      <c r="W204" s="266"/>
      <c r="Z204" s="6"/>
      <c r="AA204" s="296"/>
    </row>
    <row r="205" spans="1:27" s="1" customFormat="1" ht="30">
      <c r="A205" s="108"/>
      <c r="B205" s="805"/>
      <c r="C205" s="693"/>
      <c r="D205" s="259">
        <v>261</v>
      </c>
      <c r="E205" s="261" t="s">
        <v>272</v>
      </c>
      <c r="F205" s="157" t="s">
        <v>49</v>
      </c>
      <c r="G205" s="157">
        <v>3</v>
      </c>
      <c r="H205" s="1926">
        <v>76</v>
      </c>
      <c r="I205" s="274">
        <f t="shared" si="53"/>
        <v>0</v>
      </c>
      <c r="J205" s="274"/>
      <c r="K205" s="274">
        <f t="shared" si="54"/>
        <v>0</v>
      </c>
      <c r="L205" s="274">
        <f t="shared" si="55"/>
        <v>0</v>
      </c>
      <c r="M205" s="274">
        <f t="shared" si="56"/>
        <v>0</v>
      </c>
      <c r="N205" s="123" t="s">
        <v>45</v>
      </c>
      <c r="O205" s="131"/>
      <c r="P205" s="116" t="s">
        <v>204</v>
      </c>
      <c r="Q205" s="631"/>
      <c r="R205" s="317"/>
      <c r="S205" s="266"/>
      <c r="T205" s="266"/>
      <c r="U205" s="266"/>
      <c r="W205" s="266"/>
      <c r="Z205" s="6"/>
      <c r="AA205" s="296"/>
    </row>
    <row r="206" spans="1:27" s="1" customFormat="1" ht="45">
      <c r="A206" s="108"/>
      <c r="B206" s="805"/>
      <c r="C206" s="693"/>
      <c r="D206" s="152">
        <v>262</v>
      </c>
      <c r="E206" s="261" t="s">
        <v>273</v>
      </c>
      <c r="F206" s="157" t="s">
        <v>47</v>
      </c>
      <c r="G206" s="157">
        <v>4</v>
      </c>
      <c r="H206" s="1926">
        <v>3.8</v>
      </c>
      <c r="I206" s="274">
        <f>IF(ISNUMBER(H206),$I$14*H206,)</f>
        <v>0</v>
      </c>
      <c r="J206" s="274"/>
      <c r="K206" s="274">
        <f>IF(ISNUMBER(J206),ROUND(J206*$M$14,2),0)</f>
        <v>0</v>
      </c>
      <c r="L206" s="274">
        <f t="shared" si="55"/>
        <v>0</v>
      </c>
      <c r="M206" s="274">
        <f>IF(ISNUMBER(L206),L206*G206,"")</f>
        <v>0</v>
      </c>
      <c r="N206" s="123" t="s">
        <v>45</v>
      </c>
      <c r="O206" s="131"/>
      <c r="P206" s="116" t="s">
        <v>204</v>
      </c>
      <c r="Q206" s="631"/>
      <c r="R206" s="317"/>
      <c r="S206" s="266"/>
      <c r="T206" s="266"/>
      <c r="U206" s="266"/>
      <c r="W206" s="266"/>
      <c r="Z206" s="6"/>
      <c r="AA206" s="296"/>
    </row>
    <row r="207" spans="1:27" ht="120">
      <c r="A207" s="135"/>
      <c r="B207" s="805"/>
      <c r="C207" s="693"/>
      <c r="D207" s="259">
        <v>263</v>
      </c>
      <c r="E207" s="261" t="s">
        <v>274</v>
      </c>
      <c r="F207" s="157" t="s">
        <v>49</v>
      </c>
      <c r="G207" s="157">
        <v>1</v>
      </c>
      <c r="H207" s="1926">
        <v>251</v>
      </c>
      <c r="I207" s="274">
        <f>IF(ISNUMBER(H207),$I$14*H207,)</f>
        <v>0</v>
      </c>
      <c r="J207" s="274"/>
      <c r="K207" s="274">
        <f>IF(ISNUMBER(J207),ROUND(J207*$M$14,2),0)</f>
        <v>0</v>
      </c>
      <c r="L207" s="274">
        <f t="shared" si="55"/>
        <v>0</v>
      </c>
      <c r="M207" s="274">
        <f>IF(ISNUMBER(L207),L207*G207,"")</f>
        <v>0</v>
      </c>
      <c r="N207" s="123" t="s">
        <v>45</v>
      </c>
      <c r="O207" s="131"/>
      <c r="P207" s="116" t="s">
        <v>204</v>
      </c>
      <c r="Q207" s="631"/>
      <c r="R207" s="317"/>
      <c r="V207" s="6"/>
      <c r="AA207" s="296"/>
    </row>
    <row r="208" spans="1:27" ht="75.75" thickBot="1">
      <c r="A208" s="135"/>
      <c r="B208" s="805"/>
      <c r="C208" s="693"/>
      <c r="D208" s="152">
        <v>264</v>
      </c>
      <c r="E208" s="261" t="s">
        <v>375</v>
      </c>
      <c r="F208" s="157" t="s">
        <v>49</v>
      </c>
      <c r="G208" s="157">
        <v>1</v>
      </c>
      <c r="H208" s="1926">
        <v>256</v>
      </c>
      <c r="I208" s="274">
        <f>IF(ISNUMBER(H208),$I$14*H208,)</f>
        <v>0</v>
      </c>
      <c r="J208" s="274"/>
      <c r="K208" s="274">
        <f>IF(ISNUMBER(J208),ROUND(J208*$M$14,2),0)</f>
        <v>0</v>
      </c>
      <c r="L208" s="274">
        <f t="shared" si="55"/>
        <v>0</v>
      </c>
      <c r="M208" s="274">
        <f>IF(ISNUMBER(L208),L208*G208,"")</f>
        <v>0</v>
      </c>
      <c r="N208" s="123" t="s">
        <v>45</v>
      </c>
      <c r="O208" s="130"/>
      <c r="P208" s="353" t="s">
        <v>204</v>
      </c>
      <c r="Q208" s="613"/>
      <c r="R208" s="317"/>
      <c r="V208" s="6"/>
      <c r="AA208" s="296"/>
    </row>
    <row r="209" spans="1:27" ht="15.75">
      <c r="A209" s="135"/>
      <c r="B209" s="805"/>
      <c r="C209" s="693"/>
      <c r="D209" s="49" t="s">
        <v>3</v>
      </c>
      <c r="E209" s="866"/>
      <c r="F209" s="31"/>
      <c r="G209" s="455"/>
      <c r="H209" s="1925"/>
      <c r="I209" s="454"/>
      <c r="J209" s="454"/>
      <c r="K209" s="454"/>
      <c r="L209" s="454"/>
      <c r="M209" s="454"/>
      <c r="N209" s="455" t="s">
        <v>207</v>
      </c>
      <c r="O209" s="456"/>
      <c r="P209" s="356" t="s">
        <v>204</v>
      </c>
      <c r="Q209" s="629"/>
      <c r="R209" s="311"/>
      <c r="V209" s="6"/>
      <c r="AA209" s="296"/>
    </row>
    <row r="210" spans="1:27" ht="105">
      <c r="A210" s="135"/>
      <c r="B210" s="805"/>
      <c r="C210" s="693"/>
      <c r="D210" s="197">
        <v>270</v>
      </c>
      <c r="E210" s="1279" t="s">
        <v>477</v>
      </c>
      <c r="F210" s="156" t="s">
        <v>49</v>
      </c>
      <c r="G210" s="1280">
        <v>10</v>
      </c>
      <c r="H210" s="1926">
        <v>68.399999999999991</v>
      </c>
      <c r="I210" s="274">
        <f>IF(ISNUMBER(H210),$I$14*H210,)</f>
        <v>0</v>
      </c>
      <c r="J210" s="274"/>
      <c r="K210" s="274">
        <f>IF(ISNUMBER(J210),ROUND(J210*$M$14,2),0)</f>
        <v>0</v>
      </c>
      <c r="L210" s="274">
        <f t="shared" ref="L210:L218" si="57">IF(ISNUMBER(G210),ROUND((1+$O$14)*(I210+J210+K210),2),"")</f>
        <v>0</v>
      </c>
      <c r="M210" s="274">
        <f>IF(ISNUMBER(L210),L210*G210,"")</f>
        <v>0</v>
      </c>
      <c r="N210" s="920" t="s">
        <v>45</v>
      </c>
      <c r="O210" s="130"/>
      <c r="P210" s="353" t="s">
        <v>204</v>
      </c>
      <c r="Q210" s="631"/>
      <c r="R210" s="310"/>
      <c r="V210" s="6"/>
      <c r="AA210" s="296"/>
    </row>
    <row r="211" spans="1:27" ht="75">
      <c r="A211" s="135"/>
      <c r="B211" s="805"/>
      <c r="C211" s="693"/>
      <c r="D211" s="197">
        <v>271</v>
      </c>
      <c r="E211" s="34" t="s">
        <v>478</v>
      </c>
      <c r="F211" s="157" t="s">
        <v>49</v>
      </c>
      <c r="G211" s="157">
        <v>5</v>
      </c>
      <c r="H211" s="1926">
        <v>124</v>
      </c>
      <c r="I211" s="274">
        <f t="shared" ref="I211:I215" si="58">IF(ISNUMBER(H211),$I$14*H211,)</f>
        <v>0</v>
      </c>
      <c r="J211" s="274"/>
      <c r="K211" s="274">
        <f t="shared" ref="K211:K215" si="59">IF(ISNUMBER(J211),ROUND(J211*$M$14,2),0)</f>
        <v>0</v>
      </c>
      <c r="L211" s="274">
        <f t="shared" si="57"/>
        <v>0</v>
      </c>
      <c r="M211" s="274">
        <f t="shared" ref="M211:M215" si="60">IF(ISNUMBER(L211),L211*G211,"")</f>
        <v>0</v>
      </c>
      <c r="N211" s="920" t="s">
        <v>41</v>
      </c>
      <c r="O211" s="130"/>
      <c r="P211" s="116" t="s">
        <v>204</v>
      </c>
      <c r="Q211" s="631"/>
      <c r="R211" s="310"/>
      <c r="V211" s="6"/>
      <c r="AA211" s="296"/>
    </row>
    <row r="212" spans="1:27" ht="45">
      <c r="A212" s="135"/>
      <c r="B212" s="805"/>
      <c r="C212" s="693"/>
      <c r="D212" s="197">
        <v>272</v>
      </c>
      <c r="E212" s="261" t="s">
        <v>275</v>
      </c>
      <c r="F212" s="157" t="s">
        <v>49</v>
      </c>
      <c r="G212" s="157">
        <v>5</v>
      </c>
      <c r="H212" s="1926">
        <v>60.8</v>
      </c>
      <c r="I212" s="274">
        <f t="shared" si="58"/>
        <v>0</v>
      </c>
      <c r="J212" s="274"/>
      <c r="K212" s="274">
        <f t="shared" si="59"/>
        <v>0</v>
      </c>
      <c r="L212" s="274">
        <f t="shared" si="57"/>
        <v>0</v>
      </c>
      <c r="M212" s="274">
        <f t="shared" si="60"/>
        <v>0</v>
      </c>
      <c r="N212" s="920" t="s">
        <v>41</v>
      </c>
      <c r="O212" s="130"/>
      <c r="P212" s="116" t="s">
        <v>204</v>
      </c>
      <c r="Q212" s="631"/>
      <c r="R212" s="310"/>
      <c r="V212" s="6"/>
      <c r="AA212" s="296"/>
    </row>
    <row r="213" spans="1:27" ht="105">
      <c r="A213" s="135"/>
      <c r="B213" s="805"/>
      <c r="C213" s="693"/>
      <c r="D213" s="197">
        <v>273</v>
      </c>
      <c r="E213" s="261" t="s">
        <v>376</v>
      </c>
      <c r="F213" s="157" t="s">
        <v>47</v>
      </c>
      <c r="G213" s="157">
        <v>8</v>
      </c>
      <c r="H213" s="1928">
        <v>1.9</v>
      </c>
      <c r="I213" s="274">
        <f t="shared" si="58"/>
        <v>0</v>
      </c>
      <c r="J213" s="274"/>
      <c r="K213" s="274">
        <f t="shared" si="59"/>
        <v>0</v>
      </c>
      <c r="L213" s="274">
        <f t="shared" si="57"/>
        <v>0</v>
      </c>
      <c r="M213" s="274">
        <f t="shared" si="60"/>
        <v>0</v>
      </c>
      <c r="N213" s="920" t="s">
        <v>41</v>
      </c>
      <c r="O213" s="130"/>
      <c r="P213" s="116" t="s">
        <v>204</v>
      </c>
      <c r="Q213" s="612"/>
      <c r="R213" s="310"/>
      <c r="V213" s="6"/>
      <c r="AA213" s="296"/>
    </row>
    <row r="214" spans="1:27" ht="60">
      <c r="A214" s="135"/>
      <c r="B214" s="805"/>
      <c r="C214" s="693"/>
      <c r="D214" s="197">
        <v>274</v>
      </c>
      <c r="E214" s="34" t="s">
        <v>276</v>
      </c>
      <c r="F214" s="157" t="s">
        <v>49</v>
      </c>
      <c r="G214" s="157">
        <v>5</v>
      </c>
      <c r="H214" s="1928">
        <v>3.8</v>
      </c>
      <c r="I214" s="274">
        <f t="shared" si="58"/>
        <v>0</v>
      </c>
      <c r="J214" s="274"/>
      <c r="K214" s="274">
        <f t="shared" si="59"/>
        <v>0</v>
      </c>
      <c r="L214" s="274">
        <f t="shared" si="57"/>
        <v>0</v>
      </c>
      <c r="M214" s="274">
        <f t="shared" si="60"/>
        <v>0</v>
      </c>
      <c r="N214" s="130" t="s">
        <v>45</v>
      </c>
      <c r="O214" s="130"/>
      <c r="P214" s="116" t="s">
        <v>204</v>
      </c>
      <c r="Q214" s="612"/>
      <c r="R214" s="310"/>
      <c r="V214" s="6"/>
      <c r="AA214" s="296"/>
    </row>
    <row r="215" spans="1:27" ht="75">
      <c r="A215" s="135"/>
      <c r="B215" s="805"/>
      <c r="C215" s="693"/>
      <c r="D215" s="197">
        <v>275</v>
      </c>
      <c r="E215" s="34" t="s">
        <v>277</v>
      </c>
      <c r="F215" s="157" t="s">
        <v>49</v>
      </c>
      <c r="G215" s="157">
        <v>3</v>
      </c>
      <c r="H215" s="1926">
        <v>114</v>
      </c>
      <c r="I215" s="274">
        <f t="shared" si="58"/>
        <v>0</v>
      </c>
      <c r="J215" s="274"/>
      <c r="K215" s="274">
        <f t="shared" si="59"/>
        <v>0</v>
      </c>
      <c r="L215" s="274">
        <f t="shared" si="57"/>
        <v>0</v>
      </c>
      <c r="M215" s="274">
        <f t="shared" si="60"/>
        <v>0</v>
      </c>
      <c r="N215" s="130" t="s">
        <v>45</v>
      </c>
      <c r="O215" s="130"/>
      <c r="P215" s="116" t="s">
        <v>204</v>
      </c>
      <c r="Q215" s="612"/>
      <c r="R215" s="310"/>
      <c r="V215" s="6"/>
      <c r="AA215" s="296"/>
    </row>
    <row r="216" spans="1:27" ht="45">
      <c r="A216" s="135"/>
      <c r="B216" s="805"/>
      <c r="C216" s="693"/>
      <c r="D216" s="197">
        <v>276</v>
      </c>
      <c r="E216" s="34" t="s">
        <v>377</v>
      </c>
      <c r="F216" s="157" t="s">
        <v>49</v>
      </c>
      <c r="G216" s="157">
        <v>5</v>
      </c>
      <c r="H216" s="1926">
        <v>8.5499999999999989</v>
      </c>
      <c r="I216" s="274">
        <f>IF(ISNUMBER(H216),$I$14*H216,)</f>
        <v>0</v>
      </c>
      <c r="J216" s="274"/>
      <c r="K216" s="274">
        <f>IF(ISNUMBER(J216),ROUND(J216*$M$14,2),0)</f>
        <v>0</v>
      </c>
      <c r="L216" s="274">
        <f t="shared" si="57"/>
        <v>0</v>
      </c>
      <c r="M216" s="274">
        <f>IF(ISNUMBER(L216),L216*G216,"")</f>
        <v>0</v>
      </c>
      <c r="N216" s="130" t="s">
        <v>45</v>
      </c>
      <c r="O216" s="130"/>
      <c r="P216" s="116" t="s">
        <v>204</v>
      </c>
      <c r="Q216" s="612"/>
      <c r="R216" s="310"/>
      <c r="V216" s="6"/>
      <c r="AA216" s="296"/>
    </row>
    <row r="217" spans="1:27" ht="30">
      <c r="A217" s="135"/>
      <c r="B217" s="805"/>
      <c r="C217" s="693"/>
      <c r="D217" s="197">
        <v>277</v>
      </c>
      <c r="E217" s="34" t="s">
        <v>378</v>
      </c>
      <c r="F217" s="157" t="s">
        <v>49</v>
      </c>
      <c r="G217" s="157">
        <v>10</v>
      </c>
      <c r="H217" s="1926">
        <v>0.95</v>
      </c>
      <c r="I217" s="274">
        <f>IF(ISNUMBER(H217),$I$14*H217,)</f>
        <v>0</v>
      </c>
      <c r="J217" s="274"/>
      <c r="K217" s="274">
        <f>IF(ISNUMBER(J217),ROUND(J217*$M$14,2),0)</f>
        <v>0</v>
      </c>
      <c r="L217" s="274">
        <f t="shared" si="57"/>
        <v>0</v>
      </c>
      <c r="M217" s="274">
        <f>IF(ISNUMBER(L217),L217*G217,"")</f>
        <v>0</v>
      </c>
      <c r="N217" s="130" t="s">
        <v>45</v>
      </c>
      <c r="O217" s="130"/>
      <c r="P217" s="116" t="s">
        <v>204</v>
      </c>
      <c r="Q217" s="612"/>
      <c r="R217" s="310"/>
      <c r="V217" s="6"/>
      <c r="AA217" s="296"/>
    </row>
    <row r="218" spans="1:27" ht="60.75" thickBot="1">
      <c r="A218" s="135"/>
      <c r="B218" s="805"/>
      <c r="C218" s="693"/>
      <c r="D218" s="197">
        <v>278</v>
      </c>
      <c r="E218" s="34" t="s">
        <v>278</v>
      </c>
      <c r="F218" s="157" t="s">
        <v>49</v>
      </c>
      <c r="G218" s="157">
        <v>10</v>
      </c>
      <c r="H218" s="1926">
        <v>5.6999999999999993</v>
      </c>
      <c r="I218" s="274">
        <f>IF(ISNUMBER(H218),$I$14*H218,)</f>
        <v>0</v>
      </c>
      <c r="J218" s="274"/>
      <c r="K218" s="274">
        <f>IF(ISNUMBER(J218),ROUND(J218*$M$14,2),0)</f>
        <v>0</v>
      </c>
      <c r="L218" s="274">
        <f t="shared" si="57"/>
        <v>0</v>
      </c>
      <c r="M218" s="274">
        <f>IF(ISNUMBER(L218),L218*G218,"")</f>
        <v>0</v>
      </c>
      <c r="N218" s="130" t="s">
        <v>45</v>
      </c>
      <c r="O218" s="130"/>
      <c r="P218" s="353" t="s">
        <v>204</v>
      </c>
      <c r="Q218" s="613"/>
      <c r="R218" s="310"/>
      <c r="V218" s="6"/>
      <c r="AA218" s="296"/>
    </row>
    <row r="219" spans="1:27" ht="15.75">
      <c r="A219" s="135"/>
      <c r="B219" s="805"/>
      <c r="C219" s="693"/>
      <c r="D219" s="694" t="s">
        <v>167</v>
      </c>
      <c r="E219" s="867"/>
      <c r="F219" s="462"/>
      <c r="G219" s="462"/>
      <c r="H219" s="1929"/>
      <c r="I219" s="461"/>
      <c r="J219" s="461"/>
      <c r="K219" s="461"/>
      <c r="L219" s="461"/>
      <c r="M219" s="461"/>
      <c r="N219" s="462" t="s">
        <v>207</v>
      </c>
      <c r="O219" s="463"/>
      <c r="P219" s="464" t="s">
        <v>204</v>
      </c>
      <c r="Q219" s="695"/>
      <c r="R219" s="310"/>
      <c r="V219" s="6"/>
      <c r="AA219" s="296"/>
    </row>
    <row r="220" spans="1:27" ht="45">
      <c r="A220" s="135"/>
      <c r="B220" s="805"/>
      <c r="C220" s="693"/>
      <c r="D220" s="152">
        <v>280</v>
      </c>
      <c r="E220" s="1286" t="s">
        <v>479</v>
      </c>
      <c r="F220" s="225" t="s">
        <v>47</v>
      </c>
      <c r="G220" s="8">
        <v>20</v>
      </c>
      <c r="H220" s="1930">
        <v>7.6</v>
      </c>
      <c r="I220" s="465">
        <f t="shared" ref="I220:I225" si="61">IF(ISNUMBER(H220),$I$14*H220,)</f>
        <v>0</v>
      </c>
      <c r="J220" s="217"/>
      <c r="K220" s="465">
        <f t="shared" ref="K220:K225" si="62">IF(ISNUMBER(J220),ROUND(J220*$M$14,2),0)</f>
        <v>0</v>
      </c>
      <c r="L220" s="465">
        <f t="shared" ref="L220:L225" si="63">IF(ISNUMBER(G220),ROUND((1+$O$14)*(I220+J220+K220),2),"")</f>
        <v>0</v>
      </c>
      <c r="M220" s="465">
        <f t="shared" ref="M220:M225" si="64">IF(ISNUMBER(L220),L220*G220,"")</f>
        <v>0</v>
      </c>
      <c r="N220" s="1273" t="s">
        <v>41</v>
      </c>
      <c r="O220" s="124"/>
      <c r="P220" s="394" t="s">
        <v>204</v>
      </c>
      <c r="Q220" s="654"/>
      <c r="R220" s="310"/>
      <c r="V220" s="6"/>
      <c r="AA220" s="296"/>
    </row>
    <row r="221" spans="1:27" ht="60">
      <c r="A221" s="135"/>
      <c r="B221" s="805"/>
      <c r="C221" s="693"/>
      <c r="D221" s="152">
        <v>281</v>
      </c>
      <c r="E221" s="144" t="s">
        <v>280</v>
      </c>
      <c r="F221" s="20" t="s">
        <v>47</v>
      </c>
      <c r="G221" s="20">
        <v>20</v>
      </c>
      <c r="H221" s="1931">
        <v>3.8</v>
      </c>
      <c r="I221" s="210">
        <f t="shared" si="61"/>
        <v>0</v>
      </c>
      <c r="J221" s="274"/>
      <c r="K221" s="210">
        <f t="shared" si="62"/>
        <v>0</v>
      </c>
      <c r="L221" s="210">
        <f t="shared" si="63"/>
        <v>0</v>
      </c>
      <c r="M221" s="210">
        <f t="shared" si="64"/>
        <v>0</v>
      </c>
      <c r="N221" s="316" t="s">
        <v>41</v>
      </c>
      <c r="O221" s="466"/>
      <c r="P221" s="116" t="s">
        <v>204</v>
      </c>
      <c r="Q221" s="631"/>
      <c r="R221" s="311"/>
      <c r="V221" s="6"/>
      <c r="AA221" s="296"/>
    </row>
    <row r="222" spans="1:27" ht="75">
      <c r="A222" s="135"/>
      <c r="B222" s="805"/>
      <c r="C222" s="693"/>
      <c r="D222" s="152">
        <v>282</v>
      </c>
      <c r="E222" s="15" t="s">
        <v>271</v>
      </c>
      <c r="F222" s="20" t="s">
        <v>49</v>
      </c>
      <c r="G222" s="20">
        <v>10</v>
      </c>
      <c r="H222" s="1931">
        <v>15.2</v>
      </c>
      <c r="I222" s="210">
        <f t="shared" si="61"/>
        <v>0</v>
      </c>
      <c r="J222" s="274"/>
      <c r="K222" s="210">
        <f t="shared" si="62"/>
        <v>0</v>
      </c>
      <c r="L222" s="210">
        <f t="shared" si="63"/>
        <v>0</v>
      </c>
      <c r="M222" s="210">
        <f t="shared" si="64"/>
        <v>0</v>
      </c>
      <c r="N222" s="316" t="s">
        <v>41</v>
      </c>
      <c r="O222" s="27"/>
      <c r="P222" s="116" t="s">
        <v>204</v>
      </c>
      <c r="Q222" s="612"/>
      <c r="R222" s="311"/>
      <c r="V222" s="6"/>
      <c r="AA222" s="296"/>
    </row>
    <row r="223" spans="1:27" ht="75">
      <c r="A223" s="135"/>
      <c r="B223" s="805"/>
      <c r="C223" s="693"/>
      <c r="D223" s="152">
        <v>283</v>
      </c>
      <c r="E223" s="144" t="s">
        <v>421</v>
      </c>
      <c r="F223" s="20" t="s">
        <v>49</v>
      </c>
      <c r="G223" s="20">
        <v>5</v>
      </c>
      <c r="H223" s="1931">
        <v>68.399999999999991</v>
      </c>
      <c r="I223" s="210">
        <f t="shared" si="61"/>
        <v>0</v>
      </c>
      <c r="J223" s="274"/>
      <c r="K223" s="210">
        <f t="shared" si="62"/>
        <v>0</v>
      </c>
      <c r="L223" s="210">
        <f t="shared" si="63"/>
        <v>0</v>
      </c>
      <c r="M223" s="210">
        <f t="shared" si="64"/>
        <v>0</v>
      </c>
      <c r="N223" s="125" t="s">
        <v>45</v>
      </c>
      <c r="O223" s="27"/>
      <c r="P223" s="116" t="s">
        <v>204</v>
      </c>
      <c r="Q223" s="631"/>
      <c r="R223" s="311"/>
      <c r="V223" s="6"/>
      <c r="AA223" s="296"/>
    </row>
    <row r="224" spans="1:27" ht="30">
      <c r="A224" s="135"/>
      <c r="B224" s="805"/>
      <c r="C224" s="693"/>
      <c r="D224" s="152">
        <v>284</v>
      </c>
      <c r="E224" s="15" t="s">
        <v>279</v>
      </c>
      <c r="F224" s="20" t="s">
        <v>49</v>
      </c>
      <c r="G224" s="20">
        <v>2</v>
      </c>
      <c r="H224" s="1932">
        <v>5.6999999999999993</v>
      </c>
      <c r="I224" s="467">
        <f t="shared" si="61"/>
        <v>0</v>
      </c>
      <c r="J224" s="274"/>
      <c r="K224" s="467">
        <f t="shared" si="62"/>
        <v>0</v>
      </c>
      <c r="L224" s="467">
        <f t="shared" si="63"/>
        <v>0</v>
      </c>
      <c r="M224" s="467">
        <f t="shared" si="64"/>
        <v>0</v>
      </c>
      <c r="N224" s="468" t="s">
        <v>45</v>
      </c>
      <c r="O224" s="27"/>
      <c r="P224" s="116" t="s">
        <v>204</v>
      </c>
      <c r="Q224" s="612"/>
      <c r="R224" s="310"/>
      <c r="V224" s="6"/>
      <c r="AA224" s="296"/>
    </row>
    <row r="225" spans="1:27" ht="90.75" thickBot="1">
      <c r="A225" s="135"/>
      <c r="B225" s="805"/>
      <c r="C225" s="693"/>
      <c r="D225" s="152">
        <v>285</v>
      </c>
      <c r="E225" s="258" t="s">
        <v>379</v>
      </c>
      <c r="F225" s="696" t="s">
        <v>49</v>
      </c>
      <c r="G225" s="1287">
        <v>6</v>
      </c>
      <c r="H225" s="1933">
        <v>114</v>
      </c>
      <c r="I225" s="510">
        <f t="shared" si="61"/>
        <v>0</v>
      </c>
      <c r="J225" s="274"/>
      <c r="K225" s="467">
        <f t="shared" si="62"/>
        <v>0</v>
      </c>
      <c r="L225" s="467">
        <f t="shared" si="63"/>
        <v>0</v>
      </c>
      <c r="M225" s="467">
        <f t="shared" si="64"/>
        <v>0</v>
      </c>
      <c r="N225" s="1288" t="s">
        <v>41</v>
      </c>
      <c r="O225" s="469"/>
      <c r="P225" s="353" t="s">
        <v>204</v>
      </c>
      <c r="Q225" s="613"/>
      <c r="R225" s="310"/>
      <c r="V225" s="6"/>
      <c r="AA225" s="296"/>
    </row>
    <row r="226" spans="1:27" ht="15.75">
      <c r="A226" s="135"/>
      <c r="B226" s="805"/>
      <c r="C226" s="693"/>
      <c r="D226" s="698" t="s">
        <v>223</v>
      </c>
      <c r="E226" s="1474"/>
      <c r="F226" s="1475"/>
      <c r="G226" s="1475"/>
      <c r="H226" s="1934"/>
      <c r="I226" s="1476"/>
      <c r="J226" s="1476"/>
      <c r="K226" s="1476"/>
      <c r="L226" s="470"/>
      <c r="M226" s="1476"/>
      <c r="N226" s="471" t="s">
        <v>207</v>
      </c>
      <c r="O226" s="472"/>
      <c r="P226" s="473" t="s">
        <v>204</v>
      </c>
      <c r="Q226" s="699"/>
      <c r="R226" s="310"/>
      <c r="V226" s="6"/>
      <c r="AA226" s="296"/>
    </row>
    <row r="227" spans="1:27" ht="60.75" thickBot="1">
      <c r="A227" s="135"/>
      <c r="B227" s="805"/>
      <c r="C227" s="693"/>
      <c r="D227" s="1469">
        <v>290</v>
      </c>
      <c r="E227" s="1470" t="s">
        <v>281</v>
      </c>
      <c r="F227" s="1471" t="s">
        <v>49</v>
      </c>
      <c r="G227" s="1471">
        <v>10</v>
      </c>
      <c r="H227" s="1935">
        <v>30.4</v>
      </c>
      <c r="I227" s="1472">
        <f>IF(ISNUMBER(H227),$I$14*H227,)</f>
        <v>0</v>
      </c>
      <c r="J227" s="1473"/>
      <c r="K227" s="1472">
        <f>IF(ISNUMBER(J227),ROUND(J227*$M$14,2),0)</f>
        <v>0</v>
      </c>
      <c r="L227" s="1477">
        <f>IF(ISNUMBER(G227),ROUND((1+$O$14)*(I227+J227+K227),2),"")</f>
        <v>0</v>
      </c>
      <c r="M227" s="1472">
        <f>IF(ISNUMBER(L227),L227*G227,"")</f>
        <v>0</v>
      </c>
      <c r="N227" s="528" t="s">
        <v>41</v>
      </c>
      <c r="O227" s="1478"/>
      <c r="P227" s="425" t="s">
        <v>204</v>
      </c>
      <c r="Q227" s="733"/>
      <c r="R227" s="310"/>
      <c r="V227" s="6"/>
      <c r="AA227" s="296"/>
    </row>
    <row r="228" spans="1:27" ht="15.75">
      <c r="A228" s="135"/>
      <c r="B228" s="805"/>
      <c r="C228" s="693"/>
      <c r="D228" s="85" t="s">
        <v>4</v>
      </c>
      <c r="E228" s="868"/>
      <c r="F228" s="479"/>
      <c r="G228" s="458"/>
      <c r="H228" s="1927"/>
      <c r="I228" s="457"/>
      <c r="J228" s="457"/>
      <c r="K228" s="457"/>
      <c r="L228" s="457"/>
      <c r="M228" s="457"/>
      <c r="N228" s="458" t="s">
        <v>207</v>
      </c>
      <c r="O228" s="459"/>
      <c r="P228" s="340" t="s">
        <v>204</v>
      </c>
      <c r="Q228" s="639"/>
      <c r="R228" s="310"/>
      <c r="V228" s="6"/>
      <c r="AA228" s="296"/>
    </row>
    <row r="229" spans="1:27" ht="285.75" thickBot="1">
      <c r="A229" s="135"/>
      <c r="B229" s="805"/>
      <c r="C229" s="693"/>
      <c r="D229" s="259">
        <v>295</v>
      </c>
      <c r="E229" s="237" t="s">
        <v>640</v>
      </c>
      <c r="F229" s="8" t="s">
        <v>99</v>
      </c>
      <c r="G229" s="8">
        <v>1</v>
      </c>
      <c r="H229" s="1881">
        <v>2400</v>
      </c>
      <c r="I229" s="474">
        <f>IF(ISNUMBER(H229),$I$14*H229,)</f>
        <v>0</v>
      </c>
      <c r="J229" s="474"/>
      <c r="K229" s="474">
        <f>IF(ISNUMBER(J229),ROUND(J229*$M$14,2),0)</f>
        <v>0</v>
      </c>
      <c r="L229" s="474">
        <f>IF(ISNUMBER(G229),ROUND((1+$O$14)*(I229+J229+K229),2),"")</f>
        <v>0</v>
      </c>
      <c r="M229" s="474">
        <f>IF(ISNUMBER(L229),L229*G229,"")</f>
        <v>0</v>
      </c>
      <c r="N229" s="1289" t="s">
        <v>41</v>
      </c>
      <c r="O229" s="124"/>
      <c r="P229" s="353" t="s">
        <v>204</v>
      </c>
      <c r="Q229" s="613"/>
      <c r="R229" s="311"/>
      <c r="V229" s="290"/>
      <c r="W229" s="290"/>
      <c r="AA229" s="296"/>
    </row>
    <row r="230" spans="1:27" ht="15.75">
      <c r="A230" s="135"/>
      <c r="B230" s="806"/>
      <c r="C230" s="693"/>
      <c r="D230" s="49" t="s">
        <v>219</v>
      </c>
      <c r="E230" s="864"/>
      <c r="F230" s="455"/>
      <c r="G230" s="455"/>
      <c r="H230" s="1925"/>
      <c r="I230" s="454"/>
      <c r="J230" s="454"/>
      <c r="K230" s="454"/>
      <c r="L230" s="454"/>
      <c r="M230" s="454"/>
      <c r="N230" s="455" t="s">
        <v>207</v>
      </c>
      <c r="O230" s="456"/>
      <c r="P230" s="356" t="s">
        <v>204</v>
      </c>
      <c r="Q230" s="629"/>
      <c r="R230" s="310"/>
      <c r="V230" s="6"/>
      <c r="AA230" s="296"/>
    </row>
    <row r="231" spans="1:27" s="33" customFormat="1" ht="15.75">
      <c r="A231" s="135"/>
      <c r="B231" s="805"/>
      <c r="C231" s="693"/>
      <c r="D231" s="236">
        <v>301</v>
      </c>
      <c r="E231" s="926" t="s">
        <v>559</v>
      </c>
      <c r="F231" s="608" t="s">
        <v>49</v>
      </c>
      <c r="G231" s="615">
        <v>4</v>
      </c>
      <c r="H231" s="1880">
        <v>121.6</v>
      </c>
      <c r="I231" s="212">
        <f>IF(ISNUMBER(H231),$I$14*H231,)</f>
        <v>0</v>
      </c>
      <c r="J231" s="212"/>
      <c r="K231" s="212">
        <f>IF(ISNUMBER(J231),ROUND(J231*$M$14,2),0)</f>
        <v>0</v>
      </c>
      <c r="L231" s="212">
        <f>IF(ISNUMBER(G231),ROUND((1+$O$14)*(I231+J231+K231),2),"")</f>
        <v>0</v>
      </c>
      <c r="M231" s="212">
        <f>IF(ISNUMBER(L231),L231*G231,"")</f>
        <v>0</v>
      </c>
      <c r="N231" s="1289" t="s">
        <v>41</v>
      </c>
      <c r="O231" s="927"/>
      <c r="P231" s="928" t="s">
        <v>204</v>
      </c>
      <c r="Q231" s="929"/>
      <c r="R231" s="311"/>
      <c r="S231" s="232"/>
      <c r="T231" s="232"/>
      <c r="U231" s="232"/>
      <c r="W231" s="232"/>
      <c r="Z231" s="6"/>
      <c r="AA231" s="296"/>
    </row>
    <row r="232" spans="1:27" ht="30.75" thickBot="1">
      <c r="A232" s="135"/>
      <c r="B232" s="806"/>
      <c r="C232" s="693"/>
      <c r="D232" s="597">
        <v>302</v>
      </c>
      <c r="E232" s="196" t="s">
        <v>560</v>
      </c>
      <c r="F232" s="28" t="s">
        <v>49</v>
      </c>
      <c r="G232" s="925">
        <v>4</v>
      </c>
      <c r="H232" s="1881">
        <v>22.799999999999997</v>
      </c>
      <c r="I232" s="474">
        <f>IF(ISNUMBER(H232),$I$14*H232,)</f>
        <v>0</v>
      </c>
      <c r="J232" s="223"/>
      <c r="K232" s="474">
        <f>IF(ISNUMBER(J232),ROUND(J232*$M$14,2),0)</f>
        <v>0</v>
      </c>
      <c r="L232" s="474">
        <f>IF(ISNUMBER(G232),ROUND((1+$O$14)*(I232+J232+K232),2),"")</f>
        <v>0</v>
      </c>
      <c r="M232" s="474">
        <f>IF(ISNUMBER(L232),L232*G232,"")</f>
        <v>0</v>
      </c>
      <c r="N232" s="130" t="s">
        <v>45</v>
      </c>
      <c r="O232" s="139"/>
      <c r="P232" s="353" t="s">
        <v>204</v>
      </c>
      <c r="Q232" s="613"/>
      <c r="R232" s="311"/>
      <c r="V232" s="6"/>
      <c r="AA232" s="296"/>
    </row>
    <row r="233" spans="1:27" ht="16.5" thickBot="1">
      <c r="A233" s="135"/>
      <c r="B233" s="806"/>
      <c r="C233" s="701" t="s">
        <v>168</v>
      </c>
      <c r="D233" s="702"/>
      <c r="E233" s="869"/>
      <c r="F233" s="476"/>
      <c r="G233" s="476"/>
      <c r="H233" s="1936"/>
      <c r="I233" s="475"/>
      <c r="J233" s="475"/>
      <c r="K233" s="475"/>
      <c r="L233" s="475"/>
      <c r="M233" s="475"/>
      <c r="N233" s="476" t="s">
        <v>207</v>
      </c>
      <c r="O233" s="477"/>
      <c r="P233" s="361" t="s">
        <v>204</v>
      </c>
      <c r="Q233" s="632"/>
      <c r="R233" s="310"/>
      <c r="V233" s="6"/>
      <c r="AA233" s="296"/>
    </row>
    <row r="234" spans="1:27" ht="15.75">
      <c r="A234" s="135"/>
      <c r="B234" s="806"/>
      <c r="C234" s="151"/>
      <c r="D234" s="85"/>
      <c r="E234" s="865"/>
      <c r="F234" s="458"/>
      <c r="G234" s="458"/>
      <c r="H234" s="1927"/>
      <c r="I234" s="457"/>
      <c r="J234" s="457"/>
      <c r="K234" s="457"/>
      <c r="L234" s="457"/>
      <c r="M234" s="457"/>
      <c r="N234" s="458" t="s">
        <v>207</v>
      </c>
      <c r="O234" s="459"/>
      <c r="P234" s="340" t="s">
        <v>204</v>
      </c>
      <c r="Q234" s="639"/>
      <c r="R234" s="310"/>
      <c r="V234" s="6"/>
      <c r="AA234" s="296"/>
    </row>
    <row r="235" spans="1:27" ht="30">
      <c r="A235" s="135"/>
      <c r="B235" s="806"/>
      <c r="C235" s="151"/>
      <c r="D235" s="259">
        <v>305</v>
      </c>
      <c r="E235" s="23" t="s">
        <v>561</v>
      </c>
      <c r="F235" s="615" t="s">
        <v>49</v>
      </c>
      <c r="G235" s="615">
        <v>1</v>
      </c>
      <c r="H235" s="1880">
        <v>96</v>
      </c>
      <c r="I235" s="212">
        <f t="shared" ref="I235:I240" si="65">IF(ISNUMBER(H235),$I$14*H235,)</f>
        <v>0</v>
      </c>
      <c r="J235" s="212"/>
      <c r="K235" s="212">
        <f t="shared" ref="K235:K240" si="66">IF(ISNUMBER(J235),ROUND(J235*$M$14,2),0)</f>
        <v>0</v>
      </c>
      <c r="L235" s="212">
        <f t="shared" ref="L235:L240" si="67">IF(ISNUMBER(G235),ROUND((1+$O$14)*(I235+J235+K235),2),"")</f>
        <v>0</v>
      </c>
      <c r="M235" s="212">
        <f t="shared" ref="M235:M240" si="68">IF(ISNUMBER(L235),L235*G235,"")</f>
        <v>0</v>
      </c>
      <c r="N235" s="321" t="s">
        <v>41</v>
      </c>
      <c r="O235" s="87"/>
      <c r="P235" s="928" t="s">
        <v>204</v>
      </c>
      <c r="Q235" s="929"/>
      <c r="R235" s="310"/>
      <c r="V235" s="6"/>
      <c r="AA235" s="296"/>
    </row>
    <row r="236" spans="1:27" ht="30">
      <c r="A236" s="135"/>
      <c r="B236" s="806"/>
      <c r="C236" s="151"/>
      <c r="D236" s="152">
        <v>306</v>
      </c>
      <c r="E236" s="1290" t="s">
        <v>562</v>
      </c>
      <c r="F236" s="316" t="s">
        <v>49</v>
      </c>
      <c r="G236" s="316">
        <v>1</v>
      </c>
      <c r="H236" s="1920">
        <v>5000</v>
      </c>
      <c r="I236" s="1291">
        <f t="shared" si="65"/>
        <v>0</v>
      </c>
      <c r="J236" s="1291"/>
      <c r="K236" s="1291">
        <f t="shared" si="66"/>
        <v>0</v>
      </c>
      <c r="L236" s="1291">
        <f t="shared" si="67"/>
        <v>0</v>
      </c>
      <c r="M236" s="1291">
        <f t="shared" si="68"/>
        <v>0</v>
      </c>
      <c r="N236" s="1289" t="s">
        <v>41</v>
      </c>
      <c r="O236" s="41"/>
      <c r="P236" s="116" t="s">
        <v>204</v>
      </c>
      <c r="Q236" s="612"/>
      <c r="R236" s="310"/>
      <c r="V236" s="6"/>
      <c r="AA236" s="296"/>
    </row>
    <row r="237" spans="1:27" ht="30">
      <c r="A237" s="135"/>
      <c r="B237" s="806"/>
      <c r="C237" s="151"/>
      <c r="D237" s="259">
        <v>307</v>
      </c>
      <c r="E237" s="15" t="s">
        <v>563</v>
      </c>
      <c r="F237" s="125" t="s">
        <v>49</v>
      </c>
      <c r="G237" s="125">
        <v>2</v>
      </c>
      <c r="H237" s="1920">
        <v>210</v>
      </c>
      <c r="I237" s="223">
        <f t="shared" si="65"/>
        <v>0</v>
      </c>
      <c r="J237" s="223"/>
      <c r="K237" s="223">
        <f t="shared" si="66"/>
        <v>0</v>
      </c>
      <c r="L237" s="223">
        <f t="shared" si="67"/>
        <v>0</v>
      </c>
      <c r="M237" s="223">
        <f t="shared" si="68"/>
        <v>0</v>
      </c>
      <c r="N237" s="321" t="s">
        <v>41</v>
      </c>
      <c r="O237" s="41"/>
      <c r="P237" s="116" t="s">
        <v>204</v>
      </c>
      <c r="Q237" s="612"/>
      <c r="R237" s="310"/>
      <c r="V237" s="6"/>
      <c r="AA237" s="296"/>
    </row>
    <row r="238" spans="1:27" ht="15.75">
      <c r="A238" s="135"/>
      <c r="B238" s="806"/>
      <c r="C238" s="151"/>
      <c r="D238" s="152">
        <v>308</v>
      </c>
      <c r="E238" s="15" t="s">
        <v>564</v>
      </c>
      <c r="F238" s="125" t="s">
        <v>49</v>
      </c>
      <c r="G238" s="125">
        <v>2</v>
      </c>
      <c r="H238" s="1920">
        <v>238</v>
      </c>
      <c r="I238" s="223">
        <f t="shared" si="65"/>
        <v>0</v>
      </c>
      <c r="J238" s="223"/>
      <c r="K238" s="223">
        <f t="shared" si="66"/>
        <v>0</v>
      </c>
      <c r="L238" s="223">
        <f t="shared" si="67"/>
        <v>0</v>
      </c>
      <c r="M238" s="223">
        <f t="shared" si="68"/>
        <v>0</v>
      </c>
      <c r="N238" s="321" t="s">
        <v>41</v>
      </c>
      <c r="O238" s="41"/>
      <c r="P238" s="116" t="s">
        <v>204</v>
      </c>
      <c r="Q238" s="612"/>
      <c r="R238" s="310"/>
      <c r="V238" s="6"/>
      <c r="AA238" s="296"/>
    </row>
    <row r="239" spans="1:27" s="138" customFormat="1" ht="15.75">
      <c r="A239" s="135"/>
      <c r="B239" s="806"/>
      <c r="C239" s="151"/>
      <c r="D239" s="259">
        <v>309</v>
      </c>
      <c r="E239" s="15" t="s">
        <v>282</v>
      </c>
      <c r="F239" s="125" t="s">
        <v>49</v>
      </c>
      <c r="G239" s="125">
        <v>8</v>
      </c>
      <c r="H239" s="1920">
        <v>4</v>
      </c>
      <c r="I239" s="223">
        <f t="shared" si="65"/>
        <v>0</v>
      </c>
      <c r="J239" s="223"/>
      <c r="K239" s="223">
        <f t="shared" si="66"/>
        <v>0</v>
      </c>
      <c r="L239" s="223">
        <f t="shared" si="67"/>
        <v>0</v>
      </c>
      <c r="M239" s="223">
        <f t="shared" si="68"/>
        <v>0</v>
      </c>
      <c r="N239" s="321" t="s">
        <v>41</v>
      </c>
      <c r="O239" s="41"/>
      <c r="P239" s="116" t="s">
        <v>204</v>
      </c>
      <c r="Q239" s="613"/>
      <c r="R239" s="310"/>
      <c r="S239" s="235"/>
      <c r="T239" s="235"/>
      <c r="U239" s="235"/>
      <c r="W239" s="235"/>
      <c r="Z239" s="6"/>
      <c r="AA239" s="296"/>
    </row>
    <row r="240" spans="1:27" ht="16.5" thickBot="1">
      <c r="A240" s="135"/>
      <c r="B240" s="806"/>
      <c r="C240" s="151"/>
      <c r="D240" s="152">
        <v>310</v>
      </c>
      <c r="E240" s="144" t="s">
        <v>565</v>
      </c>
      <c r="F240" s="125" t="s">
        <v>49</v>
      </c>
      <c r="G240" s="125">
        <v>1</v>
      </c>
      <c r="H240" s="1920">
        <v>152</v>
      </c>
      <c r="I240" s="252">
        <f t="shared" si="65"/>
        <v>0</v>
      </c>
      <c r="J240" s="223"/>
      <c r="K240" s="252">
        <f t="shared" si="66"/>
        <v>0</v>
      </c>
      <c r="L240" s="252">
        <f t="shared" si="67"/>
        <v>0</v>
      </c>
      <c r="M240" s="481">
        <f t="shared" si="68"/>
        <v>0</v>
      </c>
      <c r="N240" s="1289" t="s">
        <v>45</v>
      </c>
      <c r="O240" s="87"/>
      <c r="P240" s="353" t="s">
        <v>204</v>
      </c>
      <c r="Q240" s="612"/>
      <c r="R240" s="310"/>
      <c r="V240" s="6"/>
      <c r="AA240" s="296"/>
    </row>
    <row r="241" spans="1:27" s="38" customFormat="1" ht="16.5" thickBot="1">
      <c r="A241" s="807"/>
      <c r="B241" s="808" t="s">
        <v>224</v>
      </c>
      <c r="C241" s="703"/>
      <c r="D241" s="704"/>
      <c r="E241" s="37"/>
      <c r="F241" s="483"/>
      <c r="G241" s="483"/>
      <c r="H241" s="1937"/>
      <c r="I241" s="482"/>
      <c r="J241" s="482"/>
      <c r="K241" s="482"/>
      <c r="L241" s="482"/>
      <c r="M241" s="482"/>
      <c r="N241" s="483"/>
      <c r="O241" s="483"/>
      <c r="P241" s="484" t="s">
        <v>204</v>
      </c>
      <c r="Q241" s="484"/>
      <c r="R241" s="320"/>
      <c r="W241" s="234"/>
      <c r="Z241" s="6"/>
      <c r="AA241" s="296"/>
    </row>
    <row r="242" spans="1:27" s="38" customFormat="1" ht="16.5" thickBot="1">
      <c r="A242" s="807"/>
      <c r="B242" s="809"/>
      <c r="C242" s="705" t="s">
        <v>225</v>
      </c>
      <c r="D242" s="706"/>
      <c r="E242" s="870"/>
      <c r="F242" s="486"/>
      <c r="G242" s="486"/>
      <c r="H242" s="1938"/>
      <c r="I242" s="485"/>
      <c r="J242" s="485"/>
      <c r="K242" s="485"/>
      <c r="L242" s="485"/>
      <c r="M242" s="485"/>
      <c r="N242" s="486"/>
      <c r="O242" s="487"/>
      <c r="P242" s="488" t="s">
        <v>204</v>
      </c>
      <c r="Q242" s="488"/>
      <c r="R242" s="320"/>
      <c r="W242" s="234"/>
      <c r="Z242" s="6"/>
      <c r="AA242" s="296"/>
    </row>
    <row r="243" spans="1:27" s="1" customFormat="1" ht="15.75">
      <c r="A243" s="108"/>
      <c r="B243" s="809"/>
      <c r="C243" s="707"/>
      <c r="D243" s="51" t="s">
        <v>226</v>
      </c>
      <c r="E243" s="871"/>
      <c r="F243" s="708"/>
      <c r="G243" s="708"/>
      <c r="H243" s="1939"/>
      <c r="I243" s="489"/>
      <c r="J243" s="489"/>
      <c r="K243" s="489"/>
      <c r="L243" s="489"/>
      <c r="M243" s="489"/>
      <c r="N243" s="490"/>
      <c r="O243" s="491"/>
      <c r="P243" s="492" t="s">
        <v>204</v>
      </c>
      <c r="Q243" s="492"/>
      <c r="R243" s="317"/>
      <c r="S243" s="266"/>
      <c r="T243" s="266"/>
      <c r="U243" s="266"/>
      <c r="W243" s="266"/>
      <c r="Z243" s="6"/>
      <c r="AA243" s="296"/>
    </row>
    <row r="244" spans="1:27" s="1" customFormat="1" ht="90">
      <c r="A244" s="108"/>
      <c r="B244" s="809"/>
      <c r="C244" s="707"/>
      <c r="D244" s="709">
        <v>315</v>
      </c>
      <c r="E244" s="262" t="s">
        <v>380</v>
      </c>
      <c r="F244" s="156" t="s">
        <v>49</v>
      </c>
      <c r="G244" s="156">
        <v>2</v>
      </c>
      <c r="H244" s="1940">
        <v>60</v>
      </c>
      <c r="I244" s="251">
        <f t="shared" ref="I244:I250" si="69">IF(ISNUMBER(H244),$I$14*H244,)</f>
        <v>0</v>
      </c>
      <c r="J244" s="251"/>
      <c r="K244" s="251">
        <f t="shared" ref="K244:K250" si="70">IF(ISNUMBER(J244),ROUND(J244*$M$14,2),0)</f>
        <v>0</v>
      </c>
      <c r="L244" s="251">
        <f t="shared" ref="L244:L251" si="71">IF(ISNUMBER(G244),ROUND((1+$O$14)*(I244+J244+K244),2),"")</f>
        <v>0</v>
      </c>
      <c r="M244" s="251">
        <f t="shared" ref="M244:M250" si="72">IF(ISNUMBER(L244),L244*G244,"")</f>
        <v>0</v>
      </c>
      <c r="N244" s="130" t="s">
        <v>45</v>
      </c>
      <c r="O244" s="130"/>
      <c r="P244" s="353" t="s">
        <v>204</v>
      </c>
      <c r="Q244" s="589"/>
      <c r="R244" s="317"/>
      <c r="S244" s="266"/>
      <c r="T244" s="266"/>
      <c r="U244" s="266"/>
      <c r="W244" s="266"/>
      <c r="Z244" s="6"/>
      <c r="AA244" s="296"/>
    </row>
    <row r="245" spans="1:27" s="1" customFormat="1" ht="30">
      <c r="A245" s="108"/>
      <c r="B245" s="809"/>
      <c r="C245" s="707"/>
      <c r="D245" s="709">
        <v>316</v>
      </c>
      <c r="E245" s="34" t="s">
        <v>283</v>
      </c>
      <c r="F245" s="157" t="s">
        <v>49</v>
      </c>
      <c r="G245" s="157">
        <v>2</v>
      </c>
      <c r="H245" s="1926">
        <v>45</v>
      </c>
      <c r="I245" s="274">
        <f t="shared" si="69"/>
        <v>0</v>
      </c>
      <c r="J245" s="223"/>
      <c r="K245" s="274">
        <f t="shared" si="70"/>
        <v>0</v>
      </c>
      <c r="L245" s="274">
        <f t="shared" si="71"/>
        <v>0</v>
      </c>
      <c r="M245" s="274">
        <f t="shared" si="72"/>
        <v>0</v>
      </c>
      <c r="N245" s="130" t="s">
        <v>45</v>
      </c>
      <c r="O245" s="130"/>
      <c r="P245" s="116" t="s">
        <v>204</v>
      </c>
      <c r="Q245" s="631"/>
      <c r="R245" s="317"/>
      <c r="S245" s="266"/>
      <c r="T245" s="266"/>
      <c r="U245" s="266"/>
      <c r="W245" s="266"/>
      <c r="Z245" s="6"/>
      <c r="AA245" s="296"/>
    </row>
    <row r="246" spans="1:27" s="1" customFormat="1" ht="30">
      <c r="A246" s="108"/>
      <c r="B246" s="809"/>
      <c r="C246" s="707"/>
      <c r="D246" s="709">
        <v>317</v>
      </c>
      <c r="E246" s="34" t="s">
        <v>459</v>
      </c>
      <c r="F246" s="157" t="s">
        <v>49</v>
      </c>
      <c r="G246" s="157">
        <v>2</v>
      </c>
      <c r="H246" s="1926">
        <v>60</v>
      </c>
      <c r="I246" s="274">
        <f t="shared" si="69"/>
        <v>0</v>
      </c>
      <c r="J246" s="223"/>
      <c r="K246" s="274">
        <f t="shared" si="70"/>
        <v>0</v>
      </c>
      <c r="L246" s="274">
        <f t="shared" si="71"/>
        <v>0</v>
      </c>
      <c r="M246" s="274">
        <f t="shared" si="72"/>
        <v>0</v>
      </c>
      <c r="N246" s="130" t="s">
        <v>45</v>
      </c>
      <c r="O246" s="130"/>
      <c r="P246" s="116" t="s">
        <v>204</v>
      </c>
      <c r="Q246" s="631"/>
      <c r="R246" s="317"/>
      <c r="S246" s="266"/>
      <c r="T246" s="266"/>
      <c r="U246" s="266"/>
      <c r="W246" s="266"/>
      <c r="Z246" s="6"/>
      <c r="AA246" s="296"/>
    </row>
    <row r="247" spans="1:27" s="1" customFormat="1" ht="30">
      <c r="A247" s="108"/>
      <c r="B247" s="809"/>
      <c r="C247" s="707"/>
      <c r="D247" s="709">
        <v>318</v>
      </c>
      <c r="E247" s="34" t="s">
        <v>284</v>
      </c>
      <c r="F247" s="157" t="s">
        <v>49</v>
      </c>
      <c r="G247" s="157">
        <v>2</v>
      </c>
      <c r="H247" s="1926">
        <v>60</v>
      </c>
      <c r="I247" s="274">
        <f t="shared" si="69"/>
        <v>0</v>
      </c>
      <c r="J247" s="223"/>
      <c r="K247" s="274">
        <f t="shared" si="70"/>
        <v>0</v>
      </c>
      <c r="L247" s="274">
        <f t="shared" si="71"/>
        <v>0</v>
      </c>
      <c r="M247" s="274">
        <f t="shared" si="72"/>
        <v>0</v>
      </c>
      <c r="N247" s="130" t="s">
        <v>41</v>
      </c>
      <c r="O247" s="130"/>
      <c r="P247" s="116" t="s">
        <v>204</v>
      </c>
      <c r="Q247" s="631"/>
      <c r="R247" s="317"/>
      <c r="S247" s="266"/>
      <c r="T247" s="266"/>
      <c r="U247" s="266"/>
      <c r="W247" s="266"/>
      <c r="Z247" s="6"/>
      <c r="AA247" s="296"/>
    </row>
    <row r="248" spans="1:27" s="1" customFormat="1" ht="15.75">
      <c r="A248" s="108"/>
      <c r="B248" s="809"/>
      <c r="C248" s="707"/>
      <c r="D248" s="709">
        <v>319</v>
      </c>
      <c r="E248" s="34" t="s">
        <v>285</v>
      </c>
      <c r="F248" s="157" t="s">
        <v>49</v>
      </c>
      <c r="G248" s="157">
        <v>2</v>
      </c>
      <c r="H248" s="1926">
        <v>11</v>
      </c>
      <c r="I248" s="274">
        <f t="shared" si="69"/>
        <v>0</v>
      </c>
      <c r="J248" s="223"/>
      <c r="K248" s="274">
        <f t="shared" si="70"/>
        <v>0</v>
      </c>
      <c r="L248" s="274">
        <f t="shared" si="71"/>
        <v>0</v>
      </c>
      <c r="M248" s="274">
        <f t="shared" si="72"/>
        <v>0</v>
      </c>
      <c r="N248" s="130" t="s">
        <v>41</v>
      </c>
      <c r="O248" s="130"/>
      <c r="P248" s="116" t="s">
        <v>204</v>
      </c>
      <c r="Q248" s="631"/>
      <c r="R248" s="317"/>
      <c r="S248" s="266"/>
      <c r="T248" s="266"/>
      <c r="U248" s="266"/>
      <c r="W248" s="266"/>
      <c r="Z248" s="6"/>
      <c r="AA248" s="296"/>
    </row>
    <row r="249" spans="1:27" s="1" customFormat="1" ht="15.75">
      <c r="A249" s="108"/>
      <c r="B249" s="809"/>
      <c r="C249" s="707"/>
      <c r="D249" s="709">
        <v>320</v>
      </c>
      <c r="E249" s="34" t="s">
        <v>286</v>
      </c>
      <c r="F249" s="157" t="s">
        <v>49</v>
      </c>
      <c r="G249" s="157">
        <v>2</v>
      </c>
      <c r="H249" s="1926">
        <v>60</v>
      </c>
      <c r="I249" s="274">
        <f t="shared" si="69"/>
        <v>0</v>
      </c>
      <c r="J249" s="223"/>
      <c r="K249" s="274">
        <f t="shared" si="70"/>
        <v>0</v>
      </c>
      <c r="L249" s="274">
        <f t="shared" si="71"/>
        <v>0</v>
      </c>
      <c r="M249" s="274">
        <f t="shared" si="72"/>
        <v>0</v>
      </c>
      <c r="N249" s="130" t="s">
        <v>41</v>
      </c>
      <c r="O249" s="130"/>
      <c r="P249" s="116" t="s">
        <v>204</v>
      </c>
      <c r="Q249" s="631"/>
      <c r="R249" s="317"/>
      <c r="S249" s="266"/>
      <c r="T249" s="266"/>
      <c r="U249" s="266"/>
      <c r="W249" s="266"/>
      <c r="Z249" s="6"/>
      <c r="AA249" s="296"/>
    </row>
    <row r="250" spans="1:27" s="1" customFormat="1" ht="15.75">
      <c r="A250" s="108"/>
      <c r="B250" s="809"/>
      <c r="C250" s="707"/>
      <c r="D250" s="709">
        <v>321</v>
      </c>
      <c r="E250" s="261" t="s">
        <v>287</v>
      </c>
      <c r="F250" s="171" t="s">
        <v>49</v>
      </c>
      <c r="G250" s="171">
        <v>2</v>
      </c>
      <c r="H250" s="1941">
        <v>60</v>
      </c>
      <c r="I250" s="274">
        <f t="shared" si="69"/>
        <v>0</v>
      </c>
      <c r="J250" s="223"/>
      <c r="K250" s="481">
        <f t="shared" si="70"/>
        <v>0</v>
      </c>
      <c r="L250" s="481">
        <f t="shared" si="71"/>
        <v>0</v>
      </c>
      <c r="M250" s="481">
        <f t="shared" si="72"/>
        <v>0</v>
      </c>
      <c r="N250" s="130" t="s">
        <v>45</v>
      </c>
      <c r="O250" s="130"/>
      <c r="P250" s="116" t="s">
        <v>204</v>
      </c>
      <c r="Q250" s="631"/>
      <c r="R250" s="317"/>
      <c r="S250" s="266"/>
      <c r="T250" s="266"/>
      <c r="U250" s="266"/>
      <c r="W250" s="266"/>
      <c r="Z250" s="6"/>
      <c r="AA250" s="296"/>
    </row>
    <row r="251" spans="1:27" s="1" customFormat="1" ht="30.75" thickBot="1">
      <c r="A251" s="108"/>
      <c r="B251" s="809"/>
      <c r="C251" s="707"/>
      <c r="D251" s="709">
        <v>322</v>
      </c>
      <c r="E251" s="36" t="s">
        <v>288</v>
      </c>
      <c r="F251" s="938" t="s">
        <v>49</v>
      </c>
      <c r="G251" s="938">
        <v>2</v>
      </c>
      <c r="H251" s="1942">
        <v>60</v>
      </c>
      <c r="I251" s="252">
        <f>IF(ISNUMBER(H251),$I$14*H251,)</f>
        <v>0</v>
      </c>
      <c r="J251" s="223"/>
      <c r="K251" s="252">
        <f>IF(ISNUMBER(J251),ROUND(J251*$M$14,2),0)</f>
        <v>0</v>
      </c>
      <c r="L251" s="252">
        <f t="shared" si="71"/>
        <v>0</v>
      </c>
      <c r="M251" s="481">
        <f>IF(ISNUMBER(L251),L251*G251,"")</f>
        <v>0</v>
      </c>
      <c r="N251" s="130" t="s">
        <v>45</v>
      </c>
      <c r="O251" s="130"/>
      <c r="P251" s="353" t="s">
        <v>204</v>
      </c>
      <c r="Q251" s="589"/>
      <c r="R251" s="317"/>
      <c r="S251" s="266"/>
      <c r="T251" s="266"/>
      <c r="U251" s="266"/>
      <c r="W251" s="266"/>
      <c r="Z251" s="6"/>
      <c r="AA251" s="296"/>
    </row>
    <row r="252" spans="1:27" s="38" customFormat="1">
      <c r="A252" s="807"/>
      <c r="B252" s="810"/>
      <c r="C252" s="710"/>
      <c r="D252" s="84" t="s">
        <v>227</v>
      </c>
      <c r="E252" s="932"/>
      <c r="F252" s="933"/>
      <c r="G252" s="933"/>
      <c r="H252" s="1943"/>
      <c r="I252" s="934"/>
      <c r="J252" s="934"/>
      <c r="K252" s="934"/>
      <c r="L252" s="934"/>
      <c r="M252" s="934"/>
      <c r="N252" s="935"/>
      <c r="O252" s="935"/>
      <c r="P252" s="936" t="s">
        <v>204</v>
      </c>
      <c r="Q252" s="937"/>
      <c r="R252" s="320"/>
      <c r="S252" s="234"/>
      <c r="T252" s="234"/>
      <c r="U252" s="234"/>
      <c r="W252" s="234"/>
      <c r="Z252" s="6"/>
      <c r="AA252" s="296"/>
    </row>
    <row r="253" spans="1:27" s="1" customFormat="1" ht="90">
      <c r="A253" s="108"/>
      <c r="B253" s="809"/>
      <c r="C253" s="707"/>
      <c r="D253" s="1323">
        <v>325</v>
      </c>
      <c r="E253" s="257" t="s">
        <v>289</v>
      </c>
      <c r="F253" s="930" t="s">
        <v>49</v>
      </c>
      <c r="G253" s="930">
        <v>2</v>
      </c>
      <c r="H253" s="1944">
        <v>60</v>
      </c>
      <c r="I253" s="546">
        <f>IF(ISNUMBER(H253),$I$14*H253,)</f>
        <v>0</v>
      </c>
      <c r="J253" s="546"/>
      <c r="K253" s="546">
        <f>IF(ISNUMBER(J253),ROUND(J253*$M$14,2),0)</f>
        <v>0</v>
      </c>
      <c r="L253" s="546">
        <f>IF(ISNUMBER(G253),ROUND((1+$O$14)*(I253+J253+K253),2),"")</f>
        <v>0</v>
      </c>
      <c r="M253" s="546">
        <f>IF(ISNUMBER(L253),L253*G253,"")</f>
        <v>0</v>
      </c>
      <c r="N253" s="130" t="s">
        <v>45</v>
      </c>
      <c r="O253" s="130"/>
      <c r="P253" s="928" t="s">
        <v>204</v>
      </c>
      <c r="Q253" s="931"/>
      <c r="R253" s="317"/>
      <c r="S253" s="266"/>
      <c r="T253" s="266"/>
      <c r="U253" s="266"/>
      <c r="W253" s="266"/>
      <c r="Z253" s="6"/>
      <c r="AA253" s="296"/>
    </row>
    <row r="254" spans="1:27" s="1" customFormat="1" ht="30">
      <c r="A254" s="108"/>
      <c r="B254" s="809"/>
      <c r="C254" s="707"/>
      <c r="D254" s="1323">
        <v>326</v>
      </c>
      <c r="E254" s="70" t="s">
        <v>290</v>
      </c>
      <c r="F254" s="712" t="s">
        <v>49</v>
      </c>
      <c r="G254" s="712">
        <v>2</v>
      </c>
      <c r="H254" s="1941">
        <v>45</v>
      </c>
      <c r="I254" s="481">
        <f>IF(ISNUMBER(H254),$I$14*H254,)</f>
        <v>0</v>
      </c>
      <c r="J254" s="493"/>
      <c r="K254" s="481">
        <f>IF(ISNUMBER(J254),ROUND(J254*$M$14,2),0)</f>
        <v>0</v>
      </c>
      <c r="L254" s="481">
        <f>IF(ISNUMBER(G254),ROUND((1+$O$14)*(I254+J254+K254),2),"")</f>
        <v>0</v>
      </c>
      <c r="M254" s="481">
        <f>IF(ISNUMBER(L254),L254*G254,"")</f>
        <v>0</v>
      </c>
      <c r="N254" s="130" t="s">
        <v>45</v>
      </c>
      <c r="O254" s="130"/>
      <c r="P254" s="116" t="s">
        <v>204</v>
      </c>
      <c r="Q254" s="631"/>
      <c r="R254" s="317"/>
      <c r="S254" s="266"/>
      <c r="T254" s="266"/>
      <c r="U254" s="266"/>
      <c r="W254" s="266"/>
      <c r="Z254" s="6"/>
      <c r="AA254" s="296"/>
    </row>
    <row r="255" spans="1:27" s="1" customFormat="1" ht="15.75">
      <c r="A255" s="108"/>
      <c r="B255" s="809"/>
      <c r="C255" s="707"/>
      <c r="D255" s="1323">
        <v>327</v>
      </c>
      <c r="E255" s="34" t="s">
        <v>287</v>
      </c>
      <c r="F255" s="171" t="s">
        <v>49</v>
      </c>
      <c r="G255" s="171">
        <v>2</v>
      </c>
      <c r="H255" s="1941">
        <v>60</v>
      </c>
      <c r="I255" s="481">
        <f>IF(ISNUMBER(H255),$I$14*H255,)</f>
        <v>0</v>
      </c>
      <c r="J255" s="493"/>
      <c r="K255" s="481">
        <f>IF(ISNUMBER(J255),ROUND(J255*$M$14,2),0)</f>
        <v>0</v>
      </c>
      <c r="L255" s="481">
        <f>IF(ISNUMBER(G255),ROUND((1+$O$14)*(I255+J255+K255),2),"")</f>
        <v>0</v>
      </c>
      <c r="M255" s="481">
        <f>IF(ISNUMBER(L255),L255*G255,"")</f>
        <v>0</v>
      </c>
      <c r="N255" s="130" t="s">
        <v>45</v>
      </c>
      <c r="O255" s="130"/>
      <c r="P255" s="116" t="s">
        <v>204</v>
      </c>
      <c r="Q255" s="631"/>
      <c r="R255" s="317"/>
      <c r="S255" s="266"/>
      <c r="T255" s="266"/>
      <c r="U255" s="266"/>
      <c r="W255" s="266"/>
      <c r="Z255" s="6"/>
      <c r="AA255" s="296"/>
    </row>
    <row r="256" spans="1:27" s="1" customFormat="1" ht="30">
      <c r="A256" s="108"/>
      <c r="B256" s="809"/>
      <c r="C256" s="707"/>
      <c r="D256" s="1323">
        <v>328</v>
      </c>
      <c r="E256" s="57" t="s">
        <v>291</v>
      </c>
      <c r="F256" s="263" t="s">
        <v>49</v>
      </c>
      <c r="G256" s="263">
        <v>2</v>
      </c>
      <c r="H256" s="1945">
        <v>60</v>
      </c>
      <c r="I256" s="494">
        <f>IF(ISNUMBER(H256),$I$14*H256,)</f>
        <v>0</v>
      </c>
      <c r="J256" s="493"/>
      <c r="K256" s="494">
        <f>IF(ISNUMBER(J256),ROUND(J256*$M$14,2),0)</f>
        <v>0</v>
      </c>
      <c r="L256" s="494">
        <f>IF(ISNUMBER(G256),ROUND((1+$O$14)*(I256+J256+K256),2),"")</f>
        <v>0</v>
      </c>
      <c r="M256" s="494">
        <f>IF(ISNUMBER(L256),L256*G256,"")</f>
        <v>0</v>
      </c>
      <c r="N256" s="130" t="s">
        <v>45</v>
      </c>
      <c r="O256" s="130"/>
      <c r="P256" s="116" t="s">
        <v>204</v>
      </c>
      <c r="Q256" s="631"/>
      <c r="R256" s="317"/>
      <c r="S256" s="266"/>
      <c r="T256" s="266"/>
      <c r="U256" s="266"/>
      <c r="W256" s="266"/>
      <c r="Z256" s="6"/>
      <c r="AA256" s="296"/>
    </row>
    <row r="257" spans="1:27" s="1" customFormat="1" ht="30.75" thickBot="1">
      <c r="A257" s="108"/>
      <c r="B257" s="809"/>
      <c r="C257" s="707"/>
      <c r="D257" s="1323">
        <v>329</v>
      </c>
      <c r="E257" s="57" t="s">
        <v>460</v>
      </c>
      <c r="F257" s="263" t="s">
        <v>49</v>
      </c>
      <c r="G257" s="263">
        <v>2</v>
      </c>
      <c r="H257" s="1946">
        <v>45</v>
      </c>
      <c r="I257" s="495">
        <f>IF(ISNUMBER(H257),$I$14*H257,)</f>
        <v>0</v>
      </c>
      <c r="J257" s="493"/>
      <c r="K257" s="495">
        <f>IF(ISNUMBER(J257),ROUND(J257*$M$14,2),0)</f>
        <v>0</v>
      </c>
      <c r="L257" s="495">
        <f>IF(ISNUMBER(G257),ROUND((1+$O$14)*(I257+J257+K257),2),"")</f>
        <v>0</v>
      </c>
      <c r="M257" s="304">
        <f>IF(ISNUMBER(L257),L257*G257,"")</f>
        <v>0</v>
      </c>
      <c r="N257" s="130" t="s">
        <v>45</v>
      </c>
      <c r="O257" s="130"/>
      <c r="P257" s="353" t="s">
        <v>204</v>
      </c>
      <c r="Q257" s="631"/>
      <c r="R257" s="317"/>
      <c r="S257" s="266"/>
      <c r="T257" s="266"/>
      <c r="U257" s="266"/>
      <c r="W257" s="266"/>
      <c r="Z257" s="6"/>
      <c r="AA257" s="296"/>
    </row>
    <row r="258" spans="1:27" s="1" customFormat="1" ht="15.75">
      <c r="A258" s="108"/>
      <c r="B258" s="809"/>
      <c r="C258" s="707"/>
      <c r="D258" s="51" t="s">
        <v>228</v>
      </c>
      <c r="E258" s="983"/>
      <c r="F258" s="984"/>
      <c r="G258" s="984"/>
      <c r="H258" s="1947"/>
      <c r="I258" s="985"/>
      <c r="J258" s="985"/>
      <c r="K258" s="985"/>
      <c r="L258" s="985"/>
      <c r="M258" s="985"/>
      <c r="N258" s="490"/>
      <c r="O258" s="491"/>
      <c r="P258" s="492" t="s">
        <v>204</v>
      </c>
      <c r="Q258" s="492"/>
      <c r="R258" s="317"/>
      <c r="S258" s="266"/>
      <c r="T258" s="266"/>
      <c r="U258" s="266"/>
      <c r="W258" s="266"/>
      <c r="Z258" s="6"/>
      <c r="AA258" s="296"/>
    </row>
    <row r="259" spans="1:27" s="1" customFormat="1" ht="120">
      <c r="A259" s="108"/>
      <c r="B259" s="809"/>
      <c r="C259" s="713"/>
      <c r="D259" s="892">
        <v>335</v>
      </c>
      <c r="E259" s="982" t="s">
        <v>292</v>
      </c>
      <c r="F259" s="714" t="s">
        <v>49</v>
      </c>
      <c r="G259" s="714">
        <v>2</v>
      </c>
      <c r="H259" s="1948">
        <v>121</v>
      </c>
      <c r="I259" s="497">
        <f t="shared" ref="I259:I263" si="73">IF(ISNUMBER(H259),$I$14*H259,)</f>
        <v>0</v>
      </c>
      <c r="J259" s="497"/>
      <c r="K259" s="497">
        <f t="shared" ref="K259:K263" si="74">IF(ISNUMBER(J259),ROUND(J259*$M$14,2),0)</f>
        <v>0</v>
      </c>
      <c r="L259" s="497">
        <f>IF(ISNUMBER(G259),ROUND((1+$O$14)*(I259+J259+K259),2),"")</f>
        <v>0</v>
      </c>
      <c r="M259" s="497">
        <f t="shared" ref="M259:M263" si="75">IF(ISNUMBER(L259),L259*G259,"")</f>
        <v>0</v>
      </c>
      <c r="N259" s="130" t="s">
        <v>45</v>
      </c>
      <c r="O259" s="130"/>
      <c r="P259" s="353" t="s">
        <v>204</v>
      </c>
      <c r="Q259" s="589"/>
      <c r="R259" s="317"/>
      <c r="S259" s="266"/>
      <c r="T259" s="266"/>
      <c r="U259" s="266"/>
      <c r="W259" s="266"/>
      <c r="Z259" s="6"/>
      <c r="AA259" s="296"/>
    </row>
    <row r="260" spans="1:27" s="1" customFormat="1" ht="45">
      <c r="A260" s="108"/>
      <c r="B260" s="809"/>
      <c r="C260" s="713"/>
      <c r="D260" s="892">
        <v>336</v>
      </c>
      <c r="E260" s="238" t="s">
        <v>293</v>
      </c>
      <c r="F260" s="714" t="s">
        <v>49</v>
      </c>
      <c r="G260" s="714">
        <v>2</v>
      </c>
      <c r="H260" s="1948">
        <v>60</v>
      </c>
      <c r="I260" s="497">
        <f t="shared" si="73"/>
        <v>0</v>
      </c>
      <c r="J260" s="496"/>
      <c r="K260" s="497">
        <f t="shared" si="74"/>
        <v>0</v>
      </c>
      <c r="L260" s="497">
        <f>IF(ISNUMBER(G260),ROUND((1+$O$14)*(I260+J260+K260),2),"")</f>
        <v>0</v>
      </c>
      <c r="M260" s="497">
        <f t="shared" si="75"/>
        <v>0</v>
      </c>
      <c r="N260" s="130" t="s">
        <v>45</v>
      </c>
      <c r="O260" s="130"/>
      <c r="P260" s="116" t="s">
        <v>204</v>
      </c>
      <c r="Q260" s="631"/>
      <c r="R260" s="317"/>
      <c r="S260" s="266"/>
      <c r="T260" s="266"/>
      <c r="U260" s="266"/>
      <c r="W260" s="266"/>
      <c r="Z260" s="6"/>
      <c r="AA260" s="296"/>
    </row>
    <row r="261" spans="1:27" s="1" customFormat="1" ht="45">
      <c r="A261" s="108"/>
      <c r="B261" s="809"/>
      <c r="C261" s="713"/>
      <c r="D261" s="892">
        <v>337</v>
      </c>
      <c r="E261" s="202" t="s">
        <v>294</v>
      </c>
      <c r="F261" s="383" t="s">
        <v>49</v>
      </c>
      <c r="G261" s="383">
        <v>2</v>
      </c>
      <c r="H261" s="1944">
        <v>136</v>
      </c>
      <c r="I261" s="498">
        <f t="shared" si="73"/>
        <v>0</v>
      </c>
      <c r="J261" s="496"/>
      <c r="K261" s="498">
        <f t="shared" si="74"/>
        <v>0</v>
      </c>
      <c r="L261" s="498">
        <f>IF(ISNUMBER(G261),ROUND((1+$O$14)*(I261+J261+K261),2),"")</f>
        <v>0</v>
      </c>
      <c r="M261" s="498">
        <f t="shared" si="75"/>
        <v>0</v>
      </c>
      <c r="N261" s="130" t="s">
        <v>41</v>
      </c>
      <c r="O261" s="130"/>
      <c r="P261" s="116" t="s">
        <v>204</v>
      </c>
      <c r="Q261" s="631"/>
      <c r="R261" s="317"/>
      <c r="S261" s="266"/>
      <c r="T261" s="266"/>
      <c r="U261" s="266"/>
      <c r="W261" s="266"/>
      <c r="Z261" s="6"/>
      <c r="AA261" s="296"/>
    </row>
    <row r="262" spans="1:27" s="1" customFormat="1">
      <c r="A262" s="108"/>
      <c r="B262" s="809"/>
      <c r="C262" s="713"/>
      <c r="D262" s="892">
        <v>338</v>
      </c>
      <c r="E262" s="261" t="s">
        <v>295</v>
      </c>
      <c r="F262" s="157" t="s">
        <v>49</v>
      </c>
      <c r="G262" s="157">
        <v>2</v>
      </c>
      <c r="H262" s="1926">
        <v>60</v>
      </c>
      <c r="I262" s="274">
        <f t="shared" si="73"/>
        <v>0</v>
      </c>
      <c r="J262" s="496"/>
      <c r="K262" s="274">
        <f t="shared" si="74"/>
        <v>0</v>
      </c>
      <c r="L262" s="274">
        <f>IF(ISNUMBER(G262),ROUND((1+$O$14)*(I262+J262+K262),2),"")</f>
        <v>0</v>
      </c>
      <c r="M262" s="274">
        <f t="shared" si="75"/>
        <v>0</v>
      </c>
      <c r="N262" s="130" t="s">
        <v>45</v>
      </c>
      <c r="O262" s="130"/>
      <c r="P262" s="116" t="s">
        <v>204</v>
      </c>
      <c r="Q262" s="631"/>
      <c r="R262" s="317"/>
      <c r="S262" s="266"/>
      <c r="T262" s="266"/>
      <c r="U262" s="266"/>
      <c r="W262" s="266"/>
      <c r="Z262" s="6"/>
      <c r="AA262" s="296"/>
    </row>
    <row r="263" spans="1:27" s="1" customFormat="1" ht="45.75" thickBot="1">
      <c r="A263" s="108"/>
      <c r="B263" s="809"/>
      <c r="C263" s="713"/>
      <c r="D263" s="892">
        <v>339</v>
      </c>
      <c r="E263" s="284" t="s">
        <v>461</v>
      </c>
      <c r="F263" s="468" t="s">
        <v>49</v>
      </c>
      <c r="G263" s="468">
        <v>4</v>
      </c>
      <c r="H263" s="1949">
        <v>45</v>
      </c>
      <c r="I263" s="498">
        <f t="shared" si="73"/>
        <v>0</v>
      </c>
      <c r="J263" s="496"/>
      <c r="K263" s="499">
        <f t="shared" si="74"/>
        <v>0</v>
      </c>
      <c r="L263" s="499">
        <f>IF(ISNUMBER(G263),ROUND((1+$O$14)*(I263+J263+K263),2),"")</f>
        <v>0</v>
      </c>
      <c r="M263" s="498">
        <f t="shared" si="75"/>
        <v>0</v>
      </c>
      <c r="N263" s="500" t="s">
        <v>41</v>
      </c>
      <c r="O263" s="500"/>
      <c r="P263" s="353" t="s">
        <v>204</v>
      </c>
      <c r="Q263" s="631"/>
      <c r="R263" s="319"/>
      <c r="S263" s="266"/>
      <c r="T263" s="266"/>
      <c r="U263" s="266"/>
      <c r="W263" s="266"/>
      <c r="Z263" s="6"/>
      <c r="AA263" s="296"/>
    </row>
    <row r="264" spans="1:27" ht="16.5" thickBot="1">
      <c r="A264" s="135"/>
      <c r="B264" s="809"/>
      <c r="C264" s="452" t="s">
        <v>169</v>
      </c>
      <c r="D264" s="893"/>
      <c r="E264" s="715"/>
      <c r="F264" s="502"/>
      <c r="G264" s="502"/>
      <c r="H264" s="1950"/>
      <c r="I264" s="501"/>
      <c r="J264" s="501"/>
      <c r="K264" s="501"/>
      <c r="L264" s="501"/>
      <c r="M264" s="501"/>
      <c r="N264" s="502" t="s">
        <v>207</v>
      </c>
      <c r="O264" s="502"/>
      <c r="P264" s="94" t="s">
        <v>204</v>
      </c>
      <c r="Q264" s="662"/>
      <c r="R264" s="310"/>
      <c r="V264" s="6"/>
      <c r="AA264" s="296"/>
    </row>
    <row r="265" spans="1:27">
      <c r="A265" s="135"/>
      <c r="B265" s="809"/>
      <c r="C265" s="716"/>
      <c r="D265" s="49" t="s">
        <v>170</v>
      </c>
      <c r="E265" s="963"/>
      <c r="F265" s="332"/>
      <c r="G265" s="332"/>
      <c r="H265" s="1883"/>
      <c r="I265" s="331"/>
      <c r="J265" s="331"/>
      <c r="K265" s="331"/>
      <c r="L265" s="331"/>
      <c r="M265" s="331"/>
      <c r="N265" s="332" t="s">
        <v>207</v>
      </c>
      <c r="O265" s="332"/>
      <c r="P265" s="356" t="s">
        <v>204</v>
      </c>
      <c r="Q265" s="629"/>
      <c r="R265" s="310"/>
      <c r="V265" s="6"/>
      <c r="AA265" s="296"/>
    </row>
    <row r="266" spans="1:27" ht="30">
      <c r="A266" s="135"/>
      <c r="B266" s="809"/>
      <c r="C266" s="716"/>
      <c r="D266" s="236">
        <v>345</v>
      </c>
      <c r="E266" s="23" t="s">
        <v>242</v>
      </c>
      <c r="F266" s="925" t="s">
        <v>47</v>
      </c>
      <c r="G266" s="925">
        <v>20</v>
      </c>
      <c r="H266" s="1951">
        <v>7</v>
      </c>
      <c r="I266" s="474">
        <f t="shared" ref="I266:I270" si="76">IF(ISNUMBER(H266),$I$14*H266,)</f>
        <v>0</v>
      </c>
      <c r="J266" s="474"/>
      <c r="K266" s="474">
        <f t="shared" ref="K266:K270" si="77">IF(ISNUMBER(J266),ROUND(J266*$M$14,2),0)</f>
        <v>0</v>
      </c>
      <c r="L266" s="474">
        <f>IF(ISNUMBER(G266),ROUND((1+$O$14)*(I266+J266+K266),2),"")</f>
        <v>0</v>
      </c>
      <c r="M266" s="474">
        <f t="shared" ref="M266:M270" si="78">IF(ISNUMBER(L266),L266*G266,"")</f>
        <v>0</v>
      </c>
      <c r="N266" s="321" t="s">
        <v>45</v>
      </c>
      <c r="O266" s="139"/>
      <c r="P266" s="986" t="s">
        <v>204</v>
      </c>
      <c r="Q266" s="929"/>
      <c r="R266" s="311"/>
      <c r="V266" s="6"/>
      <c r="AA266" s="296"/>
    </row>
    <row r="267" spans="1:27" ht="45">
      <c r="A267" s="135"/>
      <c r="B267" s="809"/>
      <c r="C267" s="716"/>
      <c r="D267" s="236">
        <v>346</v>
      </c>
      <c r="E267" s="15" t="s">
        <v>462</v>
      </c>
      <c r="F267" s="20" t="s">
        <v>49</v>
      </c>
      <c r="G267" s="20">
        <v>10</v>
      </c>
      <c r="H267" s="1931">
        <v>15</v>
      </c>
      <c r="I267" s="210">
        <f t="shared" si="76"/>
        <v>0</v>
      </c>
      <c r="J267" s="210"/>
      <c r="K267" s="210">
        <f t="shared" si="77"/>
        <v>0</v>
      </c>
      <c r="L267" s="210">
        <f>IF(ISNUMBER(G267),ROUND((1+$O$14)*(I267+J267+K267),2),"")</f>
        <v>0</v>
      </c>
      <c r="M267" s="210">
        <f t="shared" si="78"/>
        <v>0</v>
      </c>
      <c r="N267" s="920" t="s">
        <v>41</v>
      </c>
      <c r="O267" s="27"/>
      <c r="P267" s="119" t="s">
        <v>204</v>
      </c>
      <c r="Q267" s="612"/>
      <c r="R267" s="311"/>
      <c r="V267" s="6"/>
      <c r="AA267" s="296"/>
    </row>
    <row r="268" spans="1:27">
      <c r="A268" s="135"/>
      <c r="B268" s="809"/>
      <c r="C268" s="716"/>
      <c r="D268" s="236">
        <v>347</v>
      </c>
      <c r="E268" s="15" t="s">
        <v>420</v>
      </c>
      <c r="F268" s="122" t="s">
        <v>47</v>
      </c>
      <c r="G268" s="122">
        <v>200</v>
      </c>
      <c r="H268" s="1892">
        <v>0.95</v>
      </c>
      <c r="I268" s="205">
        <f>IF(ISNUMBER(H268),$I$14*H268,)</f>
        <v>0</v>
      </c>
      <c r="J268" s="210"/>
      <c r="K268" s="205">
        <f>IF(ISNUMBER(J268),ROUND(J268*$M$14,2),0)</f>
        <v>0</v>
      </c>
      <c r="L268" s="205">
        <f>IF(ISNUMBER(G268),ROUND((1+$O$14)*(I268+J268+K268),2),"")</f>
        <v>0</v>
      </c>
      <c r="M268" s="205">
        <f>IF(ISNUMBER(L268),L268*G268,"")</f>
        <v>0</v>
      </c>
      <c r="N268" s="899" t="s">
        <v>45</v>
      </c>
      <c r="O268" s="123"/>
      <c r="P268" s="123" t="s">
        <v>204</v>
      </c>
      <c r="Q268" s="612"/>
      <c r="R268" s="311"/>
      <c r="V268" s="6"/>
      <c r="AA268" s="296"/>
    </row>
    <row r="269" spans="1:27" ht="30">
      <c r="A269" s="135"/>
      <c r="B269" s="809"/>
      <c r="C269" s="716"/>
      <c r="D269" s="236">
        <v>348</v>
      </c>
      <c r="E269" s="15" t="s">
        <v>171</v>
      </c>
      <c r="F269" s="20" t="s">
        <v>47</v>
      </c>
      <c r="G269" s="20">
        <v>1500</v>
      </c>
      <c r="H269" s="1931">
        <v>1.5</v>
      </c>
      <c r="I269" s="210">
        <f t="shared" ref="I269" si="79">IF(ISNUMBER(H269),$I$14*H269,)</f>
        <v>0</v>
      </c>
      <c r="J269" s="210"/>
      <c r="K269" s="210">
        <f t="shared" ref="K269" si="80">IF(ISNUMBER(J269),ROUND(J269*$M$14,2),0)</f>
        <v>0</v>
      </c>
      <c r="L269" s="210">
        <f>IF(ISNUMBER(G269),ROUND((1+$O$14)*(I269+J269+K269),2),"")</f>
        <v>0</v>
      </c>
      <c r="M269" s="210">
        <f t="shared" ref="M269" si="81">IF(ISNUMBER(L269),L269*G269,"")</f>
        <v>0</v>
      </c>
      <c r="N269" s="920" t="s">
        <v>45</v>
      </c>
      <c r="O269" s="27"/>
      <c r="P269" s="119" t="s">
        <v>204</v>
      </c>
      <c r="Q269" s="612"/>
      <c r="R269" s="310"/>
      <c r="V269" s="6"/>
      <c r="AA269" s="296"/>
    </row>
    <row r="270" spans="1:27" ht="30.75" thickBot="1">
      <c r="A270" s="135"/>
      <c r="B270" s="809"/>
      <c r="C270" s="716"/>
      <c r="D270" s="236">
        <v>349</v>
      </c>
      <c r="E270" s="1292" t="s">
        <v>172</v>
      </c>
      <c r="F270" s="1293" t="s">
        <v>47</v>
      </c>
      <c r="G270" s="1293">
        <v>50</v>
      </c>
      <c r="H270" s="1952">
        <v>4</v>
      </c>
      <c r="I270" s="1294">
        <f t="shared" si="76"/>
        <v>0</v>
      </c>
      <c r="J270" s="1295"/>
      <c r="K270" s="1296">
        <f t="shared" si="77"/>
        <v>0</v>
      </c>
      <c r="L270" s="1296">
        <f>IF(ISNUMBER(G270),ROUND((1+$O$14)*(I270+J270+K270),2),"")</f>
        <v>0</v>
      </c>
      <c r="M270" s="1294">
        <f t="shared" si="78"/>
        <v>0</v>
      </c>
      <c r="N270" s="1278" t="s">
        <v>45</v>
      </c>
      <c r="O270" s="1297"/>
      <c r="P270" s="1283" t="s">
        <v>204</v>
      </c>
      <c r="Q270" s="612"/>
      <c r="R270" s="310"/>
      <c r="V270" s="6"/>
      <c r="AA270" s="296"/>
    </row>
    <row r="271" spans="1:27">
      <c r="A271" s="135"/>
      <c r="B271" s="809"/>
      <c r="C271" s="716"/>
      <c r="D271" s="85" t="s">
        <v>173</v>
      </c>
      <c r="E271" s="601"/>
      <c r="F271" s="390"/>
      <c r="G271" s="390"/>
      <c r="H271" s="1902"/>
      <c r="I271" s="389"/>
      <c r="J271" s="389"/>
      <c r="K271" s="389"/>
      <c r="L271" s="389"/>
      <c r="M271" s="389"/>
      <c r="N271" s="390" t="s">
        <v>207</v>
      </c>
      <c r="O271" s="390"/>
      <c r="P271" s="95" t="s">
        <v>204</v>
      </c>
      <c r="Q271" s="653"/>
      <c r="R271" s="310"/>
      <c r="V271" s="6"/>
      <c r="AA271" s="296"/>
    </row>
    <row r="272" spans="1:27" s="1" customFormat="1">
      <c r="A272" s="108"/>
      <c r="B272" s="809"/>
      <c r="C272" s="716"/>
      <c r="D272" s="152">
        <v>355</v>
      </c>
      <c r="E272" s="262" t="s">
        <v>381</v>
      </c>
      <c r="F272" s="170" t="s">
        <v>99</v>
      </c>
      <c r="G272" s="170">
        <v>1</v>
      </c>
      <c r="H272" s="1953">
        <v>365</v>
      </c>
      <c r="I272" s="503">
        <f>IF(ISNUMBER(H272),$I$14*H272,)</f>
        <v>0</v>
      </c>
      <c r="J272" s="503"/>
      <c r="K272" s="503">
        <f>IF(ISNUMBER(J272),ROUND(J272*$M$14,2),0)</f>
        <v>0</v>
      </c>
      <c r="L272" s="503">
        <f>IF(ISNUMBER(G272),ROUND((1+$O$14)*(I272+J272+K272),2),"")</f>
        <v>0</v>
      </c>
      <c r="M272" s="503">
        <f>IF(ISNUMBER(L272),L272*G272,"")</f>
        <v>0</v>
      </c>
      <c r="N272" s="128" t="s">
        <v>45</v>
      </c>
      <c r="O272" s="128"/>
      <c r="P272" s="394" t="s">
        <v>204</v>
      </c>
      <c r="Q272" s="654"/>
      <c r="R272" s="311"/>
      <c r="S272" s="266"/>
      <c r="T272" s="266"/>
      <c r="U272" s="266"/>
      <c r="W272" s="266"/>
      <c r="Z272" s="6"/>
      <c r="AA272" s="296"/>
    </row>
    <row r="273" spans="1:27" ht="45">
      <c r="A273" s="135"/>
      <c r="B273" s="809"/>
      <c r="C273" s="716"/>
      <c r="D273" s="152">
        <v>356</v>
      </c>
      <c r="E273" s="144" t="s">
        <v>641</v>
      </c>
      <c r="F273" s="20" t="s">
        <v>47</v>
      </c>
      <c r="G273" s="20">
        <v>4</v>
      </c>
      <c r="H273" s="1931">
        <v>15</v>
      </c>
      <c r="I273" s="210">
        <f>IF(ISNUMBER(H273),$I$14*H273,)</f>
        <v>0</v>
      </c>
      <c r="J273" s="210"/>
      <c r="K273" s="210">
        <f>IF(ISNUMBER(J273),ROUND(J273*$M$14,2),0)</f>
        <v>0</v>
      </c>
      <c r="L273" s="210">
        <f>IF(ISNUMBER(G273),ROUND((1+$O$14)*(I273+J273+K273),2),"")</f>
        <v>0</v>
      </c>
      <c r="M273" s="210">
        <f>IF(ISNUMBER(L273),L273*G273,"")</f>
        <v>0</v>
      </c>
      <c r="N273" s="920" t="s">
        <v>41</v>
      </c>
      <c r="O273" s="27"/>
      <c r="P273" s="119" t="s">
        <v>204</v>
      </c>
      <c r="Q273" s="612"/>
      <c r="R273" s="310"/>
      <c r="V273" s="6"/>
      <c r="W273" s="285"/>
      <c r="AA273" s="296"/>
    </row>
    <row r="274" spans="1:27" ht="30.75" thickBot="1">
      <c r="A274" s="135"/>
      <c r="B274" s="809"/>
      <c r="C274" s="716"/>
      <c r="D274" s="152">
        <v>357</v>
      </c>
      <c r="E274" s="144" t="s">
        <v>642</v>
      </c>
      <c r="F274" s="20" t="s">
        <v>47</v>
      </c>
      <c r="G274" s="20">
        <v>20</v>
      </c>
      <c r="H274" s="1931">
        <v>7</v>
      </c>
      <c r="I274" s="210">
        <f>IF(ISNUMBER(H274),$I$14*H274,)</f>
        <v>0</v>
      </c>
      <c r="J274" s="210"/>
      <c r="K274" s="210">
        <f>IF(ISNUMBER(J274),ROUND(J274*$M$14,2),0)</f>
        <v>0</v>
      </c>
      <c r="L274" s="210">
        <f>IF(ISNUMBER(G274),ROUND((1+$O$14)*(I274+J274+K274),2),"")</f>
        <v>0</v>
      </c>
      <c r="M274" s="210">
        <f>IF(ISNUMBER(L274),L274*G274,"")</f>
        <v>0</v>
      </c>
      <c r="N274" s="123" t="s">
        <v>45</v>
      </c>
      <c r="O274" s="139"/>
      <c r="P274" s="396" t="s">
        <v>204</v>
      </c>
      <c r="Q274" s="613"/>
      <c r="R274" s="311"/>
      <c r="V274" s="6"/>
      <c r="AA274" s="296"/>
    </row>
    <row r="275" spans="1:27">
      <c r="A275" s="135"/>
      <c r="B275" s="809"/>
      <c r="C275" s="716"/>
      <c r="D275" s="49" t="s">
        <v>174</v>
      </c>
      <c r="E275" s="866"/>
      <c r="F275" s="31"/>
      <c r="G275" s="31"/>
      <c r="H275" s="1954"/>
      <c r="I275" s="224"/>
      <c r="J275" s="224"/>
      <c r="K275" s="224"/>
      <c r="L275" s="224"/>
      <c r="M275" s="224"/>
      <c r="N275" s="31" t="s">
        <v>207</v>
      </c>
      <c r="O275" s="24"/>
      <c r="P275" s="96" t="s">
        <v>204</v>
      </c>
      <c r="Q275" s="650"/>
      <c r="R275" s="310"/>
      <c r="V275" s="6"/>
      <c r="AA275" s="296"/>
    </row>
    <row r="276" spans="1:27" ht="30">
      <c r="A276" s="135"/>
      <c r="B276" s="809"/>
      <c r="C276" s="716"/>
      <c r="D276" s="236">
        <v>360</v>
      </c>
      <c r="E276" s="237" t="s">
        <v>568</v>
      </c>
      <c r="F276" s="398" t="s">
        <v>324</v>
      </c>
      <c r="G276" s="398">
        <v>5</v>
      </c>
      <c r="H276" s="1955">
        <v>57</v>
      </c>
      <c r="I276" s="421">
        <f t="shared" ref="I276:I281" si="82">IF(ISNUMBER(H276),$I$14*H276,)</f>
        <v>0</v>
      </c>
      <c r="J276" s="421"/>
      <c r="K276" s="421">
        <f t="shared" ref="K276:K281" si="83">IF(ISNUMBER(J276),ROUND(J276*$M$14,2),0)</f>
        <v>0</v>
      </c>
      <c r="L276" s="421">
        <f t="shared" ref="L276:L281" si="84">IF(ISNUMBER(G276),ROUND((1+$O$14)*(I276+J276+K276),2),"")</f>
        <v>0</v>
      </c>
      <c r="M276" s="421">
        <f t="shared" ref="M276:M281" si="85">IF(ISNUMBER(L276),L276*G276,"")</f>
        <v>0</v>
      </c>
      <c r="N276" s="1298" t="s">
        <v>41</v>
      </c>
      <c r="O276" s="148"/>
      <c r="P276" s="395" t="s">
        <v>204</v>
      </c>
      <c r="Q276" s="717"/>
      <c r="R276" s="311"/>
      <c r="AA276" s="296"/>
    </row>
    <row r="277" spans="1:27">
      <c r="A277" s="135"/>
      <c r="B277" s="809"/>
      <c r="C277" s="716"/>
      <c r="D277" s="236">
        <v>361</v>
      </c>
      <c r="E277" s="718" t="s">
        <v>569</v>
      </c>
      <c r="F277" s="122" t="s">
        <v>47</v>
      </c>
      <c r="G277" s="122">
        <v>4</v>
      </c>
      <c r="H277" s="1910">
        <v>4</v>
      </c>
      <c r="I277" s="414">
        <f t="shared" si="82"/>
        <v>0</v>
      </c>
      <c r="J277" s="210"/>
      <c r="K277" s="414">
        <f t="shared" si="83"/>
        <v>0</v>
      </c>
      <c r="L277" s="414">
        <f t="shared" si="84"/>
        <v>0</v>
      </c>
      <c r="M277" s="414">
        <f t="shared" si="85"/>
        <v>0</v>
      </c>
      <c r="N277" s="920" t="s">
        <v>41</v>
      </c>
      <c r="O277" s="126"/>
      <c r="P277" s="373" t="s">
        <v>204</v>
      </c>
      <c r="Q277" s="612"/>
      <c r="R277" s="311"/>
      <c r="V277" s="6"/>
      <c r="AA277" s="296"/>
    </row>
    <row r="278" spans="1:27" ht="30">
      <c r="A278" s="135"/>
      <c r="B278" s="809"/>
      <c r="C278" s="716"/>
      <c r="D278" s="236">
        <v>362</v>
      </c>
      <c r="E278" s="144" t="s">
        <v>570</v>
      </c>
      <c r="F278" s="122" t="s">
        <v>47</v>
      </c>
      <c r="G278" s="122">
        <v>10</v>
      </c>
      <c r="H278" s="1910">
        <v>6</v>
      </c>
      <c r="I278" s="414">
        <f t="shared" si="82"/>
        <v>0</v>
      </c>
      <c r="J278" s="210"/>
      <c r="K278" s="414">
        <f t="shared" si="83"/>
        <v>0</v>
      </c>
      <c r="L278" s="414">
        <f t="shared" si="84"/>
        <v>0</v>
      </c>
      <c r="M278" s="414">
        <f t="shared" si="85"/>
        <v>0</v>
      </c>
      <c r="N278" s="920" t="s">
        <v>41</v>
      </c>
      <c r="O278" s="126"/>
      <c r="P278" s="373" t="s">
        <v>204</v>
      </c>
      <c r="Q278" s="612"/>
      <c r="R278" s="311"/>
      <c r="AA278" s="296"/>
    </row>
    <row r="279" spans="1:27">
      <c r="A279" s="135"/>
      <c r="B279" s="809"/>
      <c r="C279" s="716"/>
      <c r="D279" s="236">
        <v>363</v>
      </c>
      <c r="E279" s="1299" t="s">
        <v>571</v>
      </c>
      <c r="F279" s="1293" t="s">
        <v>49</v>
      </c>
      <c r="G279" s="1293">
        <v>2</v>
      </c>
      <c r="H279" s="1910">
        <v>240</v>
      </c>
      <c r="I279" s="1300">
        <f t="shared" si="82"/>
        <v>0</v>
      </c>
      <c r="J279" s="1295"/>
      <c r="K279" s="1300">
        <f t="shared" si="83"/>
        <v>0</v>
      </c>
      <c r="L279" s="1300">
        <f t="shared" si="84"/>
        <v>0</v>
      </c>
      <c r="M279" s="1300">
        <f t="shared" si="85"/>
        <v>0</v>
      </c>
      <c r="N279" s="920" t="s">
        <v>41</v>
      </c>
      <c r="O279" s="126"/>
      <c r="P279" s="373" t="s">
        <v>204</v>
      </c>
      <c r="Q279" s="612"/>
      <c r="R279" s="311"/>
      <c r="AA279" s="296"/>
    </row>
    <row r="280" spans="1:27" ht="30">
      <c r="A280" s="135"/>
      <c r="B280" s="809"/>
      <c r="C280" s="716"/>
      <c r="D280" s="236">
        <v>364</v>
      </c>
      <c r="E280" s="1299" t="s">
        <v>572</v>
      </c>
      <c r="F280" s="1293" t="s">
        <v>49</v>
      </c>
      <c r="G280" s="1293">
        <v>1</v>
      </c>
      <c r="H280" s="1910">
        <v>240</v>
      </c>
      <c r="I280" s="1300">
        <f t="shared" si="82"/>
        <v>0</v>
      </c>
      <c r="J280" s="1295"/>
      <c r="K280" s="1300">
        <f t="shared" si="83"/>
        <v>0</v>
      </c>
      <c r="L280" s="1300">
        <f t="shared" si="84"/>
        <v>0</v>
      </c>
      <c r="M280" s="1300">
        <f t="shared" si="85"/>
        <v>0</v>
      </c>
      <c r="N280" s="920" t="s">
        <v>41</v>
      </c>
      <c r="O280" s="126"/>
      <c r="P280" s="373" t="s">
        <v>204</v>
      </c>
      <c r="Q280" s="612"/>
      <c r="R280" s="311"/>
      <c r="AA280" s="296"/>
    </row>
    <row r="281" spans="1:27" ht="30.75" thickBot="1">
      <c r="A281" s="135"/>
      <c r="B281" s="809"/>
      <c r="C281" s="716"/>
      <c r="D281" s="236">
        <v>365</v>
      </c>
      <c r="E281" s="258" t="s">
        <v>296</v>
      </c>
      <c r="F281" s="719" t="s">
        <v>99</v>
      </c>
      <c r="G281" s="719">
        <v>1</v>
      </c>
      <c r="H281" s="1881">
        <v>45</v>
      </c>
      <c r="I281" s="422">
        <f t="shared" si="82"/>
        <v>0</v>
      </c>
      <c r="J281" s="210"/>
      <c r="K281" s="422">
        <f t="shared" si="83"/>
        <v>0</v>
      </c>
      <c r="L281" s="422">
        <f t="shared" si="84"/>
        <v>0</v>
      </c>
      <c r="M281" s="504">
        <f t="shared" si="85"/>
        <v>0</v>
      </c>
      <c r="N281" s="147" t="s">
        <v>41</v>
      </c>
      <c r="O281" s="505"/>
      <c r="P281" s="396" t="s">
        <v>204</v>
      </c>
      <c r="Q281" s="613"/>
      <c r="R281" s="310"/>
      <c r="V281" s="6"/>
      <c r="AA281" s="296"/>
    </row>
    <row r="282" spans="1:27">
      <c r="A282" s="135"/>
      <c r="B282" s="809"/>
      <c r="C282" s="716"/>
      <c r="D282" s="85" t="s">
        <v>175</v>
      </c>
      <c r="E282" s="961"/>
      <c r="F282" s="372"/>
      <c r="G282" s="372"/>
      <c r="H282" s="1890"/>
      <c r="I282" s="371"/>
      <c r="J282" s="371"/>
      <c r="K282" s="371"/>
      <c r="L282" s="371"/>
      <c r="M282" s="371"/>
      <c r="N282" s="372" t="s">
        <v>207</v>
      </c>
      <c r="O282" s="372"/>
      <c r="P282" s="340" t="s">
        <v>204</v>
      </c>
      <c r="Q282" s="639"/>
      <c r="R282" s="310"/>
      <c r="V282" s="6"/>
      <c r="AA282" s="296"/>
    </row>
    <row r="283" spans="1:27" ht="60.75" thickBot="1">
      <c r="A283" s="135"/>
      <c r="B283" s="809"/>
      <c r="C283" s="716"/>
      <c r="D283" s="259">
        <v>370</v>
      </c>
      <c r="E283" s="1301" t="s">
        <v>573</v>
      </c>
      <c r="F283" s="987" t="s">
        <v>49</v>
      </c>
      <c r="G283" s="987">
        <v>10</v>
      </c>
      <c r="H283" s="1956">
        <v>91</v>
      </c>
      <c r="I283" s="211">
        <f>IF(ISNUMBER(H283),$I$14*H283,)</f>
        <v>0</v>
      </c>
      <c r="J283" s="211"/>
      <c r="K283" s="211">
        <f>IF(ISNUMBER(J283),ROUND(J283*$M$14,2),0)</f>
        <v>0</v>
      </c>
      <c r="L283" s="211">
        <f>IF(ISNUMBER(G283),ROUND((1+$O$14)*(I283+J283+K283),2),"")</f>
        <v>0</v>
      </c>
      <c r="M283" s="211">
        <f>IF(ISNUMBER(L283),L283*G283,"")</f>
        <v>0</v>
      </c>
      <c r="N283" s="1302" t="s">
        <v>41</v>
      </c>
      <c r="O283" s="89"/>
      <c r="P283" s="988" t="s">
        <v>204</v>
      </c>
      <c r="Q283" s="989"/>
      <c r="R283" s="311"/>
      <c r="V283" s="6"/>
      <c r="W283" s="285"/>
      <c r="AA283" s="296"/>
    </row>
    <row r="284" spans="1:27" ht="15.75" thickBot="1">
      <c r="A284" s="135"/>
      <c r="B284" s="136"/>
      <c r="C284" s="720" t="s">
        <v>69</v>
      </c>
      <c r="D284" s="671"/>
      <c r="E284" s="872"/>
      <c r="F284" s="507"/>
      <c r="G284" s="507"/>
      <c r="H284" s="1957"/>
      <c r="I284" s="506"/>
      <c r="J284" s="506"/>
      <c r="K284" s="506"/>
      <c r="L284" s="506"/>
      <c r="M284" s="506"/>
      <c r="N284" s="507" t="s">
        <v>207</v>
      </c>
      <c r="O284" s="508"/>
      <c r="P284" s="417" t="s">
        <v>204</v>
      </c>
      <c r="Q284" s="347"/>
      <c r="R284" s="310"/>
      <c r="V284" s="6"/>
      <c r="AA284" s="296"/>
    </row>
    <row r="285" spans="1:27">
      <c r="A285" s="135"/>
      <c r="B285" s="136"/>
      <c r="C285" s="137"/>
      <c r="D285" s="722" t="s">
        <v>177</v>
      </c>
      <c r="E285" s="723"/>
      <c r="F285" s="435"/>
      <c r="G285" s="435"/>
      <c r="H285" s="1918"/>
      <c r="I285" s="434"/>
      <c r="J285" s="434"/>
      <c r="K285" s="434"/>
      <c r="L285" s="434"/>
      <c r="M285" s="434"/>
      <c r="N285" s="435" t="s">
        <v>207</v>
      </c>
      <c r="O285" s="435"/>
      <c r="P285" s="356" t="s">
        <v>204</v>
      </c>
      <c r="Q285" s="629"/>
      <c r="R285" s="310"/>
      <c r="V285" s="6"/>
      <c r="AA285" s="296"/>
    </row>
    <row r="286" spans="1:27" ht="60">
      <c r="A286" s="135"/>
      <c r="B286" s="136"/>
      <c r="C286" s="137"/>
      <c r="D286" s="724">
        <v>375</v>
      </c>
      <c r="E286" s="7" t="s">
        <v>463</v>
      </c>
      <c r="F286" s="21" t="s">
        <v>47</v>
      </c>
      <c r="G286" s="21">
        <v>8</v>
      </c>
      <c r="H286" s="1880">
        <v>61</v>
      </c>
      <c r="I286" s="212">
        <f>IF(ISNUMBER(H286),$I$14*H286,)</f>
        <v>0</v>
      </c>
      <c r="J286" s="212"/>
      <c r="K286" s="212">
        <f>IF(ISNUMBER(J286),ROUND(J286*$M$14,2),0)</f>
        <v>0</v>
      </c>
      <c r="L286" s="212">
        <f>IF(ISNUMBER(G286),ROUND((1+$O$14)*(I286+J286+K286),2),"")</f>
        <v>0</v>
      </c>
      <c r="M286" s="212">
        <f>IF(ISNUMBER(L286),L286*G286,"")</f>
        <v>0</v>
      </c>
      <c r="N286" s="123" t="s">
        <v>41</v>
      </c>
      <c r="O286" s="88"/>
      <c r="P286" s="353" t="s">
        <v>204</v>
      </c>
      <c r="Q286" s="613"/>
      <c r="R286" s="311"/>
      <c r="V286" s="6"/>
      <c r="X286" s="288"/>
      <c r="AA286" s="296"/>
    </row>
    <row r="287" spans="1:27" ht="60.75" thickBot="1">
      <c r="A287" s="135"/>
      <c r="B287" s="136"/>
      <c r="C287" s="137"/>
      <c r="D287" s="597">
        <v>376</v>
      </c>
      <c r="E287" s="17" t="s">
        <v>464</v>
      </c>
      <c r="F287" s="22" t="s">
        <v>47</v>
      </c>
      <c r="G287" s="22">
        <v>8</v>
      </c>
      <c r="H287" s="1882">
        <v>30</v>
      </c>
      <c r="I287" s="213">
        <f>IF(ISNUMBER(H287),$I$14*H287,)</f>
        <v>0</v>
      </c>
      <c r="J287" s="212"/>
      <c r="K287" s="213">
        <f>IF(ISNUMBER(J287),ROUND(J287*$M$14,2),0)</f>
        <v>0</v>
      </c>
      <c r="L287" s="213">
        <f>IF(ISNUMBER(G287),ROUND((1+$O$14)*(I287+J287+K287),2),"")</f>
        <v>0</v>
      </c>
      <c r="M287" s="212">
        <f>IF(ISNUMBER(L287),L287*G287,"")</f>
        <v>0</v>
      </c>
      <c r="N287" s="123" t="s">
        <v>41</v>
      </c>
      <c r="O287" s="77"/>
      <c r="P287" s="355" t="s">
        <v>204</v>
      </c>
      <c r="Q287" s="697"/>
      <c r="R287" s="311"/>
      <c r="V287" s="6"/>
      <c r="X287" s="288"/>
      <c r="AA287" s="296"/>
    </row>
    <row r="288" spans="1:27">
      <c r="A288" s="135"/>
      <c r="B288" s="136"/>
      <c r="C288" s="137"/>
      <c r="D288" s="721" t="s">
        <v>178</v>
      </c>
      <c r="E288" s="685"/>
      <c r="F288" s="390"/>
      <c r="G288" s="390"/>
      <c r="H288" s="1902"/>
      <c r="I288" s="389"/>
      <c r="J288" s="389"/>
      <c r="K288" s="389"/>
      <c r="L288" s="389"/>
      <c r="M288" s="389"/>
      <c r="N288" s="390" t="s">
        <v>207</v>
      </c>
      <c r="O288" s="390"/>
      <c r="P288" s="95" t="s">
        <v>204</v>
      </c>
      <c r="Q288" s="653"/>
      <c r="R288" s="310"/>
      <c r="V288" s="6"/>
      <c r="AA288" s="296"/>
    </row>
    <row r="289" spans="1:27">
      <c r="A289" s="135"/>
      <c r="B289" s="136"/>
      <c r="C289" s="137"/>
      <c r="D289" s="578">
        <v>380</v>
      </c>
      <c r="E289" s="900" t="s">
        <v>396</v>
      </c>
      <c r="F289" s="21" t="s">
        <v>49</v>
      </c>
      <c r="G289" s="39">
        <v>8</v>
      </c>
      <c r="H289" s="1958">
        <v>11</v>
      </c>
      <c r="I289" s="214">
        <f t="shared" ref="I289:I293" si="86">IF(ISNUMBER(H289),$I$14*H289,)</f>
        <v>0</v>
      </c>
      <c r="J289" s="939"/>
      <c r="K289" s="214">
        <f t="shared" ref="K289:K293" si="87">IF(ISNUMBER(J289),ROUND(J289*$M$14,2),0)</f>
        <v>0</v>
      </c>
      <c r="L289" s="214">
        <f>IF(ISNUMBER(G289),ROUND((1+$O$14)*(I289+J289+K289),2),"")</f>
        <v>0</v>
      </c>
      <c r="M289" s="214">
        <f t="shared" ref="M289:M293" si="88">IF(ISNUMBER(L289),L289*G289,"")</f>
        <v>0</v>
      </c>
      <c r="N289" s="127" t="s">
        <v>45</v>
      </c>
      <c r="O289" s="128"/>
      <c r="P289" s="129" t="s">
        <v>204</v>
      </c>
      <c r="Q289" s="717"/>
      <c r="R289" s="311"/>
      <c r="V289" s="6"/>
      <c r="AA289" s="296"/>
    </row>
    <row r="290" spans="1:27" ht="105">
      <c r="A290" s="135"/>
      <c r="B290" s="136"/>
      <c r="C290" s="137"/>
      <c r="D290" s="578">
        <v>381</v>
      </c>
      <c r="E290" s="901" t="s">
        <v>391</v>
      </c>
      <c r="F290" s="40" t="s">
        <v>47</v>
      </c>
      <c r="G290" s="1303">
        <v>8</v>
      </c>
      <c r="H290" s="1959">
        <v>15</v>
      </c>
      <c r="I290" s="215">
        <f t="shared" si="86"/>
        <v>0</v>
      </c>
      <c r="J290" s="941"/>
      <c r="K290" s="215">
        <f t="shared" si="87"/>
        <v>0</v>
      </c>
      <c r="L290" s="215">
        <f>IF(ISNUMBER(G290),ROUND((1+$O$14)*(I290+J290+K290),2),"")</f>
        <v>0</v>
      </c>
      <c r="M290" s="215">
        <f t="shared" si="88"/>
        <v>0</v>
      </c>
      <c r="N290" s="125" t="s">
        <v>41</v>
      </c>
      <c r="O290" s="131"/>
      <c r="P290" s="116" t="s">
        <v>204</v>
      </c>
      <c r="Q290" s="612"/>
      <c r="R290" s="311"/>
      <c r="V290" s="6"/>
      <c r="AA290" s="296"/>
    </row>
    <row r="291" spans="1:27" ht="30">
      <c r="A291" s="135"/>
      <c r="B291" s="136"/>
      <c r="C291" s="137"/>
      <c r="D291" s="578">
        <v>382</v>
      </c>
      <c r="E291" s="902" t="s">
        <v>567</v>
      </c>
      <c r="F291" s="895" t="s">
        <v>47</v>
      </c>
      <c r="G291" s="895">
        <v>8</v>
      </c>
      <c r="H291" s="1959">
        <v>15</v>
      </c>
      <c r="I291" s="215">
        <f t="shared" si="86"/>
        <v>0</v>
      </c>
      <c r="J291" s="942"/>
      <c r="K291" s="215">
        <f t="shared" si="87"/>
        <v>0</v>
      </c>
      <c r="L291" s="215">
        <f>IF(ISNUMBER(G291),ROUND((1+$O$14)*(I291+J291+K291),2),"")</f>
        <v>0</v>
      </c>
      <c r="M291" s="215">
        <f t="shared" si="88"/>
        <v>0</v>
      </c>
      <c r="N291" s="130" t="s">
        <v>45</v>
      </c>
      <c r="O291" s="130"/>
      <c r="P291" s="132" t="s">
        <v>204</v>
      </c>
      <c r="Q291" s="612"/>
      <c r="R291" s="310"/>
      <c r="V291" s="6"/>
      <c r="AA291" s="296"/>
    </row>
    <row r="292" spans="1:27" ht="30">
      <c r="A292" s="135"/>
      <c r="B292" s="136"/>
      <c r="C292" s="137"/>
      <c r="D292" s="578">
        <v>383</v>
      </c>
      <c r="E292" s="901" t="s">
        <v>566</v>
      </c>
      <c r="F292" s="40" t="s">
        <v>47</v>
      </c>
      <c r="G292" s="40">
        <v>16</v>
      </c>
      <c r="H292" s="1959">
        <v>15</v>
      </c>
      <c r="I292" s="215">
        <f t="shared" si="86"/>
        <v>0</v>
      </c>
      <c r="J292" s="943"/>
      <c r="K292" s="215">
        <f t="shared" si="87"/>
        <v>0</v>
      </c>
      <c r="L292" s="215">
        <f>IF(ISNUMBER(G292),ROUND((1+$O$14)*(I292+J292+K292),2),"")</f>
        <v>0</v>
      </c>
      <c r="M292" s="215">
        <f t="shared" si="88"/>
        <v>0</v>
      </c>
      <c r="N292" s="260" t="s">
        <v>45</v>
      </c>
      <c r="O292" s="131"/>
      <c r="P292" s="132" t="s">
        <v>204</v>
      </c>
      <c r="Q292" s="612"/>
      <c r="R292" s="311"/>
      <c r="V292" s="6"/>
      <c r="AA292" s="296"/>
    </row>
    <row r="293" spans="1:27" ht="90.75" thickBot="1">
      <c r="A293" s="135"/>
      <c r="B293" s="136"/>
      <c r="C293" s="137"/>
      <c r="D293" s="578">
        <v>384</v>
      </c>
      <c r="E293" s="903" t="s">
        <v>392</v>
      </c>
      <c r="F293" s="726" t="s">
        <v>49</v>
      </c>
      <c r="G293" s="726">
        <v>8</v>
      </c>
      <c r="H293" s="1960">
        <v>15</v>
      </c>
      <c r="I293" s="216">
        <f t="shared" si="86"/>
        <v>0</v>
      </c>
      <c r="J293" s="944"/>
      <c r="K293" s="216">
        <f t="shared" si="87"/>
        <v>0</v>
      </c>
      <c r="L293" s="216">
        <f>IF(ISNUMBER(G293),ROUND((1+$O$14)*(I293+J293+K293),2),"")</f>
        <v>0</v>
      </c>
      <c r="M293" s="215">
        <f t="shared" si="88"/>
        <v>0</v>
      </c>
      <c r="N293" s="615" t="s">
        <v>41</v>
      </c>
      <c r="O293" s="130"/>
      <c r="P293" s="133" t="s">
        <v>204</v>
      </c>
      <c r="Q293" s="613"/>
      <c r="R293" s="311"/>
      <c r="V293" s="6"/>
      <c r="AA293" s="296"/>
    </row>
    <row r="294" spans="1:27">
      <c r="A294" s="135"/>
      <c r="B294" s="136"/>
      <c r="C294" s="137"/>
      <c r="D294" s="49" t="s">
        <v>179</v>
      </c>
      <c r="E294" s="866"/>
      <c r="F294" s="31"/>
      <c r="G294" s="31"/>
      <c r="H294" s="1954"/>
      <c r="I294" s="224"/>
      <c r="J294" s="224"/>
      <c r="K294" s="224"/>
      <c r="L294" s="224"/>
      <c r="M294" s="224"/>
      <c r="N294" s="31" t="s">
        <v>207</v>
      </c>
      <c r="O294" s="24"/>
      <c r="P294" s="96" t="s">
        <v>204</v>
      </c>
      <c r="Q294" s="650"/>
      <c r="R294" s="310"/>
      <c r="V294" s="6"/>
      <c r="AA294" s="296"/>
    </row>
    <row r="295" spans="1:27" ht="30">
      <c r="A295" s="135"/>
      <c r="B295" s="136"/>
      <c r="C295" s="137"/>
      <c r="D295" s="226">
        <v>390</v>
      </c>
      <c r="E295" s="904" t="s">
        <v>574</v>
      </c>
      <c r="F295" s="39" t="s">
        <v>47</v>
      </c>
      <c r="G295" s="39">
        <v>4</v>
      </c>
      <c r="H295" s="1958">
        <v>132</v>
      </c>
      <c r="I295" s="214">
        <f t="shared" ref="I295:I302" si="89">IF(ISNUMBER(H295),$I$14*H295,)</f>
        <v>0</v>
      </c>
      <c r="J295" s="939"/>
      <c r="K295" s="214">
        <f t="shared" ref="K295:K302" si="90">IF(ISNUMBER(J295),ROUND(J295*$M$14,2),0)</f>
        <v>0</v>
      </c>
      <c r="L295" s="214">
        <f t="shared" ref="L295:L302" si="91">IF(ISNUMBER(G295),ROUND((1+$O$14)*(I295+J295+K295),2),"")</f>
        <v>0</v>
      </c>
      <c r="M295" s="214">
        <f t="shared" ref="M295:M302" si="92">IF(ISNUMBER(L295),L295*G295,"")</f>
        <v>0</v>
      </c>
      <c r="N295" s="134" t="s">
        <v>41</v>
      </c>
      <c r="O295" s="134"/>
      <c r="P295" s="367" t="s">
        <v>204</v>
      </c>
      <c r="Q295" s="700"/>
      <c r="R295" s="310"/>
      <c r="V295" s="6"/>
      <c r="AA295" s="296"/>
    </row>
    <row r="296" spans="1:27">
      <c r="A296" s="135"/>
      <c r="B296" s="136"/>
      <c r="C296" s="137"/>
      <c r="D296" s="724">
        <v>391</v>
      </c>
      <c r="E296" s="901" t="s">
        <v>575</v>
      </c>
      <c r="F296" s="40" t="s">
        <v>49</v>
      </c>
      <c r="G296" s="40">
        <v>4</v>
      </c>
      <c r="H296" s="1959">
        <v>106</v>
      </c>
      <c r="I296" s="215">
        <f t="shared" si="89"/>
        <v>0</v>
      </c>
      <c r="J296" s="943"/>
      <c r="K296" s="215">
        <f t="shared" si="90"/>
        <v>0</v>
      </c>
      <c r="L296" s="215">
        <f t="shared" si="91"/>
        <v>0</v>
      </c>
      <c r="M296" s="215">
        <f t="shared" si="92"/>
        <v>0</v>
      </c>
      <c r="N296" s="1304" t="s">
        <v>41</v>
      </c>
      <c r="O296" s="131"/>
      <c r="P296" s="116" t="s">
        <v>204</v>
      </c>
      <c r="Q296" s="612"/>
      <c r="R296" s="311"/>
      <c r="V296" s="6"/>
      <c r="AA296" s="296"/>
    </row>
    <row r="297" spans="1:27" ht="30">
      <c r="A297" s="135"/>
      <c r="B297" s="136"/>
      <c r="C297" s="137"/>
      <c r="D297" s="226">
        <v>392</v>
      </c>
      <c r="E297" s="1305" t="s">
        <v>576</v>
      </c>
      <c r="F297" s="40" t="s">
        <v>47</v>
      </c>
      <c r="G297" s="40">
        <v>18</v>
      </c>
      <c r="H297" s="1959">
        <v>4.8</v>
      </c>
      <c r="I297" s="215">
        <f t="shared" si="89"/>
        <v>0</v>
      </c>
      <c r="J297" s="943"/>
      <c r="K297" s="215">
        <f t="shared" si="90"/>
        <v>0</v>
      </c>
      <c r="L297" s="215">
        <f t="shared" si="91"/>
        <v>0</v>
      </c>
      <c r="M297" s="215">
        <f t="shared" si="92"/>
        <v>0</v>
      </c>
      <c r="N297" s="509" t="s">
        <v>45</v>
      </c>
      <c r="O297" s="131"/>
      <c r="P297" s="116" t="s">
        <v>204</v>
      </c>
      <c r="Q297" s="612"/>
      <c r="R297" s="311"/>
      <c r="V297" s="6"/>
      <c r="AA297" s="296"/>
    </row>
    <row r="298" spans="1:27" ht="60">
      <c r="A298" s="135"/>
      <c r="B298" s="136"/>
      <c r="C298" s="137"/>
      <c r="D298" s="724">
        <v>393</v>
      </c>
      <c r="E298" s="901" t="s">
        <v>297</v>
      </c>
      <c r="F298" s="40" t="s">
        <v>47</v>
      </c>
      <c r="G298" s="40">
        <v>20</v>
      </c>
      <c r="H298" s="1959">
        <v>23</v>
      </c>
      <c r="I298" s="215">
        <f t="shared" si="89"/>
        <v>0</v>
      </c>
      <c r="J298" s="941"/>
      <c r="K298" s="215">
        <f t="shared" si="90"/>
        <v>0</v>
      </c>
      <c r="L298" s="215">
        <f t="shared" si="91"/>
        <v>0</v>
      </c>
      <c r="M298" s="215">
        <f t="shared" si="92"/>
        <v>0</v>
      </c>
      <c r="N298" s="509" t="s">
        <v>45</v>
      </c>
      <c r="O298" s="131"/>
      <c r="P298" s="116" t="s">
        <v>204</v>
      </c>
      <c r="Q298" s="612"/>
      <c r="R298" s="311"/>
      <c r="V298" s="6"/>
      <c r="W298" s="285"/>
      <c r="AA298" s="296"/>
    </row>
    <row r="299" spans="1:27" ht="30">
      <c r="A299" s="135"/>
      <c r="B299" s="136"/>
      <c r="C299" s="137"/>
      <c r="D299" s="226">
        <v>394</v>
      </c>
      <c r="E299" s="905" t="s">
        <v>577</v>
      </c>
      <c r="F299" s="40" t="s">
        <v>49</v>
      </c>
      <c r="G299" s="40">
        <v>20</v>
      </c>
      <c r="H299" s="1959">
        <v>4.8</v>
      </c>
      <c r="I299" s="215">
        <f t="shared" si="89"/>
        <v>0</v>
      </c>
      <c r="J299" s="942"/>
      <c r="K299" s="215">
        <f t="shared" si="90"/>
        <v>0</v>
      </c>
      <c r="L299" s="215">
        <f t="shared" si="91"/>
        <v>0</v>
      </c>
      <c r="M299" s="215">
        <f t="shared" si="92"/>
        <v>0</v>
      </c>
      <c r="N299" s="1304" t="s">
        <v>41</v>
      </c>
      <c r="O299" s="131"/>
      <c r="P299" s="116" t="s">
        <v>204</v>
      </c>
      <c r="Q299" s="612"/>
      <c r="R299" s="311"/>
      <c r="V299" s="6"/>
      <c r="AA299" s="296"/>
    </row>
    <row r="300" spans="1:27">
      <c r="A300" s="135"/>
      <c r="B300" s="136"/>
      <c r="C300" s="137"/>
      <c r="D300" s="724">
        <v>395</v>
      </c>
      <c r="E300" s="901" t="s">
        <v>298</v>
      </c>
      <c r="F300" s="40" t="s">
        <v>49</v>
      </c>
      <c r="G300" s="40">
        <v>4</v>
      </c>
      <c r="H300" s="1959">
        <v>38</v>
      </c>
      <c r="I300" s="215">
        <f t="shared" si="89"/>
        <v>0</v>
      </c>
      <c r="J300" s="941"/>
      <c r="K300" s="215">
        <f t="shared" si="90"/>
        <v>0</v>
      </c>
      <c r="L300" s="215">
        <f t="shared" si="91"/>
        <v>0</v>
      </c>
      <c r="M300" s="215">
        <f t="shared" si="92"/>
        <v>0</v>
      </c>
      <c r="N300" s="509" t="s">
        <v>45</v>
      </c>
      <c r="O300" s="131"/>
      <c r="P300" s="116" t="s">
        <v>204</v>
      </c>
      <c r="Q300" s="612"/>
      <c r="R300" s="311"/>
      <c r="V300" s="6"/>
      <c r="AA300" s="296"/>
    </row>
    <row r="301" spans="1:27" ht="45">
      <c r="A301" s="135"/>
      <c r="B301" s="136"/>
      <c r="C301" s="137"/>
      <c r="D301" s="226">
        <v>396</v>
      </c>
      <c r="E301" s="901" t="s">
        <v>382</v>
      </c>
      <c r="F301" s="40" t="s">
        <v>49</v>
      </c>
      <c r="G301" s="40">
        <v>2</v>
      </c>
      <c r="H301" s="1959">
        <v>256</v>
      </c>
      <c r="I301" s="215">
        <f t="shared" si="89"/>
        <v>0</v>
      </c>
      <c r="J301" s="942"/>
      <c r="K301" s="215">
        <f t="shared" si="90"/>
        <v>0</v>
      </c>
      <c r="L301" s="215">
        <f t="shared" si="91"/>
        <v>0</v>
      </c>
      <c r="M301" s="215">
        <f t="shared" si="92"/>
        <v>0</v>
      </c>
      <c r="N301" s="130" t="s">
        <v>45</v>
      </c>
      <c r="O301" s="131"/>
      <c r="P301" s="116" t="s">
        <v>204</v>
      </c>
      <c r="Q301" s="612"/>
      <c r="R301" s="311"/>
      <c r="V301" s="6"/>
      <c r="AA301" s="296"/>
    </row>
    <row r="302" spans="1:27" ht="15.75" thickBot="1">
      <c r="A302" s="135"/>
      <c r="B302" s="136"/>
      <c r="C302" s="137"/>
      <c r="D302" s="724">
        <v>397</v>
      </c>
      <c r="E302" s="906" t="s">
        <v>578</v>
      </c>
      <c r="F302" s="727" t="s">
        <v>49</v>
      </c>
      <c r="G302" s="727">
        <v>4</v>
      </c>
      <c r="H302" s="1960">
        <v>30</v>
      </c>
      <c r="I302" s="215">
        <f t="shared" si="89"/>
        <v>0</v>
      </c>
      <c r="J302" s="940"/>
      <c r="K302" s="216">
        <f t="shared" si="90"/>
        <v>0</v>
      </c>
      <c r="L302" s="216">
        <f t="shared" si="91"/>
        <v>0</v>
      </c>
      <c r="M302" s="215">
        <f t="shared" si="92"/>
        <v>0</v>
      </c>
      <c r="N302" s="130" t="s">
        <v>45</v>
      </c>
      <c r="O302" s="130"/>
      <c r="P302" s="133" t="s">
        <v>204</v>
      </c>
      <c r="Q302" s="613"/>
      <c r="R302" s="311"/>
      <c r="V302" s="6"/>
      <c r="AA302" s="296"/>
    </row>
    <row r="303" spans="1:27">
      <c r="A303" s="135"/>
      <c r="B303" s="136"/>
      <c r="C303" s="137"/>
      <c r="D303" s="85" t="s">
        <v>70</v>
      </c>
      <c r="E303" s="685"/>
      <c r="F303" s="405"/>
      <c r="G303" s="405"/>
      <c r="H303" s="1961"/>
      <c r="I303" s="404"/>
      <c r="J303" s="404"/>
      <c r="K303" s="404"/>
      <c r="L303" s="404"/>
      <c r="M303" s="404"/>
      <c r="N303" s="405" t="s">
        <v>207</v>
      </c>
      <c r="O303" s="405"/>
      <c r="P303" s="95" t="s">
        <v>204</v>
      </c>
      <c r="Q303" s="653"/>
      <c r="R303" s="310"/>
      <c r="V303" s="6"/>
      <c r="AA303" s="296"/>
    </row>
    <row r="304" spans="1:27" ht="45">
      <c r="A304" s="135"/>
      <c r="B304" s="136"/>
      <c r="C304" s="137"/>
      <c r="D304" s="725">
        <v>400</v>
      </c>
      <c r="E304" s="900" t="s">
        <v>579</v>
      </c>
      <c r="F304" s="728" t="s">
        <v>49</v>
      </c>
      <c r="G304" s="39">
        <v>2</v>
      </c>
      <c r="H304" s="1958">
        <v>15</v>
      </c>
      <c r="I304" s="214">
        <f t="shared" ref="I304:I309" si="93">IF(ISNUMBER(H304),$I$14*H304,)</f>
        <v>0</v>
      </c>
      <c r="J304" s="939"/>
      <c r="K304" s="214">
        <f t="shared" ref="K304:K309" si="94">IF(ISNUMBER(J304),ROUND(J304*$M$14,2),0)</f>
        <v>0</v>
      </c>
      <c r="L304" s="214">
        <f t="shared" ref="L304:L309" si="95">IF(ISNUMBER(G304),ROUND((1+$O$14)*(I304+J304+K304),2),"")</f>
        <v>0</v>
      </c>
      <c r="M304" s="214">
        <f t="shared" ref="M304:M309" si="96">IF(ISNUMBER(L304),L304*G304,"")</f>
        <v>0</v>
      </c>
      <c r="N304" s="21" t="s">
        <v>41</v>
      </c>
      <c r="O304" s="134"/>
      <c r="P304" s="394" t="s">
        <v>204</v>
      </c>
      <c r="Q304" s="717"/>
      <c r="R304" s="311"/>
      <c r="V304" s="6"/>
      <c r="AA304" s="296"/>
    </row>
    <row r="305" spans="1:27" ht="45">
      <c r="A305" s="135"/>
      <c r="B305" s="136"/>
      <c r="C305" s="137"/>
      <c r="D305" s="725">
        <v>401</v>
      </c>
      <c r="E305" s="901" t="s">
        <v>383</v>
      </c>
      <c r="F305" s="40" t="s">
        <v>47</v>
      </c>
      <c r="G305" s="40">
        <v>2</v>
      </c>
      <c r="H305" s="1959">
        <v>7</v>
      </c>
      <c r="I305" s="215">
        <f t="shared" si="93"/>
        <v>0</v>
      </c>
      <c r="J305" s="943"/>
      <c r="K305" s="215">
        <f t="shared" si="94"/>
        <v>0</v>
      </c>
      <c r="L305" s="215">
        <f t="shared" si="95"/>
        <v>0</v>
      </c>
      <c r="M305" s="215">
        <f t="shared" si="96"/>
        <v>0</v>
      </c>
      <c r="N305" s="130" t="s">
        <v>45</v>
      </c>
      <c r="O305" s="130"/>
      <c r="P305" s="116" t="s">
        <v>204</v>
      </c>
      <c r="Q305" s="612"/>
      <c r="R305" s="310"/>
      <c r="V305" s="6"/>
      <c r="AA305" s="296"/>
    </row>
    <row r="306" spans="1:27" ht="30">
      <c r="A306" s="135"/>
      <c r="B306" s="136"/>
      <c r="C306" s="137"/>
      <c r="D306" s="725">
        <v>402</v>
      </c>
      <c r="E306" s="905" t="s">
        <v>580</v>
      </c>
      <c r="F306" s="40" t="s">
        <v>49</v>
      </c>
      <c r="G306" s="40">
        <v>4</v>
      </c>
      <c r="H306" s="1959">
        <v>13</v>
      </c>
      <c r="I306" s="215">
        <f t="shared" si="93"/>
        <v>0</v>
      </c>
      <c r="J306" s="943"/>
      <c r="K306" s="215">
        <f t="shared" si="94"/>
        <v>0</v>
      </c>
      <c r="L306" s="215">
        <f t="shared" si="95"/>
        <v>0</v>
      </c>
      <c r="M306" s="215">
        <f t="shared" si="96"/>
        <v>0</v>
      </c>
      <c r="N306" s="130" t="s">
        <v>45</v>
      </c>
      <c r="O306" s="130"/>
      <c r="P306" s="132" t="s">
        <v>204</v>
      </c>
      <c r="Q306" s="612"/>
      <c r="R306" s="311"/>
      <c r="V306" s="6"/>
      <c r="AA306" s="296"/>
    </row>
    <row r="307" spans="1:27" ht="60">
      <c r="A307" s="135"/>
      <c r="B307" s="136"/>
      <c r="C307" s="137"/>
      <c r="D307" s="725">
        <v>403</v>
      </c>
      <c r="E307" s="901" t="s">
        <v>581</v>
      </c>
      <c r="F307" s="40" t="s">
        <v>47</v>
      </c>
      <c r="G307" s="40">
        <v>2</v>
      </c>
      <c r="H307" s="1959">
        <v>137</v>
      </c>
      <c r="I307" s="215">
        <f t="shared" si="93"/>
        <v>0</v>
      </c>
      <c r="J307" s="943"/>
      <c r="K307" s="215">
        <f t="shared" si="94"/>
        <v>0</v>
      </c>
      <c r="L307" s="215">
        <f t="shared" si="95"/>
        <v>0</v>
      </c>
      <c r="M307" s="215">
        <f t="shared" si="96"/>
        <v>0</v>
      </c>
      <c r="N307" s="130" t="s">
        <v>45</v>
      </c>
      <c r="O307" s="130"/>
      <c r="P307" s="132" t="s">
        <v>204</v>
      </c>
      <c r="Q307" s="612"/>
      <c r="R307" s="311"/>
      <c r="V307" s="6"/>
      <c r="AA307" s="296"/>
    </row>
    <row r="308" spans="1:27" ht="30">
      <c r="A308" s="135"/>
      <c r="B308" s="136"/>
      <c r="C308" s="137"/>
      <c r="D308" s="725">
        <v>404</v>
      </c>
      <c r="E308" s="905" t="s">
        <v>220</v>
      </c>
      <c r="F308" s="40" t="s">
        <v>49</v>
      </c>
      <c r="G308" s="40">
        <v>2</v>
      </c>
      <c r="H308" s="1959">
        <v>8</v>
      </c>
      <c r="I308" s="215">
        <f t="shared" si="93"/>
        <v>0</v>
      </c>
      <c r="J308" s="941"/>
      <c r="K308" s="215">
        <f t="shared" si="94"/>
        <v>0</v>
      </c>
      <c r="L308" s="215">
        <f t="shared" si="95"/>
        <v>0</v>
      </c>
      <c r="M308" s="215">
        <f t="shared" si="96"/>
        <v>0</v>
      </c>
      <c r="N308" s="130" t="s">
        <v>45</v>
      </c>
      <c r="O308" s="130"/>
      <c r="P308" s="132" t="s">
        <v>204</v>
      </c>
      <c r="Q308" s="612"/>
      <c r="R308" s="310"/>
      <c r="V308" s="6"/>
      <c r="AA308" s="296"/>
    </row>
    <row r="309" spans="1:27" ht="45.75" thickBot="1">
      <c r="A309" s="135"/>
      <c r="B309" s="136"/>
      <c r="C309" s="137"/>
      <c r="D309" s="725">
        <v>405</v>
      </c>
      <c r="E309" s="901" t="s">
        <v>299</v>
      </c>
      <c r="F309" s="40" t="s">
        <v>49</v>
      </c>
      <c r="G309" s="40">
        <v>2</v>
      </c>
      <c r="H309" s="1959">
        <v>22.799999999999997</v>
      </c>
      <c r="I309" s="215">
        <f t="shared" si="93"/>
        <v>0</v>
      </c>
      <c r="J309" s="940"/>
      <c r="K309" s="215">
        <f t="shared" si="94"/>
        <v>0</v>
      </c>
      <c r="L309" s="215">
        <f t="shared" si="95"/>
        <v>0</v>
      </c>
      <c r="M309" s="215">
        <f t="shared" si="96"/>
        <v>0</v>
      </c>
      <c r="N309" s="130" t="s">
        <v>45</v>
      </c>
      <c r="O309" s="130"/>
      <c r="P309" s="132" t="s">
        <v>204</v>
      </c>
      <c r="Q309" s="612"/>
      <c r="R309" s="310"/>
      <c r="V309" s="6"/>
      <c r="AA309" s="296"/>
    </row>
    <row r="310" spans="1:27">
      <c r="A310" s="135"/>
      <c r="B310" s="136"/>
      <c r="C310" s="137"/>
      <c r="D310" s="49" t="s">
        <v>71</v>
      </c>
      <c r="E310" s="866"/>
      <c r="F310" s="31"/>
      <c r="G310" s="31"/>
      <c r="H310" s="1954"/>
      <c r="I310" s="224"/>
      <c r="J310" s="224"/>
      <c r="K310" s="224"/>
      <c r="L310" s="224"/>
      <c r="M310" s="224"/>
      <c r="N310" s="31" t="s">
        <v>207</v>
      </c>
      <c r="O310" s="24"/>
      <c r="P310" s="96" t="s">
        <v>204</v>
      </c>
      <c r="Q310" s="650"/>
      <c r="R310" s="310"/>
      <c r="V310" s="6"/>
      <c r="AA310" s="296"/>
    </row>
    <row r="311" spans="1:27" ht="30">
      <c r="A311" s="135"/>
      <c r="B311" s="136"/>
      <c r="C311" s="137"/>
      <c r="D311" s="724">
        <v>410</v>
      </c>
      <c r="E311" s="900" t="s">
        <v>582</v>
      </c>
      <c r="F311" s="39" t="s">
        <v>49</v>
      </c>
      <c r="G311" s="39">
        <v>2</v>
      </c>
      <c r="H311" s="1958">
        <v>23</v>
      </c>
      <c r="I311" s="214">
        <f>IF(ISNUMBER(H311),$I$14*H311,)</f>
        <v>0</v>
      </c>
      <c r="J311" s="939"/>
      <c r="K311" s="214">
        <f>IF(ISNUMBER(J311),ROUND(J311*$M$14,2),0)</f>
        <v>0</v>
      </c>
      <c r="L311" s="214">
        <f>IF(ISNUMBER(G311),ROUND((1+$O$14)*(I311+J311+K311),2),"")</f>
        <v>0</v>
      </c>
      <c r="M311" s="214">
        <f>IF(ISNUMBER(L311),L311*G311,"")</f>
        <v>0</v>
      </c>
      <c r="N311" s="21" t="s">
        <v>41</v>
      </c>
      <c r="O311" s="134"/>
      <c r="P311" s="129" t="s">
        <v>204</v>
      </c>
      <c r="Q311" s="717"/>
      <c r="R311" s="311"/>
      <c r="V311" s="6"/>
      <c r="AA311" s="296"/>
    </row>
    <row r="312" spans="1:27" ht="30">
      <c r="A312" s="135"/>
      <c r="B312" s="136"/>
      <c r="C312" s="137"/>
      <c r="D312" s="724">
        <v>411</v>
      </c>
      <c r="E312" s="905" t="s">
        <v>583</v>
      </c>
      <c r="F312" s="40" t="s">
        <v>47</v>
      </c>
      <c r="G312" s="40">
        <v>2</v>
      </c>
      <c r="H312" s="1959">
        <v>45</v>
      </c>
      <c r="I312" s="215">
        <f>IF(ISNUMBER(H312),$I$14*H312,)</f>
        <v>0</v>
      </c>
      <c r="J312" s="943"/>
      <c r="K312" s="215">
        <f>IF(ISNUMBER(J312),ROUND(J312*$M$14,2),0)</f>
        <v>0</v>
      </c>
      <c r="L312" s="215">
        <f>IF(ISNUMBER(G312),ROUND((1+$O$14)*(I312+J312+K312),2),"")</f>
        <v>0</v>
      </c>
      <c r="M312" s="215">
        <f>IF(ISNUMBER(L312),L312*G312,"")</f>
        <v>0</v>
      </c>
      <c r="N312" s="195" t="s">
        <v>41</v>
      </c>
      <c r="O312" s="130"/>
      <c r="P312" s="132" t="s">
        <v>204</v>
      </c>
      <c r="Q312" s="612"/>
      <c r="R312" s="311"/>
      <c r="V312" s="6"/>
      <c r="AA312" s="296"/>
    </row>
    <row r="313" spans="1:27" ht="60">
      <c r="A313" s="135"/>
      <c r="B313" s="136"/>
      <c r="C313" s="137"/>
      <c r="D313" s="724">
        <v>412</v>
      </c>
      <c r="E313" s="905" t="s">
        <v>584</v>
      </c>
      <c r="F313" s="40" t="s">
        <v>47</v>
      </c>
      <c r="G313" s="40">
        <v>2</v>
      </c>
      <c r="H313" s="1959">
        <v>57</v>
      </c>
      <c r="I313" s="215">
        <f>IF(ISNUMBER(H313),$I$14*H313,)</f>
        <v>0</v>
      </c>
      <c r="J313" s="941"/>
      <c r="K313" s="215">
        <f>IF(ISNUMBER(J313),ROUND(J313*$M$14,2),0)</f>
        <v>0</v>
      </c>
      <c r="L313" s="215">
        <f>IF(ISNUMBER(G313),ROUND((1+$O$14)*(I313+J313+K313),2),"")</f>
        <v>0</v>
      </c>
      <c r="M313" s="215">
        <f>IF(ISNUMBER(L313),L313*G313,"")</f>
        <v>0</v>
      </c>
      <c r="N313" s="575" t="s">
        <v>41</v>
      </c>
      <c r="O313" s="130"/>
      <c r="P313" s="132" t="s">
        <v>204</v>
      </c>
      <c r="Q313" s="612"/>
      <c r="R313" s="311"/>
      <c r="V313" s="6"/>
      <c r="AA313" s="296"/>
    </row>
    <row r="314" spans="1:27" ht="30.75" thickBot="1">
      <c r="A314" s="135"/>
      <c r="B314" s="136"/>
      <c r="C314" s="137"/>
      <c r="D314" s="724">
        <v>413</v>
      </c>
      <c r="E314" s="901" t="s">
        <v>585</v>
      </c>
      <c r="F314" s="40" t="s">
        <v>49</v>
      </c>
      <c r="G314" s="40">
        <v>2</v>
      </c>
      <c r="H314" s="1959">
        <v>15</v>
      </c>
      <c r="I314" s="215">
        <f>IF(ISNUMBER(H314),$I$14*H314,)</f>
        <v>0</v>
      </c>
      <c r="J314" s="940"/>
      <c r="K314" s="215">
        <f>IF(ISNUMBER(J314),ROUND(J314*$M$14,2),0)</f>
        <v>0</v>
      </c>
      <c r="L314" s="215">
        <f>IF(ISNUMBER(G314),ROUND((1+$O$14)*(I314+J314+K314),2),"")</f>
        <v>0</v>
      </c>
      <c r="M314" s="215">
        <f>IF(ISNUMBER(L314),L314*G314,"")</f>
        <v>0</v>
      </c>
      <c r="N314" s="1324" t="s">
        <v>45</v>
      </c>
      <c r="O314" s="130"/>
      <c r="P314" s="132" t="s">
        <v>204</v>
      </c>
      <c r="Q314" s="612"/>
      <c r="R314" s="311"/>
      <c r="V314" s="6"/>
      <c r="AA314" s="296"/>
    </row>
    <row r="315" spans="1:27">
      <c r="A315" s="135"/>
      <c r="B315" s="136"/>
      <c r="C315" s="137"/>
      <c r="D315" s="49" t="s">
        <v>180</v>
      </c>
      <c r="E315" s="866"/>
      <c r="F315" s="31"/>
      <c r="G315" s="31"/>
      <c r="H315" s="1954"/>
      <c r="I315" s="224"/>
      <c r="J315" s="224"/>
      <c r="K315" s="224"/>
      <c r="L315" s="224"/>
      <c r="M315" s="224"/>
      <c r="N315" s="31" t="s">
        <v>207</v>
      </c>
      <c r="O315" s="24"/>
      <c r="P315" s="96" t="s">
        <v>204</v>
      </c>
      <c r="Q315" s="650"/>
      <c r="R315" s="310"/>
      <c r="V315" s="6"/>
      <c r="AA315" s="296"/>
    </row>
    <row r="316" spans="1:27">
      <c r="A316" s="135"/>
      <c r="B316" s="136"/>
      <c r="C316" s="137"/>
      <c r="D316" s="226">
        <v>415</v>
      </c>
      <c r="E316" s="7" t="s">
        <v>586</v>
      </c>
      <c r="F316" s="8" t="s">
        <v>47</v>
      </c>
      <c r="G316" s="8">
        <v>2</v>
      </c>
      <c r="H316" s="1930">
        <v>7</v>
      </c>
      <c r="I316" s="465">
        <f>IF(ISNUMBER(H316),$I$14*H316,)</f>
        <v>0</v>
      </c>
      <c r="J316" s="465"/>
      <c r="K316" s="465">
        <f>IF(ISNUMBER(J316),ROUND(J316*$M$14,2),0)</f>
        <v>0</v>
      </c>
      <c r="L316" s="465">
        <f>IF(ISNUMBER(G316),ROUND((1+$O$14)*(I316+J316+K316),2),"")</f>
        <v>0</v>
      </c>
      <c r="M316" s="465">
        <f>IF(ISNUMBER(L316),L316*G316,"")</f>
        <v>0</v>
      </c>
      <c r="N316" s="412" t="s">
        <v>45</v>
      </c>
      <c r="O316" s="86"/>
      <c r="P316" s="394" t="s">
        <v>204</v>
      </c>
      <c r="Q316" s="717"/>
      <c r="R316" s="310"/>
      <c r="V316" s="6"/>
      <c r="AA316" s="296"/>
    </row>
    <row r="317" spans="1:27" ht="15.75" thickBot="1">
      <c r="A317" s="135"/>
      <c r="B317" s="136"/>
      <c r="C317" s="137"/>
      <c r="D317" s="226">
        <v>416</v>
      </c>
      <c r="E317" s="15" t="s">
        <v>587</v>
      </c>
      <c r="F317" s="20" t="s">
        <v>47</v>
      </c>
      <c r="G317" s="20">
        <v>2</v>
      </c>
      <c r="H317" s="1933">
        <v>5</v>
      </c>
      <c r="I317" s="510">
        <f>IF(ISNUMBER(H317),$I$14*H317,)</f>
        <v>0</v>
      </c>
      <c r="J317" s="512"/>
      <c r="K317" s="510">
        <f>IF(ISNUMBER(J317),ROUND(J317*$M$14,2),0)</f>
        <v>0</v>
      </c>
      <c r="L317" s="510">
        <f>IF(ISNUMBER(G317),ROUND((1+$O$14)*(I317+J317+K317),2),"")</f>
        <v>0</v>
      </c>
      <c r="M317" s="510">
        <f>IF(ISNUMBER(L317),L317*G317,"")</f>
        <v>0</v>
      </c>
      <c r="N317" s="377" t="s">
        <v>45</v>
      </c>
      <c r="O317" s="27"/>
      <c r="P317" s="116" t="s">
        <v>204</v>
      </c>
      <c r="Q317" s="612"/>
      <c r="R317" s="310"/>
      <c r="V317" s="6"/>
      <c r="AA317" s="296"/>
    </row>
    <row r="318" spans="1:27">
      <c r="A318" s="135"/>
      <c r="B318" s="136"/>
      <c r="C318" s="137"/>
      <c r="D318" s="721" t="s">
        <v>181</v>
      </c>
      <c r="E318" s="685"/>
      <c r="F318" s="405"/>
      <c r="G318" s="405"/>
      <c r="H318" s="1961"/>
      <c r="I318" s="404"/>
      <c r="J318" s="404"/>
      <c r="K318" s="404"/>
      <c r="L318" s="404"/>
      <c r="M318" s="404"/>
      <c r="N318" s="405" t="s">
        <v>207</v>
      </c>
      <c r="O318" s="405"/>
      <c r="P318" s="95" t="s">
        <v>204</v>
      </c>
      <c r="Q318" s="653"/>
      <c r="R318" s="310"/>
      <c r="V318" s="6"/>
      <c r="AA318" s="296"/>
    </row>
    <row r="319" spans="1:27" ht="45">
      <c r="A319" s="135"/>
      <c r="B319" s="136"/>
      <c r="C319" s="137"/>
      <c r="D319" s="725">
        <v>420</v>
      </c>
      <c r="E319" s="237" t="s">
        <v>393</v>
      </c>
      <c r="F319" s="8" t="s">
        <v>47</v>
      </c>
      <c r="G319" s="8">
        <v>8</v>
      </c>
      <c r="H319" s="1962">
        <v>17</v>
      </c>
      <c r="I319" s="1325">
        <f>IF(ISNUMBER(H319),$I$14*H319,)</f>
        <v>0</v>
      </c>
      <c r="J319" s="217"/>
      <c r="K319" s="217">
        <f>IF(ISNUMBER(J319),ROUND(J319*$M$14,2),0)</f>
        <v>0</v>
      </c>
      <c r="L319" s="217">
        <f>IF(ISNUMBER(G319),ROUND((1+$O$14)*(I319+J319+K319),2),"")</f>
        <v>0</v>
      </c>
      <c r="M319" s="465">
        <f>IF(ISNUMBER(L319),L319*G319,"")</f>
        <v>0</v>
      </c>
      <c r="N319" s="511" t="s">
        <v>45</v>
      </c>
      <c r="O319" s="86"/>
      <c r="P319" s="394" t="s">
        <v>204</v>
      </c>
      <c r="Q319" s="717"/>
      <c r="R319" s="310"/>
      <c r="V319" s="6"/>
      <c r="AA319" s="296"/>
    </row>
    <row r="320" spans="1:27" ht="30.75" thickBot="1">
      <c r="A320" s="135"/>
      <c r="B320" s="136"/>
      <c r="C320" s="137"/>
      <c r="D320" s="725">
        <v>421</v>
      </c>
      <c r="E320" s="144" t="s">
        <v>588</v>
      </c>
      <c r="F320" s="20" t="s">
        <v>47</v>
      </c>
      <c r="G320" s="20">
        <v>8</v>
      </c>
      <c r="H320" s="1959">
        <v>13</v>
      </c>
      <c r="I320" s="210">
        <f>IF(ISNUMBER(H320),$I$14*H320,)</f>
        <v>0</v>
      </c>
      <c r="J320" s="945"/>
      <c r="K320" s="210">
        <f>IF(ISNUMBER(J320),ROUND(J320*$M$14,2),0)</f>
        <v>0</v>
      </c>
      <c r="L320" s="210">
        <f>IF(ISNUMBER(G320),ROUND((1+$O$14)*(I320+J320+K320),2),"")</f>
        <v>0</v>
      </c>
      <c r="M320" s="512">
        <f>IF(ISNUMBER(L320),L320*G320,"")</f>
        <v>0</v>
      </c>
      <c r="N320" s="130" t="s">
        <v>45</v>
      </c>
      <c r="O320" s="513"/>
      <c r="P320" s="355" t="s">
        <v>204</v>
      </c>
      <c r="Q320" s="697"/>
      <c r="R320" s="318"/>
      <c r="V320" s="6"/>
      <c r="AA320" s="296"/>
    </row>
    <row r="321" spans="1:27">
      <c r="A321" s="135"/>
      <c r="B321" s="136"/>
      <c r="C321" s="137"/>
      <c r="D321" s="49" t="s">
        <v>182</v>
      </c>
      <c r="E321" s="866"/>
      <c r="F321" s="31"/>
      <c r="G321" s="31"/>
      <c r="H321" s="1954"/>
      <c r="I321" s="224"/>
      <c r="J321" s="224"/>
      <c r="K321" s="224"/>
      <c r="L321" s="224"/>
      <c r="M321" s="224"/>
      <c r="N321" s="31" t="s">
        <v>207</v>
      </c>
      <c r="O321" s="24"/>
      <c r="P321" s="96" t="s">
        <v>204</v>
      </c>
      <c r="Q321" s="650"/>
      <c r="R321" s="310"/>
      <c r="V321" s="6"/>
      <c r="AA321" s="296"/>
    </row>
    <row r="322" spans="1:27">
      <c r="A322" s="135"/>
      <c r="B322" s="136"/>
      <c r="C322" s="137"/>
      <c r="D322" s="724">
        <v>425</v>
      </c>
      <c r="E322" s="904" t="s">
        <v>589</v>
      </c>
      <c r="F322" s="39" t="s">
        <v>47</v>
      </c>
      <c r="G322" s="39">
        <v>1</v>
      </c>
      <c r="H322" s="1958">
        <v>15</v>
      </c>
      <c r="I322" s="214">
        <f>IF(ISNUMBER(H322),$I$14*H322,)</f>
        <v>0</v>
      </c>
      <c r="J322" s="939"/>
      <c r="K322" s="214">
        <f>IF(ISNUMBER(J322),ROUND(J322*$M$14,2),0)</f>
        <v>0</v>
      </c>
      <c r="L322" s="214">
        <f>IF(ISNUMBER(G322),ROUND((1+$O$14)*(I322+J322+K322),2),"")</f>
        <v>0</v>
      </c>
      <c r="M322" s="214">
        <f>IF(ISNUMBER(L322),L322*G322,"")</f>
        <v>0</v>
      </c>
      <c r="N322" s="1306" t="s">
        <v>45</v>
      </c>
      <c r="O322" s="128"/>
      <c r="P322" s="129" t="s">
        <v>204</v>
      </c>
      <c r="Q322" s="717"/>
      <c r="R322" s="310"/>
      <c r="V322" s="6"/>
      <c r="AA322" s="296"/>
    </row>
    <row r="323" spans="1:27" ht="60">
      <c r="A323" s="135"/>
      <c r="B323" s="136"/>
      <c r="C323" s="137"/>
      <c r="D323" s="724">
        <v>426</v>
      </c>
      <c r="E323" s="144" t="s">
        <v>465</v>
      </c>
      <c r="F323" s="20" t="s">
        <v>47</v>
      </c>
      <c r="G323" s="20">
        <v>3</v>
      </c>
      <c r="H323" s="1931">
        <v>30</v>
      </c>
      <c r="I323" s="210">
        <f>IF(ISNUMBER(H323),$I$14*H323,)</f>
        <v>0</v>
      </c>
      <c r="J323" s="941"/>
      <c r="K323" s="210">
        <f>IF(ISNUMBER(J323),ROUND(J323*$M$14,2),0)</f>
        <v>0</v>
      </c>
      <c r="L323" s="210">
        <f>IF(ISNUMBER(G323),ROUND((1+$O$14)*(I323+J323+K323),2),"")</f>
        <v>0</v>
      </c>
      <c r="M323" s="210">
        <f>IF(ISNUMBER(L323),L323*G323,"")</f>
        <v>0</v>
      </c>
      <c r="N323" s="920" t="s">
        <v>45</v>
      </c>
      <c r="O323" s="27"/>
      <c r="P323" s="132" t="s">
        <v>204</v>
      </c>
      <c r="Q323" s="612"/>
      <c r="R323" s="310"/>
      <c r="V323" s="6"/>
      <c r="AA323" s="296"/>
    </row>
    <row r="324" spans="1:27" ht="15.75" thickBot="1">
      <c r="A324" s="135"/>
      <c r="B324" s="136"/>
      <c r="C324" s="137"/>
      <c r="D324" s="724">
        <v>427</v>
      </c>
      <c r="E324" s="144" t="s">
        <v>590</v>
      </c>
      <c r="F324" s="20" t="s">
        <v>47</v>
      </c>
      <c r="G324" s="20">
        <v>3</v>
      </c>
      <c r="H324" s="1931">
        <v>34</v>
      </c>
      <c r="I324" s="210">
        <f>IF(ISNUMBER(H324),$I$14*H324,)</f>
        <v>0</v>
      </c>
      <c r="J324" s="944"/>
      <c r="K324" s="210">
        <f>IF(ISNUMBER(J324),ROUND(J324*$M$14,2),0)</f>
        <v>0</v>
      </c>
      <c r="L324" s="210">
        <f>IF(ISNUMBER(G324),ROUND((1+$O$14)*(I324+J324+K324),2),"")</f>
        <v>0</v>
      </c>
      <c r="M324" s="210">
        <f>IF(ISNUMBER(L324),L324*G324,"")</f>
        <v>0</v>
      </c>
      <c r="N324" s="920" t="s">
        <v>45</v>
      </c>
      <c r="O324" s="139"/>
      <c r="P324" s="133" t="s">
        <v>204</v>
      </c>
      <c r="Q324" s="613"/>
      <c r="R324" s="310"/>
      <c r="V324" s="6"/>
      <c r="AA324" s="296"/>
    </row>
    <row r="325" spans="1:27">
      <c r="A325" s="135"/>
      <c r="B325" s="136"/>
      <c r="C325" s="137"/>
      <c r="D325" s="85" t="s">
        <v>72</v>
      </c>
      <c r="E325" s="868"/>
      <c r="F325" s="479"/>
      <c r="G325" s="479"/>
      <c r="H325" s="1963"/>
      <c r="I325" s="478"/>
      <c r="J325" s="478"/>
      <c r="K325" s="478"/>
      <c r="L325" s="478"/>
      <c r="M325" s="478"/>
      <c r="N325" s="479" t="s">
        <v>207</v>
      </c>
      <c r="O325" s="480"/>
      <c r="P325" s="95" t="s">
        <v>204</v>
      </c>
      <c r="Q325" s="653"/>
      <c r="R325" s="310"/>
      <c r="V325" s="6"/>
      <c r="AA325" s="296"/>
    </row>
    <row r="326" spans="1:27" ht="30">
      <c r="A326" s="135"/>
      <c r="B326" s="136"/>
      <c r="C326" s="137"/>
      <c r="D326" s="725">
        <v>430</v>
      </c>
      <c r="E326" s="907" t="s">
        <v>591</v>
      </c>
      <c r="F326" s="729" t="s">
        <v>49</v>
      </c>
      <c r="G326" s="729">
        <v>1</v>
      </c>
      <c r="H326" s="1964">
        <v>23</v>
      </c>
      <c r="I326" s="514">
        <f>IF(ISNUMBER(H326),$I$14*H326,)</f>
        <v>0</v>
      </c>
      <c r="J326" s="946"/>
      <c r="K326" s="514">
        <f>IF(ISNUMBER(J326),ROUND(J326*$M$14,2),0)</f>
        <v>0</v>
      </c>
      <c r="L326" s="514">
        <f>IF(ISNUMBER(G326),ROUND((1+$O$14)*(I326+J326+K326),2),"")</f>
        <v>0</v>
      </c>
      <c r="M326" s="514">
        <f>IF(ISNUMBER(L326),L326*G326,"")</f>
        <v>0</v>
      </c>
      <c r="N326" s="511" t="s">
        <v>45</v>
      </c>
      <c r="O326" s="128"/>
      <c r="P326" s="394" t="s">
        <v>204</v>
      </c>
      <c r="Q326" s="717"/>
      <c r="R326" s="311"/>
      <c r="V326" s="6"/>
      <c r="AA326" s="296"/>
    </row>
    <row r="327" spans="1:27" ht="30">
      <c r="A327" s="135"/>
      <c r="B327" s="136"/>
      <c r="C327" s="137"/>
      <c r="D327" s="725">
        <v>431</v>
      </c>
      <c r="E327" s="908" t="s">
        <v>592</v>
      </c>
      <c r="F327" s="730" t="s">
        <v>49</v>
      </c>
      <c r="G327" s="730">
        <v>1</v>
      </c>
      <c r="H327" s="1965">
        <v>65</v>
      </c>
      <c r="I327" s="515">
        <f>IF(ISNUMBER(H327),$I$14*H327,)</f>
        <v>0</v>
      </c>
      <c r="J327" s="947"/>
      <c r="K327" s="515">
        <f>IF(ISNUMBER(J327),ROUND(J327*$M$14,2),0)</f>
        <v>0</v>
      </c>
      <c r="L327" s="515">
        <f>IF(ISNUMBER(G327),ROUND((1+$O$14)*(I327+J327+K327),2),"")</f>
        <v>0</v>
      </c>
      <c r="M327" s="515">
        <f>IF(ISNUMBER(L327),L327*G327,"")</f>
        <v>0</v>
      </c>
      <c r="N327" s="130" t="s">
        <v>45</v>
      </c>
      <c r="O327" s="260"/>
      <c r="P327" s="116" t="s">
        <v>204</v>
      </c>
      <c r="Q327" s="612"/>
      <c r="R327" s="311"/>
      <c r="V327" s="6"/>
      <c r="AA327" s="296"/>
    </row>
    <row r="328" spans="1:27" ht="30">
      <c r="A328" s="135"/>
      <c r="B328" s="136"/>
      <c r="C328" s="137"/>
      <c r="D328" s="725">
        <v>432</v>
      </c>
      <c r="E328" s="909" t="s">
        <v>593</v>
      </c>
      <c r="F328" s="730" t="s">
        <v>47</v>
      </c>
      <c r="G328" s="730">
        <v>3</v>
      </c>
      <c r="H328" s="1965">
        <v>23</v>
      </c>
      <c r="I328" s="515">
        <f>IF(ISNUMBER(H328),$I$14*H328,)</f>
        <v>0</v>
      </c>
      <c r="J328" s="947"/>
      <c r="K328" s="515">
        <f>IF(ISNUMBER(J328),ROUND(J328*$M$14,2),0)</f>
        <v>0</v>
      </c>
      <c r="L328" s="515">
        <f>IF(ISNUMBER(G328),ROUND((1+$O$14)*(I328+J328+K328),2),"")</f>
        <v>0</v>
      </c>
      <c r="M328" s="515">
        <f>IF(ISNUMBER(L328),L328*G328,"")</f>
        <v>0</v>
      </c>
      <c r="N328" s="130" t="s">
        <v>45</v>
      </c>
      <c r="O328" s="260"/>
      <c r="P328" s="116" t="s">
        <v>204</v>
      </c>
      <c r="Q328" s="612"/>
      <c r="R328" s="311"/>
      <c r="V328" s="6"/>
      <c r="AA328" s="296"/>
    </row>
    <row r="329" spans="1:27" ht="30.75" thickBot="1">
      <c r="A329" s="135"/>
      <c r="B329" s="136"/>
      <c r="C329" s="137"/>
      <c r="D329" s="725">
        <v>433</v>
      </c>
      <c r="E329" s="908" t="s">
        <v>594</v>
      </c>
      <c r="F329" s="730" t="s">
        <v>49</v>
      </c>
      <c r="G329" s="730">
        <v>1</v>
      </c>
      <c r="H329" s="1965">
        <v>23</v>
      </c>
      <c r="I329" s="515">
        <f>IF(ISNUMBER(H329),$I$14*H329,)</f>
        <v>0</v>
      </c>
      <c r="J329" s="948"/>
      <c r="K329" s="515">
        <f>IF(ISNUMBER(J329),ROUND(J329*$M$14,2),0)</f>
        <v>0</v>
      </c>
      <c r="L329" s="515">
        <f>IF(ISNUMBER(G329),ROUND((1+$O$14)*(I329+J329+K329),2),"")</f>
        <v>0</v>
      </c>
      <c r="M329" s="515">
        <f>IF(ISNUMBER(L329),L329*G329,"")</f>
        <v>0</v>
      </c>
      <c r="N329" s="130" t="s">
        <v>45</v>
      </c>
      <c r="O329" s="130"/>
      <c r="P329" s="353" t="s">
        <v>204</v>
      </c>
      <c r="Q329" s="612"/>
      <c r="R329" s="311"/>
      <c r="V329" s="6"/>
      <c r="AA329" s="296"/>
    </row>
    <row r="330" spans="1:27" ht="15.75" thickBot="1">
      <c r="A330" s="135"/>
      <c r="B330" s="805"/>
      <c r="C330" s="731" t="s">
        <v>183</v>
      </c>
      <c r="D330" s="610"/>
      <c r="E330" s="873"/>
      <c r="F330" s="323"/>
      <c r="G330" s="323"/>
      <c r="H330" s="1966"/>
      <c r="I330" s="322"/>
      <c r="J330" s="322"/>
      <c r="K330" s="322"/>
      <c r="L330" s="322"/>
      <c r="M330" s="322"/>
      <c r="N330" s="323" t="s">
        <v>207</v>
      </c>
      <c r="O330" s="516"/>
      <c r="P330" s="325" t="s">
        <v>204</v>
      </c>
      <c r="Q330" s="611"/>
      <c r="R330" s="310"/>
      <c r="V330" s="6"/>
      <c r="AA330" s="296"/>
    </row>
    <row r="331" spans="1:27">
      <c r="A331" s="135"/>
      <c r="B331" s="805"/>
      <c r="C331" s="732"/>
      <c r="D331" s="85" t="s">
        <v>184</v>
      </c>
      <c r="E331" s="25"/>
      <c r="F331" s="390"/>
      <c r="G331" s="390"/>
      <c r="H331" s="1902"/>
      <c r="I331" s="389"/>
      <c r="J331" s="389"/>
      <c r="K331" s="389"/>
      <c r="L331" s="389"/>
      <c r="M331" s="389"/>
      <c r="N331" s="390" t="s">
        <v>207</v>
      </c>
      <c r="O331" s="390"/>
      <c r="P331" s="95" t="s">
        <v>204</v>
      </c>
      <c r="Q331" s="653"/>
      <c r="R331" s="310"/>
      <c r="V331" s="6"/>
      <c r="AA331" s="296"/>
    </row>
    <row r="332" spans="1:27" ht="30.75" thickBot="1">
      <c r="A332" s="135"/>
      <c r="B332" s="805"/>
      <c r="C332" s="732"/>
      <c r="D332" s="259">
        <v>435</v>
      </c>
      <c r="E332" s="7" t="s">
        <v>395</v>
      </c>
      <c r="F332" s="398" t="s">
        <v>47</v>
      </c>
      <c r="G332" s="398">
        <v>3</v>
      </c>
      <c r="H332" s="1967">
        <v>15</v>
      </c>
      <c r="I332" s="517">
        <f>IF(ISNUMBER(H332),$I$14*H332,)</f>
        <v>0</v>
      </c>
      <c r="J332" s="517"/>
      <c r="K332" s="517">
        <f>IF(ISNUMBER(J332),ROUND(J332*$M$14,2),0)</f>
        <v>0</v>
      </c>
      <c r="L332" s="517">
        <f>IF(ISNUMBER(G332),ROUND((1+$O$14)*(I332+J332+K332),2),"")</f>
        <v>0</v>
      </c>
      <c r="M332" s="517">
        <f>IF(ISNUMBER(L332),L332*G332,"")</f>
        <v>0</v>
      </c>
      <c r="N332" s="441" t="s">
        <v>45</v>
      </c>
      <c r="O332" s="518"/>
      <c r="P332" s="425" t="s">
        <v>204</v>
      </c>
      <c r="Q332" s="733"/>
      <c r="R332" s="310"/>
      <c r="V332" s="6"/>
      <c r="AA332" s="296"/>
    </row>
    <row r="333" spans="1:27" ht="16.5" thickBot="1">
      <c r="A333" s="135"/>
      <c r="B333" s="811"/>
      <c r="C333" s="734" t="s">
        <v>29</v>
      </c>
      <c r="D333" s="660"/>
      <c r="E333" s="26"/>
      <c r="F333" s="520"/>
      <c r="G333" s="520"/>
      <c r="H333" s="1968"/>
      <c r="I333" s="519"/>
      <c r="J333" s="519"/>
      <c r="K333" s="519"/>
      <c r="L333" s="519"/>
      <c r="M333" s="519"/>
      <c r="N333" s="520" t="s">
        <v>207</v>
      </c>
      <c r="O333" s="520"/>
      <c r="P333" s="521" t="s">
        <v>204</v>
      </c>
      <c r="Q333" s="735"/>
      <c r="R333" s="310"/>
      <c r="V333" s="6"/>
      <c r="AA333" s="296"/>
    </row>
    <row r="334" spans="1:27" ht="15.75">
      <c r="A334" s="135"/>
      <c r="B334" s="812"/>
      <c r="C334" s="736"/>
      <c r="D334" s="85" t="s">
        <v>27</v>
      </c>
      <c r="E334" s="868"/>
      <c r="F334" s="479"/>
      <c r="G334" s="479"/>
      <c r="H334" s="1963"/>
      <c r="I334" s="478"/>
      <c r="J334" s="478"/>
      <c r="K334" s="478"/>
      <c r="L334" s="478"/>
      <c r="M334" s="478"/>
      <c r="N334" s="479" t="s">
        <v>207</v>
      </c>
      <c r="O334" s="480"/>
      <c r="P334" s="95" t="s">
        <v>204</v>
      </c>
      <c r="Q334" s="653"/>
      <c r="R334" s="310"/>
      <c r="V334" s="6"/>
      <c r="AA334" s="296"/>
    </row>
    <row r="335" spans="1:27" ht="30">
      <c r="A335" s="135"/>
      <c r="B335" s="812"/>
      <c r="C335" s="736"/>
      <c r="D335" s="725">
        <v>440</v>
      </c>
      <c r="E335" s="7" t="s">
        <v>595</v>
      </c>
      <c r="F335" s="398" t="s">
        <v>49</v>
      </c>
      <c r="G335" s="398">
        <v>6</v>
      </c>
      <c r="H335" s="1955">
        <v>7</v>
      </c>
      <c r="I335" s="397">
        <f>IF(ISNUMBER(H335),$I$14*H335,)</f>
        <v>0</v>
      </c>
      <c r="J335" s="204"/>
      <c r="K335" s="397">
        <f>IF(ISNUMBER(J335),ROUND(J335*$M$14,2),0)</f>
        <v>0</v>
      </c>
      <c r="L335" s="397">
        <f>IF(ISNUMBER(G335),ROUND((1+$O$14)*(I335+J335+K335),2),"")</f>
        <v>0</v>
      </c>
      <c r="M335" s="397">
        <f>IF(ISNUMBER(L335),L335*G335,"")</f>
        <v>0</v>
      </c>
      <c r="N335" s="522" t="s">
        <v>45</v>
      </c>
      <c r="O335" s="148"/>
      <c r="P335" s="394" t="s">
        <v>204</v>
      </c>
      <c r="Q335" s="717"/>
      <c r="R335" s="310"/>
      <c r="V335" s="6"/>
      <c r="AA335" s="296"/>
    </row>
    <row r="336" spans="1:27" ht="45">
      <c r="A336" s="135"/>
      <c r="B336" s="812"/>
      <c r="C336" s="736"/>
      <c r="D336" s="725">
        <v>441</v>
      </c>
      <c r="E336" s="15" t="s">
        <v>596</v>
      </c>
      <c r="F336" s="122" t="s">
        <v>49</v>
      </c>
      <c r="G336" s="122">
        <v>6</v>
      </c>
      <c r="H336" s="1910">
        <v>30</v>
      </c>
      <c r="I336" s="414">
        <f>IF(ISNUMBER(H336),$I$14*H336,)</f>
        <v>0</v>
      </c>
      <c r="J336" s="411"/>
      <c r="K336" s="414">
        <f>IF(ISNUMBER(J336),ROUND(J336*$M$14,2),0)</f>
        <v>0</v>
      </c>
      <c r="L336" s="414">
        <f>IF(ISNUMBER(G336),ROUND((1+$O$14)*(I336+J336+K336),2),"")</f>
        <v>0</v>
      </c>
      <c r="M336" s="414">
        <f>IF(ISNUMBER(L336),L336*G336,"")</f>
        <v>0</v>
      </c>
      <c r="N336" s="130" t="s">
        <v>45</v>
      </c>
      <c r="O336" s="126"/>
      <c r="P336" s="116" t="s">
        <v>204</v>
      </c>
      <c r="Q336" s="612"/>
      <c r="R336" s="311"/>
      <c r="V336" s="6"/>
      <c r="AA336" s="296"/>
    </row>
    <row r="337" spans="1:27" ht="16.5" thickBot="1">
      <c r="A337" s="135"/>
      <c r="B337" s="812"/>
      <c r="C337" s="736"/>
      <c r="D337" s="737">
        <v>442</v>
      </c>
      <c r="E337" s="17" t="s">
        <v>597</v>
      </c>
      <c r="F337" s="587" t="s">
        <v>47</v>
      </c>
      <c r="G337" s="587">
        <v>6</v>
      </c>
      <c r="H337" s="1969">
        <v>8</v>
      </c>
      <c r="I337" s="406">
        <f>IF(ISNUMBER(H337),$I$14*H337,)</f>
        <v>0</v>
      </c>
      <c r="J337" s="406"/>
      <c r="K337" s="406">
        <f>IF(ISNUMBER(J337),ROUND(J337*$M$14,2),0)</f>
        <v>0</v>
      </c>
      <c r="L337" s="406">
        <f>IF(ISNUMBER(G337),ROUND((1+$O$14)*(I337+J337+K337),2),"")</f>
        <v>0</v>
      </c>
      <c r="M337" s="515">
        <f>IF(ISNUMBER(L337),L337*G337,"")</f>
        <v>0</v>
      </c>
      <c r="N337" s="130" t="s">
        <v>45</v>
      </c>
      <c r="O337" s="374"/>
      <c r="P337" s="353" t="s">
        <v>204</v>
      </c>
      <c r="Q337" s="613"/>
      <c r="R337" s="311"/>
      <c r="V337" s="6"/>
      <c r="AA337" s="296"/>
    </row>
    <row r="338" spans="1:27" ht="15.75">
      <c r="A338" s="135"/>
      <c r="B338" s="812"/>
      <c r="C338" s="738"/>
      <c r="D338" s="722" t="s">
        <v>598</v>
      </c>
      <c r="E338" s="739"/>
      <c r="F338" s="388"/>
      <c r="G338" s="388"/>
      <c r="H338" s="1900"/>
      <c r="I338" s="387"/>
      <c r="J338" s="387"/>
      <c r="K338" s="387"/>
      <c r="L338" s="387"/>
      <c r="M338" s="387"/>
      <c r="N338" s="388" t="s">
        <v>207</v>
      </c>
      <c r="O338" s="388"/>
      <c r="P338" s="96" t="s">
        <v>204</v>
      </c>
      <c r="Q338" s="650"/>
      <c r="R338" s="310"/>
      <c r="V338" s="6"/>
      <c r="AA338" s="296"/>
    </row>
    <row r="339" spans="1:27" ht="30">
      <c r="A339" s="135"/>
      <c r="B339" s="812"/>
      <c r="C339" s="738"/>
      <c r="D339" s="724">
        <v>445</v>
      </c>
      <c r="E339" s="7" t="s">
        <v>466</v>
      </c>
      <c r="F339" s="21" t="s">
        <v>47</v>
      </c>
      <c r="G339" s="21">
        <v>12</v>
      </c>
      <c r="H339" s="1894">
        <v>15</v>
      </c>
      <c r="I339" s="209">
        <f>IF(ISNUMBER(H339),$I$14*H339,)</f>
        <v>0</v>
      </c>
      <c r="J339" s="209"/>
      <c r="K339" s="209">
        <f>IF(ISNUMBER(J339),ROUND(J339*$M$14,2),0)</f>
        <v>0</v>
      </c>
      <c r="L339" s="209">
        <f>IF(ISNUMBER(G339),ROUND((1+$O$14)*(I339+J339+K339),2),"")</f>
        <v>0</v>
      </c>
      <c r="M339" s="209">
        <f>IF(ISNUMBER(L339),L339*G339,"")</f>
        <v>0</v>
      </c>
      <c r="N339" s="412" t="s">
        <v>45</v>
      </c>
      <c r="O339" s="88"/>
      <c r="P339" s="394" t="s">
        <v>204</v>
      </c>
      <c r="Q339" s="717"/>
      <c r="R339" s="310"/>
      <c r="V339" s="6"/>
      <c r="W339" s="285"/>
      <c r="AA339" s="296"/>
    </row>
    <row r="340" spans="1:27" ht="30">
      <c r="A340" s="135"/>
      <c r="B340" s="812"/>
      <c r="C340" s="738"/>
      <c r="D340" s="724">
        <v>446</v>
      </c>
      <c r="E340" s="15" t="s">
        <v>395</v>
      </c>
      <c r="F340" s="125" t="s">
        <v>47</v>
      </c>
      <c r="G340" s="125">
        <v>6</v>
      </c>
      <c r="H340" s="1881">
        <v>30</v>
      </c>
      <c r="I340" s="208">
        <f>IF(ISNUMBER(H340),$I$14*H340,)</f>
        <v>0</v>
      </c>
      <c r="J340" s="208"/>
      <c r="K340" s="208">
        <f>IF(ISNUMBER(J340),ROUND(J340*$M$14,2),0)</f>
        <v>0</v>
      </c>
      <c r="L340" s="208">
        <f>IF(ISNUMBER(G340),ROUND((1+$O$14)*(I340+J340+K340),2),"")</f>
        <v>0</v>
      </c>
      <c r="M340" s="208">
        <f>IF(ISNUMBER(L340),L340*G340,"")</f>
        <v>0</v>
      </c>
      <c r="N340" s="316" t="s">
        <v>45</v>
      </c>
      <c r="O340" s="123"/>
      <c r="P340" s="116" t="s">
        <v>204</v>
      </c>
      <c r="Q340" s="613"/>
      <c r="R340" s="311"/>
      <c r="V340" s="6"/>
      <c r="AA340" s="296"/>
    </row>
    <row r="341" spans="1:27" ht="30">
      <c r="A341" s="135"/>
      <c r="B341" s="812"/>
      <c r="C341" s="738"/>
      <c r="D341" s="724">
        <v>447</v>
      </c>
      <c r="E341" s="15" t="s">
        <v>300</v>
      </c>
      <c r="F341" s="125" t="s">
        <v>49</v>
      </c>
      <c r="G341" s="125">
        <v>1</v>
      </c>
      <c r="H341" s="1881">
        <v>15</v>
      </c>
      <c r="I341" s="208">
        <f>IF(ISNUMBER(H341),$I$14*H341,)</f>
        <v>0</v>
      </c>
      <c r="J341" s="208"/>
      <c r="K341" s="208">
        <f>IF(ISNUMBER(J341),ROUND(J341*$M$14,2),0)</f>
        <v>0</v>
      </c>
      <c r="L341" s="208">
        <f>IF(ISNUMBER(G341),ROUND((1+$O$14)*(I341+J341+K341),2),"")</f>
        <v>0</v>
      </c>
      <c r="M341" s="208">
        <f>IF(ISNUMBER(L341),L341*G341,"")</f>
        <v>0</v>
      </c>
      <c r="N341" s="949" t="s">
        <v>45</v>
      </c>
      <c r="O341" s="123"/>
      <c r="P341" s="116" t="s">
        <v>204</v>
      </c>
      <c r="Q341" s="612"/>
      <c r="R341" s="310"/>
      <c r="V341" s="6"/>
      <c r="W341" s="285"/>
      <c r="AA341" s="296"/>
    </row>
    <row r="342" spans="1:27" ht="30">
      <c r="A342" s="135"/>
      <c r="B342" s="812"/>
      <c r="C342" s="738"/>
      <c r="D342" s="724">
        <v>448</v>
      </c>
      <c r="E342" s="144" t="s">
        <v>301</v>
      </c>
      <c r="F342" s="125" t="s">
        <v>47</v>
      </c>
      <c r="G342" s="125">
        <v>2</v>
      </c>
      <c r="H342" s="1920">
        <v>19</v>
      </c>
      <c r="I342" s="223">
        <f>IF(ISNUMBER(H342),$I$14*H342,)</f>
        <v>0</v>
      </c>
      <c r="J342" s="208"/>
      <c r="K342" s="223">
        <f>IF(ISNUMBER(J342),ROUND(J342*$M$14,2),0)</f>
        <v>0</v>
      </c>
      <c r="L342" s="223">
        <f>IF(ISNUMBER(G342),ROUND((1+$O$14)*(I342+J342+K342),2),"")</f>
        <v>0</v>
      </c>
      <c r="M342" s="208">
        <f>IF(ISNUMBER(L342),L342*G342,"")</f>
        <v>0</v>
      </c>
      <c r="N342" s="950" t="s">
        <v>45</v>
      </c>
      <c r="O342" s="123"/>
      <c r="P342" s="116" t="s">
        <v>204</v>
      </c>
      <c r="Q342" s="612"/>
      <c r="R342" s="311"/>
      <c r="V342" s="6"/>
      <c r="W342" s="285"/>
      <c r="AA342" s="296"/>
    </row>
    <row r="343" spans="1:27" ht="30.75" thickBot="1">
      <c r="A343" s="135"/>
      <c r="B343" s="812"/>
      <c r="C343" s="738"/>
      <c r="D343" s="724">
        <v>449</v>
      </c>
      <c r="E343" s="15" t="s">
        <v>394</v>
      </c>
      <c r="F343" s="125" t="s">
        <v>47</v>
      </c>
      <c r="G343" s="125">
        <v>6</v>
      </c>
      <c r="H343" s="1880">
        <v>30</v>
      </c>
      <c r="I343" s="212">
        <f>IF(ISNUMBER(H343),$I$14*H343,)</f>
        <v>0</v>
      </c>
      <c r="J343" s="378"/>
      <c r="K343" s="212">
        <f>IF(ISNUMBER(J343),ROUND(J343*$M$14,2),0)</f>
        <v>0</v>
      </c>
      <c r="L343" s="212">
        <f>IF(ISNUMBER(G343),ROUND((1+$O$14)*(I343+J343+K343),2),"")</f>
        <v>0</v>
      </c>
      <c r="M343" s="515">
        <f>IF(ISNUMBER(L343),L343*G343,"")</f>
        <v>0</v>
      </c>
      <c r="N343" s="1307" t="s">
        <v>45</v>
      </c>
      <c r="O343" s="321"/>
      <c r="P343" s="353" t="s">
        <v>204</v>
      </c>
      <c r="Q343" s="613"/>
      <c r="R343" s="311"/>
      <c r="V343" s="6"/>
      <c r="AA343" s="296"/>
    </row>
    <row r="344" spans="1:27" ht="16.5" thickBot="1">
      <c r="A344" s="135"/>
      <c r="B344" s="812"/>
      <c r="C344" s="740" t="s">
        <v>185</v>
      </c>
      <c r="D344" s="610"/>
      <c r="E344" s="540"/>
      <c r="F344" s="524"/>
      <c r="G344" s="524"/>
      <c r="H344" s="1970"/>
      <c r="I344" s="523"/>
      <c r="J344" s="523"/>
      <c r="K344" s="523"/>
      <c r="L344" s="523"/>
      <c r="M344" s="523"/>
      <c r="N344" s="524" t="s">
        <v>207</v>
      </c>
      <c r="O344" s="524"/>
      <c r="P344" s="325" t="s">
        <v>204</v>
      </c>
      <c r="Q344" s="611"/>
      <c r="R344" s="310"/>
      <c r="V344" s="6"/>
      <c r="AA344" s="296"/>
    </row>
    <row r="345" spans="1:27" ht="15.75">
      <c r="A345" s="135"/>
      <c r="B345" s="812"/>
      <c r="C345" s="741"/>
      <c r="D345" s="85" t="s">
        <v>186</v>
      </c>
      <c r="E345" s="961"/>
      <c r="F345" s="372"/>
      <c r="G345" s="372"/>
      <c r="H345" s="1890"/>
      <c r="I345" s="371"/>
      <c r="J345" s="371"/>
      <c r="K345" s="371"/>
      <c r="L345" s="371"/>
      <c r="M345" s="371"/>
      <c r="N345" s="372" t="s">
        <v>207</v>
      </c>
      <c r="O345" s="372"/>
      <c r="P345" s="340" t="s">
        <v>204</v>
      </c>
      <c r="Q345" s="639"/>
      <c r="R345" s="310"/>
      <c r="V345" s="6"/>
      <c r="AA345" s="296"/>
    </row>
    <row r="346" spans="1:27" ht="15.75">
      <c r="A346" s="135"/>
      <c r="B346" s="812"/>
      <c r="C346" s="741"/>
      <c r="D346" s="152">
        <v>455</v>
      </c>
      <c r="E346" s="23" t="s">
        <v>302</v>
      </c>
      <c r="F346" s="925" t="s">
        <v>47</v>
      </c>
      <c r="G346" s="925">
        <v>10</v>
      </c>
      <c r="H346" s="1951">
        <v>2</v>
      </c>
      <c r="I346" s="474">
        <f t="shared" ref="I346:I348" si="97">IF(ISNUMBER(H346),$I$14*H346,)</f>
        <v>0</v>
      </c>
      <c r="J346" s="474"/>
      <c r="K346" s="474">
        <f t="shared" ref="K346:K348" si="98">IF(ISNUMBER(J346),ROUND(J346*$M$14,2),0)</f>
        <v>0</v>
      </c>
      <c r="L346" s="474">
        <f>IF(ISNUMBER(G346),ROUND((1+$O$14)*(I346+J346+K346),2),"")</f>
        <v>0</v>
      </c>
      <c r="M346" s="474">
        <f t="shared" ref="M346:M348" si="99">IF(ISNUMBER(L346),L346*G346,"")</f>
        <v>0</v>
      </c>
      <c r="N346" s="321" t="s">
        <v>41</v>
      </c>
      <c r="O346" s="139"/>
      <c r="P346" s="960" t="s">
        <v>204</v>
      </c>
      <c r="Q346" s="929"/>
      <c r="R346" s="310"/>
      <c r="V346" s="6"/>
      <c r="AA346" s="296"/>
    </row>
    <row r="347" spans="1:27" ht="30">
      <c r="A347" s="135"/>
      <c r="B347" s="812"/>
      <c r="C347" s="741"/>
      <c r="D347" s="152">
        <v>456</v>
      </c>
      <c r="E347" s="15" t="s">
        <v>303</v>
      </c>
      <c r="F347" s="20" t="s">
        <v>49</v>
      </c>
      <c r="G347" s="20">
        <v>10</v>
      </c>
      <c r="H347" s="1931">
        <v>15</v>
      </c>
      <c r="I347" s="210">
        <f t="shared" si="97"/>
        <v>0</v>
      </c>
      <c r="J347" s="210"/>
      <c r="K347" s="210">
        <f t="shared" si="98"/>
        <v>0</v>
      </c>
      <c r="L347" s="210">
        <f>IF(ISNUMBER(G347),ROUND((1+$O$14)*(I347+J347+K347),2),"")</f>
        <v>0</v>
      </c>
      <c r="M347" s="210">
        <f t="shared" si="99"/>
        <v>0</v>
      </c>
      <c r="N347" s="123" t="s">
        <v>41</v>
      </c>
      <c r="O347" s="27"/>
      <c r="P347" s="373" t="s">
        <v>204</v>
      </c>
      <c r="Q347" s="613"/>
      <c r="R347" s="311"/>
      <c r="V347" s="6"/>
      <c r="AA347" s="296"/>
    </row>
    <row r="348" spans="1:27" ht="30.75" thickBot="1">
      <c r="A348" s="135"/>
      <c r="B348" s="812"/>
      <c r="C348" s="741"/>
      <c r="D348" s="152">
        <v>457</v>
      </c>
      <c r="E348" s="15" t="s">
        <v>304</v>
      </c>
      <c r="F348" s="20" t="s">
        <v>49</v>
      </c>
      <c r="G348" s="20">
        <v>2</v>
      </c>
      <c r="H348" s="1931">
        <v>15</v>
      </c>
      <c r="I348" s="210">
        <f t="shared" si="97"/>
        <v>0</v>
      </c>
      <c r="J348" s="210"/>
      <c r="K348" s="210">
        <f t="shared" si="98"/>
        <v>0</v>
      </c>
      <c r="L348" s="210">
        <f>IF(ISNUMBER(G348),ROUND((1+$O$14)*(I348+J348+K348),2),"")</f>
        <v>0</v>
      </c>
      <c r="M348" s="210">
        <f t="shared" si="99"/>
        <v>0</v>
      </c>
      <c r="N348" s="123" t="s">
        <v>41</v>
      </c>
      <c r="O348" s="27"/>
      <c r="P348" s="373" t="s">
        <v>204</v>
      </c>
      <c r="Q348" s="612"/>
      <c r="R348" s="310"/>
      <c r="V348" s="6"/>
      <c r="AA348" s="296"/>
    </row>
    <row r="349" spans="1:27" ht="16.5" thickBot="1">
      <c r="A349" s="135"/>
      <c r="B349" s="812"/>
      <c r="C349" s="743" t="s">
        <v>63</v>
      </c>
      <c r="D349" s="660"/>
      <c r="E349" s="744"/>
      <c r="F349" s="526"/>
      <c r="G349" s="526"/>
      <c r="H349" s="1971"/>
      <c r="I349" s="525"/>
      <c r="J349" s="525"/>
      <c r="K349" s="525"/>
      <c r="L349" s="525"/>
      <c r="M349" s="525"/>
      <c r="N349" s="526" t="s">
        <v>207</v>
      </c>
      <c r="O349" s="526"/>
      <c r="P349" s="453" t="s">
        <v>204</v>
      </c>
      <c r="Q349" s="351"/>
      <c r="R349" s="310"/>
      <c r="V349" s="6"/>
      <c r="AA349" s="296"/>
    </row>
    <row r="350" spans="1:27" ht="15.75">
      <c r="A350" s="135"/>
      <c r="B350" s="812"/>
      <c r="C350" s="738"/>
      <c r="D350" s="49" t="s">
        <v>187</v>
      </c>
      <c r="E350" s="530"/>
      <c r="F350" s="388"/>
      <c r="G350" s="388"/>
      <c r="H350" s="1900"/>
      <c r="I350" s="387"/>
      <c r="J350" s="387"/>
      <c r="K350" s="387"/>
      <c r="L350" s="387"/>
      <c r="M350" s="387"/>
      <c r="N350" s="388" t="s">
        <v>207</v>
      </c>
      <c r="O350" s="388"/>
      <c r="P350" s="96" t="s">
        <v>204</v>
      </c>
      <c r="Q350" s="650"/>
      <c r="R350" s="310"/>
      <c r="V350" s="6"/>
      <c r="AA350" s="296"/>
    </row>
    <row r="351" spans="1:27" ht="60.75" thickBot="1">
      <c r="A351" s="135"/>
      <c r="B351" s="812"/>
      <c r="C351" s="738"/>
      <c r="D351" s="236">
        <v>460</v>
      </c>
      <c r="E351" s="19" t="s">
        <v>824</v>
      </c>
      <c r="F351" s="745" t="s">
        <v>49</v>
      </c>
      <c r="G351" s="745">
        <v>1</v>
      </c>
      <c r="H351" s="1972">
        <v>1300</v>
      </c>
      <c r="I351" s="527">
        <f>IF(ISNUMBER(H351),$I$14*H351,)</f>
        <v>0</v>
      </c>
      <c r="J351" s="527"/>
      <c r="K351" s="527">
        <f>IF(ISNUMBER(J351),ROUND(J351*$M$14,2),0)</f>
        <v>0</v>
      </c>
      <c r="L351" s="527">
        <f>IF(ISNUMBER(G351),ROUND((1+$O$14)*(I351+J351+K351),2),"")</f>
        <v>0</v>
      </c>
      <c r="M351" s="527">
        <f>IF(ISNUMBER(L351),L351*G351,"")</f>
        <v>0</v>
      </c>
      <c r="N351" s="528" t="s">
        <v>41</v>
      </c>
      <c r="O351" s="518"/>
      <c r="P351" s="425" t="s">
        <v>204</v>
      </c>
      <c r="Q351" s="733"/>
      <c r="R351" s="311"/>
      <c r="W351" s="285"/>
      <c r="AA351" s="296"/>
    </row>
    <row r="352" spans="1:27" ht="15.75">
      <c r="A352" s="135"/>
      <c r="B352" s="812"/>
      <c r="C352" s="738"/>
      <c r="D352" s="85" t="s">
        <v>188</v>
      </c>
      <c r="E352" s="601"/>
      <c r="F352" s="390"/>
      <c r="G352" s="390"/>
      <c r="H352" s="1902"/>
      <c r="I352" s="389"/>
      <c r="J352" s="389"/>
      <c r="K352" s="389"/>
      <c r="L352" s="389"/>
      <c r="M352" s="389"/>
      <c r="N352" s="390" t="s">
        <v>207</v>
      </c>
      <c r="O352" s="390"/>
      <c r="P352" s="95" t="s">
        <v>204</v>
      </c>
      <c r="Q352" s="653"/>
      <c r="R352" s="310"/>
      <c r="V352" s="6"/>
      <c r="AA352" s="296"/>
    </row>
    <row r="353" spans="1:27" ht="30">
      <c r="A353" s="135"/>
      <c r="B353" s="812"/>
      <c r="C353" s="738"/>
      <c r="D353" s="152">
        <v>465</v>
      </c>
      <c r="E353" s="237" t="s">
        <v>416</v>
      </c>
      <c r="F353" s="398" t="s">
        <v>49</v>
      </c>
      <c r="G353" s="398">
        <v>8</v>
      </c>
      <c r="H353" s="1903">
        <v>4.8</v>
      </c>
      <c r="I353" s="397">
        <f>IF(ISNUMBER(H353),$I$14*H353,)</f>
        <v>0</v>
      </c>
      <c r="J353" s="204"/>
      <c r="K353" s="397">
        <f>IF(ISNUMBER(J353),ROUND(J353*$M$14,2),0)</f>
        <v>0</v>
      </c>
      <c r="L353" s="397">
        <f>IF(ISNUMBER(G353),ROUND((1+$O$14)*(I353+J353+K353),2),"")</f>
        <v>0</v>
      </c>
      <c r="M353" s="397">
        <f>IF(ISNUMBER(L353),L353*G353,"")</f>
        <v>0</v>
      </c>
      <c r="N353" s="21" t="s">
        <v>41</v>
      </c>
      <c r="O353" s="148"/>
      <c r="P353" s="394" t="s">
        <v>204</v>
      </c>
      <c r="Q353" s="717"/>
      <c r="R353" s="310"/>
      <c r="W353" s="285"/>
      <c r="AA353" s="296"/>
    </row>
    <row r="354" spans="1:27" ht="30">
      <c r="A354" s="135"/>
      <c r="B354" s="812"/>
      <c r="C354" s="738"/>
      <c r="D354" s="152">
        <v>466</v>
      </c>
      <c r="E354" s="144" t="s">
        <v>417</v>
      </c>
      <c r="F354" s="122" t="s">
        <v>49</v>
      </c>
      <c r="G354" s="122">
        <v>8</v>
      </c>
      <c r="H354" s="1910">
        <v>16</v>
      </c>
      <c r="I354" s="414">
        <f>IF(ISNUMBER(H354),$I$14*H354,)</f>
        <v>0</v>
      </c>
      <c r="J354" s="411"/>
      <c r="K354" s="414">
        <f>IF(ISNUMBER(J354),ROUND(J354*$M$14,2),0)</f>
        <v>0</v>
      </c>
      <c r="L354" s="414">
        <f>IF(ISNUMBER(G354),ROUND((1+$O$14)*(I354+J354+K354),2),"")</f>
        <v>0</v>
      </c>
      <c r="M354" s="414">
        <f>IF(ISNUMBER(L354),L354*G354,"")</f>
        <v>0</v>
      </c>
      <c r="N354" s="123" t="s">
        <v>41</v>
      </c>
      <c r="O354" s="126"/>
      <c r="P354" s="116" t="s">
        <v>204</v>
      </c>
      <c r="Q354" s="612"/>
      <c r="R354" s="310"/>
      <c r="W354" s="285"/>
      <c r="AA354" s="296"/>
    </row>
    <row r="355" spans="1:27" ht="30.75" thickBot="1">
      <c r="A355" s="135"/>
      <c r="B355" s="812"/>
      <c r="C355" s="738"/>
      <c r="D355" s="152">
        <v>467</v>
      </c>
      <c r="E355" s="196" t="s">
        <v>418</v>
      </c>
      <c r="F355" s="587" t="s">
        <v>49</v>
      </c>
      <c r="G355" s="587">
        <v>4</v>
      </c>
      <c r="H355" s="1922">
        <v>420</v>
      </c>
      <c r="I355" s="422">
        <f>IF(ISNUMBER(H355),$I$14*H355,)</f>
        <v>0</v>
      </c>
      <c r="J355" s="406"/>
      <c r="K355" s="422">
        <f>IF(ISNUMBER(J355),ROUND(J355*$M$14,2),0)</f>
        <v>0</v>
      </c>
      <c r="L355" s="422">
        <f>IF(ISNUMBER(G355),ROUND((1+$O$14)*(I355+J355+K355),2),"")</f>
        <v>0</v>
      </c>
      <c r="M355" s="414">
        <f>IF(ISNUMBER(L355),L355*G355,"")</f>
        <v>0</v>
      </c>
      <c r="N355" s="920" t="s">
        <v>45</v>
      </c>
      <c r="O355" s="374"/>
      <c r="P355" s="353" t="s">
        <v>204</v>
      </c>
      <c r="Q355" s="613"/>
      <c r="R355" s="311"/>
      <c r="W355" s="285"/>
      <c r="AA355" s="296"/>
    </row>
    <row r="356" spans="1:27" ht="15.75">
      <c r="A356" s="135"/>
      <c r="B356" s="812"/>
      <c r="C356" s="738"/>
      <c r="D356" s="49" t="s">
        <v>189</v>
      </c>
      <c r="E356" s="530"/>
      <c r="F356" s="388"/>
      <c r="G356" s="388"/>
      <c r="H356" s="1900"/>
      <c r="I356" s="387"/>
      <c r="J356" s="387"/>
      <c r="K356" s="387"/>
      <c r="L356" s="387"/>
      <c r="M356" s="387"/>
      <c r="N356" s="388" t="s">
        <v>207</v>
      </c>
      <c r="O356" s="388"/>
      <c r="P356" s="96" t="s">
        <v>204</v>
      </c>
      <c r="Q356" s="650"/>
      <c r="R356" s="310"/>
      <c r="V356" s="6"/>
      <c r="AA356" s="296"/>
    </row>
    <row r="357" spans="1:27" ht="45.75" thickBot="1">
      <c r="A357" s="135"/>
      <c r="B357" s="812"/>
      <c r="C357" s="738"/>
      <c r="D357" s="236">
        <v>470</v>
      </c>
      <c r="E357" s="239" t="s">
        <v>415</v>
      </c>
      <c r="F357" s="745" t="s">
        <v>49</v>
      </c>
      <c r="G357" s="745">
        <v>2</v>
      </c>
      <c r="H357" s="1972">
        <v>22</v>
      </c>
      <c r="I357" s="527">
        <f>IF(ISNUMBER(H357),$I$14*H357,)</f>
        <v>0</v>
      </c>
      <c r="J357" s="527"/>
      <c r="K357" s="527">
        <f>IF(ISNUMBER(J357),ROUND(J357*$M$14,2),0)</f>
        <v>0</v>
      </c>
      <c r="L357" s="527">
        <f>IF(ISNUMBER(G357),ROUND((1+$O$14)*(I357+J357+K357),2),"")</f>
        <v>0</v>
      </c>
      <c r="M357" s="527">
        <f>IF(ISNUMBER(L357),L357*G357,"")</f>
        <v>0</v>
      </c>
      <c r="N357" s="441" t="s">
        <v>41</v>
      </c>
      <c r="O357" s="518"/>
      <c r="P357" s="425" t="s">
        <v>204</v>
      </c>
      <c r="Q357" s="733"/>
      <c r="R357" s="310"/>
      <c r="W357" s="285"/>
      <c r="AA357" s="296"/>
    </row>
    <row r="358" spans="1:27" ht="15.75">
      <c r="A358" s="135"/>
      <c r="B358" s="812"/>
      <c r="C358" s="738"/>
      <c r="D358" s="85" t="s">
        <v>190</v>
      </c>
      <c r="E358" s="601"/>
      <c r="F358" s="479"/>
      <c r="G358" s="479"/>
      <c r="H358" s="1973"/>
      <c r="I358" s="478"/>
      <c r="J358" s="478"/>
      <c r="K358" s="478"/>
      <c r="L358" s="478"/>
      <c r="M358" s="478"/>
      <c r="N358" s="479" t="s">
        <v>207</v>
      </c>
      <c r="O358" s="529"/>
      <c r="P358" s="95" t="s">
        <v>204</v>
      </c>
      <c r="Q358" s="653"/>
      <c r="R358" s="310"/>
      <c r="V358" s="6"/>
      <c r="AA358" s="296"/>
    </row>
    <row r="359" spans="1:27" ht="30">
      <c r="A359" s="135"/>
      <c r="B359" s="812"/>
      <c r="C359" s="738"/>
      <c r="D359" s="259">
        <v>475</v>
      </c>
      <c r="E359" s="598" t="s">
        <v>413</v>
      </c>
      <c r="F359" s="573" t="s">
        <v>49</v>
      </c>
      <c r="G359" s="573">
        <v>2</v>
      </c>
      <c r="H359" s="1903">
        <v>22</v>
      </c>
      <c r="I359" s="219">
        <f>IF(ISNUMBER(H359),$I$14*H359,)</f>
        <v>0</v>
      </c>
      <c r="J359" s="219"/>
      <c r="K359" s="219">
        <f>IF(ISNUMBER(J359),ROUND(J359*$M$14,2),0)</f>
        <v>0</v>
      </c>
      <c r="L359" s="219">
        <f>IF(ISNUMBER(G359),ROUND((1+$O$14)*(I359+J359+K359),2),"")</f>
        <v>0</v>
      </c>
      <c r="M359" s="276">
        <f>IF(ISNUMBER(L359),L359*G359,"")</f>
        <v>0</v>
      </c>
      <c r="N359" s="21" t="s">
        <v>41</v>
      </c>
      <c r="O359" s="140"/>
      <c r="P359" s="129" t="s">
        <v>204</v>
      </c>
      <c r="Q359" s="717"/>
      <c r="R359" s="310"/>
      <c r="W359" s="285"/>
      <c r="AA359" s="296"/>
    </row>
    <row r="360" spans="1:27" ht="30.75" thickBot="1">
      <c r="A360" s="135"/>
      <c r="B360" s="812"/>
      <c r="C360" s="738"/>
      <c r="D360" s="746">
        <v>476</v>
      </c>
      <c r="E360" s="599" t="s">
        <v>414</v>
      </c>
      <c r="F360" s="665" t="s">
        <v>49</v>
      </c>
      <c r="G360" s="665">
        <v>8</v>
      </c>
      <c r="H360" s="1922">
        <v>47</v>
      </c>
      <c r="I360" s="220">
        <f>IF(ISNUMBER(H360),$I$14*H360,)</f>
        <v>0</v>
      </c>
      <c r="J360" s="951"/>
      <c r="K360" s="220">
        <f>IF(ISNUMBER(J360),ROUND(J360*$M$14,2),0)</f>
        <v>0</v>
      </c>
      <c r="L360" s="220">
        <f>IF(ISNUMBER(G360),ROUND((1+$O$14)*(I360+J360+K360),2),"")</f>
        <v>0</v>
      </c>
      <c r="M360" s="277">
        <f>IF(ISNUMBER(L360),L360*G360,"")</f>
        <v>0</v>
      </c>
      <c r="N360" s="123" t="s">
        <v>45</v>
      </c>
      <c r="O360" s="141"/>
      <c r="P360" s="142" t="s">
        <v>204</v>
      </c>
      <c r="Q360" s="697"/>
      <c r="R360" s="310"/>
      <c r="W360" s="285"/>
      <c r="AA360" s="296"/>
    </row>
    <row r="361" spans="1:27" ht="15.75">
      <c r="A361" s="135"/>
      <c r="B361" s="812"/>
      <c r="C361" s="738"/>
      <c r="D361" s="49" t="s">
        <v>191</v>
      </c>
      <c r="E361" s="530"/>
      <c r="F361" s="388"/>
      <c r="G361" s="388"/>
      <c r="H361" s="1974"/>
      <c r="I361" s="387"/>
      <c r="J361" s="387"/>
      <c r="K361" s="387"/>
      <c r="L361" s="387"/>
      <c r="M361" s="387"/>
      <c r="N361" s="388" t="s">
        <v>207</v>
      </c>
      <c r="O361" s="530"/>
      <c r="P361" s="96" t="s">
        <v>204</v>
      </c>
      <c r="Q361" s="650"/>
      <c r="R361" s="310"/>
      <c r="V361" s="6"/>
      <c r="AA361" s="296"/>
    </row>
    <row r="362" spans="1:27" ht="45.75" thickBot="1">
      <c r="A362" s="135"/>
      <c r="B362" s="812"/>
      <c r="C362" s="738"/>
      <c r="D362" s="236">
        <v>480</v>
      </c>
      <c r="E362" s="600" t="s">
        <v>412</v>
      </c>
      <c r="F362" s="162" t="s">
        <v>49</v>
      </c>
      <c r="G362" s="747">
        <v>1</v>
      </c>
      <c r="H362" s="1975">
        <v>1200</v>
      </c>
      <c r="I362" s="531">
        <f t="shared" ref="I362" si="100">IF(ISNUMBER(H362),$I$14*H362,)</f>
        <v>0</v>
      </c>
      <c r="J362" s="531"/>
      <c r="K362" s="531">
        <f t="shared" ref="K362" si="101">IF(ISNUMBER(J362),ROUND(J362*$M$14,2),0)</f>
        <v>0</v>
      </c>
      <c r="L362" s="531">
        <f>IF(ISNUMBER(G362),ROUND((1+$O$14)*(I362+J362+K362),2),"")</f>
        <v>0</v>
      </c>
      <c r="M362" s="531">
        <f t="shared" ref="M362" si="102">IF(ISNUMBER(L362),L362*G362,"")</f>
        <v>0</v>
      </c>
      <c r="N362" s="441" t="s">
        <v>41</v>
      </c>
      <c r="O362" s="134"/>
      <c r="P362" s="367" t="s">
        <v>204</v>
      </c>
      <c r="Q362" s="700"/>
      <c r="R362" s="310"/>
      <c r="W362" s="285"/>
      <c r="AA362" s="296"/>
    </row>
    <row r="363" spans="1:27" ht="15.75">
      <c r="A363" s="135"/>
      <c r="B363" s="811"/>
      <c r="C363" s="716"/>
      <c r="D363" s="85" t="s">
        <v>37</v>
      </c>
      <c r="E363" s="601"/>
      <c r="F363" s="479"/>
      <c r="G363" s="479"/>
      <c r="H363" s="1973"/>
      <c r="I363" s="478"/>
      <c r="J363" s="478"/>
      <c r="K363" s="478"/>
      <c r="L363" s="478"/>
      <c r="M363" s="478"/>
      <c r="N363" s="479" t="s">
        <v>207</v>
      </c>
      <c r="O363" s="529"/>
      <c r="P363" s="95" t="s">
        <v>204</v>
      </c>
      <c r="Q363" s="653"/>
      <c r="R363" s="310"/>
      <c r="V363" s="6"/>
      <c r="AA363" s="296"/>
    </row>
    <row r="364" spans="1:27" ht="30.75" thickBot="1">
      <c r="A364" s="135"/>
      <c r="B364" s="811"/>
      <c r="C364" s="749"/>
      <c r="D364" s="750">
        <v>485</v>
      </c>
      <c r="E364" s="602" t="s">
        <v>411</v>
      </c>
      <c r="F364" s="162" t="s">
        <v>49</v>
      </c>
      <c r="G364" s="162">
        <v>1</v>
      </c>
      <c r="H364" s="1976">
        <v>1450</v>
      </c>
      <c r="I364" s="532">
        <f t="shared" ref="I364" si="103">IF(ISNUMBER(H364),$I$14*H364,)</f>
        <v>0</v>
      </c>
      <c r="J364" s="532"/>
      <c r="K364" s="532">
        <f t="shared" ref="K364" si="104">IF(ISNUMBER(J364),ROUND(J364*$M$14,2),0)</f>
        <v>0</v>
      </c>
      <c r="L364" s="532">
        <f>IF(ISNUMBER(G364),ROUND((1+$O$14)*(I364+J364+K364),2),"")</f>
        <v>0</v>
      </c>
      <c r="M364" s="532">
        <f t="shared" ref="M364" si="105">IF(ISNUMBER(L364),L364*G364,"")</f>
        <v>0</v>
      </c>
      <c r="N364" s="441" t="s">
        <v>41</v>
      </c>
      <c r="O364" s="134"/>
      <c r="P364" s="367" t="s">
        <v>204</v>
      </c>
      <c r="Q364" s="700"/>
      <c r="R364" s="310"/>
      <c r="W364" s="285"/>
      <c r="AA364" s="296"/>
    </row>
    <row r="365" spans="1:27" ht="16.5" thickBot="1">
      <c r="A365" s="135"/>
      <c r="B365" s="814"/>
      <c r="C365" s="740" t="s">
        <v>26</v>
      </c>
      <c r="D365" s="324"/>
      <c r="E365" s="540"/>
      <c r="F365" s="524"/>
      <c r="G365" s="524"/>
      <c r="H365" s="1970"/>
      <c r="I365" s="523"/>
      <c r="J365" s="523"/>
      <c r="K365" s="523"/>
      <c r="L365" s="523"/>
      <c r="M365" s="523"/>
      <c r="N365" s="524" t="s">
        <v>207</v>
      </c>
      <c r="O365" s="524"/>
      <c r="P365" s="325" t="s">
        <v>204</v>
      </c>
      <c r="Q365" s="611"/>
      <c r="R365" s="310"/>
      <c r="V365" s="6"/>
      <c r="AA365" s="296"/>
    </row>
    <row r="366" spans="1:27" ht="15.75">
      <c r="A366" s="135"/>
      <c r="B366" s="815"/>
      <c r="C366" s="741"/>
      <c r="D366" s="49" t="s">
        <v>187</v>
      </c>
      <c r="E366" s="530"/>
      <c r="F366" s="388"/>
      <c r="G366" s="388"/>
      <c r="H366" s="1900"/>
      <c r="I366" s="387"/>
      <c r="J366" s="387"/>
      <c r="K366" s="387"/>
      <c r="L366" s="387"/>
      <c r="M366" s="387"/>
      <c r="N366" s="388" t="s">
        <v>207</v>
      </c>
      <c r="O366" s="388"/>
      <c r="P366" s="96" t="s">
        <v>204</v>
      </c>
      <c r="Q366" s="650"/>
      <c r="R366" s="310"/>
      <c r="V366" s="6"/>
      <c r="AA366" s="296"/>
    </row>
    <row r="367" spans="1:27" ht="45.75" thickBot="1">
      <c r="A367" s="135"/>
      <c r="B367" s="815"/>
      <c r="C367" s="741"/>
      <c r="D367" s="236">
        <v>490</v>
      </c>
      <c r="E367" s="19" t="s">
        <v>305</v>
      </c>
      <c r="F367" s="752" t="s">
        <v>325</v>
      </c>
      <c r="G367" s="752">
        <v>270</v>
      </c>
      <c r="H367" s="1972">
        <v>1.3</v>
      </c>
      <c r="I367" s="527">
        <f>IF(ISNUMBER(H367),$I$14*H367,)</f>
        <v>0</v>
      </c>
      <c r="J367" s="527">
        <f>146+88</f>
        <v>234</v>
      </c>
      <c r="K367" s="527">
        <f>IF(ISNUMBER(J367),ROUND(J367*$M$14,2),0)</f>
        <v>0</v>
      </c>
      <c r="L367" s="527">
        <f>IF(ISNUMBER(G367),ROUND((1+$O$14)*(I367+J367+K367),2),"")</f>
        <v>234</v>
      </c>
      <c r="M367" s="527">
        <f>IF(ISNUMBER(L367),L367*G367,"")</f>
        <v>63180</v>
      </c>
      <c r="N367" s="1308" t="s">
        <v>41</v>
      </c>
      <c r="O367" s="518"/>
      <c r="P367" s="425" t="s">
        <v>204</v>
      </c>
      <c r="Q367" s="733"/>
      <c r="R367" s="310"/>
      <c r="S367" s="286"/>
      <c r="T367" s="293"/>
      <c r="U367" s="293"/>
      <c r="V367" s="285"/>
      <c r="AA367" s="296"/>
    </row>
    <row r="368" spans="1:27" ht="15.75">
      <c r="A368" s="135"/>
      <c r="B368" s="815"/>
      <c r="C368" s="741"/>
      <c r="D368" s="85" t="s">
        <v>188</v>
      </c>
      <c r="E368" s="601"/>
      <c r="F368" s="390"/>
      <c r="G368" s="390"/>
      <c r="H368" s="1902"/>
      <c r="I368" s="389"/>
      <c r="J368" s="389"/>
      <c r="K368" s="389"/>
      <c r="L368" s="389"/>
      <c r="M368" s="389"/>
      <c r="N368" s="390" t="s">
        <v>207</v>
      </c>
      <c r="O368" s="390"/>
      <c r="P368" s="95" t="s">
        <v>204</v>
      </c>
      <c r="Q368" s="653"/>
      <c r="R368" s="310"/>
      <c r="S368" s="232"/>
      <c r="T368" s="232"/>
      <c r="U368" s="232"/>
      <c r="V368" s="6"/>
      <c r="AA368" s="296"/>
    </row>
    <row r="369" spans="1:27" ht="45.75" thickBot="1">
      <c r="A369" s="135"/>
      <c r="B369" s="815"/>
      <c r="C369" s="741"/>
      <c r="D369" s="152">
        <v>495</v>
      </c>
      <c r="E369" s="19" t="s">
        <v>384</v>
      </c>
      <c r="F369" s="752" t="s">
        <v>325</v>
      </c>
      <c r="G369" s="752">
        <v>50</v>
      </c>
      <c r="H369" s="1972">
        <v>1.3</v>
      </c>
      <c r="I369" s="527">
        <f>IF(ISNUMBER(H369),$I$14*H369,)</f>
        <v>0</v>
      </c>
      <c r="J369" s="527">
        <f>146+88</f>
        <v>234</v>
      </c>
      <c r="K369" s="527">
        <f>IF(ISNUMBER(J369),ROUND(J369*$M$14,2),0)</f>
        <v>0</v>
      </c>
      <c r="L369" s="527">
        <f>IF(ISNUMBER(G369),ROUND((1+$O$14)*(I369+J369+K369),2),"")</f>
        <v>234</v>
      </c>
      <c r="M369" s="527">
        <f>IF(ISNUMBER(L369),L369*G369,"")</f>
        <v>11700</v>
      </c>
      <c r="N369" s="1308" t="s">
        <v>41</v>
      </c>
      <c r="O369" s="535"/>
      <c r="P369" s="425" t="s">
        <v>204</v>
      </c>
      <c r="Q369" s="733"/>
      <c r="R369" s="310"/>
      <c r="S369" s="286"/>
      <c r="T369" s="293"/>
      <c r="U369" s="293"/>
      <c r="V369" s="285"/>
      <c r="AA369" s="296"/>
    </row>
    <row r="370" spans="1:27" ht="15.75">
      <c r="A370" s="135"/>
      <c r="B370" s="815"/>
      <c r="C370" s="741"/>
      <c r="D370" s="49" t="s">
        <v>189</v>
      </c>
      <c r="E370" s="530"/>
      <c r="F370" s="388"/>
      <c r="G370" s="388"/>
      <c r="H370" s="1900"/>
      <c r="I370" s="387"/>
      <c r="J370" s="387"/>
      <c r="K370" s="387"/>
      <c r="L370" s="387"/>
      <c r="M370" s="387"/>
      <c r="N370" s="388" t="s">
        <v>207</v>
      </c>
      <c r="O370" s="388"/>
      <c r="P370" s="96" t="s">
        <v>204</v>
      </c>
      <c r="Q370" s="650"/>
      <c r="R370" s="310"/>
      <c r="S370" s="232"/>
      <c r="T370" s="232"/>
      <c r="U370" s="232"/>
      <c r="V370" s="6"/>
      <c r="AA370" s="296"/>
    </row>
    <row r="371" spans="1:27" ht="18" thickBot="1">
      <c r="A371" s="135"/>
      <c r="B371" s="815"/>
      <c r="C371" s="741"/>
      <c r="D371" s="236">
        <v>500</v>
      </c>
      <c r="E371" s="19" t="s">
        <v>306</v>
      </c>
      <c r="F371" s="752" t="s">
        <v>325</v>
      </c>
      <c r="G371" s="752">
        <v>100</v>
      </c>
      <c r="H371" s="1967">
        <v>1.3</v>
      </c>
      <c r="I371" s="517">
        <f>IF(ISNUMBER(H371),$I$14*H371,)</f>
        <v>0</v>
      </c>
      <c r="J371" s="517">
        <f>146+88</f>
        <v>234</v>
      </c>
      <c r="K371" s="517">
        <f>IF(ISNUMBER(J371),ROUND(J371*$M$14,2),0)</f>
        <v>0</v>
      </c>
      <c r="L371" s="517">
        <f>IF(ISNUMBER(G371),ROUND((1+$O$14)*(I371+J371+K371),2),"")</f>
        <v>234</v>
      </c>
      <c r="M371" s="517">
        <f>IF(ISNUMBER(L371),L371*G371,"")</f>
        <v>23400</v>
      </c>
      <c r="N371" s="441" t="s">
        <v>45</v>
      </c>
      <c r="O371" s="518"/>
      <c r="P371" s="425" t="s">
        <v>204</v>
      </c>
      <c r="Q371" s="733"/>
      <c r="R371" s="310"/>
      <c r="S371" s="286"/>
      <c r="T371" s="293"/>
      <c r="U371" s="293"/>
      <c r="V371" s="285"/>
      <c r="AA371" s="296"/>
    </row>
    <row r="372" spans="1:27" ht="15.75">
      <c r="A372" s="135"/>
      <c r="B372" s="815"/>
      <c r="C372" s="741"/>
      <c r="D372" s="85" t="s">
        <v>190</v>
      </c>
      <c r="E372" s="601"/>
      <c r="F372" s="479"/>
      <c r="G372" s="479"/>
      <c r="H372" s="1973"/>
      <c r="I372" s="478"/>
      <c r="J372" s="478"/>
      <c r="K372" s="478"/>
      <c r="L372" s="478"/>
      <c r="M372" s="478"/>
      <c r="N372" s="479" t="s">
        <v>207</v>
      </c>
      <c r="O372" s="529"/>
      <c r="P372" s="95" t="s">
        <v>204</v>
      </c>
      <c r="Q372" s="653"/>
      <c r="R372" s="310"/>
      <c r="S372" s="232"/>
      <c r="T372" s="232"/>
      <c r="U372" s="232"/>
      <c r="V372" s="6"/>
      <c r="AA372" s="296"/>
    </row>
    <row r="373" spans="1:27" ht="16.5" thickBot="1">
      <c r="A373" s="135"/>
      <c r="B373" s="815"/>
      <c r="C373" s="741"/>
      <c r="D373" s="746">
        <v>505</v>
      </c>
      <c r="E373" s="753" t="s">
        <v>307</v>
      </c>
      <c r="F373" s="754" t="s">
        <v>46</v>
      </c>
      <c r="G373" s="754">
        <v>50</v>
      </c>
      <c r="H373" s="1972">
        <v>1.3</v>
      </c>
      <c r="I373" s="536">
        <f>IF(ISNUMBER(H373),$I$14*H373,)</f>
        <v>0</v>
      </c>
      <c r="J373" s="536">
        <f>146+88</f>
        <v>234</v>
      </c>
      <c r="K373" s="536">
        <f>IF(ISNUMBER(J373),ROUND(J373*$M$14,2),0)</f>
        <v>0</v>
      </c>
      <c r="L373" s="536">
        <f>IF(ISNUMBER(G373),ROUND((1+$O$14)*(I373+J373+K373),2),"")</f>
        <v>234</v>
      </c>
      <c r="M373" s="536">
        <f>IF(ISNUMBER(L373),L373*G373,"")</f>
        <v>11700</v>
      </c>
      <c r="N373" s="528" t="s">
        <v>45</v>
      </c>
      <c r="O373" s="537"/>
      <c r="P373" s="425" t="s">
        <v>204</v>
      </c>
      <c r="Q373" s="733"/>
      <c r="R373" s="310"/>
      <c r="S373" s="286"/>
      <c r="T373" s="293"/>
      <c r="U373" s="293"/>
      <c r="V373" s="285"/>
      <c r="AA373" s="296"/>
    </row>
    <row r="374" spans="1:27" ht="15.75">
      <c r="A374" s="135"/>
      <c r="B374" s="815"/>
      <c r="C374" s="741"/>
      <c r="D374" s="49" t="s">
        <v>191</v>
      </c>
      <c r="E374" s="530"/>
      <c r="F374" s="388"/>
      <c r="G374" s="388"/>
      <c r="H374" s="1974"/>
      <c r="I374" s="387"/>
      <c r="J374" s="387"/>
      <c r="K374" s="387"/>
      <c r="L374" s="387"/>
      <c r="M374" s="387"/>
      <c r="N374" s="388" t="s">
        <v>207</v>
      </c>
      <c r="O374" s="530"/>
      <c r="P374" s="96" t="s">
        <v>204</v>
      </c>
      <c r="Q374" s="650"/>
      <c r="R374" s="310"/>
      <c r="S374" s="232"/>
      <c r="T374" s="232"/>
      <c r="U374" s="232"/>
      <c r="V374" s="6"/>
      <c r="AA374" s="296"/>
    </row>
    <row r="375" spans="1:27" ht="30">
      <c r="A375" s="135"/>
      <c r="B375" s="815"/>
      <c r="C375" s="741"/>
      <c r="D375" s="236">
        <v>510</v>
      </c>
      <c r="E375" s="7" t="s">
        <v>385</v>
      </c>
      <c r="F375" s="398" t="s">
        <v>46</v>
      </c>
      <c r="G375" s="398">
        <v>150</v>
      </c>
      <c r="H375" s="1955">
        <v>1.3</v>
      </c>
      <c r="I375" s="421">
        <f t="shared" ref="I375:I380" si="106">IF(ISNUMBER(H375),$I$14*H375,)</f>
        <v>0</v>
      </c>
      <c r="J375" s="421">
        <f>146+88</f>
        <v>234</v>
      </c>
      <c r="K375" s="421">
        <f t="shared" ref="K375:K380" si="107">IF(ISNUMBER(J375),ROUND(J375*$M$14,2),0)</f>
        <v>0</v>
      </c>
      <c r="L375" s="421">
        <f t="shared" ref="L375:L380" si="108">IF(ISNUMBER(G375),ROUND((1+$O$14)*(I375+J375+K375),2),"")</f>
        <v>234</v>
      </c>
      <c r="M375" s="421">
        <f t="shared" ref="M375:M380" si="109">IF(ISNUMBER(L375),L375*G375,"")</f>
        <v>35100</v>
      </c>
      <c r="N375" s="21" t="s">
        <v>45</v>
      </c>
      <c r="O375" s="399"/>
      <c r="P375" s="367" t="s">
        <v>204</v>
      </c>
      <c r="Q375" s="700"/>
      <c r="R375" s="310"/>
      <c r="S375" s="286"/>
      <c r="T375" s="293"/>
      <c r="U375" s="293"/>
      <c r="V375" s="285"/>
      <c r="AA375" s="296"/>
    </row>
    <row r="376" spans="1:27" s="76" customFormat="1" ht="15.75">
      <c r="A376" s="813"/>
      <c r="B376" s="816"/>
      <c r="C376" s="755"/>
      <c r="D376" s="236">
        <v>511</v>
      </c>
      <c r="E376" s="143" t="s">
        <v>308</v>
      </c>
      <c r="F376" s="670" t="s">
        <v>46</v>
      </c>
      <c r="G376" s="670">
        <v>500</v>
      </c>
      <c r="H376" s="1909">
        <v>1.3</v>
      </c>
      <c r="I376" s="413">
        <f t="shared" si="106"/>
        <v>0</v>
      </c>
      <c r="J376" s="413">
        <f>146+44</f>
        <v>190</v>
      </c>
      <c r="K376" s="413">
        <f t="shared" si="107"/>
        <v>0</v>
      </c>
      <c r="L376" s="413">
        <f t="shared" si="108"/>
        <v>190</v>
      </c>
      <c r="M376" s="413">
        <f t="shared" si="109"/>
        <v>95000</v>
      </c>
      <c r="N376" s="123" t="s">
        <v>45</v>
      </c>
      <c r="O376" s="126"/>
      <c r="P376" s="116" t="s">
        <v>204</v>
      </c>
      <c r="Q376" s="612"/>
      <c r="R376" s="310"/>
      <c r="S376" s="286"/>
      <c r="T376" s="293"/>
      <c r="U376" s="292"/>
      <c r="V376" s="285"/>
      <c r="W376" s="13"/>
      <c r="Z376" s="6"/>
      <c r="AA376" s="296"/>
    </row>
    <row r="377" spans="1:27" ht="15.75">
      <c r="A377" s="135"/>
      <c r="B377" s="815"/>
      <c r="C377" s="741"/>
      <c r="D377" s="236">
        <v>512</v>
      </c>
      <c r="E377" s="23" t="s">
        <v>309</v>
      </c>
      <c r="F377" s="670" t="s">
        <v>46</v>
      </c>
      <c r="G377" s="670">
        <v>700</v>
      </c>
      <c r="H377" s="1909">
        <v>1.3</v>
      </c>
      <c r="I377" s="413">
        <f t="shared" si="106"/>
        <v>0</v>
      </c>
      <c r="J377" s="413">
        <f>146+44</f>
        <v>190</v>
      </c>
      <c r="K377" s="413">
        <f t="shared" si="107"/>
        <v>0</v>
      </c>
      <c r="L377" s="413">
        <f t="shared" si="108"/>
        <v>190</v>
      </c>
      <c r="M377" s="413">
        <f t="shared" si="109"/>
        <v>133000</v>
      </c>
      <c r="N377" s="123" t="s">
        <v>45</v>
      </c>
      <c r="O377" s="126"/>
      <c r="P377" s="116" t="s">
        <v>204</v>
      </c>
      <c r="Q377" s="612"/>
      <c r="R377" s="310"/>
      <c r="S377" s="286"/>
      <c r="T377" s="293"/>
      <c r="U377" s="293"/>
      <c r="V377" s="285"/>
      <c r="AA377" s="296"/>
    </row>
    <row r="378" spans="1:27" s="76" customFormat="1" ht="15.75">
      <c r="A378" s="813"/>
      <c r="B378" s="816"/>
      <c r="C378" s="755"/>
      <c r="D378" s="236">
        <v>513</v>
      </c>
      <c r="E378" s="144" t="s">
        <v>326</v>
      </c>
      <c r="F378" s="122" t="s">
        <v>46</v>
      </c>
      <c r="G378" s="122">
        <v>100</v>
      </c>
      <c r="H378" s="1909">
        <v>1.3</v>
      </c>
      <c r="I378" s="413">
        <f t="shared" si="106"/>
        <v>0</v>
      </c>
      <c r="J378" s="413">
        <f>146+44</f>
        <v>190</v>
      </c>
      <c r="K378" s="413">
        <f t="shared" si="107"/>
        <v>0</v>
      </c>
      <c r="L378" s="413">
        <f t="shared" si="108"/>
        <v>190</v>
      </c>
      <c r="M378" s="414">
        <f t="shared" si="109"/>
        <v>19000</v>
      </c>
      <c r="N378" s="123" t="s">
        <v>45</v>
      </c>
      <c r="O378" s="126"/>
      <c r="P378" s="116" t="s">
        <v>204</v>
      </c>
      <c r="Q378" s="612"/>
      <c r="R378" s="310"/>
      <c r="S378" s="286"/>
      <c r="T378" s="293"/>
      <c r="U378" s="293"/>
      <c r="V378" s="285"/>
      <c r="W378" s="13"/>
      <c r="Z378" s="6"/>
      <c r="AA378" s="296"/>
    </row>
    <row r="379" spans="1:27" ht="15.75">
      <c r="A379" s="135"/>
      <c r="B379" s="815"/>
      <c r="C379" s="741"/>
      <c r="D379" s="236">
        <v>514</v>
      </c>
      <c r="E379" s="15" t="s">
        <v>310</v>
      </c>
      <c r="F379" s="122" t="s">
        <v>48</v>
      </c>
      <c r="G379" s="122">
        <v>250</v>
      </c>
      <c r="H379" s="1909">
        <v>1.3</v>
      </c>
      <c r="I379" s="414">
        <f t="shared" si="106"/>
        <v>0</v>
      </c>
      <c r="J379" s="414">
        <f>44+44</f>
        <v>88</v>
      </c>
      <c r="K379" s="414">
        <f t="shared" si="107"/>
        <v>0</v>
      </c>
      <c r="L379" s="414">
        <f t="shared" si="108"/>
        <v>88</v>
      </c>
      <c r="M379" s="414">
        <f t="shared" si="109"/>
        <v>22000</v>
      </c>
      <c r="N379" s="123" t="s">
        <v>45</v>
      </c>
      <c r="O379" s="126"/>
      <c r="P379" s="116" t="s">
        <v>204</v>
      </c>
      <c r="Q379" s="612"/>
      <c r="R379" s="310"/>
      <c r="S379" s="286"/>
      <c r="T379" s="293"/>
      <c r="U379" s="293"/>
      <c r="V379" s="285"/>
      <c r="AA379" s="296"/>
    </row>
    <row r="380" spans="1:27" ht="16.5" thickBot="1">
      <c r="A380" s="135"/>
      <c r="B380" s="815"/>
      <c r="C380" s="741"/>
      <c r="D380" s="236">
        <v>515</v>
      </c>
      <c r="E380" s="17" t="s">
        <v>386</v>
      </c>
      <c r="F380" s="587" t="s">
        <v>46</v>
      </c>
      <c r="G380" s="587">
        <v>40</v>
      </c>
      <c r="H380" s="1922">
        <v>1.3</v>
      </c>
      <c r="I380" s="414">
        <f t="shared" si="106"/>
        <v>0</v>
      </c>
      <c r="J380" s="422">
        <f>44+132</f>
        <v>176</v>
      </c>
      <c r="K380" s="422">
        <f t="shared" si="107"/>
        <v>0</v>
      </c>
      <c r="L380" s="422">
        <f t="shared" si="108"/>
        <v>176</v>
      </c>
      <c r="M380" s="414">
        <f t="shared" si="109"/>
        <v>7040</v>
      </c>
      <c r="N380" s="123" t="s">
        <v>41</v>
      </c>
      <c r="O380" s="374"/>
      <c r="P380" s="353" t="s">
        <v>204</v>
      </c>
      <c r="Q380" s="613"/>
      <c r="R380" s="310"/>
      <c r="S380" s="286"/>
      <c r="T380" s="293"/>
      <c r="U380" s="293"/>
      <c r="V380" s="285"/>
      <c r="AA380" s="296"/>
    </row>
    <row r="381" spans="1:27" ht="15.75">
      <c r="A381" s="135"/>
      <c r="B381" s="815"/>
      <c r="C381" s="741"/>
      <c r="D381" s="85" t="s">
        <v>37</v>
      </c>
      <c r="E381" s="601"/>
      <c r="F381" s="479"/>
      <c r="G381" s="479"/>
      <c r="H381" s="1973"/>
      <c r="I381" s="478"/>
      <c r="J381" s="478"/>
      <c r="K381" s="478"/>
      <c r="L381" s="478"/>
      <c r="M381" s="478"/>
      <c r="N381" s="479" t="s">
        <v>207</v>
      </c>
      <c r="O381" s="529"/>
      <c r="P381" s="95" t="s">
        <v>204</v>
      </c>
      <c r="Q381" s="653"/>
      <c r="R381" s="310"/>
      <c r="S381" s="232"/>
      <c r="T381" s="232"/>
      <c r="U381" s="232"/>
      <c r="V381" s="6"/>
      <c r="AA381" s="296"/>
    </row>
    <row r="382" spans="1:27" ht="30">
      <c r="A382" s="135"/>
      <c r="B382" s="815"/>
      <c r="C382" s="741"/>
      <c r="D382" s="259">
        <v>520</v>
      </c>
      <c r="E382" s="756" t="s">
        <v>387</v>
      </c>
      <c r="F382" s="398" t="s">
        <v>325</v>
      </c>
      <c r="G382" s="398">
        <v>500</v>
      </c>
      <c r="H382" s="1903">
        <v>1.7</v>
      </c>
      <c r="I382" s="397">
        <f>IF(ISNUMBER(H382),$I$14*H382,)</f>
        <v>0</v>
      </c>
      <c r="J382" s="397">
        <f>44+132</f>
        <v>176</v>
      </c>
      <c r="K382" s="397">
        <f>IF(ISNUMBER(J382),ROUND(J382*$M$14,2),0)</f>
        <v>0</v>
      </c>
      <c r="L382" s="397">
        <f>IF(ISNUMBER(G382),ROUND((1+$O$14)*(I382+J382+K382),2),"")</f>
        <v>176</v>
      </c>
      <c r="M382" s="204">
        <f>IF(ISNUMBER(L382),L382*G382,"")</f>
        <v>88000</v>
      </c>
      <c r="N382" s="1298" t="s">
        <v>41</v>
      </c>
      <c r="O382" s="148"/>
      <c r="P382" s="394" t="s">
        <v>204</v>
      </c>
      <c r="Q382" s="717"/>
      <c r="R382" s="310"/>
      <c r="S382" s="286"/>
      <c r="T382" s="293"/>
      <c r="U382" s="293"/>
      <c r="V382" s="285"/>
      <c r="AA382" s="296"/>
    </row>
    <row r="383" spans="1:27" ht="30.75" thickBot="1">
      <c r="A383" s="135"/>
      <c r="B383" s="814"/>
      <c r="C383" s="757"/>
      <c r="D383" s="746">
        <v>521</v>
      </c>
      <c r="E383" s="758" t="s">
        <v>311</v>
      </c>
      <c r="F383" s="683" t="s">
        <v>327</v>
      </c>
      <c r="G383" s="587">
        <v>150</v>
      </c>
      <c r="H383" s="1922">
        <v>1.7</v>
      </c>
      <c r="I383" s="422">
        <f>IF(ISNUMBER(H383),$I$14*H383,)</f>
        <v>0</v>
      </c>
      <c r="J383" s="422">
        <f>44+132</f>
        <v>176</v>
      </c>
      <c r="K383" s="422">
        <f>IF(ISNUMBER(J383),ROUND(J383*$M$14,2),0)</f>
        <v>0</v>
      </c>
      <c r="L383" s="422">
        <f>IF(ISNUMBER(G383),ROUND((1+$O$14)*(I383+J383+K383),2),"")</f>
        <v>176</v>
      </c>
      <c r="M383" s="406">
        <f>IF(ISNUMBER(L383),L383*G383,"")</f>
        <v>26400</v>
      </c>
      <c r="N383" s="123" t="s">
        <v>45</v>
      </c>
      <c r="O383" s="423"/>
      <c r="P383" s="355" t="s">
        <v>204</v>
      </c>
      <c r="Q383" s="697"/>
      <c r="R383" s="310"/>
      <c r="S383" s="286"/>
      <c r="T383" s="293"/>
      <c r="U383" s="293"/>
      <c r="V383" s="285"/>
      <c r="AA383" s="296"/>
    </row>
    <row r="384" spans="1:27" ht="16.5" thickBot="1">
      <c r="A384" s="135"/>
      <c r="B384" s="811"/>
      <c r="C384" s="759" t="s">
        <v>192</v>
      </c>
      <c r="D384" s="760"/>
      <c r="E384" s="863"/>
      <c r="F384" s="451"/>
      <c r="G384" s="451"/>
      <c r="H384" s="1924"/>
      <c r="I384" s="450"/>
      <c r="J384" s="450"/>
      <c r="K384" s="450"/>
      <c r="L384" s="450"/>
      <c r="M384" s="450"/>
      <c r="N384" s="451" t="s">
        <v>207</v>
      </c>
      <c r="O384" s="452"/>
      <c r="P384" s="453" t="s">
        <v>204</v>
      </c>
      <c r="Q384" s="351"/>
      <c r="R384" s="310"/>
      <c r="V384" s="6"/>
      <c r="AA384" s="296"/>
    </row>
    <row r="385" spans="1:27" ht="15.75">
      <c r="A385" s="135"/>
      <c r="B385" s="812"/>
      <c r="C385" s="761"/>
      <c r="D385" s="49" t="s">
        <v>187</v>
      </c>
      <c r="E385" s="530"/>
      <c r="F385" s="388"/>
      <c r="G385" s="388"/>
      <c r="H385" s="1900"/>
      <c r="I385" s="387"/>
      <c r="J385" s="387"/>
      <c r="K385" s="387"/>
      <c r="L385" s="387"/>
      <c r="M385" s="387"/>
      <c r="N385" s="388" t="s">
        <v>207</v>
      </c>
      <c r="O385" s="388"/>
      <c r="P385" s="96" t="s">
        <v>204</v>
      </c>
      <c r="Q385" s="650"/>
      <c r="R385" s="310"/>
      <c r="V385" s="6"/>
      <c r="AA385" s="296"/>
    </row>
    <row r="386" spans="1:27" ht="15.75">
      <c r="A386" s="135"/>
      <c r="B386" s="812"/>
      <c r="C386" s="761"/>
      <c r="D386" s="236">
        <v>525</v>
      </c>
      <c r="E386" s="262" t="s">
        <v>402</v>
      </c>
      <c r="F386" s="162" t="s">
        <v>48</v>
      </c>
      <c r="G386" s="762">
        <v>5</v>
      </c>
      <c r="H386" s="1976">
        <v>85.5</v>
      </c>
      <c r="I386" s="538">
        <f t="shared" ref="I386:I399" si="110">IF(ISNUMBER(H386),$I$14*H386,)</f>
        <v>0</v>
      </c>
      <c r="J386" s="953"/>
      <c r="K386" s="538">
        <f t="shared" ref="K386:K399" si="111">IF(ISNUMBER(J386),ROUND(J386*$M$14,2),0)</f>
        <v>0</v>
      </c>
      <c r="L386" s="538">
        <f t="shared" ref="L386:L399" si="112">IF(ISNUMBER(G386),ROUND((1+$O$14)*(I386+J386+K386),2),"")</f>
        <v>0</v>
      </c>
      <c r="M386" s="538">
        <f t="shared" ref="M386:M399" si="113">IF(ISNUMBER(L386),L386*G386,"")</f>
        <v>0</v>
      </c>
      <c r="N386" s="21" t="s">
        <v>45</v>
      </c>
      <c r="O386" s="134"/>
      <c r="P386" s="394" t="s">
        <v>204</v>
      </c>
      <c r="Q386" s="717"/>
      <c r="R386" s="310"/>
      <c r="S386" s="286"/>
      <c r="T386" s="286"/>
      <c r="U386" s="293"/>
      <c r="V386" s="285"/>
      <c r="X386" s="291"/>
      <c r="AA386" s="296"/>
    </row>
    <row r="387" spans="1:27" ht="30">
      <c r="A387" s="135"/>
      <c r="B387" s="812"/>
      <c r="C387" s="761"/>
      <c r="D387" s="236">
        <v>526</v>
      </c>
      <c r="E387" s="34" t="s">
        <v>403</v>
      </c>
      <c r="F387" s="164" t="s">
        <v>49</v>
      </c>
      <c r="G387" s="763">
        <v>8</v>
      </c>
      <c r="H387" s="1977">
        <v>91.199999999999989</v>
      </c>
      <c r="I387" s="959">
        <f t="shared" si="110"/>
        <v>0</v>
      </c>
      <c r="J387" s="958"/>
      <c r="K387" s="952">
        <f t="shared" si="111"/>
        <v>0</v>
      </c>
      <c r="L387" s="533">
        <f t="shared" si="112"/>
        <v>0</v>
      </c>
      <c r="M387" s="533">
        <f t="shared" si="113"/>
        <v>0</v>
      </c>
      <c r="N387" s="130" t="s">
        <v>45</v>
      </c>
      <c r="O387" s="130"/>
      <c r="P387" s="116" t="s">
        <v>204</v>
      </c>
      <c r="Q387" s="612"/>
      <c r="R387" s="310"/>
      <c r="S387" s="286"/>
      <c r="T387" s="286"/>
      <c r="U387" s="293"/>
      <c r="X387" s="291"/>
      <c r="AA387" s="296"/>
    </row>
    <row r="388" spans="1:27" ht="30">
      <c r="A388" s="135"/>
      <c r="B388" s="812"/>
      <c r="C388" s="761"/>
      <c r="D388" s="236">
        <v>527</v>
      </c>
      <c r="E388" s="34" t="s">
        <v>404</v>
      </c>
      <c r="F388" s="164" t="s">
        <v>47</v>
      </c>
      <c r="G388" s="763">
        <v>12</v>
      </c>
      <c r="H388" s="1977">
        <v>2.8499999999999996</v>
      </c>
      <c r="I388" s="959">
        <f t="shared" si="110"/>
        <v>0</v>
      </c>
      <c r="J388" s="958"/>
      <c r="K388" s="952">
        <f t="shared" si="111"/>
        <v>0</v>
      </c>
      <c r="L388" s="533">
        <f t="shared" si="112"/>
        <v>0</v>
      </c>
      <c r="M388" s="533">
        <f t="shared" si="113"/>
        <v>0</v>
      </c>
      <c r="N388" s="130" t="s">
        <v>41</v>
      </c>
      <c r="O388" s="130"/>
      <c r="P388" s="116" t="s">
        <v>204</v>
      </c>
      <c r="Q388" s="612"/>
      <c r="R388" s="310"/>
      <c r="S388" s="286"/>
      <c r="T388" s="286"/>
      <c r="U388" s="293"/>
      <c r="X388" s="291"/>
      <c r="AA388" s="296"/>
    </row>
    <row r="389" spans="1:27" ht="30">
      <c r="A389" s="135"/>
      <c r="B389" s="812"/>
      <c r="C389" s="761"/>
      <c r="D389" s="236">
        <v>528</v>
      </c>
      <c r="E389" s="34" t="s">
        <v>406</v>
      </c>
      <c r="F389" s="164" t="s">
        <v>47</v>
      </c>
      <c r="G389" s="763">
        <v>26</v>
      </c>
      <c r="H389" s="1977">
        <v>66.5</v>
      </c>
      <c r="I389" s="959">
        <f t="shared" si="110"/>
        <v>0</v>
      </c>
      <c r="J389" s="958"/>
      <c r="K389" s="952">
        <f t="shared" si="111"/>
        <v>0</v>
      </c>
      <c r="L389" s="533">
        <f t="shared" si="112"/>
        <v>0</v>
      </c>
      <c r="M389" s="533">
        <f t="shared" si="113"/>
        <v>0</v>
      </c>
      <c r="N389" s="130" t="s">
        <v>45</v>
      </c>
      <c r="O389" s="130"/>
      <c r="P389" s="116" t="s">
        <v>204</v>
      </c>
      <c r="Q389" s="612"/>
      <c r="R389" s="310"/>
      <c r="S389" s="286"/>
      <c r="T389" s="286"/>
      <c r="U389" s="293"/>
      <c r="X389" s="291"/>
      <c r="AA389" s="296"/>
    </row>
    <row r="390" spans="1:27" ht="15.75">
      <c r="A390" s="135"/>
      <c r="B390" s="812"/>
      <c r="C390" s="761"/>
      <c r="D390" s="236">
        <v>529</v>
      </c>
      <c r="E390" s="34" t="s">
        <v>405</v>
      </c>
      <c r="F390" s="164" t="s">
        <v>48</v>
      </c>
      <c r="G390" s="763">
        <v>5</v>
      </c>
      <c r="H390" s="1977">
        <v>47.5</v>
      </c>
      <c r="I390" s="959">
        <f t="shared" si="110"/>
        <v>0</v>
      </c>
      <c r="J390" s="958"/>
      <c r="K390" s="952">
        <f t="shared" si="111"/>
        <v>0</v>
      </c>
      <c r="L390" s="533">
        <f t="shared" si="112"/>
        <v>0</v>
      </c>
      <c r="M390" s="533">
        <f t="shared" si="113"/>
        <v>0</v>
      </c>
      <c r="N390" s="460" t="s">
        <v>45</v>
      </c>
      <c r="O390" s="130"/>
      <c r="P390" s="116" t="s">
        <v>204</v>
      </c>
      <c r="Q390" s="612"/>
      <c r="R390" s="310"/>
      <c r="S390" s="286"/>
      <c r="T390" s="286"/>
      <c r="U390" s="293"/>
      <c r="X390" s="291"/>
      <c r="AA390" s="296"/>
    </row>
    <row r="391" spans="1:27" ht="15.75">
      <c r="A391" s="135"/>
      <c r="B391" s="812"/>
      <c r="C391" s="761"/>
      <c r="D391" s="236">
        <v>530</v>
      </c>
      <c r="E391" s="284" t="s">
        <v>407</v>
      </c>
      <c r="F391" s="164" t="s">
        <v>48</v>
      </c>
      <c r="G391" s="763">
        <v>6</v>
      </c>
      <c r="H391" s="1977">
        <v>102</v>
      </c>
      <c r="I391" s="959">
        <f>IF(ISNUMBER(H391),$I$14*H391,)</f>
        <v>0</v>
      </c>
      <c r="J391" s="958"/>
      <c r="K391" s="952">
        <f>IF(ISNUMBER(J391),ROUND(J391*$M$14,2),0)</f>
        <v>0</v>
      </c>
      <c r="L391" s="533">
        <f t="shared" si="112"/>
        <v>0</v>
      </c>
      <c r="M391" s="533">
        <f>IF(ISNUMBER(L391),L391*G391,"")</f>
        <v>0</v>
      </c>
      <c r="N391" s="125" t="s">
        <v>45</v>
      </c>
      <c r="O391" s="123"/>
      <c r="P391" s="123" t="s">
        <v>204</v>
      </c>
      <c r="Q391" s="612"/>
      <c r="R391" s="310"/>
      <c r="S391" s="286"/>
      <c r="T391" s="286"/>
      <c r="U391" s="293"/>
      <c r="X391" s="291"/>
      <c r="AA391" s="296"/>
    </row>
    <row r="392" spans="1:27" ht="15.75">
      <c r="A392" s="135"/>
      <c r="B392" s="812"/>
      <c r="C392" s="761"/>
      <c r="D392" s="236">
        <v>531</v>
      </c>
      <c r="E392" s="34" t="s">
        <v>408</v>
      </c>
      <c r="F392" s="164" t="s">
        <v>47</v>
      </c>
      <c r="G392" s="763">
        <v>1</v>
      </c>
      <c r="H392" s="1977">
        <v>47.5</v>
      </c>
      <c r="I392" s="959">
        <f t="shared" si="110"/>
        <v>0</v>
      </c>
      <c r="J392" s="958"/>
      <c r="K392" s="952">
        <f t="shared" si="111"/>
        <v>0</v>
      </c>
      <c r="L392" s="533">
        <f t="shared" si="112"/>
        <v>0</v>
      </c>
      <c r="M392" s="533">
        <f t="shared" si="113"/>
        <v>0</v>
      </c>
      <c r="N392" s="460" t="s">
        <v>41</v>
      </c>
      <c r="O392" s="130"/>
      <c r="P392" s="116" t="s">
        <v>204</v>
      </c>
      <c r="Q392" s="612"/>
      <c r="R392" s="310"/>
      <c r="S392" s="286"/>
      <c r="T392" s="286"/>
      <c r="U392" s="293"/>
      <c r="X392" s="291"/>
      <c r="AA392" s="296"/>
    </row>
    <row r="393" spans="1:27" ht="15.75">
      <c r="A393" s="135"/>
      <c r="B393" s="812"/>
      <c r="C393" s="761"/>
      <c r="D393" s="236">
        <v>532</v>
      </c>
      <c r="E393" s="34" t="s">
        <v>600</v>
      </c>
      <c r="F393" s="164" t="s">
        <v>48</v>
      </c>
      <c r="G393" s="763">
        <v>0.8</v>
      </c>
      <c r="H393" s="1977">
        <v>95</v>
      </c>
      <c r="I393" s="959">
        <f>IF(ISNUMBER(H393),$I$14*H393,)</f>
        <v>0</v>
      </c>
      <c r="J393" s="958"/>
      <c r="K393" s="952">
        <f>IF(ISNUMBER(J393),ROUND(J393*$M$14,2),0)</f>
        <v>0</v>
      </c>
      <c r="L393" s="533">
        <f t="shared" si="112"/>
        <v>0</v>
      </c>
      <c r="M393" s="533">
        <f>IF(ISNUMBER(L393),L393*G393,"")</f>
        <v>0</v>
      </c>
      <c r="N393" s="125" t="s">
        <v>45</v>
      </c>
      <c r="O393" s="123"/>
      <c r="P393" s="123" t="s">
        <v>204</v>
      </c>
      <c r="Q393" s="612"/>
      <c r="R393" s="310"/>
      <c r="S393" s="286"/>
      <c r="T393" s="286"/>
      <c r="U393" s="293"/>
      <c r="X393" s="291"/>
      <c r="AA393" s="296"/>
    </row>
    <row r="394" spans="1:27" ht="30">
      <c r="A394" s="135"/>
      <c r="B394" s="812"/>
      <c r="C394" s="761"/>
      <c r="D394" s="236">
        <v>533</v>
      </c>
      <c r="E394" s="34" t="s">
        <v>409</v>
      </c>
      <c r="F394" s="164" t="s">
        <v>48</v>
      </c>
      <c r="G394" s="763">
        <v>0.4</v>
      </c>
      <c r="H394" s="1977">
        <v>95</v>
      </c>
      <c r="I394" s="959">
        <f t="shared" si="110"/>
        <v>0</v>
      </c>
      <c r="J394" s="958"/>
      <c r="K394" s="952">
        <f t="shared" si="111"/>
        <v>0</v>
      </c>
      <c r="L394" s="533">
        <f t="shared" si="112"/>
        <v>0</v>
      </c>
      <c r="M394" s="533">
        <f t="shared" si="113"/>
        <v>0</v>
      </c>
      <c r="N394" s="460" t="s">
        <v>45</v>
      </c>
      <c r="O394" s="130"/>
      <c r="P394" s="116" t="s">
        <v>204</v>
      </c>
      <c r="Q394" s="612"/>
      <c r="R394" s="310"/>
      <c r="S394" s="286"/>
      <c r="T394" s="286"/>
      <c r="U394" s="293"/>
      <c r="X394" s="291"/>
      <c r="AA394" s="296"/>
    </row>
    <row r="395" spans="1:27" ht="30">
      <c r="A395" s="135"/>
      <c r="B395" s="812"/>
      <c r="C395" s="761"/>
      <c r="D395" s="236">
        <v>534</v>
      </c>
      <c r="E395" s="284" t="s">
        <v>599</v>
      </c>
      <c r="F395" s="164" t="s">
        <v>48</v>
      </c>
      <c r="G395" s="763">
        <v>0.2</v>
      </c>
      <c r="H395" s="1977">
        <v>104.5</v>
      </c>
      <c r="I395" s="533">
        <f>IF(ISNUMBER(H395),$I$14*H395,)</f>
        <v>0</v>
      </c>
      <c r="J395" s="956"/>
      <c r="K395" s="533">
        <f>IF(ISNUMBER(J395),ROUND(J395*$M$14,2),0)</f>
        <v>0</v>
      </c>
      <c r="L395" s="533">
        <f t="shared" si="112"/>
        <v>0</v>
      </c>
      <c r="M395" s="533">
        <f>IF(ISNUMBER(L395),L395*G395,"")</f>
        <v>0</v>
      </c>
      <c r="N395" s="125" t="s">
        <v>45</v>
      </c>
      <c r="O395" s="123"/>
      <c r="P395" s="123" t="s">
        <v>204</v>
      </c>
      <c r="Q395" s="612"/>
      <c r="R395" s="310"/>
      <c r="S395" s="286"/>
      <c r="T395" s="286"/>
      <c r="U395" s="293"/>
      <c r="X395" s="291"/>
      <c r="AA395" s="296"/>
    </row>
    <row r="396" spans="1:27" ht="30">
      <c r="A396" s="135"/>
      <c r="B396" s="812"/>
      <c r="C396" s="761"/>
      <c r="D396" s="236">
        <v>535</v>
      </c>
      <c r="E396" s="34" t="s">
        <v>410</v>
      </c>
      <c r="F396" s="164" t="s">
        <v>48</v>
      </c>
      <c r="G396" s="763">
        <v>0.2</v>
      </c>
      <c r="H396" s="1977">
        <v>85</v>
      </c>
      <c r="I396" s="533">
        <f t="shared" si="110"/>
        <v>0</v>
      </c>
      <c r="J396" s="955"/>
      <c r="K396" s="533">
        <f t="shared" si="111"/>
        <v>0</v>
      </c>
      <c r="L396" s="533">
        <f t="shared" si="112"/>
        <v>0</v>
      </c>
      <c r="M396" s="533">
        <f t="shared" si="113"/>
        <v>0</v>
      </c>
      <c r="N396" s="460" t="s">
        <v>45</v>
      </c>
      <c r="O396" s="130"/>
      <c r="P396" s="116" t="s">
        <v>204</v>
      </c>
      <c r="Q396" s="612"/>
      <c r="R396" s="310"/>
      <c r="S396" s="286"/>
      <c r="T396" s="286"/>
      <c r="U396" s="293"/>
      <c r="X396" s="291"/>
      <c r="AA396" s="296"/>
    </row>
    <row r="397" spans="1:27" ht="15.75">
      <c r="A397" s="135"/>
      <c r="B397" s="812"/>
      <c r="C397" s="761"/>
      <c r="D397" s="236">
        <v>536</v>
      </c>
      <c r="E397" s="34" t="s">
        <v>601</v>
      </c>
      <c r="F397" s="164" t="s">
        <v>48</v>
      </c>
      <c r="G397" s="763">
        <v>12</v>
      </c>
      <c r="H397" s="1977">
        <v>85</v>
      </c>
      <c r="I397" s="533">
        <f>IF(ISNUMBER(H397),$I$14*H397,)</f>
        <v>0</v>
      </c>
      <c r="J397" s="955"/>
      <c r="K397" s="533">
        <f>IF(ISNUMBER(J397),ROUND(J397*$M$14,2),0)</f>
        <v>0</v>
      </c>
      <c r="L397" s="533">
        <f t="shared" si="112"/>
        <v>0</v>
      </c>
      <c r="M397" s="533">
        <f>IF(ISNUMBER(L397),L397*G397,"")</f>
        <v>0</v>
      </c>
      <c r="N397" s="195" t="s">
        <v>45</v>
      </c>
      <c r="O397" s="123"/>
      <c r="P397" s="123" t="s">
        <v>204</v>
      </c>
      <c r="Q397" s="613"/>
      <c r="R397" s="310"/>
      <c r="S397" s="286"/>
      <c r="T397" s="286"/>
      <c r="U397" s="293"/>
      <c r="X397" s="291"/>
      <c r="AA397" s="296"/>
    </row>
    <row r="398" spans="1:27" ht="15.75">
      <c r="A398" s="135"/>
      <c r="B398" s="812"/>
      <c r="C398" s="761"/>
      <c r="D398" s="236">
        <v>537</v>
      </c>
      <c r="E398" s="34" t="s">
        <v>602</v>
      </c>
      <c r="F398" s="164" t="s">
        <v>48</v>
      </c>
      <c r="G398" s="763">
        <v>4</v>
      </c>
      <c r="H398" s="1977">
        <v>85</v>
      </c>
      <c r="I398" s="533">
        <f>IF(ISNUMBER(H398),$I$14*H398,)</f>
        <v>0</v>
      </c>
      <c r="J398" s="955"/>
      <c r="K398" s="533">
        <f>IF(ISNUMBER(J398),ROUND(J398*$M$14,2),0)</f>
        <v>0</v>
      </c>
      <c r="L398" s="533">
        <f t="shared" si="112"/>
        <v>0</v>
      </c>
      <c r="M398" s="533">
        <f>IF(ISNUMBER(L398),L398*G398,"")</f>
        <v>0</v>
      </c>
      <c r="N398" s="125" t="s">
        <v>45</v>
      </c>
      <c r="O398" s="123"/>
      <c r="P398" s="123" t="s">
        <v>204</v>
      </c>
      <c r="Q398" s="613"/>
      <c r="R398" s="310"/>
      <c r="S398" s="286"/>
      <c r="T398" s="286"/>
      <c r="U398" s="293"/>
      <c r="X398" s="291"/>
      <c r="AA398" s="296"/>
    </row>
    <row r="399" spans="1:27" ht="45.75" thickBot="1">
      <c r="A399" s="135"/>
      <c r="B399" s="812"/>
      <c r="C399" s="761"/>
      <c r="D399" s="236">
        <v>538</v>
      </c>
      <c r="E399" s="34" t="s">
        <v>312</v>
      </c>
      <c r="F399" s="164" t="s">
        <v>47</v>
      </c>
      <c r="G399" s="763">
        <v>200</v>
      </c>
      <c r="H399" s="1977">
        <v>0.28499999999999998</v>
      </c>
      <c r="I399" s="533">
        <f t="shared" si="110"/>
        <v>0</v>
      </c>
      <c r="J399" s="954"/>
      <c r="K399" s="533">
        <f t="shared" si="111"/>
        <v>0</v>
      </c>
      <c r="L399" s="533">
        <f t="shared" si="112"/>
        <v>0</v>
      </c>
      <c r="M399" s="533">
        <f t="shared" si="113"/>
        <v>0</v>
      </c>
      <c r="N399" s="130" t="s">
        <v>45</v>
      </c>
      <c r="O399" s="130"/>
      <c r="P399" s="353" t="s">
        <v>204</v>
      </c>
      <c r="Q399" s="613"/>
      <c r="R399" s="310"/>
      <c r="S399" s="286"/>
      <c r="T399" s="286"/>
      <c r="U399" s="293"/>
      <c r="X399" s="291"/>
      <c r="AA399" s="296"/>
    </row>
    <row r="400" spans="1:27" ht="15.75">
      <c r="A400" s="135"/>
      <c r="B400" s="812"/>
      <c r="C400" s="761"/>
      <c r="D400" s="85" t="s">
        <v>188</v>
      </c>
      <c r="E400" s="601"/>
      <c r="F400" s="390"/>
      <c r="G400" s="390"/>
      <c r="H400" s="1902"/>
      <c r="I400" s="389"/>
      <c r="J400" s="389"/>
      <c r="K400" s="389"/>
      <c r="L400" s="389"/>
      <c r="M400" s="389"/>
      <c r="N400" s="390" t="s">
        <v>207</v>
      </c>
      <c r="O400" s="390"/>
      <c r="P400" s="95" t="s">
        <v>204</v>
      </c>
      <c r="Q400" s="653"/>
      <c r="R400" s="310"/>
      <c r="V400" s="6"/>
      <c r="AA400" s="296"/>
    </row>
    <row r="401" spans="1:27" ht="30">
      <c r="A401" s="135"/>
      <c r="B401" s="812"/>
      <c r="C401" s="761"/>
      <c r="D401" s="152">
        <v>540</v>
      </c>
      <c r="E401" s="35" t="s">
        <v>603</v>
      </c>
      <c r="F401" s="162" t="s">
        <v>48</v>
      </c>
      <c r="G401" s="762">
        <v>10</v>
      </c>
      <c r="H401" s="1976">
        <v>78</v>
      </c>
      <c r="I401" s="538">
        <f t="shared" ref="I401:I407" si="114">IF(ISNUMBER(H401),$I$14*H401,)</f>
        <v>0</v>
      </c>
      <c r="J401" s="532"/>
      <c r="K401" s="538">
        <f t="shared" ref="K401:K407" si="115">IF(ISNUMBER(J401),ROUND(J401*$M$14,2),0)</f>
        <v>0</v>
      </c>
      <c r="L401" s="538">
        <f t="shared" ref="L401:L407" si="116">IF(ISNUMBER(G401),ROUND((1+$O$14)*(I401+J401+K401),2),"")</f>
        <v>0</v>
      </c>
      <c r="M401" s="538">
        <f t="shared" ref="M401:M407" si="117">IF(ISNUMBER(L401),L401*G401,"")</f>
        <v>0</v>
      </c>
      <c r="N401" s="21" t="s">
        <v>45</v>
      </c>
      <c r="O401" s="134"/>
      <c r="P401" s="394" t="s">
        <v>204</v>
      </c>
      <c r="Q401" s="717"/>
      <c r="R401" s="310"/>
      <c r="S401" s="286"/>
      <c r="T401" s="286"/>
      <c r="U401" s="293"/>
      <c r="X401" s="291"/>
      <c r="AA401" s="296"/>
    </row>
    <row r="402" spans="1:27" ht="30">
      <c r="A402" s="135"/>
      <c r="B402" s="812"/>
      <c r="C402" s="761"/>
      <c r="D402" s="152">
        <v>541</v>
      </c>
      <c r="E402" s="34" t="s">
        <v>399</v>
      </c>
      <c r="F402" s="164" t="s">
        <v>48</v>
      </c>
      <c r="G402" s="763">
        <v>1</v>
      </c>
      <c r="H402" s="1977">
        <v>57</v>
      </c>
      <c r="I402" s="533">
        <f t="shared" si="114"/>
        <v>0</v>
      </c>
      <c r="J402" s="957"/>
      <c r="K402" s="533">
        <f t="shared" si="115"/>
        <v>0</v>
      </c>
      <c r="L402" s="533">
        <f t="shared" si="116"/>
        <v>0</v>
      </c>
      <c r="M402" s="533">
        <f t="shared" si="117"/>
        <v>0</v>
      </c>
      <c r="N402" s="130" t="s">
        <v>45</v>
      </c>
      <c r="O402" s="130"/>
      <c r="P402" s="116" t="s">
        <v>204</v>
      </c>
      <c r="Q402" s="612"/>
      <c r="R402" s="310"/>
      <c r="S402" s="286"/>
      <c r="T402" s="286"/>
      <c r="U402" s="293"/>
      <c r="X402" s="291"/>
      <c r="AA402" s="296"/>
    </row>
    <row r="403" spans="1:27" ht="15.75">
      <c r="A403" s="135"/>
      <c r="B403" s="812"/>
      <c r="C403" s="761"/>
      <c r="D403" s="152">
        <v>542</v>
      </c>
      <c r="E403" s="34" t="s">
        <v>400</v>
      </c>
      <c r="F403" s="164" t="s">
        <v>48</v>
      </c>
      <c r="G403" s="763">
        <v>0.5</v>
      </c>
      <c r="H403" s="1977">
        <v>85.5</v>
      </c>
      <c r="I403" s="533">
        <f>IF(ISNUMBER(H403),$I$14*H403,)</f>
        <v>0</v>
      </c>
      <c r="J403" s="957"/>
      <c r="K403" s="533">
        <f>IF(ISNUMBER(J403),ROUND(J403*$M$14,2),0)</f>
        <v>0</v>
      </c>
      <c r="L403" s="533">
        <f t="shared" si="116"/>
        <v>0</v>
      </c>
      <c r="M403" s="533">
        <f>IF(ISNUMBER(L403),L403*G403,"")</f>
        <v>0</v>
      </c>
      <c r="N403" s="130" t="s">
        <v>45</v>
      </c>
      <c r="O403" s="123"/>
      <c r="P403" s="123" t="s">
        <v>204</v>
      </c>
      <c r="Q403" s="612"/>
      <c r="R403" s="310"/>
      <c r="S403" s="286"/>
      <c r="T403" s="286"/>
      <c r="U403" s="293"/>
      <c r="X403" s="291"/>
      <c r="AA403" s="296"/>
    </row>
    <row r="404" spans="1:27" ht="15.75">
      <c r="A404" s="135"/>
      <c r="B404" s="812"/>
      <c r="C404" s="761"/>
      <c r="D404" s="152">
        <v>543</v>
      </c>
      <c r="E404" s="34" t="s">
        <v>604</v>
      </c>
      <c r="F404" s="164" t="s">
        <v>48</v>
      </c>
      <c r="G404" s="763">
        <v>4</v>
      </c>
      <c r="H404" s="1977">
        <v>87</v>
      </c>
      <c r="I404" s="533">
        <f t="shared" si="114"/>
        <v>0</v>
      </c>
      <c r="J404" s="957"/>
      <c r="K404" s="533">
        <f t="shared" si="115"/>
        <v>0</v>
      </c>
      <c r="L404" s="533">
        <f t="shared" si="116"/>
        <v>0</v>
      </c>
      <c r="M404" s="533">
        <f t="shared" si="117"/>
        <v>0</v>
      </c>
      <c r="N404" s="130" t="s">
        <v>45</v>
      </c>
      <c r="O404" s="130"/>
      <c r="P404" s="116" t="s">
        <v>204</v>
      </c>
      <c r="Q404" s="612"/>
      <c r="R404" s="310"/>
      <c r="S404" s="286"/>
      <c r="T404" s="286"/>
      <c r="U404" s="293"/>
      <c r="X404" s="291"/>
      <c r="AA404" s="296"/>
    </row>
    <row r="405" spans="1:27" ht="30">
      <c r="A405" s="135"/>
      <c r="B405" s="812"/>
      <c r="C405" s="761"/>
      <c r="D405" s="152">
        <v>544</v>
      </c>
      <c r="E405" s="34" t="s">
        <v>401</v>
      </c>
      <c r="F405" s="164" t="s">
        <v>48</v>
      </c>
      <c r="G405" s="763">
        <v>0.5</v>
      </c>
      <c r="H405" s="1977">
        <v>47.5</v>
      </c>
      <c r="I405" s="533">
        <f>IF(ISNUMBER(H405),$I$14*H405,)</f>
        <v>0</v>
      </c>
      <c r="J405" s="957"/>
      <c r="K405" s="533">
        <f>IF(ISNUMBER(J405),ROUND(J405*$M$14,2),0)</f>
        <v>0</v>
      </c>
      <c r="L405" s="533">
        <f t="shared" si="116"/>
        <v>0</v>
      </c>
      <c r="M405" s="533">
        <f>IF(ISNUMBER(L405),L405*G405,"")</f>
        <v>0</v>
      </c>
      <c r="N405" s="130" t="s">
        <v>45</v>
      </c>
      <c r="O405" s="123"/>
      <c r="P405" s="123" t="s">
        <v>204</v>
      </c>
      <c r="Q405" s="612"/>
      <c r="R405" s="310"/>
      <c r="S405" s="286"/>
      <c r="T405" s="286"/>
      <c r="U405" s="293"/>
      <c r="X405" s="291"/>
      <c r="AA405" s="296"/>
    </row>
    <row r="406" spans="1:27" ht="15.75">
      <c r="A406" s="135"/>
      <c r="B406" s="812"/>
      <c r="C406" s="761"/>
      <c r="D406" s="152">
        <v>545</v>
      </c>
      <c r="E406" s="34" t="s">
        <v>605</v>
      </c>
      <c r="F406" s="164" t="s">
        <v>48</v>
      </c>
      <c r="G406" s="763">
        <v>0.5</v>
      </c>
      <c r="H406" s="1977">
        <v>47.5</v>
      </c>
      <c r="I406" s="533">
        <f t="shared" si="114"/>
        <v>0</v>
      </c>
      <c r="J406" s="957"/>
      <c r="K406" s="533">
        <f t="shared" si="115"/>
        <v>0</v>
      </c>
      <c r="L406" s="533">
        <f t="shared" si="116"/>
        <v>0</v>
      </c>
      <c r="M406" s="533">
        <f t="shared" si="117"/>
        <v>0</v>
      </c>
      <c r="N406" s="130" t="s">
        <v>45</v>
      </c>
      <c r="O406" s="130"/>
      <c r="P406" s="116" t="s">
        <v>204</v>
      </c>
      <c r="Q406" s="612"/>
      <c r="R406" s="310"/>
      <c r="S406" s="286"/>
      <c r="T406" s="286"/>
      <c r="U406" s="293"/>
      <c r="X406" s="291"/>
      <c r="AA406" s="296"/>
    </row>
    <row r="407" spans="1:27" ht="30.75" thickBot="1">
      <c r="A407" s="135"/>
      <c r="B407" s="812"/>
      <c r="C407" s="761"/>
      <c r="D407" s="152">
        <v>546</v>
      </c>
      <c r="E407" s="36" t="s">
        <v>606</v>
      </c>
      <c r="F407" s="268" t="s">
        <v>47</v>
      </c>
      <c r="G407" s="764">
        <v>50</v>
      </c>
      <c r="H407" s="1978">
        <v>0.28499999999999998</v>
      </c>
      <c r="I407" s="533">
        <f t="shared" si="114"/>
        <v>0</v>
      </c>
      <c r="J407" s="539"/>
      <c r="K407" s="534">
        <f t="shared" si="115"/>
        <v>0</v>
      </c>
      <c r="L407" s="534">
        <f t="shared" si="116"/>
        <v>0</v>
      </c>
      <c r="M407" s="533">
        <f t="shared" si="117"/>
        <v>0</v>
      </c>
      <c r="N407" s="130" t="s">
        <v>45</v>
      </c>
      <c r="O407" s="130"/>
      <c r="P407" s="353" t="s">
        <v>204</v>
      </c>
      <c r="Q407" s="613"/>
      <c r="R407" s="310"/>
      <c r="S407" s="286"/>
      <c r="T407" s="286"/>
      <c r="U407" s="293"/>
      <c r="X407" s="291"/>
      <c r="AA407" s="296"/>
    </row>
    <row r="408" spans="1:27" ht="15.75">
      <c r="A408" s="135"/>
      <c r="B408" s="812"/>
      <c r="C408" s="761"/>
      <c r="D408" s="49" t="s">
        <v>189</v>
      </c>
      <c r="E408" s="530"/>
      <c r="F408" s="388"/>
      <c r="G408" s="388"/>
      <c r="H408" s="1900"/>
      <c r="I408" s="387"/>
      <c r="J408" s="387"/>
      <c r="K408" s="387"/>
      <c r="L408" s="387"/>
      <c r="M408" s="387"/>
      <c r="N408" s="388" t="s">
        <v>207</v>
      </c>
      <c r="O408" s="388"/>
      <c r="P408" s="96" t="s">
        <v>204</v>
      </c>
      <c r="Q408" s="650"/>
      <c r="R408" s="310"/>
      <c r="S408" s="232"/>
      <c r="T408" s="232"/>
      <c r="U408" s="232"/>
      <c r="V408" s="6"/>
      <c r="AA408" s="296"/>
    </row>
    <row r="409" spans="1:27" ht="16.5" thickBot="1">
      <c r="A409" s="135"/>
      <c r="B409" s="812"/>
      <c r="C409" s="761"/>
      <c r="D409" s="197">
        <v>550</v>
      </c>
      <c r="E409" s="7" t="s">
        <v>607</v>
      </c>
      <c r="F409" s="398" t="s">
        <v>49</v>
      </c>
      <c r="G409" s="398">
        <v>2</v>
      </c>
      <c r="H409" s="1967">
        <v>32</v>
      </c>
      <c r="I409" s="517">
        <f>IF(ISNUMBER(H409),$I$14*H409,)</f>
        <v>0</v>
      </c>
      <c r="J409" s="517"/>
      <c r="K409" s="517">
        <f>IF(ISNUMBER(J409),ROUND(J409*$M$14,2),0)</f>
        <v>0</v>
      </c>
      <c r="L409" s="517">
        <f>IF(ISNUMBER(G409),ROUND((1+$O$14)*(I409+J409+K409),2),"")</f>
        <v>0</v>
      </c>
      <c r="M409" s="517">
        <f>IF(ISNUMBER(L409),L409*G409,"")</f>
        <v>0</v>
      </c>
      <c r="N409" s="441" t="s">
        <v>41</v>
      </c>
      <c r="O409" s="518"/>
      <c r="P409" s="425" t="s">
        <v>204</v>
      </c>
      <c r="Q409" s="733"/>
      <c r="R409" s="310"/>
      <c r="S409" s="286"/>
      <c r="T409" s="286"/>
      <c r="U409" s="293"/>
      <c r="AA409" s="296"/>
    </row>
    <row r="410" spans="1:27" ht="15.75">
      <c r="A410" s="135"/>
      <c r="B410" s="812"/>
      <c r="C410" s="761"/>
      <c r="D410" s="85" t="s">
        <v>190</v>
      </c>
      <c r="E410" s="601"/>
      <c r="F410" s="479"/>
      <c r="G410" s="479"/>
      <c r="H410" s="1973"/>
      <c r="I410" s="478"/>
      <c r="J410" s="478"/>
      <c r="K410" s="478"/>
      <c r="L410" s="478"/>
      <c r="M410" s="478"/>
      <c r="N410" s="479" t="s">
        <v>207</v>
      </c>
      <c r="O410" s="529"/>
      <c r="P410" s="95" t="s">
        <v>204</v>
      </c>
      <c r="Q410" s="653"/>
      <c r="R410" s="310"/>
      <c r="S410" s="232"/>
      <c r="T410" s="232"/>
      <c r="U410" s="232"/>
      <c r="V410" s="6"/>
      <c r="AA410" s="296"/>
    </row>
    <row r="411" spans="1:27" ht="30">
      <c r="A411" s="135"/>
      <c r="B411" s="812"/>
      <c r="C411" s="761"/>
      <c r="D411" s="259">
        <v>555</v>
      </c>
      <c r="E411" s="262" t="s">
        <v>397</v>
      </c>
      <c r="F411" s="162" t="s">
        <v>48</v>
      </c>
      <c r="G411" s="162">
        <v>2</v>
      </c>
      <c r="H411" s="1976">
        <v>58</v>
      </c>
      <c r="I411" s="538">
        <f>IF(ISNUMBER(H411),$I$14*H411,)</f>
        <v>0</v>
      </c>
      <c r="J411" s="538"/>
      <c r="K411" s="538">
        <f>IF(ISNUMBER(J411),ROUND(J411*$M$14,2),0)</f>
        <v>0</v>
      </c>
      <c r="L411" s="538">
        <f>IF(ISNUMBER(G411),ROUND((1+$O$14)*(I411+J411+K411),2),"")</f>
        <v>0</v>
      </c>
      <c r="M411" s="532">
        <f>IF(ISNUMBER(L411),L411*G411,"")</f>
        <v>0</v>
      </c>
      <c r="N411" s="21" t="s">
        <v>45</v>
      </c>
      <c r="O411" s="134"/>
      <c r="P411" s="394" t="s">
        <v>204</v>
      </c>
      <c r="Q411" s="717"/>
      <c r="R411" s="310"/>
      <c r="S411" s="286"/>
      <c r="T411" s="286"/>
      <c r="U411" s="293"/>
      <c r="X411" s="291"/>
      <c r="AA411" s="296"/>
    </row>
    <row r="412" spans="1:27" ht="30.75" thickBot="1">
      <c r="A412" s="135"/>
      <c r="B412" s="812"/>
      <c r="C412" s="761"/>
      <c r="D412" s="259">
        <v>556</v>
      </c>
      <c r="E412" s="57" t="s">
        <v>398</v>
      </c>
      <c r="F412" s="267" t="s">
        <v>47</v>
      </c>
      <c r="G412" s="267">
        <v>20</v>
      </c>
      <c r="H412" s="1978">
        <v>0.3</v>
      </c>
      <c r="I412" s="534">
        <f>IF(ISNUMBER(H412),$I$14*H412,)</f>
        <v>0</v>
      </c>
      <c r="J412" s="534"/>
      <c r="K412" s="534">
        <f>IF(ISNUMBER(J412),ROUND(J412*$M$14,2),0)</f>
        <v>0</v>
      </c>
      <c r="L412" s="534">
        <f>IF(ISNUMBER(G412),ROUND((1+$O$14)*(I412+J412+K412),2),"")</f>
        <v>0</v>
      </c>
      <c r="M412" s="539">
        <f>IF(ISNUMBER(L412),L412*G412,"")</f>
        <v>0</v>
      </c>
      <c r="N412" s="130" t="s">
        <v>45</v>
      </c>
      <c r="O412" s="130"/>
      <c r="P412" s="355" t="s">
        <v>204</v>
      </c>
      <c r="Q412" s="697"/>
      <c r="R412" s="310"/>
      <c r="S412" s="286"/>
      <c r="T412" s="286"/>
      <c r="U412" s="293"/>
      <c r="AA412" s="296"/>
    </row>
    <row r="413" spans="1:27" ht="16.5" thickBot="1">
      <c r="A413" s="135"/>
      <c r="B413" s="812"/>
      <c r="C413" s="765" t="s">
        <v>193</v>
      </c>
      <c r="D413" s="610"/>
      <c r="E413" s="540"/>
      <c r="F413" s="524"/>
      <c r="G413" s="524"/>
      <c r="H413" s="1979"/>
      <c r="I413" s="523"/>
      <c r="J413" s="523"/>
      <c r="K413" s="523"/>
      <c r="L413" s="523"/>
      <c r="M413" s="523"/>
      <c r="N413" s="524" t="s">
        <v>207</v>
      </c>
      <c r="O413" s="540"/>
      <c r="P413" s="325" t="s">
        <v>204</v>
      </c>
      <c r="Q413" s="611"/>
      <c r="R413" s="310"/>
      <c r="V413" s="6"/>
      <c r="AA413" s="296"/>
    </row>
    <row r="414" spans="1:27" ht="15.75">
      <c r="A414" s="135"/>
      <c r="B414" s="812"/>
      <c r="C414" s="741"/>
      <c r="D414" s="85" t="s">
        <v>194</v>
      </c>
      <c r="E414" s="601"/>
      <c r="F414" s="390"/>
      <c r="G414" s="390"/>
      <c r="H414" s="1902"/>
      <c r="I414" s="389"/>
      <c r="J414" s="389"/>
      <c r="K414" s="389"/>
      <c r="L414" s="389"/>
      <c r="M414" s="389"/>
      <c r="N414" s="390" t="s">
        <v>207</v>
      </c>
      <c r="O414" s="390"/>
      <c r="P414" s="95" t="s">
        <v>204</v>
      </c>
      <c r="Q414" s="653"/>
      <c r="R414" s="310"/>
      <c r="V414" s="6"/>
      <c r="AA414" s="296"/>
    </row>
    <row r="415" spans="1:27" ht="16.5" thickBot="1">
      <c r="A415" s="135"/>
      <c r="B415" s="812"/>
      <c r="C415" s="741"/>
      <c r="D415" s="578">
        <v>560</v>
      </c>
      <c r="E415" s="766" t="s">
        <v>313</v>
      </c>
      <c r="F415" s="398" t="s">
        <v>47</v>
      </c>
      <c r="G415" s="398">
        <v>7</v>
      </c>
      <c r="H415" s="1967">
        <v>22</v>
      </c>
      <c r="I415" s="517">
        <f>IF(ISNUMBER(H415),$I$14*H415,)</f>
        <v>0</v>
      </c>
      <c r="J415" s="517"/>
      <c r="K415" s="517">
        <f>IF(ISNUMBER(J415),ROUND(J415*$M$14,2),0)</f>
        <v>0</v>
      </c>
      <c r="L415" s="517">
        <f>IF(ISNUMBER(G415),ROUND((1+$O$14)*(I415+J415+K415),2),"")</f>
        <v>0</v>
      </c>
      <c r="M415" s="517">
        <f>IF(ISNUMBER(L415),L415*G415,"")</f>
        <v>0</v>
      </c>
      <c r="N415" s="1309" t="s">
        <v>41</v>
      </c>
      <c r="O415" s="518"/>
      <c r="P415" s="425" t="s">
        <v>204</v>
      </c>
      <c r="Q415" s="733"/>
      <c r="R415" s="310"/>
      <c r="V415" s="6"/>
      <c r="AA415" s="296"/>
    </row>
    <row r="416" spans="1:27" ht="15.75">
      <c r="A416" s="135"/>
      <c r="B416" s="812"/>
      <c r="C416" s="767"/>
      <c r="D416" s="768" t="s">
        <v>176</v>
      </c>
      <c r="E416" s="874"/>
      <c r="F416" s="542"/>
      <c r="G416" s="542"/>
      <c r="H416" s="1980"/>
      <c r="I416" s="541"/>
      <c r="J416" s="541"/>
      <c r="K416" s="541"/>
      <c r="L416" s="541"/>
      <c r="M416" s="541"/>
      <c r="N416" s="542"/>
      <c r="O416" s="543"/>
      <c r="P416" s="544" t="s">
        <v>204</v>
      </c>
      <c r="Q416" s="769"/>
      <c r="R416" s="310"/>
      <c r="V416" s="6"/>
      <c r="AA416" s="296"/>
    </row>
    <row r="417" spans="1:27" ht="15.75">
      <c r="A417" s="135"/>
      <c r="B417" s="812"/>
      <c r="C417" s="767"/>
      <c r="D417" s="770">
        <v>565</v>
      </c>
      <c r="E417" s="262" t="s">
        <v>314</v>
      </c>
      <c r="F417" s="154" t="s">
        <v>49</v>
      </c>
      <c r="G417" s="154">
        <v>2</v>
      </c>
      <c r="H417" s="1981">
        <v>10</v>
      </c>
      <c r="I417" s="253">
        <f>IF(ISNUMBER(H417),$I$14*H417,)</f>
        <v>0</v>
      </c>
      <c r="J417" s="253"/>
      <c r="K417" s="253">
        <f>IF(ISNUMBER(J417),ROUND(J417*$M$14,2),0)</f>
        <v>0</v>
      </c>
      <c r="L417" s="253">
        <f>IF(ISNUMBER(G417),ROUND((1+$O$14)*(I417+J417+K417),2),"")</f>
        <v>0</v>
      </c>
      <c r="M417" s="278">
        <f>IF(ISNUMBER(L417),L417*G417,"")</f>
        <v>0</v>
      </c>
      <c r="N417" s="127" t="s">
        <v>41</v>
      </c>
      <c r="O417" s="134"/>
      <c r="P417" s="394" t="s">
        <v>204</v>
      </c>
      <c r="Q417" s="717"/>
      <c r="R417" s="310"/>
      <c r="V417" s="6"/>
      <c r="AA417" s="296"/>
    </row>
    <row r="418" spans="1:27" ht="45.75" thickBot="1">
      <c r="A418" s="135"/>
      <c r="B418" s="812"/>
      <c r="C418" s="771"/>
      <c r="D418" s="772">
        <v>566</v>
      </c>
      <c r="E418" s="201" t="s">
        <v>315</v>
      </c>
      <c r="F418" s="155" t="s">
        <v>47</v>
      </c>
      <c r="G418" s="155">
        <v>12</v>
      </c>
      <c r="H418" s="1982">
        <v>5</v>
      </c>
      <c r="I418" s="254">
        <f>IF(ISNUMBER(H418),$I$14*H418,)</f>
        <v>0</v>
      </c>
      <c r="J418" s="254"/>
      <c r="K418" s="254">
        <f>IF(ISNUMBER(J418),ROUND(J418*$M$14,2),0)</f>
        <v>0</v>
      </c>
      <c r="L418" s="254">
        <f>IF(ISNUMBER(G418),ROUND((1+$O$14)*(I418+J418+K418),2),"")</f>
        <v>0</v>
      </c>
      <c r="M418" s="200">
        <f>IF(ISNUMBER(L418),L418*G418,"")</f>
        <v>0</v>
      </c>
      <c r="N418" s="130" t="s">
        <v>45</v>
      </c>
      <c r="O418" s="130"/>
      <c r="P418" s="355" t="s">
        <v>204</v>
      </c>
      <c r="Q418" s="697"/>
      <c r="R418" s="310"/>
      <c r="V418" s="6"/>
      <c r="AA418" s="296"/>
    </row>
    <row r="419" spans="1:27" ht="16.5" thickBot="1">
      <c r="A419" s="135"/>
      <c r="B419" s="812"/>
      <c r="C419" s="759" t="s">
        <v>195</v>
      </c>
      <c r="D419" s="692"/>
      <c r="E419" s="863"/>
      <c r="F419" s="451"/>
      <c r="G419" s="451"/>
      <c r="H419" s="1924"/>
      <c r="I419" s="450"/>
      <c r="J419" s="450"/>
      <c r="K419" s="450"/>
      <c r="L419" s="450"/>
      <c r="M419" s="450"/>
      <c r="N419" s="451" t="s">
        <v>207</v>
      </c>
      <c r="O419" s="452"/>
      <c r="P419" s="453" t="s">
        <v>204</v>
      </c>
      <c r="Q419" s="351"/>
      <c r="R419" s="310"/>
      <c r="V419" s="6"/>
      <c r="AA419" s="296"/>
    </row>
    <row r="420" spans="1:27" ht="15.75">
      <c r="A420" s="135"/>
      <c r="B420" s="811"/>
      <c r="C420" s="738"/>
      <c r="D420" s="49" t="s">
        <v>195</v>
      </c>
      <c r="E420" s="963"/>
      <c r="F420" s="332"/>
      <c r="G420" s="332"/>
      <c r="H420" s="1883"/>
      <c r="I420" s="331"/>
      <c r="J420" s="331"/>
      <c r="K420" s="331"/>
      <c r="L420" s="331"/>
      <c r="M420" s="331"/>
      <c r="N420" s="332" t="s">
        <v>207</v>
      </c>
      <c r="O420" s="332"/>
      <c r="P420" s="356" t="s">
        <v>204</v>
      </c>
      <c r="Q420" s="629"/>
      <c r="R420" s="310"/>
      <c r="V420" s="6"/>
      <c r="AA420" s="296"/>
    </row>
    <row r="421" spans="1:27" ht="30">
      <c r="A421" s="135"/>
      <c r="B421" s="811"/>
      <c r="C421" s="738"/>
      <c r="D421" s="197">
        <v>570</v>
      </c>
      <c r="E421" s="962" t="s">
        <v>608</v>
      </c>
      <c r="F421" s="895" t="s">
        <v>49</v>
      </c>
      <c r="G421" s="895">
        <v>16</v>
      </c>
      <c r="H421" s="1959">
        <v>15</v>
      </c>
      <c r="I421" s="215">
        <f t="shared" ref="I421:I424" si="118">IF(ISNUMBER(H421),$I$14*H421,)</f>
        <v>0</v>
      </c>
      <c r="J421" s="215"/>
      <c r="K421" s="215">
        <f t="shared" ref="K421:K424" si="119">IF(ISNUMBER(J421),ROUND(J421*$M$14,2),0)</f>
        <v>0</v>
      </c>
      <c r="L421" s="215">
        <f>IF(ISNUMBER(G421),ROUND((1+$O$14)*(I421+J421+K421),2),"")</f>
        <v>0</v>
      </c>
      <c r="M421" s="215">
        <f t="shared" ref="M421:M424" si="120">IF(ISNUMBER(L421),L421*G421,"")</f>
        <v>0</v>
      </c>
      <c r="N421" s="130" t="s">
        <v>45</v>
      </c>
      <c r="O421" s="130"/>
      <c r="P421" s="960" t="s">
        <v>204</v>
      </c>
      <c r="Q421" s="929"/>
      <c r="R421" s="310"/>
      <c r="V421" s="6"/>
      <c r="AA421" s="296"/>
    </row>
    <row r="422" spans="1:27" ht="30">
      <c r="A422" s="135"/>
      <c r="B422" s="811"/>
      <c r="C422" s="738"/>
      <c r="D422" s="197">
        <v>571</v>
      </c>
      <c r="E422" s="773" t="s">
        <v>609</v>
      </c>
      <c r="F422" s="40" t="s">
        <v>47</v>
      </c>
      <c r="G422" s="40">
        <v>32</v>
      </c>
      <c r="H422" s="1959">
        <v>7</v>
      </c>
      <c r="I422" s="215">
        <f t="shared" si="118"/>
        <v>0</v>
      </c>
      <c r="J422" s="215"/>
      <c r="K422" s="215">
        <f t="shared" si="119"/>
        <v>0</v>
      </c>
      <c r="L422" s="215">
        <f>IF(ISNUMBER(G422),ROUND((1+$O$14)*(I422+J422+K422),2),"")</f>
        <v>0</v>
      </c>
      <c r="M422" s="215">
        <f t="shared" si="120"/>
        <v>0</v>
      </c>
      <c r="N422" s="130" t="s">
        <v>45</v>
      </c>
      <c r="O422" s="131"/>
      <c r="P422" s="373" t="s">
        <v>204</v>
      </c>
      <c r="Q422" s="612"/>
      <c r="R422" s="310"/>
      <c r="V422" s="6"/>
      <c r="AA422" s="296"/>
    </row>
    <row r="423" spans="1:27" ht="15.75">
      <c r="A423" s="135"/>
      <c r="B423" s="811"/>
      <c r="C423" s="738"/>
      <c r="D423" s="197">
        <v>572</v>
      </c>
      <c r="E423" s="773" t="s">
        <v>610</v>
      </c>
      <c r="F423" s="40" t="s">
        <v>47</v>
      </c>
      <c r="G423" s="40">
        <v>32</v>
      </c>
      <c r="H423" s="1959">
        <v>20</v>
      </c>
      <c r="I423" s="215">
        <f t="shared" si="118"/>
        <v>0</v>
      </c>
      <c r="J423" s="215"/>
      <c r="K423" s="215">
        <f t="shared" si="119"/>
        <v>0</v>
      </c>
      <c r="L423" s="215">
        <f>IF(ISNUMBER(G423),ROUND((1+$O$14)*(I423+J423+K423),2),"")</f>
        <v>0</v>
      </c>
      <c r="M423" s="215">
        <f t="shared" si="120"/>
        <v>0</v>
      </c>
      <c r="N423" s="130" t="s">
        <v>41</v>
      </c>
      <c r="O423" s="131"/>
      <c r="P423" s="373" t="s">
        <v>204</v>
      </c>
      <c r="Q423" s="612"/>
      <c r="R423" s="310"/>
      <c r="V423" s="6"/>
      <c r="AA423" s="296"/>
    </row>
    <row r="424" spans="1:27" ht="30">
      <c r="A424" s="135"/>
      <c r="B424" s="811"/>
      <c r="C424" s="738"/>
      <c r="D424" s="197">
        <v>573</v>
      </c>
      <c r="E424" s="773" t="s">
        <v>611</v>
      </c>
      <c r="F424" s="40" t="s">
        <v>47</v>
      </c>
      <c r="G424" s="40">
        <v>8</v>
      </c>
      <c r="H424" s="1959">
        <v>7</v>
      </c>
      <c r="I424" s="215">
        <f t="shared" si="118"/>
        <v>0</v>
      </c>
      <c r="J424" s="215"/>
      <c r="K424" s="215">
        <f t="shared" si="119"/>
        <v>0</v>
      </c>
      <c r="L424" s="215">
        <f>IF(ISNUMBER(G424),ROUND((1+$O$14)*(I424+J424+K424),2),"")</f>
        <v>0</v>
      </c>
      <c r="M424" s="215">
        <f t="shared" si="120"/>
        <v>0</v>
      </c>
      <c r="N424" s="130" t="s">
        <v>41</v>
      </c>
      <c r="O424" s="131"/>
      <c r="P424" s="373" t="s">
        <v>204</v>
      </c>
      <c r="Q424" s="612"/>
      <c r="R424" s="310"/>
      <c r="V424" s="6"/>
      <c r="AA424" s="296"/>
    </row>
    <row r="425" spans="1:27" ht="16.5" thickBot="1">
      <c r="A425" s="135"/>
      <c r="B425" s="811"/>
      <c r="C425" s="738"/>
      <c r="D425" s="197">
        <v>574</v>
      </c>
      <c r="E425" s="773" t="s">
        <v>612</v>
      </c>
      <c r="F425" s="40" t="s">
        <v>47</v>
      </c>
      <c r="G425" s="40">
        <v>32</v>
      </c>
      <c r="H425" s="1960">
        <v>7</v>
      </c>
      <c r="I425" s="215">
        <f>IF(ISNUMBER(H425),$I$14*H425,)</f>
        <v>0</v>
      </c>
      <c r="J425" s="216"/>
      <c r="K425" s="216">
        <f>IF(ISNUMBER(J425),ROUND(J425*$M$14,2),0)</f>
        <v>0</v>
      </c>
      <c r="L425" s="216">
        <f>IF(ISNUMBER(G425),ROUND((1+$O$14)*(I425+J425+K425),2),"")</f>
        <v>0</v>
      </c>
      <c r="M425" s="215">
        <f>IF(ISNUMBER(L425),L425*G425,"")</f>
        <v>0</v>
      </c>
      <c r="N425" s="130" t="s">
        <v>45</v>
      </c>
      <c r="O425" s="130"/>
      <c r="P425" s="396" t="s">
        <v>204</v>
      </c>
      <c r="Q425" s="613"/>
      <c r="R425" s="310"/>
      <c r="V425" s="6"/>
      <c r="AA425" s="296"/>
    </row>
    <row r="426" spans="1:27" ht="16.5" thickBot="1">
      <c r="A426" s="135"/>
      <c r="B426" s="805"/>
      <c r="C426" s="701" t="s">
        <v>196</v>
      </c>
      <c r="D426" s="610"/>
      <c r="E426" s="540"/>
      <c r="F426" s="524"/>
      <c r="G426" s="524"/>
      <c r="H426" s="1979"/>
      <c r="I426" s="523"/>
      <c r="J426" s="523"/>
      <c r="K426" s="523"/>
      <c r="L426" s="523"/>
      <c r="M426" s="523"/>
      <c r="N426" s="524" t="s">
        <v>207</v>
      </c>
      <c r="O426" s="540"/>
      <c r="P426" s="325" t="s">
        <v>204</v>
      </c>
      <c r="Q426" s="611"/>
      <c r="R426" s="310"/>
      <c r="V426" s="6"/>
      <c r="AA426" s="296"/>
    </row>
    <row r="427" spans="1:27">
      <c r="A427" s="135"/>
      <c r="B427" s="806"/>
      <c r="C427" s="741"/>
      <c r="D427" s="85" t="s">
        <v>197</v>
      </c>
      <c r="E427" s="601"/>
      <c r="F427" s="390"/>
      <c r="G427" s="390"/>
      <c r="H427" s="1902"/>
      <c r="I427" s="389"/>
      <c r="J427" s="389"/>
      <c r="K427" s="389"/>
      <c r="L427" s="389"/>
      <c r="M427" s="389"/>
      <c r="N427" s="390" t="s">
        <v>207</v>
      </c>
      <c r="O427" s="390"/>
      <c r="P427" s="95" t="s">
        <v>204</v>
      </c>
      <c r="Q427" s="653"/>
      <c r="R427" s="310"/>
      <c r="V427" s="6"/>
      <c r="AA427" s="296"/>
    </row>
    <row r="428" spans="1:27" ht="60">
      <c r="A428" s="135"/>
      <c r="B428" s="806"/>
      <c r="C428" s="741"/>
      <c r="D428" s="152">
        <v>580</v>
      </c>
      <c r="E428" s="256" t="s">
        <v>317</v>
      </c>
      <c r="F428" s="774" t="s">
        <v>47</v>
      </c>
      <c r="G428" s="774">
        <v>2</v>
      </c>
      <c r="H428" s="1983">
        <v>1</v>
      </c>
      <c r="I428" s="545">
        <f t="shared" ref="I428:I434" si="121">IF(ISNUMBER(H428),$I$14*H428,)</f>
        <v>0</v>
      </c>
      <c r="J428" s="545"/>
      <c r="K428" s="545">
        <f t="shared" ref="K428:K434" si="122">IF(ISNUMBER(J428),ROUND(J428*$M$14,2),0)</f>
        <v>0</v>
      </c>
      <c r="L428" s="545">
        <f t="shared" ref="L428:L434" si="123">IF(ISNUMBER(G428),ROUND((1+$O$14)*(I428+J428+K428),2),"")</f>
        <v>0</v>
      </c>
      <c r="M428" s="545">
        <f t="shared" ref="M428:M434" si="124">IF(ISNUMBER(L428),L428*G428,"")</f>
        <v>0</v>
      </c>
      <c r="N428" s="127" t="s">
        <v>41</v>
      </c>
      <c r="O428" s="134"/>
      <c r="P428" s="394" t="s">
        <v>204</v>
      </c>
      <c r="Q428" s="717"/>
      <c r="R428" s="310"/>
      <c r="V428" s="6"/>
      <c r="AA428" s="296"/>
    </row>
    <row r="429" spans="1:27" ht="60">
      <c r="A429" s="135"/>
      <c r="B429" s="806"/>
      <c r="C429" s="741"/>
      <c r="D429" s="152">
        <v>581</v>
      </c>
      <c r="E429" s="603" t="s">
        <v>643</v>
      </c>
      <c r="F429" s="711" t="s">
        <v>47</v>
      </c>
      <c r="G429" s="711">
        <v>2</v>
      </c>
      <c r="H429" s="1944">
        <v>2</v>
      </c>
      <c r="I429" s="546">
        <f t="shared" si="121"/>
        <v>0</v>
      </c>
      <c r="J429" s="546"/>
      <c r="K429" s="546">
        <f t="shared" si="122"/>
        <v>0</v>
      </c>
      <c r="L429" s="546">
        <f t="shared" si="123"/>
        <v>0</v>
      </c>
      <c r="M429" s="546">
        <f t="shared" si="124"/>
        <v>0</v>
      </c>
      <c r="N429" s="130" t="s">
        <v>41</v>
      </c>
      <c r="O429" s="130"/>
      <c r="P429" s="116" t="s">
        <v>204</v>
      </c>
      <c r="Q429" s="612"/>
      <c r="R429" s="310"/>
      <c r="V429" s="6"/>
      <c r="AA429" s="296"/>
    </row>
    <row r="430" spans="1:27" ht="45">
      <c r="A430" s="135"/>
      <c r="B430" s="806"/>
      <c r="C430" s="741"/>
      <c r="D430" s="152">
        <v>582</v>
      </c>
      <c r="E430" s="202" t="s">
        <v>613</v>
      </c>
      <c r="F430" s="711" t="s">
        <v>47</v>
      </c>
      <c r="G430" s="711">
        <v>32</v>
      </c>
      <c r="H430" s="1944">
        <v>2</v>
      </c>
      <c r="I430" s="546">
        <f t="shared" si="121"/>
        <v>0</v>
      </c>
      <c r="J430" s="546"/>
      <c r="K430" s="546">
        <f t="shared" si="122"/>
        <v>0</v>
      </c>
      <c r="L430" s="546">
        <f t="shared" si="123"/>
        <v>0</v>
      </c>
      <c r="M430" s="546">
        <f t="shared" si="124"/>
        <v>0</v>
      </c>
      <c r="N430" s="130" t="s">
        <v>41</v>
      </c>
      <c r="O430" s="130"/>
      <c r="P430" s="116" t="s">
        <v>204</v>
      </c>
      <c r="Q430" s="612"/>
      <c r="R430" s="310"/>
      <c r="V430" s="6"/>
      <c r="AA430" s="296"/>
    </row>
    <row r="431" spans="1:27" ht="45">
      <c r="A431" s="135"/>
      <c r="B431" s="806"/>
      <c r="C431" s="741"/>
      <c r="D431" s="152">
        <v>583</v>
      </c>
      <c r="E431" s="202" t="s">
        <v>318</v>
      </c>
      <c r="F431" s="711" t="s">
        <v>47</v>
      </c>
      <c r="G431" s="711">
        <v>4</v>
      </c>
      <c r="H431" s="1944">
        <v>1</v>
      </c>
      <c r="I431" s="546">
        <f t="shared" si="121"/>
        <v>0</v>
      </c>
      <c r="J431" s="546"/>
      <c r="K431" s="546">
        <f t="shared" si="122"/>
        <v>0</v>
      </c>
      <c r="L431" s="546">
        <f t="shared" si="123"/>
        <v>0</v>
      </c>
      <c r="M431" s="546">
        <f t="shared" si="124"/>
        <v>0</v>
      </c>
      <c r="N431" s="130" t="s">
        <v>41</v>
      </c>
      <c r="O431" s="130"/>
      <c r="P431" s="116" t="s">
        <v>204</v>
      </c>
      <c r="Q431" s="612"/>
      <c r="R431" s="310"/>
      <c r="V431" s="6"/>
      <c r="AA431" s="296"/>
    </row>
    <row r="432" spans="1:27" ht="30">
      <c r="A432" s="135"/>
      <c r="B432" s="806"/>
      <c r="C432" s="741"/>
      <c r="D432" s="152">
        <v>584</v>
      </c>
      <c r="E432" s="202" t="s">
        <v>319</v>
      </c>
      <c r="F432" s="711" t="s">
        <v>47</v>
      </c>
      <c r="G432" s="711">
        <v>8</v>
      </c>
      <c r="H432" s="1944">
        <v>1</v>
      </c>
      <c r="I432" s="546">
        <f t="shared" si="121"/>
        <v>0</v>
      </c>
      <c r="J432" s="546"/>
      <c r="K432" s="546">
        <f t="shared" si="122"/>
        <v>0</v>
      </c>
      <c r="L432" s="546">
        <f t="shared" si="123"/>
        <v>0</v>
      </c>
      <c r="M432" s="546">
        <f t="shared" si="124"/>
        <v>0</v>
      </c>
      <c r="N432" s="130" t="s">
        <v>41</v>
      </c>
      <c r="O432" s="130"/>
      <c r="P432" s="116" t="s">
        <v>204</v>
      </c>
      <c r="Q432" s="612"/>
      <c r="R432" s="310"/>
      <c r="V432" s="6"/>
      <c r="AA432" s="296"/>
    </row>
    <row r="433" spans="1:27" ht="30">
      <c r="A433" s="135"/>
      <c r="B433" s="806"/>
      <c r="C433" s="741"/>
      <c r="D433" s="152">
        <v>585</v>
      </c>
      <c r="E433" s="603" t="s">
        <v>388</v>
      </c>
      <c r="F433" s="711" t="s">
        <v>47</v>
      </c>
      <c r="G433" s="711">
        <v>10</v>
      </c>
      <c r="H433" s="1944">
        <v>1</v>
      </c>
      <c r="I433" s="546">
        <f t="shared" si="121"/>
        <v>0</v>
      </c>
      <c r="J433" s="546"/>
      <c r="K433" s="546">
        <f t="shared" si="122"/>
        <v>0</v>
      </c>
      <c r="L433" s="546">
        <f t="shared" si="123"/>
        <v>0</v>
      </c>
      <c r="M433" s="546">
        <f t="shared" si="124"/>
        <v>0</v>
      </c>
      <c r="N433" s="130" t="s">
        <v>41</v>
      </c>
      <c r="O433" s="130"/>
      <c r="P433" s="116" t="s">
        <v>204</v>
      </c>
      <c r="Q433" s="612"/>
      <c r="R433" s="310"/>
      <c r="V433" s="6"/>
      <c r="AA433" s="296"/>
    </row>
    <row r="434" spans="1:27" ht="30.75" thickBot="1">
      <c r="A434" s="135"/>
      <c r="B434" s="806"/>
      <c r="C434" s="741"/>
      <c r="D434" s="152">
        <v>586</v>
      </c>
      <c r="E434" s="604" t="s">
        <v>320</v>
      </c>
      <c r="F434" s="775" t="s">
        <v>47</v>
      </c>
      <c r="G434" s="775">
        <v>59</v>
      </c>
      <c r="H434" s="1984">
        <v>1</v>
      </c>
      <c r="I434" s="546">
        <f t="shared" si="121"/>
        <v>0</v>
      </c>
      <c r="J434" s="547"/>
      <c r="K434" s="547">
        <f t="shared" si="122"/>
        <v>0</v>
      </c>
      <c r="L434" s="547">
        <f t="shared" si="123"/>
        <v>0</v>
      </c>
      <c r="M434" s="546">
        <f t="shared" si="124"/>
        <v>0</v>
      </c>
      <c r="N434" s="130" t="s">
        <v>41</v>
      </c>
      <c r="O434" s="130"/>
      <c r="P434" s="353" t="s">
        <v>204</v>
      </c>
      <c r="Q434" s="614"/>
      <c r="R434" s="310"/>
      <c r="V434" s="6"/>
      <c r="AA434" s="296"/>
    </row>
    <row r="435" spans="1:27">
      <c r="A435" s="135"/>
      <c r="B435" s="806"/>
      <c r="C435" s="741"/>
      <c r="D435" s="49" t="s">
        <v>198</v>
      </c>
      <c r="E435" s="530"/>
      <c r="F435" s="388"/>
      <c r="G435" s="388"/>
      <c r="H435" s="1900"/>
      <c r="I435" s="387"/>
      <c r="J435" s="387"/>
      <c r="K435" s="387"/>
      <c r="L435" s="387"/>
      <c r="M435" s="387"/>
      <c r="N435" s="388" t="s">
        <v>207</v>
      </c>
      <c r="O435" s="388"/>
      <c r="P435" s="96" t="s">
        <v>204</v>
      </c>
      <c r="Q435" s="629"/>
      <c r="R435" s="310"/>
      <c r="V435" s="6"/>
      <c r="AA435" s="296"/>
    </row>
    <row r="436" spans="1:27" ht="30.75" thickBot="1">
      <c r="A436" s="135"/>
      <c r="B436" s="817"/>
      <c r="C436" s="742"/>
      <c r="D436" s="657">
        <v>590</v>
      </c>
      <c r="E436" s="776" t="s">
        <v>316</v>
      </c>
      <c r="F436" s="745" t="s">
        <v>99</v>
      </c>
      <c r="G436" s="745">
        <v>1</v>
      </c>
      <c r="H436" s="1972">
        <v>46</v>
      </c>
      <c r="I436" s="527">
        <f>IF(ISNUMBER(H436),$I$14*H436,)</f>
        <v>0</v>
      </c>
      <c r="J436" s="527"/>
      <c r="K436" s="527">
        <f>IF(ISNUMBER(J436),ROUND(J436*$M$14,2),0)</f>
        <v>0</v>
      </c>
      <c r="L436" s="527">
        <f>IF(ISNUMBER(G436),ROUND((1+$O$14)*(I436+J436+K436),2),"")</f>
        <v>0</v>
      </c>
      <c r="M436" s="527">
        <f>IF(ISNUMBER(L436),L436*G436,"")</f>
        <v>0</v>
      </c>
      <c r="N436" s="528" t="s">
        <v>45</v>
      </c>
      <c r="O436" s="518"/>
      <c r="P436" s="425" t="s">
        <v>204</v>
      </c>
      <c r="Q436" s="733"/>
      <c r="R436" s="310"/>
      <c r="V436" s="6"/>
      <c r="AA436" s="296"/>
    </row>
    <row r="437" spans="1:27" ht="15.75" thickBot="1">
      <c r="A437" s="135"/>
      <c r="B437" s="616" t="s">
        <v>64</v>
      </c>
      <c r="C437" s="777"/>
      <c r="D437" s="617"/>
      <c r="E437" s="777"/>
      <c r="F437" s="549"/>
      <c r="G437" s="549"/>
      <c r="H437" s="1985"/>
      <c r="I437" s="548"/>
      <c r="J437" s="548"/>
      <c r="K437" s="548"/>
      <c r="L437" s="548"/>
      <c r="M437" s="548"/>
      <c r="N437" s="549" t="s">
        <v>207</v>
      </c>
      <c r="O437" s="549"/>
      <c r="P437" s="550" t="s">
        <v>204</v>
      </c>
      <c r="Q437" s="333"/>
      <c r="R437" s="310"/>
      <c r="V437" s="6"/>
      <c r="AA437" s="296"/>
    </row>
    <row r="438" spans="1:27" ht="15.75" thickBot="1">
      <c r="A438" s="135"/>
      <c r="B438" s="818"/>
      <c r="C438" s="660" t="s">
        <v>199</v>
      </c>
      <c r="D438" s="660"/>
      <c r="E438" s="778"/>
      <c r="F438" s="526"/>
      <c r="G438" s="526"/>
      <c r="H438" s="1971"/>
      <c r="I438" s="525"/>
      <c r="J438" s="525"/>
      <c r="K438" s="525"/>
      <c r="L438" s="525"/>
      <c r="M438" s="525"/>
      <c r="N438" s="526" t="s">
        <v>207</v>
      </c>
      <c r="O438" s="526"/>
      <c r="P438" s="453" t="s">
        <v>204</v>
      </c>
      <c r="Q438" s="351"/>
      <c r="R438" s="310"/>
      <c r="V438" s="6"/>
      <c r="AA438" s="296"/>
    </row>
    <row r="439" spans="1:27">
      <c r="A439" s="135"/>
      <c r="B439" s="818"/>
      <c r="C439" s="748"/>
      <c r="D439" s="85" t="s">
        <v>200</v>
      </c>
      <c r="E439" s="2212"/>
      <c r="F439" s="74"/>
      <c r="G439" s="280"/>
      <c r="H439" s="1986"/>
      <c r="I439" s="281"/>
      <c r="J439" s="281"/>
      <c r="K439" s="281"/>
      <c r="L439" s="281"/>
      <c r="M439" s="281"/>
      <c r="N439" s="74" t="s">
        <v>207</v>
      </c>
      <c r="O439" s="280"/>
      <c r="P439" s="97" t="s">
        <v>204</v>
      </c>
      <c r="Q439" s="780"/>
      <c r="R439" s="310"/>
      <c r="V439" s="6"/>
      <c r="AA439" s="296"/>
    </row>
    <row r="440" spans="1:27">
      <c r="A440" s="135"/>
      <c r="B440" s="818"/>
      <c r="C440" s="748"/>
      <c r="D440" s="152">
        <v>595</v>
      </c>
      <c r="E440" s="58" t="s">
        <v>65</v>
      </c>
      <c r="F440" s="60" t="s">
        <v>49</v>
      </c>
      <c r="G440" s="62">
        <v>1</v>
      </c>
      <c r="H440" s="1987">
        <v>14</v>
      </c>
      <c r="I440" s="221">
        <f>IF(ISNUMBER(H440),$I$14*H440,)</f>
        <v>0</v>
      </c>
      <c r="J440" s="221"/>
      <c r="K440" s="221">
        <f>IF(ISNUMBER(J440),ROUND(J440*$M$14,2),0)</f>
        <v>0</v>
      </c>
      <c r="L440" s="221">
        <f>IF(ISNUMBER(G440),ROUND((1+$O$14)*(I440+J440+K440),2),"")</f>
        <v>0</v>
      </c>
      <c r="M440" s="279">
        <f>IF(ISNUMBER(L440),L440*G440,"")</f>
        <v>0</v>
      </c>
      <c r="N440" s="21" t="s">
        <v>41</v>
      </c>
      <c r="O440" s="90"/>
      <c r="P440" s="367" t="s">
        <v>204</v>
      </c>
      <c r="Q440" s="700"/>
      <c r="R440" s="310"/>
      <c r="V440" s="6"/>
      <c r="AA440" s="296"/>
    </row>
    <row r="441" spans="1:27" ht="15.75" thickBot="1">
      <c r="A441" s="135"/>
      <c r="B441" s="819"/>
      <c r="C441" s="781"/>
      <c r="D441" s="648">
        <v>596</v>
      </c>
      <c r="E441" s="59" t="s">
        <v>66</v>
      </c>
      <c r="F441" s="61" t="s">
        <v>49</v>
      </c>
      <c r="G441" s="63">
        <v>1</v>
      </c>
      <c r="H441" s="1988">
        <v>10</v>
      </c>
      <c r="I441" s="222">
        <f>IF(ISNUMBER(H441),$I$14*H441,)</f>
        <v>0</v>
      </c>
      <c r="J441" s="222"/>
      <c r="K441" s="222">
        <f>IF(ISNUMBER(J441),ROUND(J441*$M$14,2),0)</f>
        <v>0</v>
      </c>
      <c r="L441" s="222">
        <f>IF(ISNUMBER(G441),ROUND((1+$O$14)*(I441+J441+K441),2),"")</f>
        <v>0</v>
      </c>
      <c r="M441" s="222">
        <f>IF(ISNUMBER(L441),L441*G441,"")</f>
        <v>0</v>
      </c>
      <c r="N441" s="22" t="s">
        <v>41</v>
      </c>
      <c r="O441" s="91"/>
      <c r="P441" s="353" t="s">
        <v>204</v>
      </c>
      <c r="Q441" s="613"/>
      <c r="R441" s="310"/>
      <c r="V441" s="6"/>
      <c r="AA441" s="296"/>
    </row>
    <row r="442" spans="1:27" ht="16.5" thickBot="1">
      <c r="A442" s="135"/>
      <c r="B442" s="820" t="s">
        <v>201</v>
      </c>
      <c r="C442" s="553"/>
      <c r="D442" s="782"/>
      <c r="E442" s="875"/>
      <c r="F442" s="552"/>
      <c r="G442" s="552"/>
      <c r="H442" s="1989"/>
      <c r="I442" s="551"/>
      <c r="J442" s="551"/>
      <c r="K442" s="551"/>
      <c r="L442" s="551"/>
      <c r="M442" s="551"/>
      <c r="N442" s="552" t="s">
        <v>207</v>
      </c>
      <c r="O442" s="553"/>
      <c r="P442" s="554" t="s">
        <v>204</v>
      </c>
      <c r="Q442" s="783"/>
      <c r="R442" s="310"/>
      <c r="V442" s="6"/>
      <c r="AA442" s="296"/>
    </row>
    <row r="443" spans="1:27" ht="15.75" thickBot="1">
      <c r="A443" s="135"/>
      <c r="B443" s="821"/>
      <c r="C443" s="784" t="s">
        <v>201</v>
      </c>
      <c r="D443" s="785"/>
      <c r="E443" s="876"/>
      <c r="F443" s="556"/>
      <c r="G443" s="556"/>
      <c r="H443" s="1990"/>
      <c r="I443" s="555"/>
      <c r="J443" s="555"/>
      <c r="K443" s="555"/>
      <c r="L443" s="555"/>
      <c r="M443" s="555"/>
      <c r="N443" s="556" t="s">
        <v>207</v>
      </c>
      <c r="O443" s="557"/>
      <c r="P443" s="558" t="s">
        <v>204</v>
      </c>
      <c r="Q443" s="786"/>
      <c r="R443" s="310"/>
      <c r="V443" s="6"/>
      <c r="AA443" s="296"/>
    </row>
    <row r="444" spans="1:27">
      <c r="A444" s="135"/>
      <c r="B444" s="821"/>
      <c r="C444" s="787"/>
      <c r="D444" s="634" t="s">
        <v>222</v>
      </c>
      <c r="E444" s="656"/>
      <c r="F444" s="363"/>
      <c r="G444" s="363"/>
      <c r="H444" s="1887"/>
      <c r="I444" s="362"/>
      <c r="J444" s="362"/>
      <c r="K444" s="362"/>
      <c r="L444" s="362"/>
      <c r="M444" s="362"/>
      <c r="N444" s="363" t="s">
        <v>207</v>
      </c>
      <c r="O444" s="363"/>
      <c r="P444" s="364" t="s">
        <v>204</v>
      </c>
      <c r="Q444" s="636"/>
      <c r="R444" s="310"/>
      <c r="V444" s="6"/>
      <c r="AA444" s="296"/>
    </row>
    <row r="445" spans="1:27" ht="15.75" thickBot="1">
      <c r="A445" s="135"/>
      <c r="B445" s="821"/>
      <c r="C445" s="787"/>
      <c r="D445" s="637">
        <v>600</v>
      </c>
      <c r="E445" s="779" t="s">
        <v>221</v>
      </c>
      <c r="F445" s="788" t="s">
        <v>49</v>
      </c>
      <c r="G445" s="789">
        <v>1</v>
      </c>
      <c r="H445" s="1991">
        <v>180</v>
      </c>
      <c r="I445" s="559">
        <f>IF(ISNUMBER(H445),$I$14*H445,)</f>
        <v>0</v>
      </c>
      <c r="J445" s="559"/>
      <c r="K445" s="559">
        <f>IF(ISNUMBER(J445),ROUND(J445*$M$14,2),0)</f>
        <v>0</v>
      </c>
      <c r="L445" s="559">
        <f>IF(ISNUMBER(G445),ROUND((1+$O$14)*(I445+J445+K445),2),"")</f>
        <v>0</v>
      </c>
      <c r="M445" s="560">
        <f>IF(ISNUMBER(L445),L445*G445,"")</f>
        <v>0</v>
      </c>
      <c r="N445" s="130" t="s">
        <v>45</v>
      </c>
      <c r="O445" s="561"/>
      <c r="P445" s="353" t="s">
        <v>204</v>
      </c>
      <c r="Q445" s="613"/>
      <c r="R445" s="310"/>
      <c r="V445" s="6"/>
      <c r="AA445" s="296"/>
    </row>
    <row r="446" spans="1:27">
      <c r="A446" s="135"/>
      <c r="B446" s="821"/>
      <c r="C446" s="787"/>
      <c r="D446" s="85" t="s">
        <v>202</v>
      </c>
      <c r="E446" s="638"/>
      <c r="F446" s="372"/>
      <c r="G446" s="372"/>
      <c r="H446" s="1890"/>
      <c r="I446" s="371"/>
      <c r="J446" s="371"/>
      <c r="K446" s="371"/>
      <c r="L446" s="371"/>
      <c r="M446" s="371"/>
      <c r="N446" s="372" t="s">
        <v>207</v>
      </c>
      <c r="O446" s="372"/>
      <c r="P446" s="340" t="s">
        <v>204</v>
      </c>
      <c r="Q446" s="639"/>
      <c r="R446" s="310"/>
      <c r="V446" s="6"/>
      <c r="AA446" s="296"/>
    </row>
    <row r="447" spans="1:27" ht="60">
      <c r="A447" s="135"/>
      <c r="B447" s="821"/>
      <c r="C447" s="787"/>
      <c r="D447" s="152">
        <v>605</v>
      </c>
      <c r="E447" s="596" t="s">
        <v>389</v>
      </c>
      <c r="F447" s="21" t="s">
        <v>49</v>
      </c>
      <c r="G447" s="366">
        <v>1</v>
      </c>
      <c r="H447" s="1888">
        <v>30</v>
      </c>
      <c r="I447" s="365">
        <f>IF(ISNUMBER(H447),$I$14*H447,)</f>
        <v>0</v>
      </c>
      <c r="J447" s="365"/>
      <c r="K447" s="365">
        <f>IF(ISNUMBER(J447),ROUND(J447*$M$14,2),0)</f>
        <v>0</v>
      </c>
      <c r="L447" s="365">
        <f>IF(ISNUMBER(G447),ROUND((1+$O$14)*(I447+J447+K447),2),"")</f>
        <v>0</v>
      </c>
      <c r="M447" s="562">
        <f>IF(ISNUMBER(L447),L447*G447,"")</f>
        <v>0</v>
      </c>
      <c r="N447" s="329" t="s">
        <v>41</v>
      </c>
      <c r="O447" s="140"/>
      <c r="P447" s="353" t="s">
        <v>204</v>
      </c>
      <c r="Q447" s="613"/>
      <c r="R447" s="310"/>
      <c r="V447" s="6"/>
      <c r="W447" s="285"/>
      <c r="AA447" s="296"/>
    </row>
    <row r="448" spans="1:27" ht="90.75" thickBot="1">
      <c r="A448" s="135"/>
      <c r="B448" s="821"/>
      <c r="C448" s="787"/>
      <c r="D448" s="152">
        <v>606</v>
      </c>
      <c r="E448" s="603" t="s">
        <v>390</v>
      </c>
      <c r="F448" s="711" t="s">
        <v>49</v>
      </c>
      <c r="G448" s="711">
        <v>8</v>
      </c>
      <c r="H448" s="1944">
        <v>14</v>
      </c>
      <c r="I448" s="546">
        <f>IF(ISNUMBER(H448),$I$14*H448,)</f>
        <v>0</v>
      </c>
      <c r="J448" s="546"/>
      <c r="K448" s="546">
        <f>IF(ISNUMBER(J448),ROUND(J448*$M$14,2),0)</f>
        <v>0</v>
      </c>
      <c r="L448" s="546">
        <f>IF(ISNUMBER(G448),ROUND((1+$O$14)*(I448+J448+K448),2),"")</f>
        <v>0</v>
      </c>
      <c r="M448" s="546">
        <f>IF(ISNUMBER(L448),L448*G448,"")</f>
        <v>0</v>
      </c>
      <c r="N448" s="130" t="s">
        <v>45</v>
      </c>
      <c r="O448" s="130"/>
      <c r="P448" s="116" t="s">
        <v>204</v>
      </c>
      <c r="Q448" s="612"/>
      <c r="R448" s="310"/>
      <c r="V448" s="6"/>
      <c r="W448" s="285"/>
      <c r="AA448" s="296"/>
    </row>
    <row r="449" spans="1:27">
      <c r="A449" s="135"/>
      <c r="B449" s="821"/>
      <c r="C449" s="787"/>
      <c r="D449" s="85" t="s">
        <v>826</v>
      </c>
      <c r="E449" s="638"/>
      <c r="F449" s="372"/>
      <c r="G449" s="372"/>
      <c r="H449" s="1890"/>
      <c r="I449" s="371"/>
      <c r="J449" s="371"/>
      <c r="K449" s="371"/>
      <c r="L449" s="371"/>
      <c r="M449" s="371"/>
      <c r="N449" s="372" t="s">
        <v>207</v>
      </c>
      <c r="O449" s="372"/>
      <c r="P449" s="340" t="s">
        <v>204</v>
      </c>
      <c r="Q449" s="639"/>
      <c r="R449" s="310"/>
      <c r="V449" s="6"/>
      <c r="W449" s="285"/>
      <c r="AA449" s="296"/>
    </row>
    <row r="450" spans="1:27" ht="30.75" thickBot="1">
      <c r="A450" s="135"/>
      <c r="B450" s="821"/>
      <c r="C450" s="787"/>
      <c r="D450" s="648">
        <v>607</v>
      </c>
      <c r="E450" s="2214" t="s">
        <v>828</v>
      </c>
      <c r="F450" s="61" t="s">
        <v>47</v>
      </c>
      <c r="G450" s="63">
        <v>1</v>
      </c>
      <c r="H450" s="1988">
        <v>3000</v>
      </c>
      <c r="I450" s="222">
        <f>IF(ISNUMBER(H450),$I$14*H450,)</f>
        <v>0</v>
      </c>
      <c r="J450" s="222"/>
      <c r="K450" s="222">
        <f>IF(ISNUMBER(J450),ROUND(J450*$M$14,2),0)</f>
        <v>0</v>
      </c>
      <c r="L450" s="222">
        <f>IF(ISNUMBER(G450),ROUND((1+$O$14)*(I450+J450+K450),2),"")</f>
        <v>0</v>
      </c>
      <c r="M450" s="222">
        <f>IF(ISNUMBER(L450),L450*G450,"")</f>
        <v>0</v>
      </c>
      <c r="N450" s="130" t="s">
        <v>45</v>
      </c>
      <c r="O450" s="2215"/>
      <c r="P450" s="116" t="s">
        <v>204</v>
      </c>
      <c r="Q450" s="613"/>
      <c r="R450" s="310"/>
      <c r="V450" s="6"/>
      <c r="W450" s="285"/>
      <c r="AA450" s="296"/>
    </row>
    <row r="451" spans="1:27" ht="16.5" thickTop="1" thickBot="1">
      <c r="A451" s="822"/>
      <c r="B451" s="823"/>
      <c r="C451" s="1170"/>
      <c r="D451" s="894"/>
      <c r="E451" s="1170"/>
      <c r="F451" s="153"/>
      <c r="G451" s="153"/>
      <c r="H451" s="1992"/>
      <c r="I451" s="1170"/>
      <c r="J451" s="1170"/>
      <c r="K451" s="1170"/>
      <c r="L451" s="1170"/>
      <c r="M451" s="1170"/>
      <c r="N451" s="153" t="s">
        <v>207</v>
      </c>
      <c r="O451" s="29"/>
      <c r="P451" s="98" t="s">
        <v>31</v>
      </c>
      <c r="Q451" s="98"/>
      <c r="R451" s="310"/>
      <c r="S451" s="6"/>
      <c r="T451" s="6"/>
      <c r="U451" s="6"/>
      <c r="V451" s="6"/>
      <c r="AA451" s="296"/>
    </row>
    <row r="452" spans="1:27">
      <c r="A452" s="822"/>
      <c r="B452" s="4"/>
      <c r="C452" s="1326" t="s">
        <v>89</v>
      </c>
      <c r="D452" s="1058" t="s">
        <v>89</v>
      </c>
      <c r="E452" s="1327"/>
      <c r="F452" s="1328"/>
      <c r="G452" s="1328"/>
      <c r="H452" s="1993"/>
      <c r="I452" s="1329"/>
      <c r="J452" s="1329"/>
      <c r="K452" s="1329"/>
      <c r="L452" s="1329"/>
      <c r="M452" s="1329"/>
      <c r="N452" s="1328" t="s">
        <v>207</v>
      </c>
      <c r="O452" s="1329"/>
      <c r="P452" s="1330" t="s">
        <v>31</v>
      </c>
      <c r="Q452" s="1331"/>
      <c r="R452" s="310"/>
      <c r="S452" s="6"/>
      <c r="T452" s="6"/>
      <c r="U452" s="6"/>
      <c r="V452" s="6"/>
      <c r="AA452" s="296"/>
    </row>
    <row r="453" spans="1:27">
      <c r="A453" s="822"/>
      <c r="B453" s="4"/>
      <c r="C453" s="1332"/>
      <c r="D453" s="1016"/>
      <c r="E453" s="1333" t="s">
        <v>90</v>
      </c>
      <c r="F453" s="1334"/>
      <c r="G453" s="1334"/>
      <c r="H453" s="1994"/>
      <c r="I453" s="1335"/>
      <c r="J453" s="1335"/>
      <c r="K453" s="1335"/>
      <c r="L453" s="1335"/>
      <c r="M453" s="1335"/>
      <c r="N453" s="1334"/>
      <c r="O453" s="1335"/>
      <c r="P453" s="1017" t="s">
        <v>31</v>
      </c>
      <c r="Q453" s="1336"/>
      <c r="R453" s="310"/>
      <c r="S453" s="6"/>
      <c r="T453" s="6"/>
      <c r="U453" s="6"/>
      <c r="V453" s="6"/>
      <c r="AA453" s="296"/>
    </row>
    <row r="454" spans="1:27">
      <c r="A454" s="822"/>
      <c r="B454" s="4"/>
      <c r="C454" s="1337"/>
      <c r="D454" s="1004">
        <v>630</v>
      </c>
      <c r="E454" s="1338" t="s">
        <v>490</v>
      </c>
      <c r="F454" s="1339" t="s">
        <v>49</v>
      </c>
      <c r="G454" s="1339">
        <v>2</v>
      </c>
      <c r="H454" s="1995">
        <v>14</v>
      </c>
      <c r="I454" s="1340">
        <f>IF(ISNUMBER(H454),$I$14*H454,)</f>
        <v>0</v>
      </c>
      <c r="J454" s="1340"/>
      <c r="K454" s="1340">
        <f>IF(ISNUMBER(J454),ROUND(J454*$M$14,2),0)</f>
        <v>0</v>
      </c>
      <c r="L454" s="1340">
        <f>IF(ISNUMBER(G454),ROUND((1+$O$14)*(I454+J454+K454),2),"")</f>
        <v>0</v>
      </c>
      <c r="M454" s="1340">
        <f>IF(ISNUMBER(L454),L454*G454,"")</f>
        <v>0</v>
      </c>
      <c r="N454" s="1341" t="s">
        <v>45</v>
      </c>
      <c r="O454" s="1342"/>
      <c r="P454" s="1343" t="s">
        <v>31</v>
      </c>
      <c r="Q454" s="1344"/>
      <c r="R454" s="310"/>
      <c r="S454" s="6"/>
      <c r="T454" s="6"/>
      <c r="U454" s="6"/>
      <c r="W454" s="1133"/>
      <c r="AA454" s="296"/>
    </row>
    <row r="455" spans="1:27">
      <c r="A455" s="822"/>
      <c r="B455" s="4"/>
      <c r="C455" s="1337"/>
      <c r="D455" s="1004"/>
      <c r="E455" s="1345" t="s">
        <v>91</v>
      </c>
      <c r="F455" s="1346"/>
      <c r="G455" s="1346"/>
      <c r="H455" s="1996"/>
      <c r="I455" s="1347"/>
      <c r="J455" s="1347"/>
      <c r="K455" s="1347"/>
      <c r="L455" s="1347"/>
      <c r="M455" s="1347"/>
      <c r="N455" s="1348" t="s">
        <v>207</v>
      </c>
      <c r="O455" s="1349"/>
      <c r="P455" s="1350" t="s">
        <v>31</v>
      </c>
      <c r="Q455" s="1350"/>
      <c r="R455" s="310"/>
      <c r="S455" s="6"/>
      <c r="T455" s="6"/>
      <c r="U455" s="6"/>
      <c r="V455" s="6"/>
      <c r="AA455" s="296"/>
    </row>
    <row r="456" spans="1:27">
      <c r="A456" s="822"/>
      <c r="B456" s="4"/>
      <c r="C456" s="1337"/>
      <c r="D456" s="1004">
        <v>635</v>
      </c>
      <c r="E456" s="1312" t="s">
        <v>490</v>
      </c>
      <c r="F456" s="1351" t="s">
        <v>49</v>
      </c>
      <c r="G456" s="1351">
        <v>1</v>
      </c>
      <c r="H456" s="1776">
        <v>12</v>
      </c>
      <c r="I456" s="1352">
        <f t="shared" ref="I456:I457" si="125">IF(ISNUMBER(H456),$I$14*H456,)</f>
        <v>0</v>
      </c>
      <c r="J456" s="1352"/>
      <c r="K456" s="1352">
        <f t="shared" ref="K456:K457" si="126">IF(ISNUMBER(J456),ROUND(J456*$M$14,2),0)</f>
        <v>0</v>
      </c>
      <c r="L456" s="1352">
        <f>IF(ISNUMBER(G456),ROUND((1+$O$14)*(I456+J456+K456),2),"")</f>
        <v>0</v>
      </c>
      <c r="M456" s="1352">
        <f t="shared" ref="M456:M457" si="127">IF(ISNUMBER(L456),L456*G456,"")</f>
        <v>0</v>
      </c>
      <c r="N456" s="1353" t="s">
        <v>41</v>
      </c>
      <c r="O456" s="1354"/>
      <c r="P456" s="1006" t="s">
        <v>31</v>
      </c>
      <c r="Q456" s="1007"/>
      <c r="R456" s="310"/>
      <c r="S456" s="6"/>
      <c r="T456" s="6"/>
      <c r="U456" s="6"/>
      <c r="W456" s="1133"/>
      <c r="AA456" s="296"/>
    </row>
    <row r="457" spans="1:27" ht="30.75" thickBot="1">
      <c r="A457" s="822"/>
      <c r="B457" s="4"/>
      <c r="C457" s="1337"/>
      <c r="D457" s="1004">
        <v>636</v>
      </c>
      <c r="E457" s="1310" t="s">
        <v>656</v>
      </c>
      <c r="F457" s="1351" t="s">
        <v>49</v>
      </c>
      <c r="G457" s="1351">
        <v>2</v>
      </c>
      <c r="H457" s="1776">
        <v>20</v>
      </c>
      <c r="I457" s="1352">
        <f t="shared" si="125"/>
        <v>0</v>
      </c>
      <c r="J457" s="1352"/>
      <c r="K457" s="1352">
        <f t="shared" si="126"/>
        <v>0</v>
      </c>
      <c r="L457" s="1352">
        <f>IF(ISNUMBER(G457),ROUND((1+$O$14)*(I457+J457+K457),2),"")</f>
        <v>0</v>
      </c>
      <c r="M457" s="1352">
        <f t="shared" si="127"/>
        <v>0</v>
      </c>
      <c r="N457" s="1353" t="s">
        <v>41</v>
      </c>
      <c r="O457" s="1355"/>
      <c r="P457" s="1006" t="s">
        <v>31</v>
      </c>
      <c r="Q457" s="1007"/>
      <c r="R457" s="310"/>
      <c r="S457" s="6"/>
      <c r="T457" s="6"/>
      <c r="U457" s="6"/>
      <c r="W457" s="1133"/>
      <c r="AA457" s="296"/>
    </row>
    <row r="458" spans="1:27">
      <c r="A458" s="822"/>
      <c r="B458" s="4"/>
      <c r="C458" s="1356" t="s">
        <v>32</v>
      </c>
      <c r="D458" s="1357" t="s">
        <v>33</v>
      </c>
      <c r="E458" s="1358"/>
      <c r="F458" s="1359"/>
      <c r="G458" s="1359"/>
      <c r="H458" s="1997"/>
      <c r="I458" s="1360"/>
      <c r="J458" s="1360"/>
      <c r="K458" s="1360"/>
      <c r="L458" s="1360"/>
      <c r="M458" s="1360"/>
      <c r="N458" s="1359" t="s">
        <v>207</v>
      </c>
      <c r="O458" s="1361"/>
      <c r="P458" s="1362" t="s">
        <v>31</v>
      </c>
      <c r="Q458" s="1362"/>
      <c r="R458" s="310"/>
      <c r="S458" s="6"/>
      <c r="T458" s="6"/>
      <c r="U458" s="6"/>
      <c r="V458" s="6"/>
      <c r="AA458" s="296"/>
    </row>
    <row r="459" spans="1:27">
      <c r="A459" s="822"/>
      <c r="B459" s="4"/>
      <c r="C459" s="1363"/>
      <c r="D459" s="1364"/>
      <c r="E459" s="1365" t="s">
        <v>34</v>
      </c>
      <c r="F459" s="1366"/>
      <c r="G459" s="1366"/>
      <c r="H459" s="1998"/>
      <c r="I459" s="1367"/>
      <c r="J459" s="1367"/>
      <c r="K459" s="1367"/>
      <c r="L459" s="1367"/>
      <c r="M459" s="1367"/>
      <c r="N459" s="1366"/>
      <c r="O459" s="1368"/>
      <c r="P459" s="1369" t="s">
        <v>31</v>
      </c>
      <c r="Q459" s="1369"/>
      <c r="R459" s="310"/>
      <c r="S459" s="6"/>
      <c r="T459" s="6"/>
      <c r="U459" s="6"/>
      <c r="V459" s="6"/>
      <c r="AA459" s="296"/>
    </row>
    <row r="460" spans="1:27" ht="30">
      <c r="A460" s="822"/>
      <c r="B460" s="4"/>
      <c r="C460" s="1370"/>
      <c r="D460" s="1371">
        <v>640</v>
      </c>
      <c r="E460" s="1372" t="s">
        <v>657</v>
      </c>
      <c r="F460" s="1373" t="s">
        <v>46</v>
      </c>
      <c r="G460" s="1373">
        <v>12</v>
      </c>
      <c r="H460" s="1999">
        <v>2</v>
      </c>
      <c r="I460" s="1374">
        <f t="shared" ref="I460:I465" si="128">IF(ISNUMBER(H460),$I$14*H460,)</f>
        <v>0</v>
      </c>
      <c r="J460" s="1374"/>
      <c r="K460" s="1374">
        <f t="shared" ref="K460:K465" si="129">IF(ISNUMBER(J460),ROUND(J460*$M$14,2),0)</f>
        <v>0</v>
      </c>
      <c r="L460" s="1374">
        <f t="shared" ref="L460:L465" si="130">IF(ISNUMBER(G460),ROUND((1+$O$14)*(I460+J460+K460),2),"")</f>
        <v>0</v>
      </c>
      <c r="M460" s="1374">
        <f t="shared" ref="M460:M465" si="131">IF(ISNUMBER(L460),L460*G460,"")</f>
        <v>0</v>
      </c>
      <c r="N460" s="1375" t="s">
        <v>41</v>
      </c>
      <c r="O460" s="1376"/>
      <c r="P460" s="1005" t="s">
        <v>31</v>
      </c>
      <c r="Q460" s="1018"/>
      <c r="R460" s="310"/>
      <c r="S460" s="6"/>
      <c r="T460" s="6"/>
      <c r="U460" s="6"/>
      <c r="V460" s="1133"/>
      <c r="AA460" s="296"/>
    </row>
    <row r="461" spans="1:27">
      <c r="A461" s="822"/>
      <c r="B461" s="4"/>
      <c r="C461" s="1370"/>
      <c r="D461" s="1371">
        <v>641</v>
      </c>
      <c r="E461" s="1377" t="s">
        <v>652</v>
      </c>
      <c r="F461" s="1378" t="s">
        <v>46</v>
      </c>
      <c r="G461" s="1378">
        <v>12</v>
      </c>
      <c r="H461" s="2000"/>
      <c r="I461" s="1379">
        <f t="shared" si="128"/>
        <v>0</v>
      </c>
      <c r="J461" s="1379">
        <v>132</v>
      </c>
      <c r="K461" s="1379">
        <f t="shared" si="129"/>
        <v>0</v>
      </c>
      <c r="L461" s="1379">
        <f t="shared" si="130"/>
        <v>132</v>
      </c>
      <c r="M461" s="1379">
        <f t="shared" si="131"/>
        <v>1584</v>
      </c>
      <c r="N461" s="1380" t="s">
        <v>45</v>
      </c>
      <c r="O461" s="1354"/>
      <c r="P461" s="1006" t="s">
        <v>31</v>
      </c>
      <c r="Q461" s="1007"/>
      <c r="R461" s="310"/>
      <c r="S461" s="1133"/>
      <c r="T461" s="1152"/>
      <c r="U461" s="1152"/>
      <c r="V461" s="1133"/>
      <c r="AA461" s="296"/>
    </row>
    <row r="462" spans="1:27" ht="45">
      <c r="A462" s="822"/>
      <c r="B462" s="4"/>
      <c r="C462" s="1370"/>
      <c r="D462" s="1371">
        <v>642</v>
      </c>
      <c r="E462" s="1381" t="s">
        <v>614</v>
      </c>
      <c r="F462" s="1351" t="s">
        <v>47</v>
      </c>
      <c r="G462" s="1351">
        <v>1</v>
      </c>
      <c r="H462" s="1776">
        <v>8</v>
      </c>
      <c r="I462" s="1352">
        <f t="shared" si="128"/>
        <v>0</v>
      </c>
      <c r="J462" s="1352"/>
      <c r="K462" s="1352">
        <f t="shared" si="129"/>
        <v>0</v>
      </c>
      <c r="L462" s="1352">
        <f t="shared" si="130"/>
        <v>0</v>
      </c>
      <c r="M462" s="1352">
        <f t="shared" si="131"/>
        <v>0</v>
      </c>
      <c r="N462" s="1353" t="s">
        <v>41</v>
      </c>
      <c r="O462" s="1354"/>
      <c r="P462" s="1006" t="s">
        <v>31</v>
      </c>
      <c r="Q462" s="1007"/>
      <c r="R462" s="310"/>
      <c r="S462" s="6"/>
      <c r="T462" s="6"/>
      <c r="U462" s="6"/>
      <c r="V462" s="6"/>
      <c r="AA462" s="296"/>
    </row>
    <row r="463" spans="1:27" ht="45">
      <c r="A463" s="822"/>
      <c r="B463" s="4"/>
      <c r="C463" s="1370"/>
      <c r="D463" s="1371">
        <v>643</v>
      </c>
      <c r="E463" s="1382" t="s">
        <v>329</v>
      </c>
      <c r="F463" s="1351" t="s">
        <v>49</v>
      </c>
      <c r="G463" s="1351">
        <v>1</v>
      </c>
      <c r="H463" s="1776">
        <v>64</v>
      </c>
      <c r="I463" s="1352">
        <f t="shared" si="128"/>
        <v>0</v>
      </c>
      <c r="J463" s="1352"/>
      <c r="K463" s="1352">
        <f t="shared" si="129"/>
        <v>0</v>
      </c>
      <c r="L463" s="1352">
        <f t="shared" si="130"/>
        <v>0</v>
      </c>
      <c r="M463" s="1352">
        <f t="shared" si="131"/>
        <v>0</v>
      </c>
      <c r="N463" s="1353" t="s">
        <v>41</v>
      </c>
      <c r="O463" s="1354"/>
      <c r="P463" s="1006" t="s">
        <v>31</v>
      </c>
      <c r="Q463" s="1007"/>
      <c r="R463" s="310"/>
      <c r="S463" s="6"/>
      <c r="T463" s="6"/>
      <c r="U463" s="6"/>
      <c r="V463" s="6"/>
      <c r="AA463" s="296"/>
    </row>
    <row r="464" spans="1:27">
      <c r="A464" s="822"/>
      <c r="B464" s="4"/>
      <c r="C464" s="1370"/>
      <c r="D464" s="1383">
        <v>644</v>
      </c>
      <c r="E464" s="1384" t="s">
        <v>615</v>
      </c>
      <c r="F464" s="1351" t="s">
        <v>47</v>
      </c>
      <c r="G464" s="1351">
        <v>5</v>
      </c>
      <c r="H464" s="1776">
        <v>3</v>
      </c>
      <c r="I464" s="1352">
        <f t="shared" si="128"/>
        <v>0</v>
      </c>
      <c r="J464" s="1352"/>
      <c r="K464" s="1352">
        <f t="shared" si="129"/>
        <v>0</v>
      </c>
      <c r="L464" s="1352">
        <f t="shared" si="130"/>
        <v>0</v>
      </c>
      <c r="M464" s="1352">
        <f t="shared" si="131"/>
        <v>0</v>
      </c>
      <c r="N464" s="1353" t="s">
        <v>45</v>
      </c>
      <c r="O464" s="1354"/>
      <c r="P464" s="1006" t="s">
        <v>31</v>
      </c>
      <c r="Q464" s="1007"/>
      <c r="R464" s="310"/>
      <c r="S464" s="6"/>
      <c r="T464" s="6"/>
      <c r="U464" s="6"/>
      <c r="V464" s="6"/>
      <c r="AA464" s="296"/>
    </row>
    <row r="465" spans="1:27" ht="60.75" thickBot="1">
      <c r="A465" s="822"/>
      <c r="B465" s="4"/>
      <c r="C465" s="1370"/>
      <c r="D465" s="1383">
        <v>645</v>
      </c>
      <c r="E465" s="1385" t="s">
        <v>328</v>
      </c>
      <c r="F465" s="1386" t="s">
        <v>99</v>
      </c>
      <c r="G465" s="1386">
        <v>1</v>
      </c>
      <c r="H465" s="2001">
        <f>20+36</f>
        <v>56</v>
      </c>
      <c r="I465" s="1387">
        <f t="shared" si="128"/>
        <v>0</v>
      </c>
      <c r="J465" s="1387"/>
      <c r="K465" s="1387">
        <f t="shared" si="129"/>
        <v>0</v>
      </c>
      <c r="L465" s="1387">
        <f t="shared" si="130"/>
        <v>0</v>
      </c>
      <c r="M465" s="1387">
        <f t="shared" si="131"/>
        <v>0</v>
      </c>
      <c r="N465" s="1388" t="s">
        <v>45</v>
      </c>
      <c r="O465" s="1389"/>
      <c r="P465" s="1010" t="s">
        <v>31</v>
      </c>
      <c r="Q465" s="1021"/>
      <c r="R465" s="310"/>
      <c r="S465" s="6"/>
      <c r="T465" s="6"/>
      <c r="U465" s="6"/>
      <c r="V465" s="6"/>
      <c r="AA465" s="296"/>
    </row>
    <row r="466" spans="1:27">
      <c r="A466" s="822"/>
      <c r="B466" s="4"/>
      <c r="C466" s="1370"/>
      <c r="D466" s="1390" t="s">
        <v>92</v>
      </c>
      <c r="E466" s="1391"/>
      <c r="F466" s="1392"/>
      <c r="G466" s="1392"/>
      <c r="H466" s="2002"/>
      <c r="I466" s="1393"/>
      <c r="J466" s="1393"/>
      <c r="K466" s="1393"/>
      <c r="L466" s="1393"/>
      <c r="M466" s="1393"/>
      <c r="N466" s="1394" t="s">
        <v>207</v>
      </c>
      <c r="O466" s="1395"/>
      <c r="P466" s="1396" t="s">
        <v>31</v>
      </c>
      <c r="Q466" s="1396"/>
      <c r="R466" s="310"/>
      <c r="S466" s="6"/>
      <c r="T466" s="6"/>
      <c r="U466" s="6"/>
      <c r="V466" s="6"/>
      <c r="AA466" s="296"/>
    </row>
    <row r="467" spans="1:27">
      <c r="A467" s="822"/>
      <c r="B467" s="4"/>
      <c r="C467" s="1370"/>
      <c r="D467" s="1397"/>
      <c r="E467" s="1398" t="s">
        <v>93</v>
      </c>
      <c r="F467" s="1399"/>
      <c r="G467" s="1399"/>
      <c r="H467" s="2003"/>
      <c r="I467" s="1400"/>
      <c r="J467" s="1400"/>
      <c r="K467" s="1400"/>
      <c r="L467" s="1400"/>
      <c r="M467" s="1400"/>
      <c r="N467" s="1401" t="s">
        <v>207</v>
      </c>
      <c r="O467" s="1402"/>
      <c r="P467" s="1403" t="s">
        <v>31</v>
      </c>
      <c r="Q467" s="1403"/>
      <c r="R467" s="310"/>
      <c r="S467" s="6"/>
      <c r="T467" s="6"/>
      <c r="U467" s="6"/>
      <c r="V467" s="6"/>
      <c r="AA467" s="296"/>
    </row>
    <row r="468" spans="1:27">
      <c r="A468" s="822"/>
      <c r="B468" s="4"/>
      <c r="C468" s="1370"/>
      <c r="D468" s="1404">
        <v>650</v>
      </c>
      <c r="E468" s="1405" t="s">
        <v>94</v>
      </c>
      <c r="F468" s="1406" t="s">
        <v>47</v>
      </c>
      <c r="G468" s="1407">
        <v>1</v>
      </c>
      <c r="H468" s="1824">
        <v>24</v>
      </c>
      <c r="I468" s="1408">
        <f t="shared" ref="I468:I472" si="132">IF(ISNUMBER(H468),$I$14*H468,)</f>
        <v>0</v>
      </c>
      <c r="J468" s="1408"/>
      <c r="K468" s="1408">
        <f t="shared" ref="K468:K472" si="133">IF(ISNUMBER(J468),ROUND(J468*$M$14,2),0)</f>
        <v>0</v>
      </c>
      <c r="L468" s="1408">
        <f>IF(ISNUMBER(G468),ROUND((1+$O$14)*(I468+J468+K468),2),"")</f>
        <v>0</v>
      </c>
      <c r="M468" s="1408">
        <f t="shared" ref="M468:M472" si="134">IF(ISNUMBER(L468),L468*G468,"")</f>
        <v>0</v>
      </c>
      <c r="N468" s="1375" t="s">
        <v>41</v>
      </c>
      <c r="O468" s="1376"/>
      <c r="P468" s="1010" t="s">
        <v>31</v>
      </c>
      <c r="Q468" s="1021"/>
      <c r="R468" s="310"/>
      <c r="S468" s="6"/>
      <c r="T468" s="6"/>
      <c r="U468" s="6"/>
      <c r="V468" s="6"/>
      <c r="AA468" s="296"/>
    </row>
    <row r="469" spans="1:27" ht="30">
      <c r="A469" s="822"/>
      <c r="B469" s="4"/>
      <c r="C469" s="1370"/>
      <c r="D469" s="1404">
        <v>651</v>
      </c>
      <c r="E469" s="1409" t="s">
        <v>646</v>
      </c>
      <c r="F469" s="1351" t="s">
        <v>47</v>
      </c>
      <c r="G469" s="1410">
        <v>1</v>
      </c>
      <c r="H469" s="1776">
        <v>12</v>
      </c>
      <c r="I469" s="1352">
        <f t="shared" si="132"/>
        <v>0</v>
      </c>
      <c r="J469" s="1352"/>
      <c r="K469" s="1352">
        <f t="shared" si="133"/>
        <v>0</v>
      </c>
      <c r="L469" s="1352">
        <f>IF(ISNUMBER(G469),ROUND((1+$O$14)*(I469+J469+K469),2),"")</f>
        <v>0</v>
      </c>
      <c r="M469" s="1352">
        <f t="shared" si="134"/>
        <v>0</v>
      </c>
      <c r="N469" s="1353" t="s">
        <v>41</v>
      </c>
      <c r="O469" s="1354"/>
      <c r="P469" s="1006" t="s">
        <v>31</v>
      </c>
      <c r="Q469" s="1007"/>
      <c r="R469" s="310"/>
      <c r="S469" s="6"/>
      <c r="T469" s="6"/>
      <c r="U469" s="6"/>
      <c r="V469" s="6"/>
      <c r="AA469" s="296"/>
    </row>
    <row r="470" spans="1:27" ht="30">
      <c r="A470" s="822"/>
      <c r="B470" s="4"/>
      <c r="C470" s="1370"/>
      <c r="D470" s="1404">
        <v>652</v>
      </c>
      <c r="E470" s="1409" t="s">
        <v>95</v>
      </c>
      <c r="F470" s="1351" t="s">
        <v>47</v>
      </c>
      <c r="G470" s="1410">
        <v>1</v>
      </c>
      <c r="H470" s="1776">
        <v>8</v>
      </c>
      <c r="I470" s="1352">
        <f t="shared" si="132"/>
        <v>0</v>
      </c>
      <c r="J470" s="1352"/>
      <c r="K470" s="1352">
        <f t="shared" si="133"/>
        <v>0</v>
      </c>
      <c r="L470" s="1352">
        <f>IF(ISNUMBER(G470),ROUND((1+$O$14)*(I470+J470+K470),2),"")</f>
        <v>0</v>
      </c>
      <c r="M470" s="1352">
        <f t="shared" si="134"/>
        <v>0</v>
      </c>
      <c r="N470" s="1353" t="s">
        <v>41</v>
      </c>
      <c r="O470" s="1354"/>
      <c r="P470" s="1006" t="s">
        <v>31</v>
      </c>
      <c r="Q470" s="1007"/>
      <c r="R470" s="310"/>
      <c r="S470" s="6"/>
      <c r="T470" s="6"/>
      <c r="U470" s="6"/>
      <c r="V470" s="6"/>
      <c r="AA470" s="296"/>
    </row>
    <row r="471" spans="1:27" ht="30">
      <c r="A471" s="822"/>
      <c r="B471" s="4"/>
      <c r="C471" s="1370"/>
      <c r="D471" s="1404">
        <v>653</v>
      </c>
      <c r="E471" s="1384" t="s">
        <v>96</v>
      </c>
      <c r="F471" s="1351" t="s">
        <v>47</v>
      </c>
      <c r="G471" s="1410">
        <v>1</v>
      </c>
      <c r="H471" s="2004">
        <v>8</v>
      </c>
      <c r="I471" s="1411">
        <f t="shared" si="132"/>
        <v>0</v>
      </c>
      <c r="J471" s="1411"/>
      <c r="K471" s="1411">
        <f t="shared" si="133"/>
        <v>0</v>
      </c>
      <c r="L471" s="1411">
        <f>IF(ISNUMBER(G471),ROUND((1+$O$14)*(I471+J471+K471),2),"")</f>
        <v>0</v>
      </c>
      <c r="M471" s="1352">
        <f t="shared" si="134"/>
        <v>0</v>
      </c>
      <c r="N471" s="1412" t="s">
        <v>41</v>
      </c>
      <c r="O471" s="1413"/>
      <c r="P471" s="1006" t="s">
        <v>31</v>
      </c>
      <c r="Q471" s="1414"/>
      <c r="R471" s="310"/>
      <c r="S471" s="6"/>
      <c r="T471" s="6"/>
      <c r="U471" s="6"/>
      <c r="V471" s="6"/>
      <c r="AA471" s="296"/>
    </row>
    <row r="472" spans="1:27" ht="15.75" thickBot="1">
      <c r="A472" s="822"/>
      <c r="B472" s="4"/>
      <c r="C472" s="1370"/>
      <c r="D472" s="1404">
        <v>654</v>
      </c>
      <c r="E472" s="1415" t="s">
        <v>499</v>
      </c>
      <c r="F472" s="1416" t="s">
        <v>47</v>
      </c>
      <c r="G472" s="1417">
        <v>1</v>
      </c>
      <c r="H472" s="2005">
        <v>4</v>
      </c>
      <c r="I472" s="1411">
        <f t="shared" si="132"/>
        <v>0</v>
      </c>
      <c r="J472" s="1411"/>
      <c r="K472" s="1411">
        <f t="shared" si="133"/>
        <v>0</v>
      </c>
      <c r="L472" s="1411">
        <f>IF(ISNUMBER(G472),ROUND((1+$O$14)*(I472+J472+K472),2),"")</f>
        <v>0</v>
      </c>
      <c r="M472" s="1352">
        <f t="shared" si="134"/>
        <v>0</v>
      </c>
      <c r="N472" s="1418" t="s">
        <v>41</v>
      </c>
      <c r="O472" s="1419"/>
      <c r="P472" s="1010" t="s">
        <v>31</v>
      </c>
      <c r="Q472" s="1021"/>
      <c r="R472" s="310"/>
      <c r="S472" s="6"/>
      <c r="T472" s="6"/>
      <c r="U472" s="6"/>
      <c r="V472" s="6"/>
      <c r="AA472" s="296"/>
    </row>
    <row r="473" spans="1:27">
      <c r="A473" s="822"/>
      <c r="B473" s="4"/>
      <c r="C473" s="5"/>
      <c r="D473" s="1420" t="s">
        <v>97</v>
      </c>
      <c r="E473" s="1421"/>
      <c r="F473" s="1422"/>
      <c r="G473" s="1422"/>
      <c r="H473" s="2006"/>
      <c r="I473" s="1423"/>
      <c r="J473" s="1423"/>
      <c r="K473" s="1423"/>
      <c r="L473" s="1423"/>
      <c r="M473" s="1423"/>
      <c r="N473" s="1424" t="s">
        <v>207</v>
      </c>
      <c r="O473" s="1425"/>
      <c r="P473" s="1426" t="s">
        <v>31</v>
      </c>
      <c r="Q473" s="100"/>
      <c r="R473" s="310"/>
      <c r="S473" s="6"/>
      <c r="T473" s="6"/>
      <c r="U473" s="6"/>
      <c r="V473" s="6"/>
      <c r="AA473" s="296"/>
    </row>
    <row r="474" spans="1:27">
      <c r="A474" s="822"/>
      <c r="B474" s="4"/>
      <c r="C474" s="5"/>
      <c r="D474" s="1427"/>
      <c r="E474" s="1428" t="s">
        <v>98</v>
      </c>
      <c r="F474" s="1429"/>
      <c r="G474" s="1429"/>
      <c r="H474" s="2007"/>
      <c r="I474" s="1430"/>
      <c r="J474" s="1430"/>
      <c r="K474" s="1430"/>
      <c r="L474" s="1430"/>
      <c r="M474" s="1430"/>
      <c r="N474" s="1431"/>
      <c r="O474" s="1432"/>
      <c r="P474" s="1433" t="s">
        <v>31</v>
      </c>
      <c r="Q474" s="964"/>
      <c r="R474" s="310"/>
      <c r="S474" s="6"/>
      <c r="T474" s="6"/>
      <c r="U474" s="6"/>
      <c r="V474" s="6"/>
      <c r="AA474" s="296"/>
    </row>
    <row r="475" spans="1:27" ht="30">
      <c r="A475" s="822"/>
      <c r="B475" s="4"/>
      <c r="C475" s="5"/>
      <c r="D475" s="1434">
        <v>660</v>
      </c>
      <c r="E475" s="1311" t="s">
        <v>330</v>
      </c>
      <c r="F475" s="1406" t="s">
        <v>99</v>
      </c>
      <c r="G475" s="1406">
        <v>1</v>
      </c>
      <c r="H475" s="1824">
        <v>8</v>
      </c>
      <c r="I475" s="1408">
        <f t="shared" ref="I475:I478" si="135">IF(ISNUMBER(H475),$I$14*H475,)</f>
        <v>0</v>
      </c>
      <c r="J475" s="1408"/>
      <c r="K475" s="1408">
        <f t="shared" ref="K475:K478" si="136">IF(ISNUMBER(J475),ROUND(J475*$M$14,2),0)</f>
        <v>0</v>
      </c>
      <c r="L475" s="1408">
        <f>IF(ISNUMBER(G475),ROUND((1+$O$14)*(I475+J475+K475),2),"")</f>
        <v>0</v>
      </c>
      <c r="M475" s="1408">
        <f t="shared" ref="M475:M478" si="137">IF(ISNUMBER(L475),L475*G475,"")</f>
        <v>0</v>
      </c>
      <c r="N475" s="1375" t="s">
        <v>41</v>
      </c>
      <c r="O475" s="1435"/>
      <c r="P475" s="1060" t="s">
        <v>31</v>
      </c>
      <c r="Q475" s="618"/>
      <c r="R475" s="310"/>
      <c r="S475" s="6"/>
      <c r="T475" s="6"/>
      <c r="U475" s="6"/>
      <c r="V475" s="6"/>
      <c r="AA475" s="296"/>
    </row>
    <row r="476" spans="1:27">
      <c r="A476" s="822"/>
      <c r="B476" s="4"/>
      <c r="C476" s="5"/>
      <c r="D476" s="1434">
        <v>661</v>
      </c>
      <c r="E476" s="1409" t="s">
        <v>331</v>
      </c>
      <c r="F476" s="1351" t="s">
        <v>99</v>
      </c>
      <c r="G476" s="1351">
        <v>1</v>
      </c>
      <c r="H476" s="1776">
        <v>24</v>
      </c>
      <c r="I476" s="1352">
        <f t="shared" si="135"/>
        <v>0</v>
      </c>
      <c r="J476" s="1352"/>
      <c r="K476" s="1352">
        <f t="shared" si="136"/>
        <v>0</v>
      </c>
      <c r="L476" s="1352">
        <f>IF(ISNUMBER(G476),ROUND((1+$O$14)*(I476+J476+K476),2),"")</f>
        <v>0</v>
      </c>
      <c r="M476" s="1352">
        <f t="shared" si="137"/>
        <v>0</v>
      </c>
      <c r="N476" s="1353" t="s">
        <v>45</v>
      </c>
      <c r="O476" s="1354"/>
      <c r="P476" s="1006" t="s">
        <v>31</v>
      </c>
      <c r="Q476" s="577"/>
      <c r="R476" s="310"/>
      <c r="S476" s="6"/>
      <c r="T476" s="6"/>
      <c r="U476" s="6"/>
      <c r="V476" s="6"/>
      <c r="AA476" s="296"/>
    </row>
    <row r="477" spans="1:27" ht="45">
      <c r="A477" s="822"/>
      <c r="B477" s="4"/>
      <c r="C477" s="5"/>
      <c r="D477" s="1434">
        <v>662</v>
      </c>
      <c r="E477" s="1384" t="s">
        <v>332</v>
      </c>
      <c r="F477" s="1351" t="s">
        <v>99</v>
      </c>
      <c r="G477" s="1351">
        <v>1</v>
      </c>
      <c r="H477" s="1776">
        <v>12</v>
      </c>
      <c r="I477" s="1352">
        <f t="shared" si="135"/>
        <v>0</v>
      </c>
      <c r="J477" s="1352"/>
      <c r="K477" s="1352">
        <f t="shared" si="136"/>
        <v>0</v>
      </c>
      <c r="L477" s="1352">
        <f>IF(ISNUMBER(G477),ROUND((1+$O$14)*(I477+J477+K477),2),"")</f>
        <v>0</v>
      </c>
      <c r="M477" s="1352">
        <f t="shared" si="137"/>
        <v>0</v>
      </c>
      <c r="N477" s="1353" t="s">
        <v>41</v>
      </c>
      <c r="O477" s="1354"/>
      <c r="P477" s="1006" t="s">
        <v>31</v>
      </c>
      <c r="Q477" s="577"/>
      <c r="R477" s="310"/>
      <c r="S477" s="6"/>
      <c r="T477" s="6"/>
      <c r="U477" s="6"/>
      <c r="V477" s="6"/>
      <c r="AA477" s="296"/>
    </row>
    <row r="478" spans="1:27" ht="30">
      <c r="A478" s="822"/>
      <c r="B478" s="4"/>
      <c r="C478" s="5"/>
      <c r="D478" s="1434">
        <v>663</v>
      </c>
      <c r="E478" s="1384" t="s">
        <v>333</v>
      </c>
      <c r="F478" s="1436" t="s">
        <v>99</v>
      </c>
      <c r="G478" s="1436">
        <v>1</v>
      </c>
      <c r="H478" s="2004">
        <v>8</v>
      </c>
      <c r="I478" s="1411">
        <f t="shared" si="135"/>
        <v>0</v>
      </c>
      <c r="J478" s="1411"/>
      <c r="K478" s="1411">
        <f t="shared" si="136"/>
        <v>0</v>
      </c>
      <c r="L478" s="1411">
        <f>IF(ISNUMBER(G478),ROUND((1+$O$14)*(I478+J478+K478),2),"")</f>
        <v>0</v>
      </c>
      <c r="M478" s="1352">
        <f t="shared" si="137"/>
        <v>0</v>
      </c>
      <c r="N478" s="1418" t="s">
        <v>41</v>
      </c>
      <c r="O478" s="1419"/>
      <c r="P478" s="1010" t="s">
        <v>31</v>
      </c>
      <c r="Q478" s="609"/>
      <c r="R478" s="310"/>
      <c r="S478" s="6"/>
      <c r="T478" s="6"/>
      <c r="U478" s="6"/>
      <c r="V478" s="6"/>
      <c r="AA478" s="296"/>
    </row>
    <row r="479" spans="1:27">
      <c r="A479" s="822"/>
      <c r="B479" s="4"/>
      <c r="C479" s="5"/>
      <c r="D479" s="1434"/>
      <c r="E479" s="1437" t="s">
        <v>100</v>
      </c>
      <c r="F479" s="1438"/>
      <c r="G479" s="1438"/>
      <c r="H479" s="2008"/>
      <c r="I479" s="1439"/>
      <c r="J479" s="1439"/>
      <c r="K479" s="1439"/>
      <c r="L479" s="1439"/>
      <c r="M479" s="1439"/>
      <c r="N479" s="1440" t="s">
        <v>207</v>
      </c>
      <c r="O479" s="1441"/>
      <c r="P479" s="1442" t="s">
        <v>31</v>
      </c>
      <c r="Q479" s="101"/>
      <c r="R479" s="310"/>
      <c r="S479" s="6"/>
      <c r="T479" s="6"/>
      <c r="U479" s="6"/>
      <c r="V479" s="6"/>
      <c r="AA479" s="296"/>
    </row>
    <row r="480" spans="1:27">
      <c r="A480" s="822"/>
      <c r="B480" s="4"/>
      <c r="C480" s="5"/>
      <c r="D480" s="1434">
        <v>665</v>
      </c>
      <c r="E480" s="1443" t="s">
        <v>644</v>
      </c>
      <c r="F480" s="1351" t="s">
        <v>49</v>
      </c>
      <c r="G480" s="1410">
        <v>1</v>
      </c>
      <c r="H480" s="2009">
        <v>12</v>
      </c>
      <c r="I480" s="1411">
        <f t="shared" ref="I480:I482" si="138">IF(ISNUMBER(H480),$I$14*H480,)</f>
        <v>0</v>
      </c>
      <c r="J480" s="1352"/>
      <c r="K480" s="1411">
        <f t="shared" ref="K480:K482" si="139">IF(ISNUMBER(J480),ROUND(J480*$M$14,2),0)</f>
        <v>0</v>
      </c>
      <c r="L480" s="1352">
        <f>IF(ISNUMBER(G480),ROUND((1+$O$14)*(I480+J480+K480),2),"")</f>
        <v>0</v>
      </c>
      <c r="M480" s="1352">
        <f t="shared" ref="M480:M482" si="140">IF(ISNUMBER(L480),L480*G480,"")</f>
        <v>0</v>
      </c>
      <c r="N480" s="1353" t="s">
        <v>41</v>
      </c>
      <c r="O480" s="1354"/>
      <c r="P480" s="1006" t="s">
        <v>31</v>
      </c>
      <c r="Q480" s="577"/>
      <c r="R480" s="310"/>
      <c r="S480" s="6"/>
      <c r="T480" s="6"/>
      <c r="U480" s="6"/>
      <c r="V480" s="6"/>
      <c r="AA480" s="296"/>
    </row>
    <row r="481" spans="1:27">
      <c r="A481" s="822"/>
      <c r="B481" s="4"/>
      <c r="C481" s="5"/>
      <c r="D481" s="1434">
        <v>666</v>
      </c>
      <c r="E481" s="1443" t="s">
        <v>645</v>
      </c>
      <c r="F481" s="1351" t="s">
        <v>49</v>
      </c>
      <c r="G481" s="1410">
        <v>1</v>
      </c>
      <c r="H481" s="2009">
        <v>60</v>
      </c>
      <c r="I481" s="1411">
        <f t="shared" si="138"/>
        <v>0</v>
      </c>
      <c r="J481" s="1352"/>
      <c r="K481" s="1411">
        <f t="shared" si="139"/>
        <v>0</v>
      </c>
      <c r="L481" s="1352">
        <f>IF(ISNUMBER(G481),ROUND((1+$O$14)*(I481+J481+K481),2),"")</f>
        <v>0</v>
      </c>
      <c r="M481" s="1352">
        <f t="shared" si="140"/>
        <v>0</v>
      </c>
      <c r="N481" s="1353" t="s">
        <v>41</v>
      </c>
      <c r="O481" s="1354"/>
      <c r="P481" s="1006" t="s">
        <v>31</v>
      </c>
      <c r="Q481" s="577"/>
      <c r="R481" s="310"/>
      <c r="S481" s="6"/>
      <c r="T481" s="6"/>
      <c r="U481" s="6"/>
      <c r="V481" s="6"/>
      <c r="AA481" s="296"/>
    </row>
    <row r="482" spans="1:27" ht="30.75" thickBot="1">
      <c r="A482" s="822"/>
      <c r="B482" s="4"/>
      <c r="C482" s="5"/>
      <c r="D482" s="1434">
        <v>667</v>
      </c>
      <c r="E482" s="1384" t="s">
        <v>334</v>
      </c>
      <c r="F482" s="1351" t="s">
        <v>99</v>
      </c>
      <c r="G482" s="1410">
        <v>1</v>
      </c>
      <c r="H482" s="1776">
        <v>24</v>
      </c>
      <c r="I482" s="1352">
        <f t="shared" si="138"/>
        <v>0</v>
      </c>
      <c r="J482" s="1352"/>
      <c r="K482" s="1352">
        <f t="shared" si="139"/>
        <v>0</v>
      </c>
      <c r="L482" s="1352">
        <f>IF(ISNUMBER(G482),ROUND((1+$O$14)*(I482+J482+K482),2),"")</f>
        <v>0</v>
      </c>
      <c r="M482" s="1411">
        <f t="shared" si="140"/>
        <v>0</v>
      </c>
      <c r="N482" s="1353" t="s">
        <v>45</v>
      </c>
      <c r="O482" s="1354"/>
      <c r="P482" s="1006" t="s">
        <v>31</v>
      </c>
      <c r="Q482" s="577"/>
      <c r="R482" s="310"/>
      <c r="S482" s="6"/>
      <c r="T482" s="6"/>
      <c r="U482" s="6"/>
      <c r="V482" s="6"/>
      <c r="AA482" s="296"/>
    </row>
    <row r="483" spans="1:27">
      <c r="A483" s="822"/>
      <c r="B483" s="4"/>
      <c r="C483" s="5"/>
      <c r="D483" s="51" t="s">
        <v>498</v>
      </c>
      <c r="E483" s="878"/>
      <c r="F483" s="169"/>
      <c r="G483" s="169"/>
      <c r="H483" s="2010"/>
      <c r="I483" s="965"/>
      <c r="J483" s="965"/>
      <c r="K483" s="965"/>
      <c r="L483" s="965"/>
      <c r="M483" s="965"/>
      <c r="N483" s="966" t="s">
        <v>207</v>
      </c>
      <c r="O483" s="967"/>
      <c r="P483" s="103" t="s">
        <v>31</v>
      </c>
      <c r="Q483" s="103"/>
      <c r="R483" s="310"/>
      <c r="S483" s="6"/>
      <c r="T483" s="6"/>
      <c r="U483" s="6"/>
      <c r="V483" s="6"/>
      <c r="AA483" s="296"/>
    </row>
    <row r="484" spans="1:27">
      <c r="A484" s="822"/>
      <c r="B484" s="4"/>
      <c r="C484" s="5"/>
      <c r="D484" s="50"/>
      <c r="E484" s="968" t="s">
        <v>101</v>
      </c>
      <c r="F484" s="1136"/>
      <c r="G484" s="1136"/>
      <c r="H484" s="2011"/>
      <c r="I484" s="1169"/>
      <c r="J484" s="1169"/>
      <c r="K484" s="1169"/>
      <c r="L484" s="1169"/>
      <c r="M484" s="1169"/>
      <c r="N484" s="1132"/>
      <c r="O484" s="969"/>
      <c r="P484" s="970" t="s">
        <v>31</v>
      </c>
      <c r="Q484" s="971"/>
      <c r="R484" s="310"/>
      <c r="S484" s="6"/>
      <c r="T484" s="6"/>
      <c r="U484" s="6"/>
      <c r="V484" s="6"/>
      <c r="AA484" s="296"/>
    </row>
    <row r="485" spans="1:27" ht="45">
      <c r="A485" s="822"/>
      <c r="B485" s="4"/>
      <c r="C485" s="5"/>
      <c r="D485" s="309">
        <v>670</v>
      </c>
      <c r="E485" s="1444" t="s">
        <v>647</v>
      </c>
      <c r="F485" s="1445" t="s">
        <v>46</v>
      </c>
      <c r="G485" s="1445">
        <v>10</v>
      </c>
      <c r="H485" s="2012">
        <v>3</v>
      </c>
      <c r="I485" s="1446">
        <f t="shared" ref="I485:I495" si="141">IF(ISNUMBER(H485),$I$14*H485,)</f>
        <v>0</v>
      </c>
      <c r="J485" s="1446"/>
      <c r="K485" s="1446">
        <f t="shared" ref="K485:K495" si="142">IF(ISNUMBER(J485),ROUND(J485*$M$14,2),0)</f>
        <v>0</v>
      </c>
      <c r="L485" s="1446">
        <f>IF(ISNUMBER(G485),ROUND((1+$O$14)*(I485+J485+K485),2),"")</f>
        <v>0</v>
      </c>
      <c r="M485" s="1446">
        <f t="shared" ref="M485:M489" si="143">IF(ISNUMBER(L485),L485*G485,"")</f>
        <v>0</v>
      </c>
      <c r="N485" s="1447" t="s">
        <v>41</v>
      </c>
      <c r="O485" s="1448"/>
      <c r="P485" s="1449" t="s">
        <v>31</v>
      </c>
      <c r="Q485" s="609"/>
      <c r="R485" s="310"/>
      <c r="S485" s="6"/>
      <c r="T485" s="6"/>
      <c r="U485" s="6"/>
      <c r="V485" s="1133"/>
      <c r="AA485" s="296"/>
    </row>
    <row r="486" spans="1:27" ht="45">
      <c r="A486" s="822"/>
      <c r="B486" s="4"/>
      <c r="C486" s="5"/>
      <c r="D486" s="309">
        <v>671</v>
      </c>
      <c r="E486" s="1450" t="s">
        <v>653</v>
      </c>
      <c r="F486" s="1451" t="s">
        <v>46</v>
      </c>
      <c r="G486" s="1451">
        <v>10</v>
      </c>
      <c r="H486" s="2013"/>
      <c r="I486" s="1452">
        <f t="shared" si="141"/>
        <v>0</v>
      </c>
      <c r="J486" s="1452">
        <v>135</v>
      </c>
      <c r="K486" s="1452">
        <f t="shared" si="142"/>
        <v>0</v>
      </c>
      <c r="L486" s="1452">
        <f>IF(ISNUMBER(G486),ROUND((1+$O$14)*(I486+J486+K486),2),"")</f>
        <v>135</v>
      </c>
      <c r="M486" s="1452">
        <f t="shared" si="143"/>
        <v>1350</v>
      </c>
      <c r="N486" s="1453" t="s">
        <v>45</v>
      </c>
      <c r="O486" s="1454"/>
      <c r="P486" s="1455" t="s">
        <v>31</v>
      </c>
      <c r="Q486" s="577"/>
      <c r="R486" s="310"/>
      <c r="S486" s="1133"/>
      <c r="T486" s="1152"/>
      <c r="U486" s="1152"/>
      <c r="V486" s="1133"/>
      <c r="AA486" s="296"/>
    </row>
    <row r="487" spans="1:27" ht="45">
      <c r="A487" s="822"/>
      <c r="B487" s="4"/>
      <c r="C487" s="5"/>
      <c r="D487" s="309">
        <v>672</v>
      </c>
      <c r="E487" s="1456" t="s">
        <v>648</v>
      </c>
      <c r="F487" s="1457" t="s">
        <v>46</v>
      </c>
      <c r="G487" s="1457">
        <v>5</v>
      </c>
      <c r="H487" s="1799">
        <v>2</v>
      </c>
      <c r="I487" s="1458">
        <f t="shared" si="141"/>
        <v>0</v>
      </c>
      <c r="J487" s="1458"/>
      <c r="K487" s="1458">
        <f t="shared" si="142"/>
        <v>0</v>
      </c>
      <c r="L487" s="1458">
        <f>IF(ISNUMBER(G487),ROUND((1+$O$14)*(I487+J487+K487),2),"")</f>
        <v>0</v>
      </c>
      <c r="M487" s="1458">
        <f t="shared" si="143"/>
        <v>0</v>
      </c>
      <c r="N487" s="1459" t="s">
        <v>41</v>
      </c>
      <c r="O487" s="1460"/>
      <c r="P487" s="1455" t="s">
        <v>31</v>
      </c>
      <c r="Q487" s="577"/>
      <c r="R487" s="310"/>
      <c r="S487" s="6"/>
      <c r="T487" s="6"/>
      <c r="U487" s="6"/>
      <c r="V487" s="1133"/>
      <c r="AA487" s="296"/>
    </row>
    <row r="488" spans="1:27">
      <c r="A488" s="822"/>
      <c r="B488" s="4"/>
      <c r="C488" s="5"/>
      <c r="D488" s="309">
        <v>673</v>
      </c>
      <c r="E488" s="1450" t="s">
        <v>652</v>
      </c>
      <c r="F488" s="1457" t="s">
        <v>46</v>
      </c>
      <c r="G488" s="1457">
        <v>5</v>
      </c>
      <c r="H488" s="2014"/>
      <c r="I488" s="1461">
        <f t="shared" si="141"/>
        <v>0</v>
      </c>
      <c r="J488" s="1461">
        <v>135</v>
      </c>
      <c r="K488" s="1458">
        <f t="shared" si="142"/>
        <v>0</v>
      </c>
      <c r="L488" s="1458">
        <f>IF(ISNUMBER(G488),ROUND((1+$O$14)*(I488+J488+K488),2),"")</f>
        <v>135</v>
      </c>
      <c r="M488" s="1458">
        <f t="shared" si="143"/>
        <v>675</v>
      </c>
      <c r="N488" s="1462" t="s">
        <v>45</v>
      </c>
      <c r="O488" s="1463"/>
      <c r="P488" s="1455" t="s">
        <v>31</v>
      </c>
      <c r="Q488" s="577"/>
      <c r="R488" s="310"/>
      <c r="S488" s="1135"/>
      <c r="T488" s="1134"/>
      <c r="U488" s="1134"/>
      <c r="V488" s="1133"/>
      <c r="AA488" s="296"/>
    </row>
    <row r="489" spans="1:27" ht="30.75" thickBot="1">
      <c r="A489" s="822"/>
      <c r="B489" s="4"/>
      <c r="C489" s="5"/>
      <c r="D489" s="309">
        <v>674</v>
      </c>
      <c r="E489" s="1456" t="s">
        <v>654</v>
      </c>
      <c r="F489" s="1464" t="s">
        <v>49</v>
      </c>
      <c r="G489" s="1464">
        <v>4</v>
      </c>
      <c r="H489" s="2015">
        <v>12</v>
      </c>
      <c r="I489" s="1465">
        <f t="shared" si="141"/>
        <v>0</v>
      </c>
      <c r="J489" s="1465"/>
      <c r="K489" s="1465">
        <f t="shared" si="142"/>
        <v>0</v>
      </c>
      <c r="L489" s="1465">
        <f>IF(ISNUMBER(G489),ROUND((1+$O$14)*(I489+J489+K489),2),"")</f>
        <v>0</v>
      </c>
      <c r="M489" s="1458">
        <f t="shared" si="143"/>
        <v>0</v>
      </c>
      <c r="N489" s="1462" t="s">
        <v>45</v>
      </c>
      <c r="O489" s="1466"/>
      <c r="P489" s="1467" t="s">
        <v>31</v>
      </c>
      <c r="Q489" s="609"/>
      <c r="R489" s="310"/>
      <c r="S489" s="6"/>
      <c r="T489" s="6"/>
      <c r="U489" s="6"/>
      <c r="W489" s="1133"/>
      <c r="AA489" s="296"/>
    </row>
    <row r="490" spans="1:27">
      <c r="A490" s="822"/>
      <c r="B490" s="4"/>
      <c r="C490" s="5"/>
      <c r="D490" s="1420" t="s">
        <v>497</v>
      </c>
      <c r="E490" s="1479" t="s">
        <v>101</v>
      </c>
      <c r="F490" s="1422"/>
      <c r="G490" s="1422"/>
      <c r="H490" s="2016"/>
      <c r="I490" s="1423"/>
      <c r="J490" s="1423"/>
      <c r="K490" s="1423"/>
      <c r="L490" s="1423"/>
      <c r="M490" s="1423"/>
      <c r="N490" s="1424" t="s">
        <v>207</v>
      </c>
      <c r="O490" s="1424" t="s">
        <v>207</v>
      </c>
      <c r="P490" s="1424" t="s">
        <v>31</v>
      </c>
      <c r="Q490" s="1424" t="s">
        <v>207</v>
      </c>
      <c r="R490" s="310"/>
      <c r="S490" s="6"/>
      <c r="T490" s="6"/>
      <c r="U490" s="6"/>
      <c r="W490" s="1133"/>
      <c r="AA490" s="296"/>
    </row>
    <row r="491" spans="1:27" ht="45">
      <c r="A491" s="822"/>
      <c r="B491" s="4"/>
      <c r="C491" s="5"/>
      <c r="D491" s="1434">
        <v>680</v>
      </c>
      <c r="E491" s="1311" t="s">
        <v>650</v>
      </c>
      <c r="F491" s="1406" t="s">
        <v>46</v>
      </c>
      <c r="G491" s="1406">
        <v>50</v>
      </c>
      <c r="H491" s="1824">
        <v>33</v>
      </c>
      <c r="I491" s="1480">
        <f t="shared" si="141"/>
        <v>0</v>
      </c>
      <c r="J491" s="1480"/>
      <c r="K491" s="1480">
        <f t="shared" si="142"/>
        <v>0</v>
      </c>
      <c r="L491" s="1480">
        <f>IF(ISNUMBER(G491),ROUND((1+$O$14)*(I491+J491+K491),2),"")</f>
        <v>0</v>
      </c>
      <c r="M491" s="1480">
        <f t="shared" ref="M491:M495" si="144">IF(ISNUMBER(L491),L491*G491,"")</f>
        <v>0</v>
      </c>
      <c r="N491" s="1481" t="s">
        <v>41</v>
      </c>
      <c r="O491" s="1376"/>
      <c r="P491" s="1005" t="s">
        <v>31</v>
      </c>
      <c r="Q491" s="1018"/>
      <c r="R491" s="310"/>
      <c r="S491" s="6"/>
      <c r="T491" s="6"/>
      <c r="U491" s="6"/>
      <c r="W491" s="1133"/>
      <c r="AA491" s="296"/>
    </row>
    <row r="492" spans="1:27">
      <c r="A492" s="822"/>
      <c r="B492" s="4"/>
      <c r="C492" s="5"/>
      <c r="D492" s="1434">
        <v>681</v>
      </c>
      <c r="E492" s="1312" t="s">
        <v>652</v>
      </c>
      <c r="F492" s="1351" t="s">
        <v>46</v>
      </c>
      <c r="G492" s="1351">
        <v>55</v>
      </c>
      <c r="H492" s="1776"/>
      <c r="I492" s="1411">
        <f t="shared" si="141"/>
        <v>0</v>
      </c>
      <c r="J492" s="1411">
        <v>950</v>
      </c>
      <c r="K492" s="1411">
        <f t="shared" si="142"/>
        <v>0</v>
      </c>
      <c r="L492" s="1411">
        <f>IF(ISNUMBER(G492),ROUND((1+$O$14)*(I492+J492+K492),2),"")</f>
        <v>950</v>
      </c>
      <c r="M492" s="1411">
        <f t="shared" si="144"/>
        <v>52250</v>
      </c>
      <c r="N492" s="1353" t="s">
        <v>41</v>
      </c>
      <c r="O492" s="1354"/>
      <c r="P492" s="1006" t="s">
        <v>31</v>
      </c>
      <c r="Q492" s="1007"/>
      <c r="R492" s="310"/>
      <c r="S492" s="6"/>
      <c r="T492" s="6"/>
      <c r="U492" s="6"/>
      <c r="W492" s="1133"/>
      <c r="AA492" s="296"/>
    </row>
    <row r="493" spans="1:27" ht="30">
      <c r="A493" s="822"/>
      <c r="B493" s="4"/>
      <c r="C493" s="5"/>
      <c r="D493" s="1434">
        <v>682</v>
      </c>
      <c r="E493" s="1313" t="s">
        <v>651</v>
      </c>
      <c r="F493" s="1351" t="s">
        <v>46</v>
      </c>
      <c r="G493" s="1351">
        <v>10</v>
      </c>
      <c r="H493" s="1776">
        <v>2</v>
      </c>
      <c r="I493" s="1411">
        <f t="shared" si="141"/>
        <v>0</v>
      </c>
      <c r="J493" s="1411"/>
      <c r="K493" s="1411">
        <f t="shared" si="142"/>
        <v>0</v>
      </c>
      <c r="L493" s="1411">
        <f>IF(ISNUMBER(G493),ROUND((1+$O$14)*(I493+J493+K493),2),"")</f>
        <v>0</v>
      </c>
      <c r="M493" s="1411">
        <f t="shared" si="144"/>
        <v>0</v>
      </c>
      <c r="N493" s="1353" t="s">
        <v>41</v>
      </c>
      <c r="O493" s="1482"/>
      <c r="P493" s="1025" t="s">
        <v>31</v>
      </c>
      <c r="Q493" s="1037"/>
      <c r="R493" s="310"/>
      <c r="S493" s="6"/>
      <c r="T493" s="6"/>
      <c r="U493" s="6"/>
      <c r="W493" s="1133"/>
      <c r="AA493" s="296"/>
    </row>
    <row r="494" spans="1:27">
      <c r="A494" s="822"/>
      <c r="B494" s="4"/>
      <c r="C494" s="5"/>
      <c r="D494" s="1434">
        <v>683</v>
      </c>
      <c r="E494" s="1312" t="s">
        <v>652</v>
      </c>
      <c r="F494" s="1351" t="s">
        <v>46</v>
      </c>
      <c r="G494" s="1351">
        <v>10</v>
      </c>
      <c r="H494" s="1776"/>
      <c r="I494" s="1352">
        <f t="shared" si="141"/>
        <v>0</v>
      </c>
      <c r="J494" s="1352">
        <v>135</v>
      </c>
      <c r="K494" s="1411">
        <f t="shared" si="142"/>
        <v>0</v>
      </c>
      <c r="L494" s="1411">
        <f>IF(ISNUMBER(G494),ROUND((1+$O$14)*(I494+J494+K494),2),"")</f>
        <v>135</v>
      </c>
      <c r="M494" s="1411">
        <f t="shared" si="144"/>
        <v>1350</v>
      </c>
      <c r="N494" s="1418" t="s">
        <v>45</v>
      </c>
      <c r="O494" s="1354"/>
      <c r="P494" s="1006" t="s">
        <v>31</v>
      </c>
      <c r="Q494" s="1007"/>
      <c r="R494" s="310"/>
      <c r="S494" s="6"/>
      <c r="T494" s="6"/>
      <c r="U494" s="6"/>
      <c r="W494" s="1133"/>
      <c r="AA494" s="296"/>
    </row>
    <row r="495" spans="1:27" ht="30.75" thickBot="1">
      <c r="A495" s="822"/>
      <c r="B495" s="4"/>
      <c r="C495" s="5"/>
      <c r="D495" s="1434">
        <v>684</v>
      </c>
      <c r="E495" s="1314" t="s">
        <v>654</v>
      </c>
      <c r="F495" s="1483" t="s">
        <v>49</v>
      </c>
      <c r="G495" s="1483">
        <v>1</v>
      </c>
      <c r="H495" s="2005">
        <v>10</v>
      </c>
      <c r="I495" s="1484">
        <f t="shared" si="141"/>
        <v>0</v>
      </c>
      <c r="J495" s="1484"/>
      <c r="K495" s="1387">
        <f t="shared" si="142"/>
        <v>0</v>
      </c>
      <c r="L495" s="1387">
        <f>IF(ISNUMBER(G495),ROUND((1+$O$14)*(I495+J495+K495),2),"")</f>
        <v>0</v>
      </c>
      <c r="M495" s="1352">
        <f t="shared" si="144"/>
        <v>0</v>
      </c>
      <c r="N495" s="1388" t="s">
        <v>41</v>
      </c>
      <c r="O495" s="1485"/>
      <c r="P495" s="1026" t="s">
        <v>31</v>
      </c>
      <c r="Q495" s="1209"/>
      <c r="R495" s="310"/>
      <c r="S495" s="6"/>
      <c r="T495" s="6"/>
      <c r="U495" s="6"/>
      <c r="W495" s="1133"/>
      <c r="AA495" s="296"/>
    </row>
    <row r="496" spans="1:27">
      <c r="A496" s="822"/>
      <c r="B496" s="4"/>
      <c r="C496" s="5"/>
      <c r="D496" s="1486" t="s">
        <v>102</v>
      </c>
      <c r="E496" s="1487"/>
      <c r="F496" s="1488"/>
      <c r="G496" s="1488"/>
      <c r="H496" s="2017"/>
      <c r="I496" s="1489"/>
      <c r="J496" s="1489"/>
      <c r="K496" s="1489"/>
      <c r="L496" s="1489"/>
      <c r="M496" s="1489"/>
      <c r="N496" s="1490" t="s">
        <v>207</v>
      </c>
      <c r="O496" s="1491"/>
      <c r="P496" s="1492" t="s">
        <v>31</v>
      </c>
      <c r="Q496" s="1493"/>
      <c r="R496" s="310"/>
      <c r="S496" s="6"/>
      <c r="T496" s="6"/>
      <c r="U496" s="6"/>
      <c r="V496" s="6"/>
      <c r="AA496" s="296"/>
    </row>
    <row r="497" spans="1:27">
      <c r="A497" s="822"/>
      <c r="B497" s="4"/>
      <c r="C497" s="5"/>
      <c r="D497" s="1494"/>
      <c r="E497" s="1495" t="s">
        <v>101</v>
      </c>
      <c r="F497" s="1416"/>
      <c r="G497" s="1416"/>
      <c r="H497" s="2018"/>
      <c r="I497" s="1496"/>
      <c r="J497" s="1496"/>
      <c r="K497" s="1496"/>
      <c r="L497" s="1496"/>
      <c r="M497" s="1496"/>
      <c r="N497" s="1497"/>
      <c r="O497" s="1498"/>
      <c r="P497" s="1499" t="s">
        <v>31</v>
      </c>
      <c r="Q497" s="1500"/>
      <c r="R497" s="310"/>
      <c r="S497" s="6"/>
      <c r="T497" s="6"/>
      <c r="U497" s="6"/>
      <c r="V497" s="6"/>
      <c r="AA497" s="296"/>
    </row>
    <row r="498" spans="1:27" ht="30">
      <c r="A498" s="822"/>
      <c r="B498" s="4"/>
      <c r="C498" s="5"/>
      <c r="D498" s="1501">
        <v>690</v>
      </c>
      <c r="E498" s="1315" t="s">
        <v>654</v>
      </c>
      <c r="F498" s="1406" t="s">
        <v>49</v>
      </c>
      <c r="G498" s="1406">
        <v>1</v>
      </c>
      <c r="H498" s="1824">
        <v>110</v>
      </c>
      <c r="I498" s="1480">
        <f t="shared" ref="I498:I500" si="145">IF(ISNUMBER(H498),$I$14*H498,)</f>
        <v>0</v>
      </c>
      <c r="J498" s="1480"/>
      <c r="K498" s="1480">
        <f t="shared" ref="K498:K500" si="146">IF(ISNUMBER(J498),ROUND(J498*$M$14,2),0)</f>
        <v>0</v>
      </c>
      <c r="L498" s="1480">
        <f>IF(ISNUMBER(G498),ROUND((1+$O$14)*(I498+J498+K498),2),"")</f>
        <v>0</v>
      </c>
      <c r="M498" s="1408">
        <f t="shared" ref="M498:M500" si="147">IF(ISNUMBER(L498),L498*G498,"")</f>
        <v>0</v>
      </c>
      <c r="N498" s="1375" t="s">
        <v>41</v>
      </c>
      <c r="O498" s="1376"/>
      <c r="P498" s="1005" t="s">
        <v>31</v>
      </c>
      <c r="Q498" s="1018"/>
      <c r="R498" s="310"/>
      <c r="S498" s="6"/>
      <c r="T498" s="6"/>
      <c r="U498" s="6"/>
      <c r="W498" s="1133"/>
      <c r="AA498" s="296"/>
    </row>
    <row r="499" spans="1:27" ht="60">
      <c r="A499" s="822"/>
      <c r="B499" s="4"/>
      <c r="C499" s="5"/>
      <c r="D499" s="1501">
        <v>691</v>
      </c>
      <c r="E499" s="1312" t="s">
        <v>655</v>
      </c>
      <c r="F499" s="1351" t="s">
        <v>46</v>
      </c>
      <c r="G499" s="1351">
        <v>4</v>
      </c>
      <c r="H499" s="1776">
        <v>2</v>
      </c>
      <c r="I499" s="1352">
        <f t="shared" si="145"/>
        <v>0</v>
      </c>
      <c r="J499" s="1352"/>
      <c r="K499" s="1352">
        <f t="shared" si="146"/>
        <v>0</v>
      </c>
      <c r="L499" s="1352">
        <f>IF(ISNUMBER(G499),ROUND((1+$O$14)*(I499+J499+K499),2),"")</f>
        <v>0</v>
      </c>
      <c r="M499" s="1352">
        <f t="shared" si="147"/>
        <v>0</v>
      </c>
      <c r="N499" s="1353" t="s">
        <v>41</v>
      </c>
      <c r="O499" s="1502"/>
      <c r="P499" s="1006" t="s">
        <v>31</v>
      </c>
      <c r="Q499" s="1007"/>
      <c r="R499" s="310"/>
      <c r="S499" s="6"/>
      <c r="T499" s="6"/>
      <c r="U499" s="6"/>
      <c r="W499" s="1133"/>
      <c r="AA499" s="296"/>
    </row>
    <row r="500" spans="1:27" ht="15.75" thickBot="1">
      <c r="A500" s="822"/>
      <c r="B500" s="4"/>
      <c r="C500" s="5"/>
      <c r="D500" s="1501">
        <v>692</v>
      </c>
      <c r="E500" s="1316" t="s">
        <v>652</v>
      </c>
      <c r="F500" s="1386" t="s">
        <v>46</v>
      </c>
      <c r="G500" s="1386">
        <v>4</v>
      </c>
      <c r="H500" s="2001"/>
      <c r="I500" s="1503">
        <f t="shared" si="145"/>
        <v>0</v>
      </c>
      <c r="J500" s="1503">
        <v>132</v>
      </c>
      <c r="K500" s="1503">
        <f t="shared" si="146"/>
        <v>0</v>
      </c>
      <c r="L500" s="1503">
        <f>IF(ISNUMBER(G500),ROUND((1+$O$14)*(I500+J500+K500),2),"")</f>
        <v>132</v>
      </c>
      <c r="M500" s="1503">
        <f t="shared" si="147"/>
        <v>528</v>
      </c>
      <c r="N500" s="1504" t="s">
        <v>45</v>
      </c>
      <c r="O500" s="1505"/>
      <c r="P500" s="1010" t="s">
        <v>31</v>
      </c>
      <c r="Q500" s="1209"/>
      <c r="R500" s="310"/>
      <c r="S500" s="6"/>
      <c r="T500" s="6"/>
      <c r="U500" s="6"/>
      <c r="W500" s="1133"/>
      <c r="AA500" s="296"/>
    </row>
    <row r="501" spans="1:27">
      <c r="A501" s="822"/>
      <c r="B501" s="4"/>
      <c r="C501" s="5"/>
      <c r="D501" s="1058" t="s">
        <v>35</v>
      </c>
      <c r="E501" s="1506"/>
      <c r="F501" s="1507"/>
      <c r="G501" s="1507"/>
      <c r="H501" s="2019"/>
      <c r="I501" s="1508"/>
      <c r="J501" s="1508"/>
      <c r="K501" s="1508"/>
      <c r="L501" s="1508"/>
      <c r="M501" s="1508"/>
      <c r="N501" s="1509" t="s">
        <v>207</v>
      </c>
      <c r="O501" s="1510"/>
      <c r="P501" s="1330" t="s">
        <v>31</v>
      </c>
      <c r="Q501" s="1331"/>
      <c r="R501" s="310"/>
      <c r="S501" s="6"/>
      <c r="T501" s="6"/>
      <c r="U501" s="6"/>
      <c r="V501" s="6"/>
      <c r="AA501" s="296"/>
    </row>
    <row r="502" spans="1:27">
      <c r="A502" s="822"/>
      <c r="B502" s="4"/>
      <c r="C502" s="5"/>
      <c r="D502" s="1016"/>
      <c r="E502" s="1511" t="s">
        <v>103</v>
      </c>
      <c r="F502" s="1348"/>
      <c r="G502" s="1512"/>
      <c r="H502" s="2020"/>
      <c r="I502" s="1513"/>
      <c r="J502" s="1513"/>
      <c r="K502" s="1513"/>
      <c r="L502" s="1513"/>
      <c r="M502" s="1513"/>
      <c r="N502" s="1512" t="s">
        <v>207</v>
      </c>
      <c r="O502" s="1514"/>
      <c r="P502" s="1017" t="s">
        <v>31</v>
      </c>
      <c r="Q502" s="1017"/>
      <c r="R502" s="310"/>
      <c r="S502" s="6"/>
      <c r="T502" s="6"/>
      <c r="U502" s="6"/>
      <c r="V502" s="6"/>
      <c r="AA502" s="296"/>
    </row>
    <row r="503" spans="1:27" ht="75">
      <c r="A503" s="822"/>
      <c r="B503" s="4"/>
      <c r="C503" s="5"/>
      <c r="D503" s="1004">
        <v>700</v>
      </c>
      <c r="E503" s="1515" t="s">
        <v>658</v>
      </c>
      <c r="F503" s="1373" t="s">
        <v>47</v>
      </c>
      <c r="G503" s="1373">
        <v>2</v>
      </c>
      <c r="H503" s="1999">
        <v>12</v>
      </c>
      <c r="I503" s="1374">
        <f t="shared" ref="I503:I507" si="148">IF(ISNUMBER(H503),$I$14*H503,)</f>
        <v>0</v>
      </c>
      <c r="J503" s="1374"/>
      <c r="K503" s="1374">
        <f t="shared" ref="K503:K507" si="149">IF(ISNUMBER(J503),ROUND(J503*$M$14,2),0)</f>
        <v>0</v>
      </c>
      <c r="L503" s="1374">
        <f>IF(ISNUMBER(G503),ROUND((1+$O$14)*(I503+J503+K503),2),"")</f>
        <v>0</v>
      </c>
      <c r="M503" s="1374">
        <f t="shared" ref="M503:M507" si="150">IF(ISNUMBER(L503),L503*G503,"")</f>
        <v>0</v>
      </c>
      <c r="N503" s="1375" t="s">
        <v>41</v>
      </c>
      <c r="O503" s="1376"/>
      <c r="P503" s="1005" t="s">
        <v>31</v>
      </c>
      <c r="Q503" s="1018"/>
      <c r="R503" s="310"/>
      <c r="S503" s="6"/>
      <c r="T503" s="6"/>
      <c r="U503" s="6"/>
      <c r="V503" s="6"/>
      <c r="AA503" s="296"/>
    </row>
    <row r="504" spans="1:27" ht="30">
      <c r="A504" s="822"/>
      <c r="B504" s="4"/>
      <c r="C504" s="5"/>
      <c r="D504" s="1004">
        <v>701</v>
      </c>
      <c r="E504" s="1443" t="s">
        <v>659</v>
      </c>
      <c r="F504" s="1516" t="s">
        <v>47</v>
      </c>
      <c r="G504" s="1516">
        <v>2</v>
      </c>
      <c r="H504" s="2021">
        <v>16</v>
      </c>
      <c r="I504" s="1517">
        <f t="shared" si="148"/>
        <v>0</v>
      </c>
      <c r="J504" s="1517"/>
      <c r="K504" s="1517">
        <f t="shared" si="149"/>
        <v>0</v>
      </c>
      <c r="L504" s="1517">
        <f>IF(ISNUMBER(G504),ROUND((1+$O$14)*(I504+J504+K504),2),"")</f>
        <v>0</v>
      </c>
      <c r="M504" s="1517">
        <f t="shared" si="150"/>
        <v>0</v>
      </c>
      <c r="N504" s="1353" t="s">
        <v>41</v>
      </c>
      <c r="O504" s="1354"/>
      <c r="P504" s="1006" t="s">
        <v>31</v>
      </c>
      <c r="Q504" s="1007"/>
      <c r="R504" s="310"/>
      <c r="S504" s="6"/>
      <c r="T504" s="6"/>
      <c r="U504" s="6"/>
      <c r="V504" s="6"/>
      <c r="AA504" s="296"/>
    </row>
    <row r="505" spans="1:27" ht="30">
      <c r="A505" s="822"/>
      <c r="B505" s="4"/>
      <c r="C505" s="5"/>
      <c r="D505" s="1004">
        <v>702</v>
      </c>
      <c r="E505" s="1443" t="s">
        <v>660</v>
      </c>
      <c r="F505" s="1516" t="s">
        <v>47</v>
      </c>
      <c r="G505" s="1516">
        <v>2</v>
      </c>
      <c r="H505" s="2021">
        <v>24</v>
      </c>
      <c r="I505" s="1517">
        <f t="shared" si="148"/>
        <v>0</v>
      </c>
      <c r="J505" s="1517"/>
      <c r="K505" s="1517">
        <f t="shared" si="149"/>
        <v>0</v>
      </c>
      <c r="L505" s="1517">
        <f>IF(ISNUMBER(G505),ROUND((1+$O$14)*(I505+J505+K505),2),"")</f>
        <v>0</v>
      </c>
      <c r="M505" s="1517">
        <f t="shared" si="150"/>
        <v>0</v>
      </c>
      <c r="N505" s="1353" t="s">
        <v>41</v>
      </c>
      <c r="O505" s="1354"/>
      <c r="P505" s="1006" t="s">
        <v>31</v>
      </c>
      <c r="Q505" s="1007"/>
      <c r="R505" s="310"/>
      <c r="S505" s="6"/>
      <c r="T505" s="6"/>
      <c r="U505" s="6"/>
      <c r="V505" s="6"/>
      <c r="AA505" s="296"/>
    </row>
    <row r="506" spans="1:27" ht="30">
      <c r="A506" s="822"/>
      <c r="B506" s="4"/>
      <c r="C506" s="5"/>
      <c r="D506" s="1004">
        <v>703</v>
      </c>
      <c r="E506" s="1443" t="s">
        <v>359</v>
      </c>
      <c r="F506" s="1516" t="s">
        <v>99</v>
      </c>
      <c r="G506" s="1516">
        <v>1</v>
      </c>
      <c r="H506" s="2021">
        <v>24</v>
      </c>
      <c r="I506" s="1517">
        <f t="shared" si="148"/>
        <v>0</v>
      </c>
      <c r="J506" s="1517"/>
      <c r="K506" s="1517">
        <f t="shared" si="149"/>
        <v>0</v>
      </c>
      <c r="L506" s="1517">
        <f>IF(ISNUMBER(G506),ROUND((1+$O$14)*(I506+J506+K506),2),"")</f>
        <v>0</v>
      </c>
      <c r="M506" s="1517">
        <f t="shared" si="150"/>
        <v>0</v>
      </c>
      <c r="N506" s="1353" t="s">
        <v>45</v>
      </c>
      <c r="O506" s="1354"/>
      <c r="P506" s="1006" t="s">
        <v>31</v>
      </c>
      <c r="Q506" s="1007"/>
      <c r="R506" s="310"/>
      <c r="S506" s="6"/>
      <c r="T506" s="6"/>
      <c r="U506" s="6"/>
      <c r="V506" s="6"/>
      <c r="AA506" s="296"/>
    </row>
    <row r="507" spans="1:27">
      <c r="A507" s="822"/>
      <c r="B507" s="4"/>
      <c r="C507" s="5"/>
      <c r="D507" s="1004">
        <v>704</v>
      </c>
      <c r="E507" s="1518" t="s">
        <v>52</v>
      </c>
      <c r="F507" s="1519" t="s">
        <v>49</v>
      </c>
      <c r="G507" s="1519">
        <v>1</v>
      </c>
      <c r="H507" s="2022">
        <v>12</v>
      </c>
      <c r="I507" s="1520">
        <f t="shared" si="148"/>
        <v>0</v>
      </c>
      <c r="J507" s="1520"/>
      <c r="K507" s="1520">
        <f t="shared" si="149"/>
        <v>0</v>
      </c>
      <c r="L507" s="1520">
        <f>IF(ISNUMBER(G507),ROUND((1+$O$14)*(I507+J507+K507),2),"")</f>
        <v>0</v>
      </c>
      <c r="M507" s="1520">
        <f t="shared" si="150"/>
        <v>0</v>
      </c>
      <c r="N507" s="1521" t="s">
        <v>45</v>
      </c>
      <c r="O507" s="1522"/>
      <c r="P507" s="1023" t="s">
        <v>31</v>
      </c>
      <c r="Q507" s="1221"/>
      <c r="R507" s="310"/>
      <c r="S507" s="6"/>
      <c r="T507" s="6"/>
      <c r="U507" s="6"/>
      <c r="V507" s="6"/>
      <c r="AA507" s="296"/>
    </row>
    <row r="508" spans="1:27">
      <c r="A508" s="822"/>
      <c r="B508" s="4"/>
      <c r="C508" s="5"/>
      <c r="D508" s="1016"/>
      <c r="E508" s="1523" t="s">
        <v>496</v>
      </c>
      <c r="F508" s="1512"/>
      <c r="G508" s="1512"/>
      <c r="H508" s="2020"/>
      <c r="I508" s="1513"/>
      <c r="J508" s="1513"/>
      <c r="K508" s="1513"/>
      <c r="L508" s="1513"/>
      <c r="M508" s="1513"/>
      <c r="N508" s="1512" t="s">
        <v>207</v>
      </c>
      <c r="O508" s="1514"/>
      <c r="P508" s="1017" t="s">
        <v>31</v>
      </c>
      <c r="Q508" s="1017"/>
      <c r="R508" s="310"/>
      <c r="S508" s="6"/>
      <c r="T508" s="6"/>
      <c r="U508" s="6"/>
      <c r="V508" s="6"/>
      <c r="AA508" s="296"/>
    </row>
    <row r="509" spans="1:27">
      <c r="A509" s="822"/>
      <c r="B509" s="4"/>
      <c r="C509" s="5"/>
      <c r="D509" s="1004">
        <v>705</v>
      </c>
      <c r="E509" s="1515" t="s">
        <v>661</v>
      </c>
      <c r="F509" s="1373" t="s">
        <v>49</v>
      </c>
      <c r="G509" s="1373">
        <v>1</v>
      </c>
      <c r="H509" s="1999">
        <v>24</v>
      </c>
      <c r="I509" s="1524">
        <f t="shared" ref="I509:I510" si="151">IF(ISNUMBER(H509),$I$14*H509,)</f>
        <v>0</v>
      </c>
      <c r="J509" s="1524"/>
      <c r="K509" s="1524">
        <f t="shared" ref="K509:K510" si="152">IF(ISNUMBER(J509),ROUND(J509*$M$14,2),0)</f>
        <v>0</v>
      </c>
      <c r="L509" s="1524">
        <f>IF(ISNUMBER(G509),ROUND((1+$O$14)*(I509+J509+K509),2),"")</f>
        <v>0</v>
      </c>
      <c r="M509" s="1524">
        <f t="shared" ref="M509:M510" si="153">IF(ISNUMBER(L509),L509*G509,"")</f>
        <v>0</v>
      </c>
      <c r="N509" s="1375" t="s">
        <v>41</v>
      </c>
      <c r="O509" s="1525"/>
      <c r="P509" s="1060" t="s">
        <v>31</v>
      </c>
      <c r="Q509" s="1061"/>
      <c r="R509" s="310"/>
      <c r="S509" s="6"/>
      <c r="T509" s="6"/>
      <c r="U509" s="6"/>
      <c r="V509" s="6"/>
      <c r="AA509" s="296"/>
    </row>
    <row r="510" spans="1:27" ht="15.75" thickBot="1">
      <c r="A510" s="822"/>
      <c r="B510" s="4"/>
      <c r="C510" s="5"/>
      <c r="D510" s="1526">
        <v>706</v>
      </c>
      <c r="E510" s="1527" t="s">
        <v>662</v>
      </c>
      <c r="F510" s="1528" t="s">
        <v>49</v>
      </c>
      <c r="G510" s="1528">
        <v>1</v>
      </c>
      <c r="H510" s="2023">
        <v>32</v>
      </c>
      <c r="I510" s="1529">
        <f t="shared" si="151"/>
        <v>0</v>
      </c>
      <c r="J510" s="1529"/>
      <c r="K510" s="1529">
        <f t="shared" si="152"/>
        <v>0</v>
      </c>
      <c r="L510" s="1529">
        <f>IF(ISNUMBER(G510),ROUND((1+$O$14)*(I510+J510+K510),2),"")</f>
        <v>0</v>
      </c>
      <c r="M510" s="1529">
        <f t="shared" si="153"/>
        <v>0</v>
      </c>
      <c r="N510" s="1504" t="s">
        <v>41</v>
      </c>
      <c r="O510" s="1530"/>
      <c r="P510" s="1531" t="s">
        <v>31</v>
      </c>
      <c r="Q510" s="1532"/>
      <c r="R510" s="310"/>
      <c r="S510" s="6"/>
      <c r="T510" s="6"/>
      <c r="U510" s="6"/>
      <c r="V510" s="6"/>
      <c r="AA510" s="296"/>
    </row>
    <row r="511" spans="1:27">
      <c r="A511" s="822"/>
      <c r="B511" s="4"/>
      <c r="C511" s="5"/>
      <c r="D511" s="973" t="s">
        <v>104</v>
      </c>
      <c r="E511" s="1168"/>
      <c r="F511" s="1166"/>
      <c r="G511" s="1166"/>
      <c r="H511" s="2024"/>
      <c r="I511" s="1167"/>
      <c r="J511" s="1167"/>
      <c r="K511" s="1167"/>
      <c r="L511" s="1167"/>
      <c r="M511" s="1167"/>
      <c r="N511" s="1166" t="s">
        <v>207</v>
      </c>
      <c r="O511" s="1165"/>
      <c r="P511" s="974" t="s">
        <v>31</v>
      </c>
      <c r="Q511" s="974"/>
      <c r="R511" s="310"/>
      <c r="S511" s="6"/>
      <c r="T511" s="6"/>
      <c r="U511" s="6"/>
      <c r="V511" s="6"/>
      <c r="AA511" s="296"/>
    </row>
    <row r="512" spans="1:27">
      <c r="A512" s="822"/>
      <c r="B512" s="4"/>
      <c r="C512" s="5"/>
      <c r="D512" s="973"/>
      <c r="E512" s="1168" t="s">
        <v>105</v>
      </c>
      <c r="F512" s="1166"/>
      <c r="G512" s="1166"/>
      <c r="H512" s="2024"/>
      <c r="I512" s="1167"/>
      <c r="J512" s="1167"/>
      <c r="K512" s="1167"/>
      <c r="L512" s="1167"/>
      <c r="M512" s="1167"/>
      <c r="N512" s="1166"/>
      <c r="O512" s="1165"/>
      <c r="P512" s="974" t="s">
        <v>31</v>
      </c>
      <c r="Q512" s="974"/>
      <c r="R512" s="310"/>
      <c r="S512" s="6"/>
      <c r="T512" s="6"/>
      <c r="U512" s="6"/>
      <c r="V512" s="6"/>
      <c r="AA512" s="296"/>
    </row>
    <row r="513" spans="1:27">
      <c r="A513" s="822"/>
      <c r="B513" s="4"/>
      <c r="C513" s="5"/>
      <c r="D513" s="825">
        <v>710</v>
      </c>
      <c r="E513" s="1515" t="s">
        <v>490</v>
      </c>
      <c r="F513" s="1406" t="s">
        <v>49</v>
      </c>
      <c r="G513" s="1406">
        <v>1</v>
      </c>
      <c r="H513" s="1824">
        <v>32</v>
      </c>
      <c r="I513" s="1408">
        <f t="shared" ref="I513:I520" si="154">IF(ISNUMBER(H513),$I$14*H513,)</f>
        <v>0</v>
      </c>
      <c r="J513" s="1408"/>
      <c r="K513" s="1408">
        <f t="shared" ref="K513:K520" si="155">IF(ISNUMBER(J513),ROUND(J513*$M$14,2),0)</f>
        <v>0</v>
      </c>
      <c r="L513" s="1408">
        <f t="shared" ref="L513:L520" si="156">IF(ISNUMBER(G513),ROUND((1+$O$14)*(I513+J513+K513),2),"")</f>
        <v>0</v>
      </c>
      <c r="M513" s="1408">
        <f t="shared" ref="M513:M520" si="157">IF(ISNUMBER(L513),L513*G513,"")</f>
        <v>0</v>
      </c>
      <c r="N513" s="1375" t="s">
        <v>41</v>
      </c>
      <c r="O513" s="1376"/>
      <c r="P513" s="1005" t="s">
        <v>31</v>
      </c>
      <c r="Q513" s="790"/>
      <c r="R513" s="310"/>
      <c r="S513" s="6"/>
      <c r="T513" s="6"/>
      <c r="U513" s="6"/>
      <c r="W513" s="1133"/>
      <c r="AA513" s="296"/>
    </row>
    <row r="514" spans="1:27" ht="75">
      <c r="A514" s="822"/>
      <c r="B514" s="4"/>
      <c r="C514" s="5"/>
      <c r="D514" s="825">
        <v>711</v>
      </c>
      <c r="E514" s="1443" t="s">
        <v>663</v>
      </c>
      <c r="F514" s="1533" t="s">
        <v>47</v>
      </c>
      <c r="G514" s="1533">
        <v>2</v>
      </c>
      <c r="H514" s="2021">
        <v>46</v>
      </c>
      <c r="I514" s="1517">
        <f t="shared" si="154"/>
        <v>0</v>
      </c>
      <c r="J514" s="1517"/>
      <c r="K514" s="1517">
        <f t="shared" si="155"/>
        <v>0</v>
      </c>
      <c r="L514" s="1517">
        <f t="shared" si="156"/>
        <v>0</v>
      </c>
      <c r="M514" s="1517">
        <f t="shared" si="157"/>
        <v>0</v>
      </c>
      <c r="N514" s="1353" t="s">
        <v>41</v>
      </c>
      <c r="O514" s="1354"/>
      <c r="P514" s="1006" t="s">
        <v>31</v>
      </c>
      <c r="Q514" s="577"/>
      <c r="R514" s="310"/>
      <c r="S514" s="6"/>
      <c r="T514" s="6"/>
      <c r="U514" s="6"/>
      <c r="V514" s="6"/>
      <c r="AA514" s="296"/>
    </row>
    <row r="515" spans="1:27">
      <c r="A515" s="822"/>
      <c r="B515" s="4"/>
      <c r="C515" s="5"/>
      <c r="D515" s="825">
        <v>712</v>
      </c>
      <c r="E515" s="1443" t="s">
        <v>664</v>
      </c>
      <c r="F515" s="1533" t="s">
        <v>47</v>
      </c>
      <c r="G515" s="1534">
        <v>2</v>
      </c>
      <c r="H515" s="2021">
        <v>22</v>
      </c>
      <c r="I515" s="1517">
        <f t="shared" si="154"/>
        <v>0</v>
      </c>
      <c r="J515" s="1517"/>
      <c r="K515" s="1517">
        <f t="shared" si="155"/>
        <v>0</v>
      </c>
      <c r="L515" s="1517">
        <f t="shared" si="156"/>
        <v>0</v>
      </c>
      <c r="M515" s="1517">
        <f t="shared" si="157"/>
        <v>0</v>
      </c>
      <c r="N515" s="1353" t="s">
        <v>41</v>
      </c>
      <c r="O515" s="1354"/>
      <c r="P515" s="1006" t="s">
        <v>31</v>
      </c>
      <c r="Q515" s="577"/>
      <c r="R515" s="310"/>
      <c r="S515" s="6"/>
      <c r="T515" s="6"/>
      <c r="U515" s="6"/>
      <c r="V515" s="6"/>
      <c r="AA515" s="296"/>
    </row>
    <row r="516" spans="1:27">
      <c r="A516" s="822"/>
      <c r="B516" s="4"/>
      <c r="C516" s="5"/>
      <c r="D516" s="825">
        <v>713</v>
      </c>
      <c r="E516" s="1443" t="s">
        <v>53</v>
      </c>
      <c r="F516" s="1533" t="s">
        <v>49</v>
      </c>
      <c r="G516" s="1533">
        <v>2</v>
      </c>
      <c r="H516" s="2021">
        <v>12</v>
      </c>
      <c r="I516" s="1517">
        <f t="shared" si="154"/>
        <v>0</v>
      </c>
      <c r="J516" s="1517"/>
      <c r="K516" s="1517">
        <f t="shared" si="155"/>
        <v>0</v>
      </c>
      <c r="L516" s="1517">
        <f t="shared" si="156"/>
        <v>0</v>
      </c>
      <c r="M516" s="1517">
        <f t="shared" si="157"/>
        <v>0</v>
      </c>
      <c r="N516" s="1353" t="s">
        <v>45</v>
      </c>
      <c r="O516" s="1354"/>
      <c r="P516" s="1006" t="s">
        <v>31</v>
      </c>
      <c r="Q516" s="577"/>
      <c r="R516" s="310"/>
      <c r="S516" s="6"/>
      <c r="T516" s="6"/>
      <c r="U516" s="6"/>
      <c r="V516" s="6"/>
      <c r="AA516" s="296"/>
    </row>
    <row r="517" spans="1:27">
      <c r="A517" s="822"/>
      <c r="B517" s="4"/>
      <c r="C517" s="5"/>
      <c r="D517" s="825">
        <v>714</v>
      </c>
      <c r="E517" s="1443" t="s">
        <v>665</v>
      </c>
      <c r="F517" s="1410" t="s">
        <v>49</v>
      </c>
      <c r="G517" s="1410">
        <v>2</v>
      </c>
      <c r="H517" s="1776">
        <v>28</v>
      </c>
      <c r="I517" s="1352">
        <f t="shared" si="154"/>
        <v>0</v>
      </c>
      <c r="J517" s="1352"/>
      <c r="K517" s="1352">
        <f t="shared" si="155"/>
        <v>0</v>
      </c>
      <c r="L517" s="1352">
        <f t="shared" si="156"/>
        <v>0</v>
      </c>
      <c r="M517" s="1352">
        <f t="shared" si="157"/>
        <v>0</v>
      </c>
      <c r="N517" s="1353" t="s">
        <v>41</v>
      </c>
      <c r="O517" s="1354"/>
      <c r="P517" s="1006" t="s">
        <v>31</v>
      </c>
      <c r="Q517" s="577"/>
      <c r="R517" s="310"/>
      <c r="S517" s="6"/>
      <c r="T517" s="6"/>
      <c r="U517" s="6"/>
      <c r="V517" s="6"/>
      <c r="AA517" s="296"/>
    </row>
    <row r="518" spans="1:27">
      <c r="A518" s="822"/>
      <c r="B518" s="4"/>
      <c r="C518" s="5"/>
      <c r="D518" s="825">
        <v>715</v>
      </c>
      <c r="E518" s="1443" t="s">
        <v>666</v>
      </c>
      <c r="F518" s="1410" t="s">
        <v>49</v>
      </c>
      <c r="G518" s="1410">
        <v>2</v>
      </c>
      <c r="H518" s="1776">
        <v>72</v>
      </c>
      <c r="I518" s="1352">
        <f t="shared" si="154"/>
        <v>0</v>
      </c>
      <c r="J518" s="1352"/>
      <c r="K518" s="1352">
        <f t="shared" si="155"/>
        <v>0</v>
      </c>
      <c r="L518" s="1352">
        <f t="shared" si="156"/>
        <v>0</v>
      </c>
      <c r="M518" s="1352">
        <f t="shared" si="157"/>
        <v>0</v>
      </c>
      <c r="N518" s="1353" t="s">
        <v>41</v>
      </c>
      <c r="O518" s="1354"/>
      <c r="P518" s="1006" t="s">
        <v>31</v>
      </c>
      <c r="Q518" s="577"/>
      <c r="R518" s="310"/>
      <c r="S518" s="6"/>
      <c r="T518" s="6"/>
      <c r="U518" s="6"/>
      <c r="V518" s="6"/>
      <c r="AA518" s="296"/>
    </row>
    <row r="519" spans="1:27" ht="30">
      <c r="A519" s="822"/>
      <c r="B519" s="4"/>
      <c r="C519" s="5"/>
      <c r="D519" s="825">
        <v>716</v>
      </c>
      <c r="E519" s="1443" t="s">
        <v>667</v>
      </c>
      <c r="F519" s="1533" t="s">
        <v>49</v>
      </c>
      <c r="G519" s="1533">
        <v>2</v>
      </c>
      <c r="H519" s="2021">
        <v>18</v>
      </c>
      <c r="I519" s="1352">
        <f t="shared" si="154"/>
        <v>0</v>
      </c>
      <c r="J519" s="1352"/>
      <c r="K519" s="1352">
        <f t="shared" si="155"/>
        <v>0</v>
      </c>
      <c r="L519" s="1352">
        <f t="shared" si="156"/>
        <v>0</v>
      </c>
      <c r="M519" s="1352">
        <f t="shared" si="157"/>
        <v>0</v>
      </c>
      <c r="N519" s="1353" t="s">
        <v>41</v>
      </c>
      <c r="O519" s="1354"/>
      <c r="P519" s="1006" t="s">
        <v>31</v>
      </c>
      <c r="Q519" s="577"/>
      <c r="R519" s="310"/>
      <c r="S519" s="6"/>
      <c r="T519" s="6"/>
      <c r="U519" s="6"/>
      <c r="V519" s="6"/>
      <c r="AA519" s="296"/>
    </row>
    <row r="520" spans="1:27" ht="30.75" thickBot="1">
      <c r="A520" s="822"/>
      <c r="B520" s="4"/>
      <c r="C520" s="5"/>
      <c r="D520" s="825">
        <v>717</v>
      </c>
      <c r="E520" s="1535" t="s">
        <v>335</v>
      </c>
      <c r="F520" s="1386" t="s">
        <v>99</v>
      </c>
      <c r="G520" s="1386">
        <v>1</v>
      </c>
      <c r="H520" s="2001">
        <v>24</v>
      </c>
      <c r="I520" s="1503">
        <f t="shared" si="154"/>
        <v>0</v>
      </c>
      <c r="J520" s="1503"/>
      <c r="K520" s="1503">
        <f t="shared" si="155"/>
        <v>0</v>
      </c>
      <c r="L520" s="1503">
        <f t="shared" si="156"/>
        <v>0</v>
      </c>
      <c r="M520" s="1503">
        <f t="shared" si="157"/>
        <v>0</v>
      </c>
      <c r="N520" s="1388" t="s">
        <v>45</v>
      </c>
      <c r="O520" s="1389"/>
      <c r="P520" s="1010" t="s">
        <v>31</v>
      </c>
      <c r="Q520" s="609"/>
      <c r="R520" s="310"/>
      <c r="S520" s="6"/>
      <c r="T520" s="6"/>
      <c r="U520" s="6"/>
      <c r="V520" s="6"/>
      <c r="AA520" s="296"/>
    </row>
    <row r="521" spans="1:27">
      <c r="A521" s="822"/>
      <c r="B521" s="4"/>
      <c r="C521" s="5"/>
      <c r="D521" s="46" t="s">
        <v>428</v>
      </c>
      <c r="E521" s="1164"/>
      <c r="F521" s="165"/>
      <c r="G521" s="165"/>
      <c r="H521" s="2025"/>
      <c r="I521" s="247"/>
      <c r="J521" s="247"/>
      <c r="K521" s="247"/>
      <c r="L521" s="247"/>
      <c r="M521" s="247"/>
      <c r="N521" s="165" t="s">
        <v>207</v>
      </c>
      <c r="O521" s="64"/>
      <c r="P521" s="100" t="s">
        <v>31</v>
      </c>
      <c r="Q521" s="100"/>
      <c r="R521" s="310"/>
      <c r="S521" s="6"/>
      <c r="T521" s="6"/>
      <c r="U521" s="6"/>
      <c r="V521" s="6"/>
      <c r="AA521" s="296"/>
    </row>
    <row r="522" spans="1:27">
      <c r="A522" s="822"/>
      <c r="B522" s="4"/>
      <c r="C522" s="5"/>
      <c r="D522" s="826"/>
      <c r="E522" s="1163" t="s">
        <v>106</v>
      </c>
      <c r="F522" s="1161"/>
      <c r="G522" s="1161"/>
      <c r="H522" s="2026"/>
      <c r="I522" s="1162"/>
      <c r="J522" s="1162"/>
      <c r="K522" s="1162"/>
      <c r="L522" s="1162"/>
      <c r="M522" s="1162"/>
      <c r="N522" s="1161"/>
      <c r="O522" s="1160"/>
      <c r="P522" s="964" t="s">
        <v>31</v>
      </c>
      <c r="Q522" s="964"/>
      <c r="R522" s="310"/>
      <c r="S522" s="6"/>
      <c r="T522" s="6"/>
      <c r="U522" s="6"/>
      <c r="V522" s="6"/>
      <c r="AA522" s="296"/>
    </row>
    <row r="523" spans="1:27" ht="30">
      <c r="A523" s="822"/>
      <c r="B523" s="4"/>
      <c r="C523" s="5"/>
      <c r="D523" s="792">
        <v>720</v>
      </c>
      <c r="E523" s="1158" t="s">
        <v>668</v>
      </c>
      <c r="F523" s="180" t="s">
        <v>49</v>
      </c>
      <c r="G523" s="180">
        <v>1</v>
      </c>
      <c r="H523" s="2027">
        <v>25</v>
      </c>
      <c r="I523" s="270">
        <f t="shared" ref="I523:I529" si="158">IF(ISNUMBER(H523),$I$14*H523,)</f>
        <v>0</v>
      </c>
      <c r="J523" s="270"/>
      <c r="K523" s="270">
        <f t="shared" ref="K523:K529" si="159">IF(ISNUMBER(J523),ROUND(J523*$M$14,2),0)</f>
        <v>0</v>
      </c>
      <c r="L523" s="270">
        <f t="shared" ref="L523:L529" si="160">IF(ISNUMBER(G523),ROUND((1+$O$14)*(I523+J523+K523),2),"")</f>
        <v>0</v>
      </c>
      <c r="M523" s="270">
        <f t="shared" ref="M523:M529" si="161">IF(ISNUMBER(L523),L523*G523,"")</f>
        <v>0</v>
      </c>
      <c r="N523" s="160" t="s">
        <v>41</v>
      </c>
      <c r="O523" s="1131"/>
      <c r="P523" s="563" t="s">
        <v>31</v>
      </c>
      <c r="Q523" s="790"/>
      <c r="R523" s="310"/>
      <c r="S523" s="6"/>
      <c r="T523" s="6"/>
      <c r="U523" s="6"/>
      <c r="W523" s="1133"/>
      <c r="AA523" s="296"/>
    </row>
    <row r="524" spans="1:27">
      <c r="A524" s="822"/>
      <c r="B524" s="4"/>
      <c r="C524" s="5"/>
      <c r="D524" s="792">
        <v>721</v>
      </c>
      <c r="E524" s="1128" t="s">
        <v>113</v>
      </c>
      <c r="F524" s="199" t="s">
        <v>49</v>
      </c>
      <c r="G524" s="199">
        <v>2</v>
      </c>
      <c r="H524" s="2028">
        <v>18</v>
      </c>
      <c r="I524" s="271">
        <f t="shared" si="158"/>
        <v>0</v>
      </c>
      <c r="J524" s="271"/>
      <c r="K524" s="271">
        <f t="shared" si="159"/>
        <v>0</v>
      </c>
      <c r="L524" s="271">
        <f t="shared" si="160"/>
        <v>0</v>
      </c>
      <c r="M524" s="271">
        <f t="shared" si="161"/>
        <v>0</v>
      </c>
      <c r="N524" s="161" t="s">
        <v>41</v>
      </c>
      <c r="O524" s="78"/>
      <c r="P524" s="264" t="s">
        <v>31</v>
      </c>
      <c r="Q524" s="577"/>
      <c r="R524" s="310"/>
      <c r="S524" s="6"/>
      <c r="T524" s="6"/>
      <c r="U524" s="6"/>
      <c r="V524" s="6"/>
      <c r="AA524" s="296"/>
    </row>
    <row r="525" spans="1:27">
      <c r="A525" s="822"/>
      <c r="B525" s="4"/>
      <c r="C525" s="5"/>
      <c r="D525" s="792">
        <v>722</v>
      </c>
      <c r="E525" s="1128" t="s">
        <v>360</v>
      </c>
      <c r="F525" s="199" t="s">
        <v>49</v>
      </c>
      <c r="G525" s="199">
        <v>2</v>
      </c>
      <c r="H525" s="2028">
        <v>16</v>
      </c>
      <c r="I525" s="271">
        <f t="shared" si="158"/>
        <v>0</v>
      </c>
      <c r="J525" s="271"/>
      <c r="K525" s="271">
        <f t="shared" si="159"/>
        <v>0</v>
      </c>
      <c r="L525" s="271">
        <f t="shared" si="160"/>
        <v>0</v>
      </c>
      <c r="M525" s="271">
        <f t="shared" si="161"/>
        <v>0</v>
      </c>
      <c r="N525" s="161" t="s">
        <v>41</v>
      </c>
      <c r="O525" s="78"/>
      <c r="P525" s="264" t="s">
        <v>31</v>
      </c>
      <c r="Q525" s="577"/>
      <c r="R525" s="310"/>
      <c r="S525" s="6"/>
      <c r="T525" s="6"/>
      <c r="U525" s="6"/>
      <c r="V525" s="6"/>
      <c r="AA525" s="296"/>
    </row>
    <row r="526" spans="1:27" ht="45">
      <c r="A526" s="822"/>
      <c r="B526" s="4"/>
      <c r="C526" s="5"/>
      <c r="D526" s="792">
        <v>723</v>
      </c>
      <c r="E526" s="66" t="s">
        <v>669</v>
      </c>
      <c r="F526" s="198" t="s">
        <v>99</v>
      </c>
      <c r="G526" s="198">
        <v>1</v>
      </c>
      <c r="H526" s="2029">
        <v>170</v>
      </c>
      <c r="I526" s="272">
        <f t="shared" si="158"/>
        <v>0</v>
      </c>
      <c r="J526" s="272"/>
      <c r="K526" s="272">
        <f t="shared" si="159"/>
        <v>0</v>
      </c>
      <c r="L526" s="272">
        <f t="shared" si="160"/>
        <v>0</v>
      </c>
      <c r="M526" s="272">
        <f t="shared" si="161"/>
        <v>0</v>
      </c>
      <c r="N526" s="161" t="s">
        <v>41</v>
      </c>
      <c r="O526" s="78"/>
      <c r="P526" s="264" t="s">
        <v>31</v>
      </c>
      <c r="Q526" s="577"/>
      <c r="R526" s="310"/>
      <c r="S526" s="6"/>
      <c r="T526" s="6"/>
      <c r="U526" s="6"/>
      <c r="V526" s="6"/>
      <c r="AA526" s="296"/>
    </row>
    <row r="527" spans="1:27">
      <c r="A527" s="822"/>
      <c r="B527" s="4"/>
      <c r="C527" s="5"/>
      <c r="D527" s="792">
        <v>724</v>
      </c>
      <c r="E527" s="66" t="s">
        <v>107</v>
      </c>
      <c r="F527" s="184" t="s">
        <v>99</v>
      </c>
      <c r="G527" s="184">
        <v>1</v>
      </c>
      <c r="H527" s="2021">
        <v>48</v>
      </c>
      <c r="I527" s="272">
        <f t="shared" si="158"/>
        <v>0</v>
      </c>
      <c r="J527" s="272"/>
      <c r="K527" s="272">
        <f t="shared" si="159"/>
        <v>0</v>
      </c>
      <c r="L527" s="272">
        <f t="shared" si="160"/>
        <v>0</v>
      </c>
      <c r="M527" s="272">
        <f t="shared" si="161"/>
        <v>0</v>
      </c>
      <c r="N527" s="161" t="s">
        <v>41</v>
      </c>
      <c r="O527" s="78"/>
      <c r="P527" s="264" t="s">
        <v>31</v>
      </c>
      <c r="Q527" s="577"/>
      <c r="R527" s="310"/>
      <c r="S527" s="6"/>
      <c r="T527" s="6"/>
      <c r="U527" s="6"/>
      <c r="V527" s="6"/>
      <c r="AA527" s="296"/>
    </row>
    <row r="528" spans="1:27">
      <c r="A528" s="822"/>
      <c r="B528" s="4"/>
      <c r="C528" s="5"/>
      <c r="D528" s="792">
        <v>725</v>
      </c>
      <c r="E528" s="66" t="s">
        <v>108</v>
      </c>
      <c r="F528" s="184" t="s">
        <v>99</v>
      </c>
      <c r="G528" s="184">
        <v>1</v>
      </c>
      <c r="H528" s="2029">
        <v>12</v>
      </c>
      <c r="I528" s="272">
        <f t="shared" si="158"/>
        <v>0</v>
      </c>
      <c r="J528" s="272"/>
      <c r="K528" s="272">
        <f t="shared" si="159"/>
        <v>0</v>
      </c>
      <c r="L528" s="272">
        <f t="shared" si="160"/>
        <v>0</v>
      </c>
      <c r="M528" s="272">
        <f t="shared" si="161"/>
        <v>0</v>
      </c>
      <c r="N528" s="161" t="s">
        <v>41</v>
      </c>
      <c r="O528" s="78"/>
      <c r="P528" s="264" t="s">
        <v>31</v>
      </c>
      <c r="Q528" s="577"/>
      <c r="R528" s="310"/>
      <c r="S528" s="6"/>
      <c r="T528" s="6"/>
      <c r="U528" s="6"/>
      <c r="V528" s="6"/>
      <c r="AA528" s="296"/>
    </row>
    <row r="529" spans="1:27">
      <c r="A529" s="822"/>
      <c r="B529" s="4"/>
      <c r="C529" s="5"/>
      <c r="D529" s="792">
        <v>726</v>
      </c>
      <c r="E529" s="66" t="s">
        <v>109</v>
      </c>
      <c r="F529" s="181" t="s">
        <v>99</v>
      </c>
      <c r="G529" s="181">
        <v>1</v>
      </c>
      <c r="H529" s="2028">
        <v>12</v>
      </c>
      <c r="I529" s="271">
        <f t="shared" si="158"/>
        <v>0</v>
      </c>
      <c r="J529" s="271"/>
      <c r="K529" s="271">
        <f t="shared" si="159"/>
        <v>0</v>
      </c>
      <c r="L529" s="271">
        <f t="shared" si="160"/>
        <v>0</v>
      </c>
      <c r="M529" s="271">
        <f t="shared" si="161"/>
        <v>0</v>
      </c>
      <c r="N529" s="161" t="s">
        <v>41</v>
      </c>
      <c r="O529" s="78"/>
      <c r="P529" s="264" t="s">
        <v>31</v>
      </c>
      <c r="Q529" s="577"/>
      <c r="R529" s="310"/>
      <c r="S529" s="6"/>
      <c r="T529" s="6"/>
      <c r="U529" s="6"/>
      <c r="V529" s="6"/>
      <c r="AA529" s="296"/>
    </row>
    <row r="530" spans="1:27">
      <c r="A530" s="822"/>
      <c r="B530" s="4"/>
      <c r="C530" s="5"/>
      <c r="D530" s="826"/>
      <c r="E530" s="1159" t="s">
        <v>110</v>
      </c>
      <c r="F530" s="186"/>
      <c r="G530" s="186"/>
      <c r="H530" s="2030"/>
      <c r="I530" s="245"/>
      <c r="J530" s="245"/>
      <c r="K530" s="245"/>
      <c r="L530" s="245"/>
      <c r="M530" s="245"/>
      <c r="N530" s="166" t="s">
        <v>207</v>
      </c>
      <c r="O530" s="65"/>
      <c r="P530" s="101" t="s">
        <v>31</v>
      </c>
      <c r="Q530" s="101"/>
      <c r="R530" s="310"/>
      <c r="S530" s="6"/>
      <c r="T530" s="6"/>
      <c r="U530" s="6"/>
      <c r="V530" s="6"/>
      <c r="AA530" s="296"/>
    </row>
    <row r="531" spans="1:27" ht="30">
      <c r="A531" s="822"/>
      <c r="B531" s="4"/>
      <c r="C531" s="5"/>
      <c r="D531" s="792">
        <v>730</v>
      </c>
      <c r="E531" s="1158" t="s">
        <v>336</v>
      </c>
      <c r="F531" s="183" t="s">
        <v>99</v>
      </c>
      <c r="G531" s="185">
        <v>1</v>
      </c>
      <c r="H531" s="2027">
        <v>32</v>
      </c>
      <c r="I531" s="270">
        <f t="shared" ref="I531:I536" si="162">IF(ISNUMBER(H531),$I$14*H531,)</f>
        <v>0</v>
      </c>
      <c r="J531" s="270"/>
      <c r="K531" s="270">
        <f t="shared" ref="K531:K536" si="163">IF(ISNUMBER(J531),ROUND(J531*$M$14,2),0)</f>
        <v>0</v>
      </c>
      <c r="L531" s="270">
        <f t="shared" ref="L531:L536" si="164">IF(ISNUMBER(G531),ROUND((1+$O$14)*(I531+J531+K531),2),"")</f>
        <v>0</v>
      </c>
      <c r="M531" s="270">
        <f t="shared" ref="M531:M536" si="165">IF(ISNUMBER(L531),L531*G531,"")</f>
        <v>0</v>
      </c>
      <c r="N531" s="160" t="s">
        <v>41</v>
      </c>
      <c r="O531" s="1131"/>
      <c r="P531" s="315" t="s">
        <v>31</v>
      </c>
      <c r="Q531" s="609"/>
      <c r="R531" s="310"/>
      <c r="S531" s="6"/>
      <c r="T531" s="6"/>
      <c r="U531" s="6"/>
      <c r="AA531" s="296"/>
    </row>
    <row r="532" spans="1:27">
      <c r="A532" s="822"/>
      <c r="B532" s="4"/>
      <c r="C532" s="5"/>
      <c r="D532" s="792">
        <v>731</v>
      </c>
      <c r="E532" s="1127" t="s">
        <v>113</v>
      </c>
      <c r="F532" s="228" t="s">
        <v>49</v>
      </c>
      <c r="G532" s="181">
        <v>1</v>
      </c>
      <c r="H532" s="2028">
        <v>20</v>
      </c>
      <c r="I532" s="271">
        <f t="shared" si="162"/>
        <v>0</v>
      </c>
      <c r="J532" s="271"/>
      <c r="K532" s="271">
        <f t="shared" si="163"/>
        <v>0</v>
      </c>
      <c r="L532" s="271">
        <f t="shared" si="164"/>
        <v>0</v>
      </c>
      <c r="M532" s="271">
        <f t="shared" si="165"/>
        <v>0</v>
      </c>
      <c r="N532" s="161" t="s">
        <v>41</v>
      </c>
      <c r="O532" s="78"/>
      <c r="P532" s="264" t="s">
        <v>31</v>
      </c>
      <c r="Q532" s="577"/>
      <c r="R532" s="310"/>
      <c r="S532" s="6"/>
      <c r="T532" s="6"/>
      <c r="U532" s="6"/>
      <c r="V532" s="6"/>
      <c r="AA532" s="296"/>
    </row>
    <row r="533" spans="1:27" ht="30">
      <c r="A533" s="822"/>
      <c r="B533" s="4"/>
      <c r="C533" s="5"/>
      <c r="D533" s="792">
        <v>732</v>
      </c>
      <c r="E533" s="66" t="s">
        <v>337</v>
      </c>
      <c r="F533" s="228" t="s">
        <v>99</v>
      </c>
      <c r="G533" s="181">
        <v>1</v>
      </c>
      <c r="H533" s="2028">
        <v>24</v>
      </c>
      <c r="I533" s="271">
        <f t="shared" si="162"/>
        <v>0</v>
      </c>
      <c r="J533" s="271"/>
      <c r="K533" s="271">
        <f t="shared" si="163"/>
        <v>0</v>
      </c>
      <c r="L533" s="271">
        <f t="shared" si="164"/>
        <v>0</v>
      </c>
      <c r="M533" s="271">
        <f t="shared" si="165"/>
        <v>0</v>
      </c>
      <c r="N533" s="161" t="s">
        <v>41</v>
      </c>
      <c r="O533" s="78"/>
      <c r="P533" s="264" t="s">
        <v>31</v>
      </c>
      <c r="Q533" s="577"/>
      <c r="R533" s="310"/>
      <c r="S533" s="6"/>
      <c r="T533" s="6"/>
      <c r="U533" s="6"/>
      <c r="V533" s="6"/>
      <c r="AA533" s="296"/>
    </row>
    <row r="534" spans="1:27">
      <c r="A534" s="822"/>
      <c r="B534" s="4"/>
      <c r="C534" s="5"/>
      <c r="D534" s="792">
        <v>733</v>
      </c>
      <c r="E534" s="66" t="s">
        <v>360</v>
      </c>
      <c r="F534" s="228" t="s">
        <v>99</v>
      </c>
      <c r="G534" s="181">
        <v>1</v>
      </c>
      <c r="H534" s="2028">
        <v>16</v>
      </c>
      <c r="I534" s="271">
        <f t="shared" si="162"/>
        <v>0</v>
      </c>
      <c r="J534" s="271"/>
      <c r="K534" s="271">
        <f t="shared" si="163"/>
        <v>0</v>
      </c>
      <c r="L534" s="271">
        <f t="shared" si="164"/>
        <v>0</v>
      </c>
      <c r="M534" s="271">
        <f t="shared" si="165"/>
        <v>0</v>
      </c>
      <c r="N534" s="161" t="s">
        <v>41</v>
      </c>
      <c r="O534" s="78"/>
      <c r="P534" s="264" t="s">
        <v>31</v>
      </c>
      <c r="Q534" s="577"/>
      <c r="R534" s="310"/>
      <c r="S534" s="6"/>
      <c r="T534" s="6"/>
      <c r="U534" s="6"/>
      <c r="V534" s="6"/>
      <c r="AA534" s="296"/>
    </row>
    <row r="535" spans="1:27" ht="30">
      <c r="A535" s="822"/>
      <c r="B535" s="4"/>
      <c r="C535" s="5"/>
      <c r="D535" s="792">
        <v>734</v>
      </c>
      <c r="E535" s="66" t="s">
        <v>338</v>
      </c>
      <c r="F535" s="228" t="s">
        <v>99</v>
      </c>
      <c r="G535" s="181">
        <v>1</v>
      </c>
      <c r="H535" s="2028">
        <v>16</v>
      </c>
      <c r="I535" s="271">
        <f t="shared" si="162"/>
        <v>0</v>
      </c>
      <c r="J535" s="271"/>
      <c r="K535" s="271">
        <f t="shared" si="163"/>
        <v>0</v>
      </c>
      <c r="L535" s="271">
        <f t="shared" si="164"/>
        <v>0</v>
      </c>
      <c r="M535" s="271">
        <f t="shared" si="165"/>
        <v>0</v>
      </c>
      <c r="N535" s="1126" t="s">
        <v>45</v>
      </c>
      <c r="O535" s="78"/>
      <c r="P535" s="264" t="s">
        <v>31</v>
      </c>
      <c r="Q535" s="577"/>
      <c r="R535" s="310"/>
      <c r="S535" s="6"/>
      <c r="T535" s="6"/>
      <c r="U535" s="6"/>
      <c r="V535" s="6"/>
      <c r="AA535" s="296"/>
    </row>
    <row r="536" spans="1:27" ht="45.75" thickBot="1">
      <c r="A536" s="822"/>
      <c r="B536" s="4"/>
      <c r="C536" s="5"/>
      <c r="D536" s="792">
        <v>735</v>
      </c>
      <c r="E536" s="66" t="s">
        <v>825</v>
      </c>
      <c r="F536" s="229" t="s">
        <v>49</v>
      </c>
      <c r="G536" s="181">
        <v>1</v>
      </c>
      <c r="H536" s="2031">
        <v>36</v>
      </c>
      <c r="I536" s="271">
        <f t="shared" si="162"/>
        <v>0</v>
      </c>
      <c r="J536" s="271"/>
      <c r="K536" s="271">
        <f t="shared" si="163"/>
        <v>0</v>
      </c>
      <c r="L536" s="271">
        <f t="shared" si="164"/>
        <v>0</v>
      </c>
      <c r="M536" s="271">
        <f t="shared" si="165"/>
        <v>0</v>
      </c>
      <c r="N536" s="161" t="s">
        <v>41</v>
      </c>
      <c r="O536" s="1124"/>
      <c r="P536" s="264" t="s">
        <v>31</v>
      </c>
      <c r="Q536" s="577"/>
      <c r="R536" s="310"/>
      <c r="S536" s="6"/>
      <c r="T536" s="6"/>
      <c r="U536" s="6"/>
      <c r="W536" s="1133"/>
      <c r="AA536" s="296"/>
    </row>
    <row r="537" spans="1:27">
      <c r="A537" s="822"/>
      <c r="B537" s="4"/>
      <c r="C537" s="5"/>
      <c r="D537" s="1058" t="s">
        <v>39</v>
      </c>
      <c r="E537" s="1536"/>
      <c r="F537" s="1509"/>
      <c r="G537" s="1509"/>
      <c r="H537" s="2032"/>
      <c r="I537" s="1537"/>
      <c r="J537" s="1537"/>
      <c r="K537" s="1537"/>
      <c r="L537" s="1537"/>
      <c r="M537" s="1537"/>
      <c r="N537" s="1509" t="s">
        <v>207</v>
      </c>
      <c r="O537" s="1510"/>
      <c r="P537" s="1330" t="s">
        <v>31</v>
      </c>
      <c r="Q537" s="1330"/>
      <c r="R537" s="310"/>
      <c r="S537" s="6"/>
      <c r="T537" s="6"/>
      <c r="U537" s="6"/>
      <c r="V537" s="6"/>
      <c r="AA537" s="296"/>
    </row>
    <row r="538" spans="1:27">
      <c r="A538" s="822"/>
      <c r="B538" s="4"/>
      <c r="C538" s="5"/>
      <c r="D538" s="1016"/>
      <c r="E538" s="1523" t="s">
        <v>111</v>
      </c>
      <c r="F538" s="1512"/>
      <c r="G538" s="1512"/>
      <c r="H538" s="2020"/>
      <c r="I538" s="1513"/>
      <c r="J538" s="1513"/>
      <c r="K538" s="1513"/>
      <c r="L538" s="1513"/>
      <c r="M538" s="1513"/>
      <c r="N538" s="1512"/>
      <c r="O538" s="1514"/>
      <c r="P538" s="1350" t="s">
        <v>31</v>
      </c>
      <c r="Q538" s="1350"/>
      <c r="R538" s="310"/>
      <c r="S538" s="6"/>
      <c r="T538" s="6"/>
      <c r="U538" s="6"/>
      <c r="V538" s="6"/>
      <c r="AA538" s="296"/>
    </row>
    <row r="539" spans="1:27">
      <c r="A539" s="822"/>
      <c r="B539" s="4"/>
      <c r="C539" s="5"/>
      <c r="D539" s="1004">
        <v>740</v>
      </c>
      <c r="E539" s="1538" t="s">
        <v>339</v>
      </c>
      <c r="F539" s="1373" t="s">
        <v>49</v>
      </c>
      <c r="G539" s="1373">
        <v>2</v>
      </c>
      <c r="H539" s="1999">
        <v>2</v>
      </c>
      <c r="I539" s="1374">
        <f t="shared" ref="I539:I551" si="166">IF(ISNUMBER(H539),$I$14*H539,)</f>
        <v>0</v>
      </c>
      <c r="J539" s="1374"/>
      <c r="K539" s="1374">
        <f t="shared" ref="K539:K551" si="167">IF(ISNUMBER(J539),ROUND(J539*$M$14,2),0)</f>
        <v>0</v>
      </c>
      <c r="L539" s="1374">
        <f t="shared" ref="L539:L551" si="168">IF(ISNUMBER(G539),ROUND((1+$O$14)*(I539+J539+K539),2),"")</f>
        <v>0</v>
      </c>
      <c r="M539" s="1374">
        <f t="shared" ref="M539:M551" si="169">IF(ISNUMBER(L539),L539*G539,"")</f>
        <v>0</v>
      </c>
      <c r="N539" s="1375" t="s">
        <v>41</v>
      </c>
      <c r="O539" s="1376"/>
      <c r="P539" s="1010" t="s">
        <v>31</v>
      </c>
      <c r="Q539" s="1021"/>
      <c r="R539" s="310"/>
      <c r="S539" s="6"/>
      <c r="T539" s="6"/>
      <c r="U539" s="6"/>
      <c r="AA539" s="296"/>
    </row>
    <row r="540" spans="1:27">
      <c r="A540" s="822"/>
      <c r="B540" s="4"/>
      <c r="C540" s="5"/>
      <c r="D540" s="1004">
        <v>741</v>
      </c>
      <c r="E540" s="1312" t="s">
        <v>670</v>
      </c>
      <c r="F540" s="1516" t="s">
        <v>49</v>
      </c>
      <c r="G540" s="1516">
        <v>2</v>
      </c>
      <c r="H540" s="2021">
        <v>3</v>
      </c>
      <c r="I540" s="1517">
        <f t="shared" si="166"/>
        <v>0</v>
      </c>
      <c r="J540" s="1517"/>
      <c r="K540" s="1517">
        <f t="shared" si="167"/>
        <v>0</v>
      </c>
      <c r="L540" s="1517">
        <f t="shared" si="168"/>
        <v>0</v>
      </c>
      <c r="M540" s="1517">
        <f t="shared" si="169"/>
        <v>0</v>
      </c>
      <c r="N540" s="1353" t="s">
        <v>41</v>
      </c>
      <c r="O540" s="1354"/>
      <c r="P540" s="1006" t="s">
        <v>31</v>
      </c>
      <c r="Q540" s="1007"/>
      <c r="R540" s="310"/>
      <c r="S540" s="6"/>
      <c r="T540" s="6"/>
      <c r="U540" s="6"/>
      <c r="V540" s="1133"/>
      <c r="AA540" s="296"/>
    </row>
    <row r="541" spans="1:27">
      <c r="A541" s="822"/>
      <c r="B541" s="4"/>
      <c r="C541" s="5"/>
      <c r="D541" s="1004">
        <v>742</v>
      </c>
      <c r="E541" s="1312" t="s">
        <v>672</v>
      </c>
      <c r="F541" s="1516" t="s">
        <v>49</v>
      </c>
      <c r="G541" s="1516">
        <v>2</v>
      </c>
      <c r="H541" s="2021"/>
      <c r="I541" s="1517">
        <f t="shared" si="166"/>
        <v>0</v>
      </c>
      <c r="J541" s="1517">
        <v>88</v>
      </c>
      <c r="K541" s="1411">
        <f t="shared" si="167"/>
        <v>0</v>
      </c>
      <c r="L541" s="1411">
        <f t="shared" si="168"/>
        <v>88</v>
      </c>
      <c r="M541" s="1484">
        <f t="shared" si="169"/>
        <v>176</v>
      </c>
      <c r="N541" s="1353" t="s">
        <v>45</v>
      </c>
      <c r="O541" s="1354"/>
      <c r="P541" s="1006" t="s">
        <v>31</v>
      </c>
      <c r="Q541" s="1007"/>
      <c r="R541" s="310"/>
      <c r="S541" s="1133"/>
      <c r="T541" s="1152"/>
      <c r="U541" s="1152"/>
      <c r="V541" s="1133"/>
      <c r="AA541" s="296"/>
    </row>
    <row r="542" spans="1:27">
      <c r="A542" s="822"/>
      <c r="B542" s="4"/>
      <c r="C542" s="5"/>
      <c r="D542" s="1004">
        <v>743</v>
      </c>
      <c r="E542" s="1312" t="s">
        <v>671</v>
      </c>
      <c r="F542" s="1516" t="s">
        <v>49</v>
      </c>
      <c r="G542" s="1516">
        <v>1</v>
      </c>
      <c r="H542" s="2021">
        <v>12</v>
      </c>
      <c r="I542" s="1517">
        <f t="shared" si="166"/>
        <v>0</v>
      </c>
      <c r="J542" s="1517"/>
      <c r="K542" s="1517">
        <f t="shared" si="167"/>
        <v>0</v>
      </c>
      <c r="L542" s="1517">
        <f t="shared" si="168"/>
        <v>0</v>
      </c>
      <c r="M542" s="1517">
        <f t="shared" si="169"/>
        <v>0</v>
      </c>
      <c r="N542" s="1353" t="s">
        <v>41</v>
      </c>
      <c r="O542" s="1354"/>
      <c r="P542" s="1006" t="s">
        <v>31</v>
      </c>
      <c r="Q542" s="1007"/>
      <c r="R542" s="310"/>
      <c r="S542" s="6"/>
      <c r="T542" s="6"/>
      <c r="U542" s="6"/>
      <c r="W542" s="1133"/>
      <c r="AA542" s="296"/>
    </row>
    <row r="543" spans="1:27" ht="30">
      <c r="A543" s="822"/>
      <c r="B543" s="4"/>
      <c r="C543" s="5"/>
      <c r="D543" s="1004">
        <v>744</v>
      </c>
      <c r="E543" s="1312" t="s">
        <v>112</v>
      </c>
      <c r="F543" s="1516" t="s">
        <v>47</v>
      </c>
      <c r="G543" s="1516">
        <v>2</v>
      </c>
      <c r="H543" s="2021">
        <v>78</v>
      </c>
      <c r="I543" s="1517">
        <f t="shared" si="166"/>
        <v>0</v>
      </c>
      <c r="J543" s="1517"/>
      <c r="K543" s="1517">
        <f t="shared" si="167"/>
        <v>0</v>
      </c>
      <c r="L543" s="1517">
        <f t="shared" si="168"/>
        <v>0</v>
      </c>
      <c r="M543" s="1517">
        <f t="shared" si="169"/>
        <v>0</v>
      </c>
      <c r="N543" s="1353" t="s">
        <v>41</v>
      </c>
      <c r="O543" s="1354"/>
      <c r="P543" s="1006" t="s">
        <v>31</v>
      </c>
      <c r="Q543" s="1007"/>
      <c r="R543" s="310"/>
      <c r="S543" s="6"/>
      <c r="T543" s="6"/>
      <c r="U543" s="6"/>
      <c r="V543" s="6"/>
      <c r="AA543" s="296"/>
    </row>
    <row r="544" spans="1:27" ht="30">
      <c r="A544" s="822"/>
      <c r="B544" s="4"/>
      <c r="C544" s="5"/>
      <c r="D544" s="1004">
        <v>745</v>
      </c>
      <c r="E544" s="1384" t="s">
        <v>340</v>
      </c>
      <c r="F544" s="1533" t="s">
        <v>49</v>
      </c>
      <c r="G544" s="1533">
        <v>1</v>
      </c>
      <c r="H544" s="2021">
        <v>112</v>
      </c>
      <c r="I544" s="1517">
        <f t="shared" si="166"/>
        <v>0</v>
      </c>
      <c r="J544" s="1517"/>
      <c r="K544" s="1517">
        <f t="shared" si="167"/>
        <v>0</v>
      </c>
      <c r="L544" s="1517">
        <f t="shared" si="168"/>
        <v>0</v>
      </c>
      <c r="M544" s="1517">
        <f t="shared" si="169"/>
        <v>0</v>
      </c>
      <c r="N544" s="1353" t="s">
        <v>41</v>
      </c>
      <c r="O544" s="1354"/>
      <c r="P544" s="1006" t="s">
        <v>31</v>
      </c>
      <c r="Q544" s="1007"/>
      <c r="R544" s="310"/>
      <c r="S544" s="6"/>
      <c r="T544" s="6"/>
      <c r="U544" s="6"/>
      <c r="V544" s="6"/>
      <c r="AA544" s="296"/>
    </row>
    <row r="545" spans="1:27">
      <c r="A545" s="822"/>
      <c r="B545" s="4"/>
      <c r="C545" s="5"/>
      <c r="D545" s="1004">
        <v>746</v>
      </c>
      <c r="E545" s="1384" t="s">
        <v>113</v>
      </c>
      <c r="F545" s="1533" t="s">
        <v>47</v>
      </c>
      <c r="G545" s="1533">
        <v>2</v>
      </c>
      <c r="H545" s="2021">
        <v>10</v>
      </c>
      <c r="I545" s="1517">
        <f t="shared" si="166"/>
        <v>0</v>
      </c>
      <c r="J545" s="1517"/>
      <c r="K545" s="1517">
        <f t="shared" si="167"/>
        <v>0</v>
      </c>
      <c r="L545" s="1517">
        <f t="shared" si="168"/>
        <v>0</v>
      </c>
      <c r="M545" s="1517">
        <f t="shared" si="169"/>
        <v>0</v>
      </c>
      <c r="N545" s="1353" t="s">
        <v>41</v>
      </c>
      <c r="O545" s="1354"/>
      <c r="P545" s="1006" t="s">
        <v>31</v>
      </c>
      <c r="Q545" s="1007"/>
      <c r="R545" s="310"/>
      <c r="S545" s="6"/>
      <c r="T545" s="6"/>
      <c r="U545" s="6"/>
      <c r="V545" s="6"/>
      <c r="AA545" s="296"/>
    </row>
    <row r="546" spans="1:27">
      <c r="A546" s="822"/>
      <c r="B546" s="4"/>
      <c r="C546" s="5"/>
      <c r="D546" s="1004">
        <v>747</v>
      </c>
      <c r="E546" s="1384" t="s">
        <v>114</v>
      </c>
      <c r="F546" s="1533" t="s">
        <v>49</v>
      </c>
      <c r="G546" s="1533">
        <v>1</v>
      </c>
      <c r="H546" s="2021">
        <v>12</v>
      </c>
      <c r="I546" s="1517">
        <f t="shared" si="166"/>
        <v>0</v>
      </c>
      <c r="J546" s="1517"/>
      <c r="K546" s="1517">
        <f t="shared" si="167"/>
        <v>0</v>
      </c>
      <c r="L546" s="1517">
        <f t="shared" si="168"/>
        <v>0</v>
      </c>
      <c r="M546" s="1517">
        <f t="shared" si="169"/>
        <v>0</v>
      </c>
      <c r="N546" s="1353" t="s">
        <v>41</v>
      </c>
      <c r="O546" s="1354"/>
      <c r="P546" s="1006" t="s">
        <v>31</v>
      </c>
      <c r="Q546" s="1007"/>
      <c r="R546" s="310"/>
      <c r="S546" s="6"/>
      <c r="T546" s="6"/>
      <c r="U546" s="6"/>
      <c r="V546" s="6"/>
      <c r="AA546" s="296"/>
    </row>
    <row r="547" spans="1:27" ht="45">
      <c r="A547" s="822"/>
      <c r="B547" s="4"/>
      <c r="C547" s="5"/>
      <c r="D547" s="1004">
        <v>748</v>
      </c>
      <c r="E547" s="1312" t="s">
        <v>673</v>
      </c>
      <c r="F547" s="1533" t="s">
        <v>49</v>
      </c>
      <c r="G547" s="1533">
        <v>2</v>
      </c>
      <c r="H547" s="2021"/>
      <c r="I547" s="1517">
        <f t="shared" si="166"/>
        <v>0</v>
      </c>
      <c r="J547" s="1517">
        <v>1000</v>
      </c>
      <c r="K547" s="1517">
        <f t="shared" si="167"/>
        <v>0</v>
      </c>
      <c r="L547" s="1517">
        <f t="shared" si="168"/>
        <v>1000</v>
      </c>
      <c r="M547" s="1539">
        <f t="shared" si="169"/>
        <v>2000</v>
      </c>
      <c r="N547" s="1353" t="s">
        <v>45</v>
      </c>
      <c r="O547" s="1354"/>
      <c r="P547" s="1006" t="s">
        <v>31</v>
      </c>
      <c r="Q547" s="1007"/>
      <c r="R547" s="310"/>
      <c r="S547" s="1133"/>
      <c r="T547" s="1152"/>
      <c r="U547" s="1152"/>
      <c r="V547" s="6"/>
      <c r="X547" s="1135"/>
      <c r="AA547" s="296"/>
    </row>
    <row r="548" spans="1:27" ht="30">
      <c r="A548" s="822"/>
      <c r="B548" s="4"/>
      <c r="C548" s="5"/>
      <c r="D548" s="1004">
        <v>749</v>
      </c>
      <c r="E548" s="1384" t="s">
        <v>115</v>
      </c>
      <c r="F548" s="1533" t="s">
        <v>49</v>
      </c>
      <c r="G548" s="1533">
        <v>2</v>
      </c>
      <c r="H548" s="2021">
        <v>8</v>
      </c>
      <c r="I548" s="1517">
        <f t="shared" si="166"/>
        <v>0</v>
      </c>
      <c r="J548" s="1517"/>
      <c r="K548" s="1517">
        <f t="shared" si="167"/>
        <v>0</v>
      </c>
      <c r="L548" s="1517">
        <f t="shared" si="168"/>
        <v>0</v>
      </c>
      <c r="M548" s="1517">
        <f t="shared" si="169"/>
        <v>0</v>
      </c>
      <c r="N548" s="1353" t="s">
        <v>41</v>
      </c>
      <c r="O548" s="1354"/>
      <c r="P548" s="1006" t="s">
        <v>31</v>
      </c>
      <c r="Q548" s="1007"/>
      <c r="R548" s="310"/>
      <c r="S548" s="6"/>
      <c r="T548" s="6"/>
      <c r="U548" s="6"/>
      <c r="V548" s="6"/>
      <c r="AA548" s="296"/>
    </row>
    <row r="549" spans="1:27" ht="45">
      <c r="A549" s="822"/>
      <c r="B549" s="4"/>
      <c r="C549" s="5"/>
      <c r="D549" s="1004">
        <v>750</v>
      </c>
      <c r="E549" s="1540" t="s">
        <v>116</v>
      </c>
      <c r="F549" s="1541" t="s">
        <v>49</v>
      </c>
      <c r="G549" s="1541">
        <v>1</v>
      </c>
      <c r="H549" s="2033">
        <v>24</v>
      </c>
      <c r="I549" s="1517">
        <f t="shared" si="166"/>
        <v>0</v>
      </c>
      <c r="J549" s="1517"/>
      <c r="K549" s="1517">
        <f t="shared" si="167"/>
        <v>0</v>
      </c>
      <c r="L549" s="1517">
        <f t="shared" si="168"/>
        <v>0</v>
      </c>
      <c r="M549" s="1517">
        <f t="shared" si="169"/>
        <v>0</v>
      </c>
      <c r="N549" s="1418" t="s">
        <v>41</v>
      </c>
      <c r="O549" s="1419"/>
      <c r="P549" s="1010" t="s">
        <v>31</v>
      </c>
      <c r="Q549" s="1021"/>
      <c r="R549" s="310"/>
      <c r="S549" s="6"/>
      <c r="T549" s="6"/>
      <c r="U549" s="6"/>
      <c r="V549" s="6"/>
      <c r="AA549" s="296"/>
    </row>
    <row r="550" spans="1:27" ht="30">
      <c r="A550" s="822"/>
      <c r="B550" s="4"/>
      <c r="C550" s="5"/>
      <c r="D550" s="1004">
        <v>751</v>
      </c>
      <c r="E550" s="1543" t="s">
        <v>674</v>
      </c>
      <c r="F550" s="1541" t="s">
        <v>49</v>
      </c>
      <c r="G550" s="1541">
        <v>1</v>
      </c>
      <c r="H550" s="2034">
        <v>120</v>
      </c>
      <c r="I550" s="1517">
        <f t="shared" si="166"/>
        <v>0</v>
      </c>
      <c r="J550" s="1517"/>
      <c r="K550" s="1517">
        <f t="shared" si="167"/>
        <v>0</v>
      </c>
      <c r="L550" s="1517">
        <f t="shared" si="168"/>
        <v>0</v>
      </c>
      <c r="M550" s="1517">
        <f t="shared" si="169"/>
        <v>0</v>
      </c>
      <c r="N550" s="1418" t="s">
        <v>41</v>
      </c>
      <c r="O550" s="1542"/>
      <c r="P550" s="1010" t="s">
        <v>31</v>
      </c>
      <c r="Q550" s="1021"/>
      <c r="R550" s="310"/>
      <c r="S550" s="6"/>
      <c r="T550" s="6"/>
      <c r="U550" s="6"/>
      <c r="V550" s="6"/>
      <c r="AA550" s="296"/>
    </row>
    <row r="551" spans="1:27" ht="30.75" thickBot="1">
      <c r="A551" s="822"/>
      <c r="B551" s="4"/>
      <c r="C551" s="5"/>
      <c r="D551" s="1004">
        <v>752</v>
      </c>
      <c r="E551" s="1540" t="s">
        <v>675</v>
      </c>
      <c r="F551" s="2213" t="s">
        <v>99</v>
      </c>
      <c r="G551" s="1541">
        <v>1</v>
      </c>
      <c r="H551" s="2034">
        <v>120</v>
      </c>
      <c r="I551" s="1517">
        <f t="shared" si="166"/>
        <v>0</v>
      </c>
      <c r="J551" s="1517"/>
      <c r="K551" s="1517">
        <f t="shared" si="167"/>
        <v>0</v>
      </c>
      <c r="L551" s="1517">
        <f t="shared" si="168"/>
        <v>0</v>
      </c>
      <c r="M551" s="1517">
        <f t="shared" si="169"/>
        <v>0</v>
      </c>
      <c r="N551" s="1353" t="s">
        <v>45</v>
      </c>
      <c r="O551" s="1542"/>
      <c r="P551" s="1010" t="s">
        <v>31</v>
      </c>
      <c r="Q551" s="1021"/>
      <c r="R551" s="310"/>
      <c r="S551" s="6"/>
      <c r="T551" s="6"/>
      <c r="U551" s="6"/>
      <c r="V551" s="6"/>
      <c r="AA551" s="296"/>
    </row>
    <row r="552" spans="1:27">
      <c r="A552" s="822"/>
      <c r="B552" s="4"/>
      <c r="C552" s="5"/>
      <c r="D552" s="1544" t="s">
        <v>36</v>
      </c>
      <c r="E552" s="1698"/>
      <c r="F552" s="1545"/>
      <c r="G552" s="1547"/>
      <c r="H552" s="2035"/>
      <c r="I552" s="1546"/>
      <c r="J552" s="1546"/>
      <c r="K552" s="1546"/>
      <c r="L552" s="1546"/>
      <c r="M552" s="1546"/>
      <c r="N552" s="1547" t="s">
        <v>207</v>
      </c>
      <c r="O552" s="1548"/>
      <c r="P552" s="1549" t="s">
        <v>31</v>
      </c>
      <c r="Q552" s="1549"/>
      <c r="R552" s="310"/>
      <c r="S552" s="6"/>
      <c r="T552" s="6"/>
      <c r="U552" s="6"/>
      <c r="V552" s="6"/>
      <c r="AA552" s="296"/>
    </row>
    <row r="553" spans="1:27">
      <c r="A553" s="822"/>
      <c r="B553" s="4"/>
      <c r="C553" s="5"/>
      <c r="D553" s="1550"/>
      <c r="E553" s="1551" t="s">
        <v>117</v>
      </c>
      <c r="F553" s="1545"/>
      <c r="G553" s="1545"/>
      <c r="H553" s="2036"/>
      <c r="I553" s="1552"/>
      <c r="J553" s="1552"/>
      <c r="K553" s="1552"/>
      <c r="L553" s="1552"/>
      <c r="M553" s="1552"/>
      <c r="N553" s="1545"/>
      <c r="O553" s="1553"/>
      <c r="P553" s="1554" t="s">
        <v>31</v>
      </c>
      <c r="Q553" s="1555"/>
      <c r="R553" s="310"/>
      <c r="S553" s="6"/>
      <c r="T553" s="6"/>
      <c r="U553" s="6"/>
      <c r="V553" s="6"/>
      <c r="AA553" s="296"/>
    </row>
    <row r="554" spans="1:27" ht="30">
      <c r="A554" s="822"/>
      <c r="B554" s="4"/>
      <c r="C554" s="5"/>
      <c r="D554" s="1556">
        <v>755</v>
      </c>
      <c r="E554" s="1557" t="s">
        <v>676</v>
      </c>
      <c r="F554" s="1558" t="s">
        <v>47</v>
      </c>
      <c r="G554" s="1558">
        <v>2</v>
      </c>
      <c r="H554" s="2037">
        <v>12</v>
      </c>
      <c r="I554" s="1559">
        <f t="shared" ref="I554:I556" si="170">IF(ISNUMBER(H554),$I$14*H554,)</f>
        <v>0</v>
      </c>
      <c r="J554" s="1559"/>
      <c r="K554" s="1559">
        <f t="shared" ref="K554:K556" si="171">IF(ISNUMBER(J554),ROUND(J554*$M$14,2),0)</f>
        <v>0</v>
      </c>
      <c r="L554" s="1559">
        <f>IF(ISNUMBER(G554),ROUND((1+$O$14)*(I554+J554+K554),2),"")</f>
        <v>0</v>
      </c>
      <c r="M554" s="1559">
        <f t="shared" ref="M554:M556" si="172">IF(ISNUMBER(L554),L554*G554,"")</f>
        <v>0</v>
      </c>
      <c r="N554" s="1447" t="s">
        <v>41</v>
      </c>
      <c r="O554" s="1448"/>
      <c r="P554" s="1449" t="s">
        <v>31</v>
      </c>
      <c r="Q554" s="1560"/>
      <c r="R554" s="310"/>
      <c r="S554" s="6"/>
      <c r="T554" s="6"/>
      <c r="U554" s="6"/>
      <c r="V554" s="6"/>
      <c r="AA554" s="296"/>
    </row>
    <row r="555" spans="1:27">
      <c r="A555" s="822"/>
      <c r="B555" s="4"/>
      <c r="C555" s="5"/>
      <c r="D555" s="1556">
        <v>756</v>
      </c>
      <c r="E555" s="1561" t="s">
        <v>677</v>
      </c>
      <c r="F555" s="1562" t="s">
        <v>47</v>
      </c>
      <c r="G555" s="1562">
        <v>2</v>
      </c>
      <c r="H555" s="2014">
        <v>12</v>
      </c>
      <c r="I555" s="1563">
        <f t="shared" si="170"/>
        <v>0</v>
      </c>
      <c r="J555" s="1563"/>
      <c r="K555" s="1563">
        <f t="shared" si="171"/>
        <v>0</v>
      </c>
      <c r="L555" s="1563">
        <f>IF(ISNUMBER(G555),ROUND((1+$O$14)*(I555+J555+K555),2),"")</f>
        <v>0</v>
      </c>
      <c r="M555" s="1563">
        <f t="shared" si="172"/>
        <v>0</v>
      </c>
      <c r="N555" s="1459" t="s">
        <v>41</v>
      </c>
      <c r="O555" s="1454"/>
      <c r="P555" s="1455" t="s">
        <v>31</v>
      </c>
      <c r="Q555" s="1564"/>
      <c r="R555" s="310"/>
      <c r="S555" s="6"/>
      <c r="T555" s="6"/>
      <c r="U555" s="6"/>
      <c r="V555" s="6"/>
      <c r="AA555" s="296"/>
    </row>
    <row r="556" spans="1:27" ht="30">
      <c r="A556" s="822"/>
      <c r="B556" s="4"/>
      <c r="C556" s="5"/>
      <c r="D556" s="1556">
        <v>757</v>
      </c>
      <c r="E556" s="1561" t="s">
        <v>678</v>
      </c>
      <c r="F556" s="1457" t="s">
        <v>49</v>
      </c>
      <c r="G556" s="1457">
        <v>2</v>
      </c>
      <c r="H556" s="1799">
        <v>16</v>
      </c>
      <c r="I556" s="1458">
        <f t="shared" si="170"/>
        <v>0</v>
      </c>
      <c r="J556" s="1458"/>
      <c r="K556" s="1458">
        <f t="shared" si="171"/>
        <v>0</v>
      </c>
      <c r="L556" s="1458">
        <f>IF(ISNUMBER(G556),ROUND((1+$O$14)*(I556+J556+K556),2),"")</f>
        <v>0</v>
      </c>
      <c r="M556" s="1458">
        <f t="shared" si="172"/>
        <v>0</v>
      </c>
      <c r="N556" s="1459" t="s">
        <v>41</v>
      </c>
      <c r="O556" s="1454"/>
      <c r="P556" s="1455" t="s">
        <v>31</v>
      </c>
      <c r="Q556" s="1564"/>
      <c r="R556" s="310"/>
      <c r="S556" s="6"/>
      <c r="T556" s="6"/>
      <c r="U556" s="6"/>
      <c r="V556" s="6"/>
      <c r="AA556" s="296"/>
    </row>
    <row r="557" spans="1:27">
      <c r="A557" s="822"/>
      <c r="B557" s="4"/>
      <c r="C557" s="5"/>
      <c r="D557" s="1556"/>
      <c r="E557" s="1565" t="s">
        <v>118</v>
      </c>
      <c r="F557" s="1566"/>
      <c r="G557" s="1567"/>
      <c r="H557" s="2038"/>
      <c r="I557" s="1568"/>
      <c r="J557" s="1568"/>
      <c r="K557" s="1568"/>
      <c r="L557" s="1568"/>
      <c r="M557" s="1568"/>
      <c r="N557" s="1569" t="s">
        <v>207</v>
      </c>
      <c r="O557" s="1570"/>
      <c r="P557" s="1571" t="s">
        <v>31</v>
      </c>
      <c r="Q557" s="1571"/>
      <c r="R557" s="310"/>
      <c r="S557" s="6"/>
      <c r="T557" s="6"/>
      <c r="U557" s="6"/>
      <c r="V557" s="6"/>
      <c r="AA557" s="296"/>
    </row>
    <row r="558" spans="1:27" ht="60">
      <c r="A558" s="822"/>
      <c r="B558" s="4"/>
      <c r="C558" s="5"/>
      <c r="D558" s="1556">
        <v>760</v>
      </c>
      <c r="E558" s="1572" t="s">
        <v>119</v>
      </c>
      <c r="F558" s="1573" t="s">
        <v>49</v>
      </c>
      <c r="G558" s="1574">
        <v>2</v>
      </c>
      <c r="H558" s="2039">
        <v>22</v>
      </c>
      <c r="I558" s="1575">
        <f t="shared" ref="I558" si="173">IF(ISNUMBER(H558),$I$14*H558,)</f>
        <v>0</v>
      </c>
      <c r="J558" s="1575"/>
      <c r="K558" s="1575">
        <f t="shared" ref="K558" si="174">IF(ISNUMBER(J558),ROUND(J558*$M$14,2),0)</f>
        <v>0</v>
      </c>
      <c r="L558" s="1575">
        <f>IF(ISNUMBER(G558),ROUND((1+$O$14)*(I558+J558+K558),2),"")</f>
        <v>0</v>
      </c>
      <c r="M558" s="1575">
        <f t="shared" ref="M558" si="175">IF(ISNUMBER(L558),L558*G558,"")</f>
        <v>0</v>
      </c>
      <c r="N558" s="1576" t="s">
        <v>41</v>
      </c>
      <c r="O558" s="1577"/>
      <c r="P558" s="1467" t="s">
        <v>31</v>
      </c>
      <c r="Q558" s="1560"/>
      <c r="R558" s="310"/>
      <c r="S558" s="6"/>
      <c r="T558" s="6"/>
      <c r="U558" s="6"/>
      <c r="V558" s="6"/>
      <c r="AA558" s="296"/>
    </row>
    <row r="559" spans="1:27">
      <c r="A559" s="822"/>
      <c r="B559" s="4"/>
      <c r="C559" s="5"/>
      <c r="D559" s="1556"/>
      <c r="E559" s="1578" t="s">
        <v>120</v>
      </c>
      <c r="F559" s="1579"/>
      <c r="G559" s="1579"/>
      <c r="H559" s="2040"/>
      <c r="I559" s="1580"/>
      <c r="J559" s="1580"/>
      <c r="K559" s="1580"/>
      <c r="L559" s="1580"/>
      <c r="M559" s="1580"/>
      <c r="N559" s="1579" t="s">
        <v>207</v>
      </c>
      <c r="O559" s="1581"/>
      <c r="P559" s="1582" t="s">
        <v>31</v>
      </c>
      <c r="Q559" s="1582"/>
      <c r="R559" s="310"/>
      <c r="S559" s="6"/>
      <c r="T559" s="6"/>
      <c r="U559" s="6"/>
      <c r="V559" s="6"/>
      <c r="AA559" s="296"/>
    </row>
    <row r="560" spans="1:27">
      <c r="A560" s="822"/>
      <c r="B560" s="4"/>
      <c r="C560" s="5"/>
      <c r="D560" s="1556">
        <v>765</v>
      </c>
      <c r="E560" s="1583" t="s">
        <v>508</v>
      </c>
      <c r="F560" s="1445" t="s">
        <v>47</v>
      </c>
      <c r="G560" s="1445">
        <v>4</v>
      </c>
      <c r="H560" s="2041">
        <v>8</v>
      </c>
      <c r="I560" s="1584">
        <f t="shared" ref="I560:I561" si="176">IF(ISNUMBER(H560),$I$14*H560,)</f>
        <v>0</v>
      </c>
      <c r="J560" s="1584"/>
      <c r="K560" s="1584">
        <f t="shared" ref="K560:K561" si="177">IF(ISNUMBER(J560),ROUND(J560*$M$14,2),0)</f>
        <v>0</v>
      </c>
      <c r="L560" s="1584">
        <f>IF(ISNUMBER(G560),ROUND((1+$O$14)*(I560+J560+K560),2),"")</f>
        <v>0</v>
      </c>
      <c r="M560" s="1584">
        <f t="shared" ref="M560:M561" si="178">IF(ISNUMBER(L560),L560*G560,"")</f>
        <v>0</v>
      </c>
      <c r="N560" s="1447" t="s">
        <v>41</v>
      </c>
      <c r="O560" s="1585"/>
      <c r="P560" s="1467" t="s">
        <v>31</v>
      </c>
      <c r="Q560" s="1560"/>
      <c r="R560" s="310"/>
      <c r="S560" s="6"/>
      <c r="T560" s="6"/>
      <c r="U560" s="6"/>
      <c r="V560" s="6"/>
      <c r="AA560" s="296"/>
    </row>
    <row r="561" spans="1:27" ht="15.75" thickBot="1">
      <c r="A561" s="822"/>
      <c r="B561" s="4"/>
      <c r="C561" s="5"/>
      <c r="D561" s="1556">
        <v>766</v>
      </c>
      <c r="E561" s="1586" t="s">
        <v>507</v>
      </c>
      <c r="F561" s="1457" t="s">
        <v>47</v>
      </c>
      <c r="G561" s="1457">
        <v>4</v>
      </c>
      <c r="H561" s="2042">
        <v>36</v>
      </c>
      <c r="I561" s="1458">
        <f t="shared" si="176"/>
        <v>0</v>
      </c>
      <c r="J561" s="1458"/>
      <c r="K561" s="1458">
        <f t="shared" si="177"/>
        <v>0</v>
      </c>
      <c r="L561" s="1458">
        <f>IF(ISNUMBER(G561),ROUND((1+$O$14)*(I561+J561+K561),2),"")</f>
        <v>0</v>
      </c>
      <c r="M561" s="1458">
        <f t="shared" si="178"/>
        <v>0</v>
      </c>
      <c r="N561" s="1459" t="s">
        <v>45</v>
      </c>
      <c r="O561" s="1454"/>
      <c r="P561" s="1455" t="s">
        <v>31</v>
      </c>
      <c r="Q561" s="1564"/>
      <c r="R561" s="310"/>
      <c r="S561" s="6"/>
      <c r="T561" s="6"/>
      <c r="U561" s="6"/>
      <c r="V561" s="6"/>
      <c r="AA561" s="296"/>
    </row>
    <row r="562" spans="1:27">
      <c r="A562" s="822"/>
      <c r="B562" s="4"/>
      <c r="C562" s="5"/>
      <c r="D562" s="1587" t="s">
        <v>679</v>
      </c>
      <c r="E562" s="1588"/>
      <c r="F562" s="1589"/>
      <c r="G562" s="1590"/>
      <c r="H562" s="2043"/>
      <c r="I562" s="1591"/>
      <c r="J562" s="1591"/>
      <c r="K562" s="1591"/>
      <c r="L562" s="1591"/>
      <c r="M562" s="1591"/>
      <c r="N562" s="1592" t="s">
        <v>207</v>
      </c>
      <c r="O562" s="1593"/>
      <c r="P562" s="1594" t="s">
        <v>31</v>
      </c>
      <c r="Q562" s="1594"/>
      <c r="R562" s="310"/>
      <c r="S562" s="6"/>
      <c r="T562" s="6"/>
      <c r="U562" s="6"/>
      <c r="V562" s="6"/>
      <c r="AA562" s="296"/>
    </row>
    <row r="563" spans="1:27" ht="30">
      <c r="A563" s="822"/>
      <c r="B563" s="4"/>
      <c r="C563" s="5"/>
      <c r="D563" s="1595"/>
      <c r="E563" s="1596" t="s">
        <v>121</v>
      </c>
      <c r="F563" s="1597"/>
      <c r="G563" s="1598"/>
      <c r="H563" s="2044"/>
      <c r="I563" s="1599"/>
      <c r="J563" s="1599"/>
      <c r="K563" s="1599"/>
      <c r="L563" s="1599"/>
      <c r="M563" s="1599"/>
      <c r="N563" s="1600"/>
      <c r="O563" s="1601"/>
      <c r="P563" s="1602" t="s">
        <v>31</v>
      </c>
      <c r="Q563" s="1602"/>
      <c r="R563" s="310"/>
      <c r="S563" s="6"/>
      <c r="T563" s="6"/>
      <c r="U563" s="6"/>
      <c r="V563" s="6"/>
      <c r="AA563" s="296"/>
    </row>
    <row r="564" spans="1:27" ht="45">
      <c r="A564" s="822"/>
      <c r="B564" s="4"/>
      <c r="C564" s="5"/>
      <c r="D564" s="1603">
        <v>770</v>
      </c>
      <c r="E564" s="1604" t="s">
        <v>732</v>
      </c>
      <c r="F564" s="1605" t="s">
        <v>49</v>
      </c>
      <c r="G564" s="1605">
        <v>2</v>
      </c>
      <c r="H564" s="2045">
        <v>12</v>
      </c>
      <c r="I564" s="1606">
        <f t="shared" ref="I564:I594" si="179">IF(ISNUMBER(H564),$I$14*H564,)</f>
        <v>0</v>
      </c>
      <c r="J564" s="1606"/>
      <c r="K564" s="1606">
        <f t="shared" ref="K564:K594" si="180">IF(ISNUMBER(J564),ROUND(J564*$M$14,2),0)</f>
        <v>0</v>
      </c>
      <c r="L564" s="1606">
        <f>IF(ISNUMBER(G564),ROUND((1+$O$14)*(I564+J564+K564),2),"")</f>
        <v>0</v>
      </c>
      <c r="M564" s="1606">
        <f t="shared" ref="M564" si="181">IF(ISNUMBER(L564),L564*G564,"")</f>
        <v>0</v>
      </c>
      <c r="N564" s="1576" t="s">
        <v>41</v>
      </c>
      <c r="O564" s="1577"/>
      <c r="P564" s="1467" t="s">
        <v>31</v>
      </c>
      <c r="Q564" s="1560"/>
      <c r="R564" s="310"/>
      <c r="S564" s="6"/>
      <c r="T564" s="6"/>
      <c r="U564" s="6"/>
      <c r="V564" s="6"/>
      <c r="AA564" s="296"/>
    </row>
    <row r="565" spans="1:27">
      <c r="A565" s="822"/>
      <c r="B565" s="4"/>
      <c r="C565" s="5"/>
      <c r="D565" s="1603"/>
      <c r="E565" s="1607" t="s">
        <v>123</v>
      </c>
      <c r="F565" s="1608"/>
      <c r="G565" s="1608"/>
      <c r="H565" s="2046"/>
      <c r="I565" s="1609"/>
      <c r="J565" s="1609"/>
      <c r="K565" s="1609"/>
      <c r="L565" s="1609"/>
      <c r="M565" s="1609"/>
      <c r="N565" s="1608" t="s">
        <v>207</v>
      </c>
      <c r="O565" s="1607"/>
      <c r="P565" s="1610" t="s">
        <v>31</v>
      </c>
      <c r="Q565" s="1610"/>
      <c r="R565" s="310"/>
      <c r="S565" s="6"/>
      <c r="T565" s="6"/>
      <c r="U565" s="6"/>
      <c r="V565" s="6"/>
      <c r="AA565" s="296"/>
    </row>
    <row r="566" spans="1:27" ht="30">
      <c r="A566" s="822"/>
      <c r="B566" s="4"/>
      <c r="C566" s="5"/>
      <c r="D566" s="1603">
        <v>775</v>
      </c>
      <c r="E566" s="1611" t="s">
        <v>422</v>
      </c>
      <c r="F566" s="1445" t="s">
        <v>46</v>
      </c>
      <c r="G566" s="1445">
        <v>80</v>
      </c>
      <c r="H566" s="2012">
        <v>3</v>
      </c>
      <c r="I566" s="1584">
        <f t="shared" si="179"/>
        <v>0</v>
      </c>
      <c r="J566" s="1584"/>
      <c r="K566" s="1584">
        <f t="shared" si="180"/>
        <v>0</v>
      </c>
      <c r="L566" s="1584">
        <f t="shared" ref="L566:L575" si="182">IF(ISNUMBER(G566),ROUND((1+$O$14)*(I566+J566+K566),2),"")</f>
        <v>0</v>
      </c>
      <c r="M566" s="1584">
        <f t="shared" ref="M566:M575" si="183">IF(ISNUMBER(L566),L566*G566,"")</f>
        <v>0</v>
      </c>
      <c r="N566" s="1447" t="s">
        <v>41</v>
      </c>
      <c r="O566" s="1585"/>
      <c r="P566" s="1612" t="s">
        <v>31</v>
      </c>
      <c r="Q566" s="1613"/>
      <c r="R566" s="310"/>
      <c r="S566" s="6"/>
      <c r="T566" s="6"/>
      <c r="U566" s="6"/>
      <c r="AA566" s="296"/>
    </row>
    <row r="567" spans="1:27">
      <c r="A567" s="822"/>
      <c r="B567" s="4"/>
      <c r="C567" s="5"/>
      <c r="D567" s="1603">
        <v>776</v>
      </c>
      <c r="E567" s="1450" t="s">
        <v>652</v>
      </c>
      <c r="F567" s="1457" t="s">
        <v>46</v>
      </c>
      <c r="G567" s="1614">
        <v>80</v>
      </c>
      <c r="H567" s="1799"/>
      <c r="I567" s="1458">
        <f t="shared" si="179"/>
        <v>0</v>
      </c>
      <c r="J567" s="1458">
        <v>88</v>
      </c>
      <c r="K567" s="1458">
        <f t="shared" si="180"/>
        <v>0</v>
      </c>
      <c r="L567" s="1458">
        <f t="shared" si="182"/>
        <v>88</v>
      </c>
      <c r="M567" s="1458">
        <f t="shared" si="183"/>
        <v>7040</v>
      </c>
      <c r="N567" s="1459" t="s">
        <v>41</v>
      </c>
      <c r="O567" s="1454"/>
      <c r="P567" s="1455" t="s">
        <v>31</v>
      </c>
      <c r="Q567" s="1564"/>
      <c r="R567" s="310"/>
      <c r="S567" s="1133"/>
      <c r="T567" s="1152"/>
      <c r="U567" s="1152"/>
      <c r="V567" s="1133"/>
      <c r="AA567" s="296"/>
    </row>
    <row r="568" spans="1:27">
      <c r="A568" s="822"/>
      <c r="B568" s="4"/>
      <c r="C568" s="5"/>
      <c r="D568" s="1603">
        <v>777</v>
      </c>
      <c r="E568" s="1450" t="s">
        <v>680</v>
      </c>
      <c r="F568" s="1562" t="s">
        <v>49</v>
      </c>
      <c r="G568" s="1562">
        <v>3</v>
      </c>
      <c r="H568" s="2014">
        <v>95</v>
      </c>
      <c r="I568" s="1458">
        <f t="shared" si="179"/>
        <v>0</v>
      </c>
      <c r="J568" s="1458"/>
      <c r="K568" s="1458">
        <f t="shared" si="180"/>
        <v>0</v>
      </c>
      <c r="L568" s="1458">
        <f t="shared" si="182"/>
        <v>0</v>
      </c>
      <c r="M568" s="1458">
        <f t="shared" si="183"/>
        <v>0</v>
      </c>
      <c r="N568" s="1459" t="s">
        <v>41</v>
      </c>
      <c r="O568" s="1454"/>
      <c r="P568" s="1455" t="s">
        <v>31</v>
      </c>
      <c r="Q568" s="1564"/>
      <c r="R568" s="310"/>
      <c r="S568" s="6"/>
      <c r="T568" s="6"/>
      <c r="U568" s="6"/>
      <c r="W568" s="1133"/>
      <c r="AA568" s="296"/>
    </row>
    <row r="569" spans="1:27">
      <c r="A569" s="822"/>
      <c r="B569" s="4"/>
      <c r="C569" s="5"/>
      <c r="D569" s="1603">
        <v>778</v>
      </c>
      <c r="E569" s="1450" t="s">
        <v>423</v>
      </c>
      <c r="F569" s="1457" t="s">
        <v>49</v>
      </c>
      <c r="G569" s="1614">
        <v>3</v>
      </c>
      <c r="H569" s="2014">
        <v>630</v>
      </c>
      <c r="I569" s="1458">
        <f t="shared" si="179"/>
        <v>0</v>
      </c>
      <c r="J569" s="1458"/>
      <c r="K569" s="1458">
        <f t="shared" si="180"/>
        <v>0</v>
      </c>
      <c r="L569" s="1458">
        <f t="shared" si="182"/>
        <v>0</v>
      </c>
      <c r="M569" s="1458">
        <f t="shared" si="183"/>
        <v>0</v>
      </c>
      <c r="N569" s="1459" t="s">
        <v>41</v>
      </c>
      <c r="O569" s="1454"/>
      <c r="P569" s="1455" t="s">
        <v>31</v>
      </c>
      <c r="Q569" s="1564"/>
      <c r="R569" s="310"/>
      <c r="S569" s="6"/>
      <c r="T569" s="6"/>
      <c r="U569" s="6"/>
      <c r="V569" s="6"/>
      <c r="AA569" s="296"/>
    </row>
    <row r="570" spans="1:27" ht="30">
      <c r="A570" s="822"/>
      <c r="B570" s="4"/>
      <c r="C570" s="5"/>
      <c r="D570" s="1603">
        <v>779</v>
      </c>
      <c r="E570" s="1450" t="s">
        <v>683</v>
      </c>
      <c r="F570" s="1457" t="s">
        <v>49</v>
      </c>
      <c r="G570" s="1614">
        <v>3</v>
      </c>
      <c r="H570" s="2014">
        <v>270</v>
      </c>
      <c r="I570" s="1458">
        <f t="shared" si="179"/>
        <v>0</v>
      </c>
      <c r="J570" s="1458"/>
      <c r="K570" s="1458">
        <f t="shared" si="180"/>
        <v>0</v>
      </c>
      <c r="L570" s="1458">
        <f t="shared" si="182"/>
        <v>0</v>
      </c>
      <c r="M570" s="1458">
        <f t="shared" si="183"/>
        <v>0</v>
      </c>
      <c r="N570" s="1459" t="s">
        <v>45</v>
      </c>
      <c r="O570" s="1454"/>
      <c r="P570" s="1455" t="s">
        <v>31</v>
      </c>
      <c r="Q570" s="1564"/>
      <c r="R570" s="310"/>
      <c r="S570" s="6"/>
      <c r="T570" s="6"/>
      <c r="U570" s="6"/>
      <c r="V570" s="6"/>
      <c r="AA570" s="296"/>
    </row>
    <row r="571" spans="1:27">
      <c r="A571" s="822"/>
      <c r="B571" s="4"/>
      <c r="C571" s="5"/>
      <c r="D571" s="1603">
        <v>780</v>
      </c>
      <c r="E571" s="1561" t="s">
        <v>424</v>
      </c>
      <c r="F571" s="1457" t="s">
        <v>47</v>
      </c>
      <c r="G571" s="1457">
        <v>4</v>
      </c>
      <c r="H571" s="1799">
        <v>12</v>
      </c>
      <c r="I571" s="1458">
        <f t="shared" si="179"/>
        <v>0</v>
      </c>
      <c r="J571" s="1458"/>
      <c r="K571" s="1458">
        <f t="shared" si="180"/>
        <v>0</v>
      </c>
      <c r="L571" s="1458">
        <f t="shared" si="182"/>
        <v>0</v>
      </c>
      <c r="M571" s="1458">
        <f t="shared" si="183"/>
        <v>0</v>
      </c>
      <c r="N571" s="1459" t="s">
        <v>41</v>
      </c>
      <c r="O571" s="1454"/>
      <c r="P571" s="1455" t="s">
        <v>31</v>
      </c>
      <c r="Q571" s="1564"/>
      <c r="R571" s="310"/>
      <c r="S571" s="6"/>
      <c r="T571" s="6"/>
      <c r="U571" s="6"/>
      <c r="V571" s="6"/>
      <c r="AA571" s="296"/>
    </row>
    <row r="572" spans="1:27" ht="30">
      <c r="A572" s="822"/>
      <c r="B572" s="4"/>
      <c r="C572" s="5"/>
      <c r="D572" s="1603">
        <v>781</v>
      </c>
      <c r="E572" s="1561" t="s">
        <v>67</v>
      </c>
      <c r="F572" s="1457" t="s">
        <v>49</v>
      </c>
      <c r="G572" s="1457">
        <v>4</v>
      </c>
      <c r="H572" s="1799">
        <v>30</v>
      </c>
      <c r="I572" s="1458">
        <f t="shared" si="179"/>
        <v>0</v>
      </c>
      <c r="J572" s="1458"/>
      <c r="K572" s="1458">
        <f t="shared" si="180"/>
        <v>0</v>
      </c>
      <c r="L572" s="1458">
        <f t="shared" si="182"/>
        <v>0</v>
      </c>
      <c r="M572" s="1458">
        <f t="shared" si="183"/>
        <v>0</v>
      </c>
      <c r="N572" s="1459" t="s">
        <v>41</v>
      </c>
      <c r="O572" s="1454"/>
      <c r="P572" s="1455" t="s">
        <v>31</v>
      </c>
      <c r="Q572" s="1564"/>
      <c r="R572" s="310"/>
      <c r="S572" s="6"/>
      <c r="T572" s="6"/>
      <c r="U572" s="6"/>
      <c r="V572" s="6"/>
      <c r="AA572" s="296"/>
    </row>
    <row r="573" spans="1:27" ht="30">
      <c r="A573" s="822"/>
      <c r="B573" s="4"/>
      <c r="C573" s="5"/>
      <c r="D573" s="1603">
        <v>782</v>
      </c>
      <c r="E573" s="1561" t="s">
        <v>55</v>
      </c>
      <c r="F573" s="1457" t="s">
        <v>49</v>
      </c>
      <c r="G573" s="1457">
        <v>4</v>
      </c>
      <c r="H573" s="1799">
        <v>16</v>
      </c>
      <c r="I573" s="1458">
        <f t="shared" si="179"/>
        <v>0</v>
      </c>
      <c r="J573" s="1458"/>
      <c r="K573" s="1458">
        <f t="shared" si="180"/>
        <v>0</v>
      </c>
      <c r="L573" s="1458">
        <f t="shared" si="182"/>
        <v>0</v>
      </c>
      <c r="M573" s="1458">
        <f t="shared" si="183"/>
        <v>0</v>
      </c>
      <c r="N573" s="1459" t="s">
        <v>41</v>
      </c>
      <c r="O573" s="1454"/>
      <c r="P573" s="1455" t="s">
        <v>31</v>
      </c>
      <c r="Q573" s="1564"/>
      <c r="R573" s="310"/>
      <c r="S573" s="6"/>
      <c r="T573" s="6"/>
      <c r="U573" s="6"/>
      <c r="V573" s="6"/>
      <c r="AA573" s="296"/>
    </row>
    <row r="574" spans="1:27" ht="45">
      <c r="A574" s="822"/>
      <c r="B574" s="4"/>
      <c r="C574" s="5"/>
      <c r="D574" s="1603">
        <v>783</v>
      </c>
      <c r="E574" s="1450" t="s">
        <v>681</v>
      </c>
      <c r="F574" s="1457" t="s">
        <v>49</v>
      </c>
      <c r="G574" s="1457">
        <v>4</v>
      </c>
      <c r="H574" s="1799"/>
      <c r="I574" s="1458">
        <f t="shared" si="179"/>
        <v>0</v>
      </c>
      <c r="J574" s="1458">
        <v>8000</v>
      </c>
      <c r="K574" s="1458">
        <f t="shared" si="180"/>
        <v>0</v>
      </c>
      <c r="L574" s="1458">
        <f t="shared" si="182"/>
        <v>8000</v>
      </c>
      <c r="M574" s="1458">
        <f t="shared" si="183"/>
        <v>32000</v>
      </c>
      <c r="N574" s="1459" t="s">
        <v>41</v>
      </c>
      <c r="O574" s="1454"/>
      <c r="P574" s="1455" t="s">
        <v>31</v>
      </c>
      <c r="Q574" s="1564"/>
      <c r="R574" s="310"/>
      <c r="S574" s="1133"/>
      <c r="T574" s="1152"/>
      <c r="U574" s="1152"/>
      <c r="V574" s="6"/>
      <c r="X574" s="1135"/>
      <c r="AA574" s="296"/>
    </row>
    <row r="575" spans="1:27" ht="45">
      <c r="A575" s="822"/>
      <c r="B575" s="4"/>
      <c r="C575" s="5"/>
      <c r="D575" s="1603">
        <v>784</v>
      </c>
      <c r="E575" s="1615" t="s">
        <v>682</v>
      </c>
      <c r="F575" s="1616" t="s">
        <v>47</v>
      </c>
      <c r="G575" s="1616">
        <v>4</v>
      </c>
      <c r="H575" s="2047">
        <v>24</v>
      </c>
      <c r="I575" s="1458">
        <f t="shared" si="179"/>
        <v>0</v>
      </c>
      <c r="J575" s="1617"/>
      <c r="K575" s="1617">
        <f t="shared" si="180"/>
        <v>0</v>
      </c>
      <c r="L575" s="1617">
        <f t="shared" si="182"/>
        <v>0</v>
      </c>
      <c r="M575" s="1458">
        <f t="shared" si="183"/>
        <v>0</v>
      </c>
      <c r="N575" s="1618" t="s">
        <v>41</v>
      </c>
      <c r="O575" s="1619"/>
      <c r="P575" s="1467" t="s">
        <v>31</v>
      </c>
      <c r="Q575" s="1560"/>
      <c r="R575" s="310"/>
      <c r="S575" s="6"/>
      <c r="T575" s="6"/>
      <c r="U575" s="6"/>
      <c r="V575" s="6"/>
      <c r="AA575" s="296"/>
    </row>
    <row r="576" spans="1:27" ht="45">
      <c r="A576" s="822"/>
      <c r="B576" s="4"/>
      <c r="C576" s="5"/>
      <c r="D576" s="824"/>
      <c r="E576" s="877" t="s">
        <v>124</v>
      </c>
      <c r="F576" s="188"/>
      <c r="G576" s="188"/>
      <c r="H576" s="2048"/>
      <c r="I576" s="248"/>
      <c r="J576" s="248"/>
      <c r="K576" s="248"/>
      <c r="L576" s="248"/>
      <c r="M576" s="248"/>
      <c r="N576" s="167" t="s">
        <v>207</v>
      </c>
      <c r="O576" s="68"/>
      <c r="P576" s="99" t="s">
        <v>31</v>
      </c>
      <c r="Q576" s="99"/>
      <c r="R576" s="310"/>
      <c r="S576" s="6"/>
      <c r="T576" s="6"/>
      <c r="U576" s="6"/>
      <c r="V576" s="6"/>
      <c r="AA576" s="296"/>
    </row>
    <row r="577" spans="1:27">
      <c r="A577" s="822"/>
      <c r="B577" s="4"/>
      <c r="C577" s="5"/>
      <c r="D577" s="1603">
        <v>790</v>
      </c>
      <c r="E577" s="1557" t="s">
        <v>684</v>
      </c>
      <c r="F577" s="1620" t="s">
        <v>47</v>
      </c>
      <c r="G577" s="1620">
        <v>4</v>
      </c>
      <c r="H577" s="2012">
        <v>10</v>
      </c>
      <c r="I577" s="1584">
        <f t="shared" si="179"/>
        <v>0</v>
      </c>
      <c r="J577" s="1584"/>
      <c r="K577" s="1584">
        <f t="shared" si="180"/>
        <v>0</v>
      </c>
      <c r="L577" s="1584">
        <f>IF(ISNUMBER(G577),ROUND((1+$O$14)*(I577+J577+K577),2),"")</f>
        <v>0</v>
      </c>
      <c r="M577" s="1584">
        <f t="shared" ref="M577:M579" si="184">IF(ISNUMBER(L577),L577*G577,"")</f>
        <v>0</v>
      </c>
      <c r="N577" s="1447" t="s">
        <v>41</v>
      </c>
      <c r="O577" s="1585"/>
      <c r="P577" s="1467" t="s">
        <v>31</v>
      </c>
      <c r="Q577" s="1560"/>
      <c r="R577" s="310"/>
      <c r="S577" s="6"/>
      <c r="T577" s="6"/>
      <c r="U577" s="6"/>
      <c r="V577" s="6"/>
      <c r="AA577" s="296"/>
    </row>
    <row r="578" spans="1:27">
      <c r="A578" s="822"/>
      <c r="B578" s="4"/>
      <c r="C578" s="5"/>
      <c r="D578" s="1603">
        <v>791</v>
      </c>
      <c r="E578" s="1561" t="s">
        <v>685</v>
      </c>
      <c r="F578" s="1614" t="s">
        <v>47</v>
      </c>
      <c r="G578" s="1614">
        <v>4</v>
      </c>
      <c r="H578" s="1799">
        <v>10</v>
      </c>
      <c r="I578" s="1458">
        <f t="shared" si="179"/>
        <v>0</v>
      </c>
      <c r="J578" s="1458"/>
      <c r="K578" s="1458">
        <f t="shared" si="180"/>
        <v>0</v>
      </c>
      <c r="L578" s="1458">
        <f>IF(ISNUMBER(G578),ROUND((1+$O$14)*(I578+J578+K578),2),"")</f>
        <v>0</v>
      </c>
      <c r="M578" s="1458">
        <f t="shared" si="184"/>
        <v>0</v>
      </c>
      <c r="N578" s="1459" t="s">
        <v>41</v>
      </c>
      <c r="O578" s="1454"/>
      <c r="P578" s="1455" t="s">
        <v>31</v>
      </c>
      <c r="Q578" s="1564"/>
      <c r="R578" s="310"/>
      <c r="S578" s="6"/>
      <c r="T578" s="6"/>
      <c r="U578" s="6"/>
      <c r="V578" s="6"/>
      <c r="AA578" s="296"/>
    </row>
    <row r="579" spans="1:27" ht="30">
      <c r="A579" s="822"/>
      <c r="B579" s="4"/>
      <c r="C579" s="5"/>
      <c r="D579" s="1603">
        <v>792</v>
      </c>
      <c r="E579" s="1450" t="s">
        <v>481</v>
      </c>
      <c r="F579" s="1614" t="s">
        <v>47</v>
      </c>
      <c r="G579" s="1614">
        <v>4</v>
      </c>
      <c r="H579" s="1799">
        <v>10</v>
      </c>
      <c r="I579" s="1458">
        <f t="shared" si="179"/>
        <v>0</v>
      </c>
      <c r="J579" s="1458"/>
      <c r="K579" s="1458">
        <f t="shared" si="180"/>
        <v>0</v>
      </c>
      <c r="L579" s="1458">
        <f>IF(ISNUMBER(G579),ROUND((1+$O$14)*(I579+J579+K579),2),"")</f>
        <v>0</v>
      </c>
      <c r="M579" s="1458">
        <f t="shared" si="184"/>
        <v>0</v>
      </c>
      <c r="N579" s="1459" t="s">
        <v>41</v>
      </c>
      <c r="O579" s="1454"/>
      <c r="P579" s="1455" t="s">
        <v>31</v>
      </c>
      <c r="Q579" s="1564"/>
      <c r="R579" s="310"/>
      <c r="S579" s="6"/>
      <c r="T579" s="6"/>
      <c r="U579" s="6"/>
      <c r="V579" s="6"/>
      <c r="AA579" s="296"/>
    </row>
    <row r="580" spans="1:27">
      <c r="A580" s="822"/>
      <c r="B580" s="4"/>
      <c r="C580" s="5"/>
      <c r="D580" s="1603"/>
      <c r="E580" s="1621" t="s">
        <v>125</v>
      </c>
      <c r="F580" s="1622"/>
      <c r="G580" s="1622"/>
      <c r="H580" s="2049"/>
      <c r="I580" s="1623"/>
      <c r="J580" s="1623"/>
      <c r="K580" s="1623"/>
      <c r="L580" s="1623"/>
      <c r="M580" s="1623"/>
      <c r="N580" s="1624" t="s">
        <v>207</v>
      </c>
      <c r="O580" s="1625"/>
      <c r="P580" s="1626" t="s">
        <v>31</v>
      </c>
      <c r="Q580" s="1626"/>
      <c r="R580" s="310"/>
      <c r="S580" s="6"/>
      <c r="T580" s="6"/>
      <c r="U580" s="6"/>
      <c r="V580" s="6"/>
      <c r="AA580" s="296"/>
    </row>
    <row r="581" spans="1:27" ht="45">
      <c r="A581" s="822"/>
      <c r="B581" s="4"/>
      <c r="C581" s="5"/>
      <c r="D581" s="1603">
        <v>795</v>
      </c>
      <c r="E581" s="1572" t="s">
        <v>122</v>
      </c>
      <c r="F581" s="1605" t="s">
        <v>49</v>
      </c>
      <c r="G581" s="1605">
        <v>2</v>
      </c>
      <c r="H581" s="1799">
        <v>24</v>
      </c>
      <c r="I581" s="1606">
        <f t="shared" si="179"/>
        <v>0</v>
      </c>
      <c r="J581" s="1606"/>
      <c r="K581" s="1606">
        <f t="shared" si="180"/>
        <v>0</v>
      </c>
      <c r="L581" s="1606">
        <f>IF(ISNUMBER(G581),ROUND((1+$O$14)*(I581+J581+K581),2),"")</f>
        <v>0</v>
      </c>
      <c r="M581" s="1606">
        <f t="shared" ref="M581" si="185">IF(ISNUMBER(L581),L581*G581,"")</f>
        <v>0</v>
      </c>
      <c r="N581" s="1576" t="s">
        <v>41</v>
      </c>
      <c r="O581" s="1577"/>
      <c r="P581" s="1467" t="s">
        <v>31</v>
      </c>
      <c r="Q581" s="1560"/>
      <c r="R581" s="310"/>
      <c r="S581" s="6"/>
      <c r="T581" s="6"/>
      <c r="U581" s="6"/>
      <c r="V581" s="6"/>
      <c r="AA581" s="296"/>
    </row>
    <row r="582" spans="1:27">
      <c r="A582" s="822"/>
      <c r="B582" s="4"/>
      <c r="C582" s="5"/>
      <c r="D582" s="289"/>
      <c r="E582" s="1157" t="s">
        <v>126</v>
      </c>
      <c r="F582" s="167"/>
      <c r="G582" s="167"/>
      <c r="H582" s="2050"/>
      <c r="I582" s="249"/>
      <c r="J582" s="249"/>
      <c r="K582" s="249"/>
      <c r="L582" s="249"/>
      <c r="M582" s="249"/>
      <c r="N582" s="167" t="s">
        <v>207</v>
      </c>
      <c r="O582" s="68"/>
      <c r="P582" s="99" t="s">
        <v>31</v>
      </c>
      <c r="Q582" s="99"/>
      <c r="R582" s="310"/>
      <c r="S582" s="6"/>
      <c r="T582" s="6"/>
      <c r="U582" s="6"/>
      <c r="V582" s="6"/>
      <c r="AA582" s="296"/>
    </row>
    <row r="583" spans="1:27">
      <c r="A583" s="822"/>
      <c r="B583" s="4"/>
      <c r="C583" s="1627"/>
      <c r="D583" s="1603">
        <v>800</v>
      </c>
      <c r="E583" s="1450" t="s">
        <v>490</v>
      </c>
      <c r="F583" s="1457" t="s">
        <v>49</v>
      </c>
      <c r="G583" s="1457">
        <v>1</v>
      </c>
      <c r="H583" s="1799">
        <v>17</v>
      </c>
      <c r="I583" s="1458">
        <f t="shared" si="179"/>
        <v>0</v>
      </c>
      <c r="J583" s="1458"/>
      <c r="K583" s="1458">
        <f t="shared" si="180"/>
        <v>0</v>
      </c>
      <c r="L583" s="1458">
        <f t="shared" ref="L583:L594" si="186">IF(ISNUMBER(G583),ROUND((1+$O$14)*(I583+J583+K583),2),"")</f>
        <v>0</v>
      </c>
      <c r="M583" s="1458">
        <f t="shared" ref="M583" si="187">IF(ISNUMBER(L583),L583*G583,"")</f>
        <v>0</v>
      </c>
      <c r="N583" s="1459" t="s">
        <v>41</v>
      </c>
      <c r="O583" s="1454"/>
      <c r="P583" s="1455" t="s">
        <v>31</v>
      </c>
      <c r="Q583" s="1564"/>
      <c r="R583" s="310"/>
      <c r="S583" s="6"/>
      <c r="T583" s="6"/>
      <c r="U583" s="6"/>
      <c r="W583" s="1133"/>
      <c r="AA583" s="296"/>
    </row>
    <row r="584" spans="1:27" ht="30">
      <c r="A584" s="822"/>
      <c r="B584" s="4"/>
      <c r="C584" s="1627"/>
      <c r="D584" s="1603">
        <v>801</v>
      </c>
      <c r="E584" s="1450" t="s">
        <v>689</v>
      </c>
      <c r="F584" s="1457" t="s">
        <v>46</v>
      </c>
      <c r="G584" s="1457">
        <v>10</v>
      </c>
      <c r="H584" s="1799">
        <v>3</v>
      </c>
      <c r="I584" s="1458">
        <f t="shared" si="179"/>
        <v>0</v>
      </c>
      <c r="J584" s="1458"/>
      <c r="K584" s="1458">
        <f t="shared" si="180"/>
        <v>0</v>
      </c>
      <c r="L584" s="1458">
        <f t="shared" si="186"/>
        <v>0</v>
      </c>
      <c r="M584" s="1458">
        <f t="shared" ref="M584:M594" si="188">IF(ISNUMBER(L584),L584*G584,"")</f>
        <v>0</v>
      </c>
      <c r="N584" s="1459" t="s">
        <v>41</v>
      </c>
      <c r="O584" s="1454"/>
      <c r="P584" s="1455" t="s">
        <v>31</v>
      </c>
      <c r="Q584" s="1564"/>
      <c r="R584" s="310"/>
      <c r="S584" s="6"/>
      <c r="T584" s="6"/>
      <c r="U584" s="6"/>
      <c r="V584" s="1133"/>
      <c r="AA584" s="296"/>
    </row>
    <row r="585" spans="1:27">
      <c r="A585" s="822"/>
      <c r="B585" s="4"/>
      <c r="C585" s="1627"/>
      <c r="D585" s="1603">
        <v>802</v>
      </c>
      <c r="E585" s="1450" t="s">
        <v>652</v>
      </c>
      <c r="F585" s="1457" t="s">
        <v>46</v>
      </c>
      <c r="G585" s="1457">
        <v>10</v>
      </c>
      <c r="H585" s="1799"/>
      <c r="I585" s="1458">
        <f t="shared" si="179"/>
        <v>0</v>
      </c>
      <c r="J585" s="1458">
        <v>88</v>
      </c>
      <c r="K585" s="1458">
        <f t="shared" si="180"/>
        <v>0</v>
      </c>
      <c r="L585" s="1458">
        <f t="shared" si="186"/>
        <v>88</v>
      </c>
      <c r="M585" s="1458">
        <f t="shared" si="188"/>
        <v>880</v>
      </c>
      <c r="N585" s="1459" t="s">
        <v>45</v>
      </c>
      <c r="O585" s="1454"/>
      <c r="P585" s="1455" t="s">
        <v>31</v>
      </c>
      <c r="Q585" s="1564"/>
      <c r="R585" s="310"/>
      <c r="S585" s="1133"/>
      <c r="T585" s="1152"/>
      <c r="U585" s="1152"/>
      <c r="V585" s="1133"/>
      <c r="AA585" s="296"/>
    </row>
    <row r="586" spans="1:27" ht="30">
      <c r="A586" s="822"/>
      <c r="B586" s="4"/>
      <c r="C586" s="1627"/>
      <c r="D586" s="1603">
        <v>803</v>
      </c>
      <c r="E586" s="1450" t="s">
        <v>686</v>
      </c>
      <c r="F586" s="1457" t="s">
        <v>47</v>
      </c>
      <c r="G586" s="1457">
        <v>2</v>
      </c>
      <c r="H586" s="1799">
        <v>22</v>
      </c>
      <c r="I586" s="1458">
        <f t="shared" si="179"/>
        <v>0</v>
      </c>
      <c r="J586" s="1458"/>
      <c r="K586" s="1458">
        <f t="shared" si="180"/>
        <v>0</v>
      </c>
      <c r="L586" s="1458">
        <f t="shared" si="186"/>
        <v>0</v>
      </c>
      <c r="M586" s="1458">
        <f t="shared" si="188"/>
        <v>0</v>
      </c>
      <c r="N586" s="1459" t="s">
        <v>41</v>
      </c>
      <c r="O586" s="1454"/>
      <c r="P586" s="1455" t="s">
        <v>31</v>
      </c>
      <c r="Q586" s="1564"/>
      <c r="R586" s="310"/>
      <c r="S586" s="6"/>
      <c r="T586" s="6"/>
      <c r="U586" s="6"/>
      <c r="V586" s="6"/>
      <c r="AA586" s="296"/>
    </row>
    <row r="587" spans="1:27">
      <c r="A587" s="822"/>
      <c r="B587" s="4"/>
      <c r="C587" s="1627"/>
      <c r="D587" s="1603">
        <v>804</v>
      </c>
      <c r="E587" s="1561" t="s">
        <v>687</v>
      </c>
      <c r="F587" s="1457" t="s">
        <v>47</v>
      </c>
      <c r="G587" s="1457">
        <v>1</v>
      </c>
      <c r="H587" s="1799">
        <v>6</v>
      </c>
      <c r="I587" s="1458">
        <f t="shared" si="179"/>
        <v>0</v>
      </c>
      <c r="J587" s="1458"/>
      <c r="K587" s="1458">
        <f t="shared" si="180"/>
        <v>0</v>
      </c>
      <c r="L587" s="1458">
        <f t="shared" si="186"/>
        <v>0</v>
      </c>
      <c r="M587" s="1458">
        <f t="shared" si="188"/>
        <v>0</v>
      </c>
      <c r="N587" s="1459" t="s">
        <v>41</v>
      </c>
      <c r="O587" s="1454"/>
      <c r="P587" s="1455" t="s">
        <v>31</v>
      </c>
      <c r="Q587" s="1564"/>
      <c r="R587" s="310"/>
      <c r="S587" s="6"/>
      <c r="T587" s="6"/>
      <c r="U587" s="6"/>
      <c r="V587" s="6"/>
      <c r="AA587" s="296"/>
    </row>
    <row r="588" spans="1:27">
      <c r="A588" s="822"/>
      <c r="B588" s="4"/>
      <c r="C588" s="1627"/>
      <c r="D588" s="1603">
        <v>805</v>
      </c>
      <c r="E588" s="1561" t="s">
        <v>688</v>
      </c>
      <c r="F588" s="1457" t="s">
        <v>49</v>
      </c>
      <c r="G588" s="1457">
        <v>1</v>
      </c>
      <c r="H588" s="1799">
        <v>24</v>
      </c>
      <c r="I588" s="1458">
        <f t="shared" si="179"/>
        <v>0</v>
      </c>
      <c r="J588" s="1458"/>
      <c r="K588" s="1458">
        <f t="shared" si="180"/>
        <v>0</v>
      </c>
      <c r="L588" s="1458">
        <f t="shared" si="186"/>
        <v>0</v>
      </c>
      <c r="M588" s="1458">
        <f t="shared" si="188"/>
        <v>0</v>
      </c>
      <c r="N588" s="1459" t="s">
        <v>41</v>
      </c>
      <c r="O588" s="1454"/>
      <c r="P588" s="1455" t="s">
        <v>31</v>
      </c>
      <c r="Q588" s="1564"/>
      <c r="R588" s="310"/>
      <c r="S588" s="6"/>
      <c r="T588" s="6"/>
      <c r="U588" s="6"/>
      <c r="V588" s="6"/>
      <c r="AA588" s="296"/>
    </row>
    <row r="589" spans="1:27">
      <c r="A589" s="822"/>
      <c r="B589" s="4"/>
      <c r="C589" s="1627"/>
      <c r="D589" s="1603">
        <v>806</v>
      </c>
      <c r="E589" s="1561" t="s">
        <v>54</v>
      </c>
      <c r="F589" s="1457" t="s">
        <v>49</v>
      </c>
      <c r="G589" s="1457">
        <v>2</v>
      </c>
      <c r="H589" s="1799">
        <v>8</v>
      </c>
      <c r="I589" s="1458">
        <f t="shared" si="179"/>
        <v>0</v>
      </c>
      <c r="J589" s="1458"/>
      <c r="K589" s="1458">
        <f t="shared" si="180"/>
        <v>0</v>
      </c>
      <c r="L589" s="1458">
        <f t="shared" si="186"/>
        <v>0</v>
      </c>
      <c r="M589" s="1458">
        <f t="shared" si="188"/>
        <v>0</v>
      </c>
      <c r="N589" s="1459" t="s">
        <v>41</v>
      </c>
      <c r="O589" s="1454"/>
      <c r="P589" s="1455" t="s">
        <v>31</v>
      </c>
      <c r="Q589" s="1564"/>
      <c r="R589" s="310"/>
      <c r="S589" s="6"/>
      <c r="T589" s="6"/>
      <c r="U589" s="6"/>
      <c r="V589" s="6"/>
      <c r="AA589" s="296"/>
    </row>
    <row r="590" spans="1:27" ht="45">
      <c r="A590" s="822"/>
      <c r="B590" s="4"/>
      <c r="C590" s="1627"/>
      <c r="D590" s="1603">
        <v>807</v>
      </c>
      <c r="E590" s="1450" t="s">
        <v>690</v>
      </c>
      <c r="F590" s="1457" t="s">
        <v>47</v>
      </c>
      <c r="G590" s="1457">
        <v>1</v>
      </c>
      <c r="H590" s="1799"/>
      <c r="I590" s="1458">
        <f t="shared" si="179"/>
        <v>0</v>
      </c>
      <c r="J590" s="1458">
        <v>1000</v>
      </c>
      <c r="K590" s="1458">
        <f t="shared" si="180"/>
        <v>0</v>
      </c>
      <c r="L590" s="1458">
        <f t="shared" si="186"/>
        <v>1000</v>
      </c>
      <c r="M590" s="1628">
        <f t="shared" si="188"/>
        <v>1000</v>
      </c>
      <c r="N590" s="1459" t="s">
        <v>45</v>
      </c>
      <c r="O590" s="1454"/>
      <c r="P590" s="1455" t="s">
        <v>31</v>
      </c>
      <c r="Q590" s="1564"/>
      <c r="R590" s="310"/>
      <c r="S590" s="1133"/>
      <c r="T590" s="1152"/>
      <c r="U590" s="1152"/>
      <c r="V590" s="6"/>
      <c r="X590" s="1135"/>
      <c r="AA590" s="296"/>
    </row>
    <row r="591" spans="1:27" ht="30">
      <c r="A591" s="822"/>
      <c r="B591" s="4"/>
      <c r="C591" s="1627"/>
      <c r="D591" s="1603">
        <v>808</v>
      </c>
      <c r="E591" s="1450" t="s">
        <v>127</v>
      </c>
      <c r="F591" s="1614" t="s">
        <v>47</v>
      </c>
      <c r="G591" s="1614">
        <v>1</v>
      </c>
      <c r="H591" s="1799">
        <v>8</v>
      </c>
      <c r="I591" s="1458">
        <f t="shared" si="179"/>
        <v>0</v>
      </c>
      <c r="J591" s="1458"/>
      <c r="K591" s="1458">
        <f t="shared" si="180"/>
        <v>0</v>
      </c>
      <c r="L591" s="1458">
        <f t="shared" si="186"/>
        <v>0</v>
      </c>
      <c r="M591" s="1458">
        <f t="shared" si="188"/>
        <v>0</v>
      </c>
      <c r="N591" s="1459" t="s">
        <v>41</v>
      </c>
      <c r="O591" s="1454"/>
      <c r="P591" s="1455" t="s">
        <v>31</v>
      </c>
      <c r="Q591" s="1564"/>
      <c r="R591" s="310"/>
      <c r="S591" s="6"/>
      <c r="T591" s="6"/>
      <c r="U591" s="6"/>
      <c r="V591" s="6"/>
      <c r="AA591" s="296"/>
    </row>
    <row r="592" spans="1:27" ht="30">
      <c r="A592" s="822"/>
      <c r="B592" s="4"/>
      <c r="C592" s="1627"/>
      <c r="D592" s="1603">
        <v>809</v>
      </c>
      <c r="E592" s="1450" t="s">
        <v>128</v>
      </c>
      <c r="F592" s="1614" t="s">
        <v>49</v>
      </c>
      <c r="G592" s="1614">
        <v>1</v>
      </c>
      <c r="H592" s="1799">
        <v>12</v>
      </c>
      <c r="I592" s="1458">
        <f t="shared" si="179"/>
        <v>0</v>
      </c>
      <c r="J592" s="1458"/>
      <c r="K592" s="1458">
        <f t="shared" si="180"/>
        <v>0</v>
      </c>
      <c r="L592" s="1458">
        <f t="shared" si="186"/>
        <v>0</v>
      </c>
      <c r="M592" s="1458">
        <f t="shared" si="188"/>
        <v>0</v>
      </c>
      <c r="N592" s="1459" t="s">
        <v>45</v>
      </c>
      <c r="O592" s="1454"/>
      <c r="P592" s="1455" t="s">
        <v>31</v>
      </c>
      <c r="Q592" s="1564"/>
      <c r="R592" s="310"/>
      <c r="S592" s="6"/>
      <c r="T592" s="6"/>
      <c r="U592" s="6"/>
      <c r="V592" s="6"/>
      <c r="AA592" s="296"/>
    </row>
    <row r="593" spans="1:27" ht="30">
      <c r="A593" s="822"/>
      <c r="B593" s="4"/>
      <c r="C593" s="1627"/>
      <c r="D593" s="1603">
        <v>810</v>
      </c>
      <c r="E593" s="1450" t="s">
        <v>691</v>
      </c>
      <c r="F593" s="1614" t="s">
        <v>49</v>
      </c>
      <c r="G593" s="1614">
        <v>1</v>
      </c>
      <c r="H593" s="1799">
        <v>48</v>
      </c>
      <c r="I593" s="1458">
        <f t="shared" si="179"/>
        <v>0</v>
      </c>
      <c r="J593" s="1458"/>
      <c r="K593" s="1458">
        <f t="shared" si="180"/>
        <v>0</v>
      </c>
      <c r="L593" s="1458">
        <f t="shared" si="186"/>
        <v>0</v>
      </c>
      <c r="M593" s="1458">
        <f t="shared" si="188"/>
        <v>0</v>
      </c>
      <c r="N593" s="1459" t="s">
        <v>41</v>
      </c>
      <c r="O593" s="1454"/>
      <c r="P593" s="1455" t="s">
        <v>31</v>
      </c>
      <c r="Q593" s="1564"/>
      <c r="R593" s="310"/>
      <c r="S593" s="6"/>
      <c r="T593" s="6"/>
      <c r="U593" s="6"/>
      <c r="V593" s="6"/>
      <c r="AA593" s="296"/>
    </row>
    <row r="594" spans="1:27" ht="30.75" thickBot="1">
      <c r="A594" s="822"/>
      <c r="B594" s="4"/>
      <c r="C594" s="1627"/>
      <c r="D594" s="1603">
        <v>811</v>
      </c>
      <c r="E594" s="1629" t="s">
        <v>341</v>
      </c>
      <c r="F594" s="1630" t="s">
        <v>99</v>
      </c>
      <c r="G594" s="1630">
        <v>1</v>
      </c>
      <c r="H594" s="2051">
        <v>24</v>
      </c>
      <c r="I594" s="1458">
        <f t="shared" si="179"/>
        <v>0</v>
      </c>
      <c r="J594" s="1631"/>
      <c r="K594" s="1631">
        <f t="shared" si="180"/>
        <v>0</v>
      </c>
      <c r="L594" s="1631">
        <f t="shared" si="186"/>
        <v>0</v>
      </c>
      <c r="M594" s="1458">
        <f t="shared" si="188"/>
        <v>0</v>
      </c>
      <c r="N594" s="1632" t="s">
        <v>45</v>
      </c>
      <c r="O594" s="1633"/>
      <c r="P594" s="1467" t="s">
        <v>31</v>
      </c>
      <c r="Q594" s="1560"/>
      <c r="R594" s="310"/>
      <c r="S594" s="6"/>
      <c r="T594" s="6"/>
      <c r="U594" s="6"/>
      <c r="V594" s="6"/>
      <c r="AA594" s="296"/>
    </row>
    <row r="595" spans="1:27">
      <c r="A595" s="822"/>
      <c r="B595" s="4"/>
      <c r="C595" s="1627"/>
      <c r="D595" s="1634" t="s">
        <v>129</v>
      </c>
      <c r="E595" s="1635"/>
      <c r="F595" s="1636"/>
      <c r="G595" s="1636"/>
      <c r="H595" s="2052"/>
      <c r="I595" s="1637"/>
      <c r="J595" s="1637"/>
      <c r="K595" s="1637"/>
      <c r="L595" s="1637"/>
      <c r="M595" s="1637"/>
      <c r="N595" s="1638" t="s">
        <v>207</v>
      </c>
      <c r="O595" s="1639"/>
      <c r="P595" s="1640" t="s">
        <v>31</v>
      </c>
      <c r="Q595" s="1640"/>
      <c r="R595" s="310"/>
      <c r="S595" s="6"/>
      <c r="T595" s="6"/>
      <c r="U595" s="6"/>
      <c r="V595" s="6"/>
      <c r="AA595" s="296"/>
    </row>
    <row r="596" spans="1:27">
      <c r="A596" s="822"/>
      <c r="B596" s="4"/>
      <c r="C596" s="1627"/>
      <c r="D596" s="1641"/>
      <c r="E596" s="1642" t="s">
        <v>130</v>
      </c>
      <c r="F596" s="1643"/>
      <c r="G596" s="1643"/>
      <c r="H596" s="2053"/>
      <c r="I596" s="1644"/>
      <c r="J596" s="1644"/>
      <c r="K596" s="1644"/>
      <c r="L596" s="1644"/>
      <c r="M596" s="1644"/>
      <c r="N596" s="1645"/>
      <c r="O596" s="1646"/>
      <c r="P596" s="1647" t="s">
        <v>31</v>
      </c>
      <c r="Q596" s="1647"/>
      <c r="R596" s="310"/>
      <c r="S596" s="6"/>
      <c r="T596" s="6"/>
      <c r="U596" s="6"/>
      <c r="V596" s="6"/>
      <c r="AA596" s="296"/>
    </row>
    <row r="597" spans="1:27" ht="30">
      <c r="A597" s="822"/>
      <c r="B597" s="4"/>
      <c r="C597" s="1627"/>
      <c r="D597" s="1648">
        <v>815</v>
      </c>
      <c r="E597" s="1649" t="s">
        <v>131</v>
      </c>
      <c r="F597" s="1650" t="s">
        <v>49</v>
      </c>
      <c r="G597" s="1650">
        <v>1</v>
      </c>
      <c r="H597" s="2054">
        <v>80</v>
      </c>
      <c r="I597" s="1651">
        <f t="shared" ref="I597" si="189">IF(ISNUMBER(H597),$I$14*H597,)</f>
        <v>0</v>
      </c>
      <c r="J597" s="1651"/>
      <c r="K597" s="1651">
        <f t="shared" ref="K597" si="190">IF(ISNUMBER(J597),ROUND(J597*$M$14,2),0)</f>
        <v>0</v>
      </c>
      <c r="L597" s="1651">
        <f>IF(ISNUMBER(G597),ROUND((1+$O$14)*(I597+J597+K597),2),"")</f>
        <v>0</v>
      </c>
      <c r="M597" s="1651">
        <f t="shared" ref="M597" si="191">IF(ISNUMBER(L597),L597*G597,"")</f>
        <v>0</v>
      </c>
      <c r="N597" s="1652" t="s">
        <v>45</v>
      </c>
      <c r="O597" s="1653"/>
      <c r="P597" s="1654" t="s">
        <v>31</v>
      </c>
      <c r="Q597" s="1655"/>
      <c r="R597" s="310"/>
      <c r="S597" s="6"/>
      <c r="T597" s="6"/>
      <c r="U597" s="6"/>
      <c r="V597" s="6"/>
      <c r="AA597" s="296"/>
    </row>
    <row r="598" spans="1:27" ht="30">
      <c r="A598" s="822"/>
      <c r="B598" s="4"/>
      <c r="C598" s="1627"/>
      <c r="D598" s="1648"/>
      <c r="E598" s="1656" t="s">
        <v>132</v>
      </c>
      <c r="F598" s="1657"/>
      <c r="G598" s="1658"/>
      <c r="H598" s="2055"/>
      <c r="I598" s="1659"/>
      <c r="J598" s="1659"/>
      <c r="K598" s="1659"/>
      <c r="L598" s="1659"/>
      <c r="M598" s="1659"/>
      <c r="N598" s="1660" t="s">
        <v>207</v>
      </c>
      <c r="O598" s="1661"/>
      <c r="P598" s="1662" t="s">
        <v>31</v>
      </c>
      <c r="Q598" s="1662"/>
      <c r="R598" s="310"/>
      <c r="S598" s="6"/>
      <c r="T598" s="6"/>
      <c r="U598" s="6"/>
      <c r="V598" s="6"/>
      <c r="AA598" s="296"/>
    </row>
    <row r="599" spans="1:27" ht="60.75" thickBot="1">
      <c r="A599" s="822"/>
      <c r="B599" s="4"/>
      <c r="C599" s="1627"/>
      <c r="D599" s="1648">
        <v>820</v>
      </c>
      <c r="E599" s="1663" t="s">
        <v>239</v>
      </c>
      <c r="F599" s="1664" t="s">
        <v>49</v>
      </c>
      <c r="G599" s="1664">
        <v>2</v>
      </c>
      <c r="H599" s="2056">
        <v>48</v>
      </c>
      <c r="I599" s="1665">
        <f t="shared" ref="I599" si="192">IF(ISNUMBER(H599),$I$14*H599,)</f>
        <v>0</v>
      </c>
      <c r="J599" s="1665"/>
      <c r="K599" s="1665">
        <f t="shared" ref="K599" si="193">IF(ISNUMBER(J599),ROUND(J599*$M$14,2),0)</f>
        <v>0</v>
      </c>
      <c r="L599" s="1665">
        <f>IF(ISNUMBER(G599),ROUND((1+$O$14)*(I599+J599+K599),2),"")</f>
        <v>0</v>
      </c>
      <c r="M599" s="1665">
        <f t="shared" ref="M599" si="194">IF(ISNUMBER(L599),L599*G599,"")</f>
        <v>0</v>
      </c>
      <c r="N599" s="1666" t="s">
        <v>41</v>
      </c>
      <c r="O599" s="1667"/>
      <c r="P599" s="1668" t="s">
        <v>31</v>
      </c>
      <c r="Q599" s="1669"/>
      <c r="R599" s="310"/>
      <c r="S599" s="6"/>
      <c r="T599" s="6"/>
      <c r="U599" s="6"/>
      <c r="V599" s="6"/>
      <c r="AA599" s="296"/>
    </row>
    <row r="600" spans="1:27">
      <c r="A600" s="822"/>
      <c r="B600" s="4"/>
      <c r="C600" s="5"/>
      <c r="D600" s="827" t="s">
        <v>44</v>
      </c>
      <c r="E600" s="1156"/>
      <c r="F600" s="990"/>
      <c r="G600" s="990"/>
      <c r="H600" s="2057"/>
      <c r="I600" s="991"/>
      <c r="J600" s="991"/>
      <c r="K600" s="991"/>
      <c r="L600" s="991"/>
      <c r="M600" s="991"/>
      <c r="N600" s="990" t="s">
        <v>207</v>
      </c>
      <c r="O600" s="992"/>
      <c r="P600" s="993" t="s">
        <v>31</v>
      </c>
      <c r="Q600" s="993"/>
      <c r="R600" s="310"/>
      <c r="S600" s="6"/>
      <c r="T600" s="6"/>
      <c r="U600" s="6"/>
      <c r="V600" s="6"/>
      <c r="AA600" s="296"/>
    </row>
    <row r="601" spans="1:27">
      <c r="A601" s="822"/>
      <c r="B601" s="4"/>
      <c r="C601" s="5"/>
      <c r="D601" s="828"/>
      <c r="E601" s="1155" t="s">
        <v>133</v>
      </c>
      <c r="F601" s="994"/>
      <c r="G601" s="994"/>
      <c r="H601" s="2058"/>
      <c r="I601" s="995"/>
      <c r="J601" s="995"/>
      <c r="K601" s="995"/>
      <c r="L601" s="995"/>
      <c r="M601" s="995"/>
      <c r="N601" s="994"/>
      <c r="O601" s="996"/>
      <c r="P601" s="997" t="s">
        <v>31</v>
      </c>
      <c r="Q601" s="997"/>
      <c r="R601" s="310"/>
      <c r="S601" s="6"/>
      <c r="T601" s="6"/>
      <c r="U601" s="6"/>
      <c r="V601" s="6"/>
      <c r="AA601" s="296"/>
    </row>
    <row r="602" spans="1:27">
      <c r="A602" s="822"/>
      <c r="B602" s="4"/>
      <c r="C602" s="5"/>
      <c r="D602" s="793">
        <v>825</v>
      </c>
      <c r="E602" s="66" t="s">
        <v>342</v>
      </c>
      <c r="F602" s="190" t="s">
        <v>49</v>
      </c>
      <c r="G602" s="190">
        <v>1</v>
      </c>
      <c r="H602" s="2059">
        <v>24</v>
      </c>
      <c r="I602" s="273">
        <f t="shared" ref="I602:I624" si="195">IF(ISNUMBER(H602),$I$14*H602,)</f>
        <v>0</v>
      </c>
      <c r="J602" s="273"/>
      <c r="K602" s="273">
        <f t="shared" ref="K602:K624" si="196">IF(ISNUMBER(J602),ROUND(J602*$M$14,2),0)</f>
        <v>0</v>
      </c>
      <c r="L602" s="273">
        <f t="shared" ref="L602:L618" si="197">IF(ISNUMBER(G602),ROUND((1+$O$14)*(I602+J602+K602),2),"")</f>
        <v>0</v>
      </c>
      <c r="M602" s="273">
        <f t="shared" ref="M602:M618" si="198">IF(ISNUMBER(L602),L602*G602,"")</f>
        <v>0</v>
      </c>
      <c r="N602" s="1129" t="s">
        <v>41</v>
      </c>
      <c r="O602" s="1130"/>
      <c r="P602" s="315" t="s">
        <v>31</v>
      </c>
      <c r="Q602" s="609"/>
      <c r="R602" s="310"/>
      <c r="S602" s="6"/>
      <c r="T602" s="6"/>
      <c r="U602" s="6"/>
      <c r="AA602" s="296"/>
    </row>
    <row r="603" spans="1:27" ht="30">
      <c r="A603" s="822"/>
      <c r="B603" s="4"/>
      <c r="C603" s="5"/>
      <c r="D603" s="793">
        <v>826</v>
      </c>
      <c r="E603" s="1125" t="s">
        <v>343</v>
      </c>
      <c r="F603" s="181" t="s">
        <v>49</v>
      </c>
      <c r="G603" s="181">
        <v>1</v>
      </c>
      <c r="H603" s="1123">
        <v>2</v>
      </c>
      <c r="I603" s="271">
        <f t="shared" si="195"/>
        <v>0</v>
      </c>
      <c r="J603" s="271"/>
      <c r="K603" s="271">
        <f t="shared" si="196"/>
        <v>0</v>
      </c>
      <c r="L603" s="271">
        <f t="shared" si="197"/>
        <v>0</v>
      </c>
      <c r="M603" s="271">
        <f t="shared" si="198"/>
        <v>0</v>
      </c>
      <c r="N603" s="1129" t="s">
        <v>41</v>
      </c>
      <c r="O603" s="1130"/>
      <c r="P603" s="315" t="s">
        <v>31</v>
      </c>
      <c r="Q603" s="609"/>
      <c r="R603" s="310"/>
      <c r="S603" s="6"/>
      <c r="T603" s="6"/>
      <c r="U603" s="6"/>
      <c r="AA603" s="296"/>
    </row>
    <row r="604" spans="1:27" ht="60">
      <c r="A604" s="822"/>
      <c r="B604" s="4"/>
      <c r="C604" s="5"/>
      <c r="D604" s="793">
        <v>827</v>
      </c>
      <c r="E604" s="66" t="s">
        <v>692</v>
      </c>
      <c r="F604" s="181" t="s">
        <v>46</v>
      </c>
      <c r="G604" s="181">
        <v>1.5</v>
      </c>
      <c r="H604" s="2028">
        <v>40</v>
      </c>
      <c r="I604" s="271">
        <f t="shared" si="195"/>
        <v>0</v>
      </c>
      <c r="J604" s="271"/>
      <c r="K604" s="271">
        <f t="shared" si="196"/>
        <v>0</v>
      </c>
      <c r="L604" s="271">
        <f t="shared" si="197"/>
        <v>0</v>
      </c>
      <c r="M604" s="271">
        <f t="shared" si="198"/>
        <v>0</v>
      </c>
      <c r="N604" s="161" t="s">
        <v>41</v>
      </c>
      <c r="O604" s="78"/>
      <c r="P604" s="264" t="s">
        <v>31</v>
      </c>
      <c r="Q604" s="577"/>
      <c r="R604" s="310"/>
      <c r="S604" s="6"/>
      <c r="T604" s="6"/>
      <c r="U604" s="6"/>
      <c r="V604" s="6"/>
      <c r="AA604" s="296"/>
    </row>
    <row r="605" spans="1:27" ht="45">
      <c r="A605" s="822"/>
      <c r="B605" s="4"/>
      <c r="C605" s="5"/>
      <c r="D605" s="793">
        <v>828</v>
      </c>
      <c r="E605" s="66" t="s">
        <v>693</v>
      </c>
      <c r="F605" s="181" t="s">
        <v>49</v>
      </c>
      <c r="G605" s="181">
        <v>1</v>
      </c>
      <c r="H605" s="2028">
        <v>32</v>
      </c>
      <c r="I605" s="271">
        <f t="shared" si="195"/>
        <v>0</v>
      </c>
      <c r="J605" s="271"/>
      <c r="K605" s="271">
        <f t="shared" si="196"/>
        <v>0</v>
      </c>
      <c r="L605" s="271">
        <f t="shared" si="197"/>
        <v>0</v>
      </c>
      <c r="M605" s="271">
        <f t="shared" si="198"/>
        <v>0</v>
      </c>
      <c r="N605" s="161" t="s">
        <v>41</v>
      </c>
      <c r="O605" s="78"/>
      <c r="P605" s="264" t="s">
        <v>31</v>
      </c>
      <c r="Q605" s="577"/>
      <c r="R605" s="310"/>
      <c r="S605" s="6"/>
      <c r="T605" s="6"/>
      <c r="U605" s="6"/>
      <c r="V605" s="6"/>
      <c r="AA605" s="296"/>
    </row>
    <row r="606" spans="1:27">
      <c r="A606" s="822"/>
      <c r="B606" s="4"/>
      <c r="C606" s="5"/>
      <c r="D606" s="793">
        <v>829</v>
      </c>
      <c r="E606" s="66" t="s">
        <v>694</v>
      </c>
      <c r="F606" s="181" t="s">
        <v>49</v>
      </c>
      <c r="G606" s="181">
        <v>1</v>
      </c>
      <c r="H606" s="2028">
        <v>24</v>
      </c>
      <c r="I606" s="271">
        <f t="shared" si="195"/>
        <v>0</v>
      </c>
      <c r="J606" s="271"/>
      <c r="K606" s="271">
        <f t="shared" si="196"/>
        <v>0</v>
      </c>
      <c r="L606" s="271">
        <f t="shared" si="197"/>
        <v>0</v>
      </c>
      <c r="M606" s="271">
        <f t="shared" si="198"/>
        <v>0</v>
      </c>
      <c r="N606" s="161" t="s">
        <v>45</v>
      </c>
      <c r="O606" s="78"/>
      <c r="P606" s="264" t="s">
        <v>31</v>
      </c>
      <c r="Q606" s="577"/>
      <c r="R606" s="310"/>
      <c r="S606" s="6"/>
      <c r="T606" s="6"/>
      <c r="U606" s="6"/>
      <c r="V606" s="6"/>
      <c r="AA606" s="296"/>
    </row>
    <row r="607" spans="1:27" ht="30">
      <c r="A607" s="822"/>
      <c r="B607" s="4"/>
      <c r="C607" s="5"/>
      <c r="D607" s="793">
        <v>830</v>
      </c>
      <c r="E607" s="66" t="s">
        <v>695</v>
      </c>
      <c r="F607" s="199" t="s">
        <v>99</v>
      </c>
      <c r="G607" s="199">
        <v>1</v>
      </c>
      <c r="H607" s="2028">
        <v>48</v>
      </c>
      <c r="I607" s="271">
        <f t="shared" si="195"/>
        <v>0</v>
      </c>
      <c r="J607" s="271"/>
      <c r="K607" s="271">
        <f t="shared" si="196"/>
        <v>0</v>
      </c>
      <c r="L607" s="271">
        <f t="shared" si="197"/>
        <v>0</v>
      </c>
      <c r="M607" s="271">
        <f t="shared" si="198"/>
        <v>0</v>
      </c>
      <c r="N607" s="161" t="s">
        <v>45</v>
      </c>
      <c r="O607" s="78"/>
      <c r="P607" s="264" t="s">
        <v>31</v>
      </c>
      <c r="Q607" s="577"/>
      <c r="R607" s="310"/>
      <c r="S607" s="6"/>
      <c r="T607" s="6"/>
      <c r="U607" s="6"/>
      <c r="V607" s="6"/>
      <c r="AA607" s="296"/>
    </row>
    <row r="608" spans="1:27">
      <c r="A608" s="822"/>
      <c r="B608" s="4"/>
      <c r="C608" s="5"/>
      <c r="D608" s="793">
        <v>831</v>
      </c>
      <c r="E608" s="1125" t="s">
        <v>134</v>
      </c>
      <c r="F608" s="199" t="s">
        <v>49</v>
      </c>
      <c r="G608" s="199">
        <v>1</v>
      </c>
      <c r="H608" s="2028">
        <v>12</v>
      </c>
      <c r="I608" s="271">
        <f t="shared" si="195"/>
        <v>0</v>
      </c>
      <c r="J608" s="271"/>
      <c r="K608" s="271">
        <f t="shared" si="196"/>
        <v>0</v>
      </c>
      <c r="L608" s="271">
        <f t="shared" si="197"/>
        <v>0</v>
      </c>
      <c r="M608" s="271">
        <f t="shared" si="198"/>
        <v>0</v>
      </c>
      <c r="N608" s="161" t="s">
        <v>45</v>
      </c>
      <c r="O608" s="78"/>
      <c r="P608" s="264" t="s">
        <v>31</v>
      </c>
      <c r="Q608" s="577"/>
      <c r="R608" s="310"/>
      <c r="S608" s="6"/>
      <c r="T608" s="6"/>
      <c r="U608" s="6"/>
      <c r="V608" s="6"/>
      <c r="AA608" s="296"/>
    </row>
    <row r="609" spans="1:27">
      <c r="A609" s="822"/>
      <c r="B609" s="4"/>
      <c r="C609" s="5"/>
      <c r="D609" s="793">
        <v>832</v>
      </c>
      <c r="E609" s="1125" t="s">
        <v>344</v>
      </c>
      <c r="F609" s="199" t="s">
        <v>99</v>
      </c>
      <c r="G609" s="199">
        <v>1</v>
      </c>
      <c r="H609" s="2028">
        <v>8</v>
      </c>
      <c r="I609" s="271">
        <f t="shared" si="195"/>
        <v>0</v>
      </c>
      <c r="J609" s="271"/>
      <c r="K609" s="271">
        <f t="shared" si="196"/>
        <v>0</v>
      </c>
      <c r="L609" s="271">
        <f t="shared" si="197"/>
        <v>0</v>
      </c>
      <c r="M609" s="271">
        <f t="shared" si="198"/>
        <v>0</v>
      </c>
      <c r="N609" s="161" t="s">
        <v>41</v>
      </c>
      <c r="O609" s="78"/>
      <c r="P609" s="264" t="s">
        <v>31</v>
      </c>
      <c r="Q609" s="577"/>
      <c r="R609" s="310"/>
      <c r="S609" s="6"/>
      <c r="T609" s="6"/>
      <c r="U609" s="6"/>
      <c r="V609" s="6"/>
      <c r="AA609" s="296"/>
    </row>
    <row r="610" spans="1:27" ht="45">
      <c r="A610" s="822"/>
      <c r="B610" s="4"/>
      <c r="C610" s="5"/>
      <c r="D610" s="793">
        <v>833</v>
      </c>
      <c r="E610" s="1125" t="s">
        <v>235</v>
      </c>
      <c r="F610" s="199" t="s">
        <v>47</v>
      </c>
      <c r="G610" s="199">
        <v>12</v>
      </c>
      <c r="H610" s="2028">
        <v>32</v>
      </c>
      <c r="I610" s="271">
        <f t="shared" si="195"/>
        <v>0</v>
      </c>
      <c r="J610" s="271"/>
      <c r="K610" s="271">
        <f t="shared" si="196"/>
        <v>0</v>
      </c>
      <c r="L610" s="271">
        <f t="shared" si="197"/>
        <v>0</v>
      </c>
      <c r="M610" s="271">
        <f t="shared" si="198"/>
        <v>0</v>
      </c>
      <c r="N610" s="161" t="s">
        <v>41</v>
      </c>
      <c r="O610" s="78"/>
      <c r="P610" s="264" t="s">
        <v>31</v>
      </c>
      <c r="Q610" s="577"/>
      <c r="R610" s="310"/>
      <c r="S610" s="6"/>
      <c r="T610" s="6"/>
      <c r="U610" s="6"/>
      <c r="V610" s="6"/>
      <c r="AA610" s="296"/>
    </row>
    <row r="611" spans="1:27" ht="45">
      <c r="A611" s="822"/>
      <c r="B611" s="4"/>
      <c r="C611" s="5"/>
      <c r="D611" s="793">
        <v>834</v>
      </c>
      <c r="E611" s="1125" t="s">
        <v>696</v>
      </c>
      <c r="F611" s="199" t="s">
        <v>49</v>
      </c>
      <c r="G611" s="199">
        <v>1</v>
      </c>
      <c r="H611" s="2028"/>
      <c r="I611" s="271">
        <f t="shared" si="195"/>
        <v>0</v>
      </c>
      <c r="J611" s="271">
        <v>20000</v>
      </c>
      <c r="K611" s="271">
        <f t="shared" si="196"/>
        <v>0</v>
      </c>
      <c r="L611" s="271">
        <f t="shared" si="197"/>
        <v>20000</v>
      </c>
      <c r="M611" s="271">
        <f t="shared" si="198"/>
        <v>20000</v>
      </c>
      <c r="N611" s="161" t="s">
        <v>41</v>
      </c>
      <c r="O611" s="78"/>
      <c r="P611" s="264" t="s">
        <v>31</v>
      </c>
      <c r="Q611" s="577"/>
      <c r="R611" s="310"/>
      <c r="S611" s="6"/>
      <c r="T611" s="6"/>
      <c r="U611" s="6"/>
      <c r="V611" s="6"/>
      <c r="AA611" s="296"/>
    </row>
    <row r="612" spans="1:27">
      <c r="A612" s="822"/>
      <c r="B612" s="4"/>
      <c r="C612" s="5"/>
      <c r="D612" s="793">
        <v>835</v>
      </c>
      <c r="E612" s="1125" t="s">
        <v>135</v>
      </c>
      <c r="F612" s="199" t="s">
        <v>49</v>
      </c>
      <c r="G612" s="199">
        <v>1</v>
      </c>
      <c r="H612" s="2028">
        <v>12</v>
      </c>
      <c r="I612" s="271">
        <f t="shared" si="195"/>
        <v>0</v>
      </c>
      <c r="J612" s="271"/>
      <c r="K612" s="271">
        <f t="shared" si="196"/>
        <v>0</v>
      </c>
      <c r="L612" s="271">
        <f t="shared" si="197"/>
        <v>0</v>
      </c>
      <c r="M612" s="271">
        <f t="shared" si="198"/>
        <v>0</v>
      </c>
      <c r="N612" s="161" t="s">
        <v>45</v>
      </c>
      <c r="O612" s="78"/>
      <c r="P612" s="264" t="s">
        <v>31</v>
      </c>
      <c r="Q612" s="577"/>
      <c r="R612" s="310"/>
      <c r="S612" s="6"/>
      <c r="T612" s="6"/>
      <c r="U612" s="6"/>
      <c r="V612" s="6"/>
      <c r="AA612" s="296"/>
    </row>
    <row r="613" spans="1:27" ht="45">
      <c r="A613" s="822"/>
      <c r="B613" s="4"/>
      <c r="C613" s="5"/>
      <c r="D613" s="793">
        <v>836</v>
      </c>
      <c r="E613" s="66" t="s">
        <v>697</v>
      </c>
      <c r="F613" s="199" t="s">
        <v>49</v>
      </c>
      <c r="G613" s="199">
        <v>1</v>
      </c>
      <c r="H613" s="2028">
        <v>60</v>
      </c>
      <c r="I613" s="271">
        <f t="shared" si="195"/>
        <v>0</v>
      </c>
      <c r="J613" s="271"/>
      <c r="K613" s="271">
        <f t="shared" si="196"/>
        <v>0</v>
      </c>
      <c r="L613" s="271">
        <f t="shared" si="197"/>
        <v>0</v>
      </c>
      <c r="M613" s="271">
        <f t="shared" si="198"/>
        <v>0</v>
      </c>
      <c r="N613" s="161" t="s">
        <v>41</v>
      </c>
      <c r="O613" s="78"/>
      <c r="P613" s="264" t="s">
        <v>31</v>
      </c>
      <c r="Q613" s="577"/>
      <c r="R613" s="310"/>
      <c r="S613" s="6"/>
      <c r="T613" s="6"/>
      <c r="U613" s="6"/>
      <c r="V613" s="6"/>
      <c r="AA613" s="296"/>
    </row>
    <row r="614" spans="1:27" ht="30">
      <c r="A614" s="822"/>
      <c r="B614" s="4"/>
      <c r="C614" s="5"/>
      <c r="D614" s="793">
        <v>837</v>
      </c>
      <c r="E614" s="66" t="s">
        <v>698</v>
      </c>
      <c r="F614" s="181" t="s">
        <v>49</v>
      </c>
      <c r="G614" s="181">
        <v>1</v>
      </c>
      <c r="H614" s="2028">
        <v>17</v>
      </c>
      <c r="I614" s="271">
        <f t="shared" si="195"/>
        <v>0</v>
      </c>
      <c r="J614" s="271"/>
      <c r="K614" s="271">
        <f t="shared" si="196"/>
        <v>0</v>
      </c>
      <c r="L614" s="271">
        <f t="shared" si="197"/>
        <v>0</v>
      </c>
      <c r="M614" s="271">
        <f t="shared" si="198"/>
        <v>0</v>
      </c>
      <c r="N614" s="161" t="s">
        <v>41</v>
      </c>
      <c r="O614" s="78"/>
      <c r="P614" s="264" t="s">
        <v>31</v>
      </c>
      <c r="Q614" s="577"/>
      <c r="R614" s="310"/>
      <c r="S614" s="6"/>
      <c r="T614" s="6"/>
      <c r="U614" s="6"/>
      <c r="W614" s="1133"/>
      <c r="AA614" s="296"/>
    </row>
    <row r="615" spans="1:27" ht="45">
      <c r="A615" s="822"/>
      <c r="B615" s="4"/>
      <c r="C615" s="5"/>
      <c r="D615" s="793">
        <v>838</v>
      </c>
      <c r="E615" s="1125" t="s">
        <v>699</v>
      </c>
      <c r="F615" s="181" t="s">
        <v>46</v>
      </c>
      <c r="G615" s="181">
        <v>30</v>
      </c>
      <c r="H615" s="2028">
        <v>3</v>
      </c>
      <c r="I615" s="271">
        <f t="shared" si="195"/>
        <v>0</v>
      </c>
      <c r="J615" s="271"/>
      <c r="K615" s="271">
        <f t="shared" si="196"/>
        <v>0</v>
      </c>
      <c r="L615" s="271">
        <f t="shared" si="197"/>
        <v>0</v>
      </c>
      <c r="M615" s="271">
        <f t="shared" si="198"/>
        <v>0</v>
      </c>
      <c r="N615" s="1126" t="s">
        <v>45</v>
      </c>
      <c r="O615" s="78"/>
      <c r="P615" s="264" t="s">
        <v>31</v>
      </c>
      <c r="Q615" s="577"/>
      <c r="R615" s="310"/>
      <c r="S615" s="6"/>
      <c r="T615" s="6"/>
      <c r="U615" s="6"/>
      <c r="V615" s="1133"/>
      <c r="AA615" s="296"/>
    </row>
    <row r="616" spans="1:27">
      <c r="A616" s="822"/>
      <c r="B616" s="4"/>
      <c r="C616" s="5"/>
      <c r="D616" s="793">
        <v>839</v>
      </c>
      <c r="E616" s="1125" t="s">
        <v>652</v>
      </c>
      <c r="F616" s="181" t="s">
        <v>46</v>
      </c>
      <c r="G616" s="181">
        <v>30</v>
      </c>
      <c r="H616" s="2028"/>
      <c r="I616" s="271">
        <f t="shared" si="195"/>
        <v>0</v>
      </c>
      <c r="J616" s="271">
        <v>88</v>
      </c>
      <c r="K616" s="271">
        <f t="shared" si="196"/>
        <v>0</v>
      </c>
      <c r="L616" s="271">
        <f t="shared" si="197"/>
        <v>88</v>
      </c>
      <c r="M616" s="271">
        <f t="shared" si="198"/>
        <v>2640</v>
      </c>
      <c r="N616" s="161" t="s">
        <v>45</v>
      </c>
      <c r="O616" s="78"/>
      <c r="P616" s="264" t="s">
        <v>31</v>
      </c>
      <c r="Q616" s="577"/>
      <c r="R616" s="310"/>
      <c r="S616" s="1133"/>
      <c r="T616" s="1152"/>
      <c r="U616" s="1152"/>
      <c r="V616" s="1133"/>
      <c r="AA616" s="296"/>
    </row>
    <row r="617" spans="1:27" ht="60">
      <c r="A617" s="822"/>
      <c r="B617" s="4"/>
      <c r="C617" s="5"/>
      <c r="D617" s="793">
        <v>840</v>
      </c>
      <c r="E617" s="66" t="s">
        <v>346</v>
      </c>
      <c r="F617" s="181" t="s">
        <v>49</v>
      </c>
      <c r="G617" s="181">
        <v>1</v>
      </c>
      <c r="H617" s="2028">
        <v>40</v>
      </c>
      <c r="I617" s="271">
        <f t="shared" si="195"/>
        <v>0</v>
      </c>
      <c r="J617" s="271"/>
      <c r="K617" s="271">
        <f t="shared" si="196"/>
        <v>0</v>
      </c>
      <c r="L617" s="271">
        <f t="shared" si="197"/>
        <v>0</v>
      </c>
      <c r="M617" s="271">
        <f t="shared" si="198"/>
        <v>0</v>
      </c>
      <c r="N617" s="161" t="s">
        <v>41</v>
      </c>
      <c r="O617" s="78"/>
      <c r="P617" s="264" t="s">
        <v>31</v>
      </c>
      <c r="Q617" s="577"/>
      <c r="R617" s="310"/>
      <c r="S617" s="6"/>
      <c r="T617" s="6"/>
      <c r="U617" s="6"/>
      <c r="V617" s="6"/>
      <c r="AA617" s="296"/>
    </row>
    <row r="618" spans="1:27" ht="30">
      <c r="A618" s="822"/>
      <c r="B618" s="4"/>
      <c r="C618" s="5"/>
      <c r="D618" s="793">
        <v>841</v>
      </c>
      <c r="E618" s="67" t="s">
        <v>345</v>
      </c>
      <c r="F618" s="182" t="s">
        <v>99</v>
      </c>
      <c r="G618" s="182">
        <v>1</v>
      </c>
      <c r="H618" s="2060">
        <v>40</v>
      </c>
      <c r="I618" s="244">
        <f t="shared" si="195"/>
        <v>0</v>
      </c>
      <c r="J618" s="244"/>
      <c r="K618" s="244">
        <f t="shared" si="196"/>
        <v>0</v>
      </c>
      <c r="L618" s="244">
        <f t="shared" si="197"/>
        <v>0</v>
      </c>
      <c r="M618" s="244">
        <f t="shared" si="198"/>
        <v>0</v>
      </c>
      <c r="N618" s="1126" t="s">
        <v>45</v>
      </c>
      <c r="O618" s="1154"/>
      <c r="P618" s="264" t="s">
        <v>31</v>
      </c>
      <c r="Q618" s="577"/>
      <c r="R618" s="310"/>
      <c r="S618" s="6"/>
      <c r="T618" s="6"/>
      <c r="U618" s="6"/>
      <c r="V618" s="6"/>
      <c r="AA618" s="296"/>
    </row>
    <row r="619" spans="1:27">
      <c r="A619" s="822"/>
      <c r="B619" s="4"/>
      <c r="C619" s="5"/>
      <c r="D619" s="793"/>
      <c r="E619" s="1153" t="s">
        <v>136</v>
      </c>
      <c r="F619" s="194"/>
      <c r="G619" s="189"/>
      <c r="H619" s="2061"/>
      <c r="I619" s="250"/>
      <c r="J619" s="250"/>
      <c r="K619" s="250"/>
      <c r="L619" s="250"/>
      <c r="M619" s="250"/>
      <c r="N619" s="168" t="s">
        <v>207</v>
      </c>
      <c r="O619" s="69"/>
      <c r="P619" s="102" t="s">
        <v>31</v>
      </c>
      <c r="Q619" s="102"/>
      <c r="R619" s="310"/>
      <c r="S619" s="6"/>
      <c r="T619" s="6"/>
      <c r="U619" s="6"/>
      <c r="V619" s="6"/>
      <c r="AA619" s="296"/>
    </row>
    <row r="620" spans="1:27" ht="30">
      <c r="A620" s="822"/>
      <c r="B620" s="4"/>
      <c r="C620" s="1627"/>
      <c r="D620" s="1670">
        <v>845</v>
      </c>
      <c r="E620" s="1671" t="s">
        <v>50</v>
      </c>
      <c r="F620" s="1672" t="s">
        <v>47</v>
      </c>
      <c r="G620" s="1672">
        <v>1</v>
      </c>
      <c r="H620" s="2062">
        <v>12</v>
      </c>
      <c r="I620" s="1458">
        <f t="shared" si="195"/>
        <v>0</v>
      </c>
      <c r="J620" s="1458"/>
      <c r="K620" s="1458">
        <f t="shared" si="196"/>
        <v>0</v>
      </c>
      <c r="L620" s="1458">
        <f>IF(ISNUMBER(G620),ROUND((1+$O$14)*(I620+J620+K620),2),"")</f>
        <v>0</v>
      </c>
      <c r="M620" s="1458">
        <f t="shared" ref="M620:M624" si="199">IF(ISNUMBER(L620),L620*G620,"")</f>
        <v>0</v>
      </c>
      <c r="N620" s="1673" t="s">
        <v>41</v>
      </c>
      <c r="O620" s="1577"/>
      <c r="P620" s="1467" t="s">
        <v>31</v>
      </c>
      <c r="Q620" s="1560"/>
      <c r="R620" s="310"/>
      <c r="S620" s="6"/>
      <c r="T620" s="6"/>
      <c r="U620" s="6"/>
      <c r="V620" s="6"/>
      <c r="AA620" s="296"/>
    </row>
    <row r="621" spans="1:27">
      <c r="A621" s="822"/>
      <c r="B621" s="4"/>
      <c r="C621" s="1627"/>
      <c r="D621" s="1670">
        <v>846</v>
      </c>
      <c r="E621" s="1674" t="s">
        <v>61</v>
      </c>
      <c r="F621" s="1675" t="s">
        <v>49</v>
      </c>
      <c r="G621" s="1675">
        <v>1</v>
      </c>
      <c r="H621" s="2063">
        <v>2</v>
      </c>
      <c r="I621" s="1676">
        <f t="shared" si="195"/>
        <v>0</v>
      </c>
      <c r="J621" s="1676"/>
      <c r="K621" s="1676">
        <f t="shared" si="196"/>
        <v>0</v>
      </c>
      <c r="L621" s="1676">
        <f>IF(ISNUMBER(G621),ROUND((1+$O$14)*(I621+J621+K621),2),"")</f>
        <v>0</v>
      </c>
      <c r="M621" s="1676">
        <f t="shared" si="199"/>
        <v>0</v>
      </c>
      <c r="N621" s="1462" t="s">
        <v>41</v>
      </c>
      <c r="O621" s="1677"/>
      <c r="P621" s="1467" t="s">
        <v>31</v>
      </c>
      <c r="Q621" s="1560"/>
      <c r="R621" s="310"/>
      <c r="S621" s="6"/>
      <c r="T621" s="6"/>
      <c r="U621" s="6"/>
      <c r="V621" s="6"/>
      <c r="AA621" s="296"/>
    </row>
    <row r="622" spans="1:27" ht="45">
      <c r="A622" s="822"/>
      <c r="B622" s="4"/>
      <c r="C622" s="1627"/>
      <c r="D622" s="1670">
        <v>847</v>
      </c>
      <c r="E622" s="1678" t="s">
        <v>704</v>
      </c>
      <c r="F622" s="1675" t="s">
        <v>49</v>
      </c>
      <c r="G622" s="1675">
        <v>1</v>
      </c>
      <c r="H622" s="2063">
        <v>40</v>
      </c>
      <c r="I622" s="1676">
        <f t="shared" si="195"/>
        <v>0</v>
      </c>
      <c r="J622" s="1676"/>
      <c r="K622" s="1676">
        <f t="shared" si="196"/>
        <v>0</v>
      </c>
      <c r="L622" s="1676">
        <f>IF(ISNUMBER(G622),ROUND((1+$O$14)*(I622+J622+K622),2),"")</f>
        <v>0</v>
      </c>
      <c r="M622" s="1676">
        <f t="shared" si="199"/>
        <v>0</v>
      </c>
      <c r="N622" s="1462" t="s">
        <v>41</v>
      </c>
      <c r="O622" s="1677"/>
      <c r="P622" s="1467" t="s">
        <v>31</v>
      </c>
      <c r="Q622" s="1560"/>
      <c r="R622" s="310"/>
      <c r="S622" s="6"/>
      <c r="T622" s="6"/>
      <c r="U622" s="6"/>
      <c r="V622" s="6"/>
      <c r="AA622" s="296"/>
    </row>
    <row r="623" spans="1:27">
      <c r="A623" s="822"/>
      <c r="B623" s="4"/>
      <c r="C623" s="1627"/>
      <c r="D623" s="1670">
        <v>848</v>
      </c>
      <c r="E623" s="1674" t="s">
        <v>62</v>
      </c>
      <c r="F623" s="1675" t="s">
        <v>47</v>
      </c>
      <c r="G623" s="1675">
        <v>1</v>
      </c>
      <c r="H623" s="2063">
        <v>2</v>
      </c>
      <c r="I623" s="1676">
        <f t="shared" si="195"/>
        <v>0</v>
      </c>
      <c r="J623" s="1676"/>
      <c r="K623" s="1676">
        <f t="shared" si="196"/>
        <v>0</v>
      </c>
      <c r="L623" s="1676">
        <f>IF(ISNUMBER(G623),ROUND((1+$O$14)*(I623+J623+K623),2),"")</f>
        <v>0</v>
      </c>
      <c r="M623" s="1676">
        <f t="shared" si="199"/>
        <v>0</v>
      </c>
      <c r="N623" s="1462" t="s">
        <v>41</v>
      </c>
      <c r="O623" s="1677"/>
      <c r="P623" s="1467" t="s">
        <v>31</v>
      </c>
      <c r="Q623" s="1560"/>
      <c r="R623" s="310"/>
      <c r="S623" s="6"/>
      <c r="T623" s="6"/>
      <c r="U623" s="6"/>
      <c r="V623" s="6"/>
      <c r="AA623" s="296"/>
    </row>
    <row r="624" spans="1:27" ht="15.75" thickBot="1">
      <c r="A624" s="822"/>
      <c r="B624" s="4"/>
      <c r="C624" s="1627"/>
      <c r="D624" s="1670">
        <v>849</v>
      </c>
      <c r="E624" s="1679" t="s">
        <v>51</v>
      </c>
      <c r="F624" s="1680" t="s">
        <v>47</v>
      </c>
      <c r="G624" s="1680">
        <v>1</v>
      </c>
      <c r="H624" s="2064">
        <v>12</v>
      </c>
      <c r="I624" s="1681">
        <f t="shared" si="195"/>
        <v>0</v>
      </c>
      <c r="J624" s="1681"/>
      <c r="K624" s="1681">
        <f t="shared" si="196"/>
        <v>0</v>
      </c>
      <c r="L624" s="1681">
        <f>IF(ISNUMBER(G624),ROUND((1+$O$14)*(I624+J624+K624),2),"")</f>
        <v>0</v>
      </c>
      <c r="M624" s="1676">
        <f t="shared" si="199"/>
        <v>0</v>
      </c>
      <c r="N624" s="1682" t="s">
        <v>41</v>
      </c>
      <c r="O624" s="1683"/>
      <c r="P624" s="1467" t="s">
        <v>31</v>
      </c>
      <c r="Q624" s="1560"/>
      <c r="R624" s="310"/>
      <c r="S624" s="6"/>
      <c r="T624" s="6"/>
      <c r="U624" s="6"/>
      <c r="V624" s="6"/>
      <c r="AA624" s="296"/>
    </row>
    <row r="625" spans="1:27">
      <c r="A625" s="822"/>
      <c r="B625" s="4"/>
      <c r="C625" s="1627"/>
      <c r="D625" s="1634" t="s">
        <v>43</v>
      </c>
      <c r="E625" s="1684"/>
      <c r="F625" s="1638"/>
      <c r="G625" s="1638"/>
      <c r="H625" s="2065"/>
      <c r="I625" s="1685"/>
      <c r="J625" s="1685"/>
      <c r="K625" s="1685"/>
      <c r="L625" s="1685"/>
      <c r="M625" s="1685"/>
      <c r="N625" s="1638" t="s">
        <v>207</v>
      </c>
      <c r="O625" s="1639"/>
      <c r="P625" s="1640" t="s">
        <v>31</v>
      </c>
      <c r="Q625" s="1640"/>
      <c r="R625" s="310"/>
      <c r="S625" s="6"/>
      <c r="T625" s="6"/>
      <c r="U625" s="6"/>
      <c r="V625" s="6"/>
      <c r="AA625" s="296"/>
    </row>
    <row r="626" spans="1:27">
      <c r="A626" s="822"/>
      <c r="B626" s="4"/>
      <c r="C626" s="1627"/>
      <c r="D626" s="1641"/>
      <c r="E626" s="1686" t="s">
        <v>425</v>
      </c>
      <c r="F626" s="1687"/>
      <c r="G626" s="1687"/>
      <c r="H626" s="2066"/>
      <c r="I626" s="1688"/>
      <c r="J626" s="1688"/>
      <c r="K626" s="1688"/>
      <c r="L626" s="1688"/>
      <c r="M626" s="1688"/>
      <c r="N626" s="1687"/>
      <c r="O626" s="1689"/>
      <c r="P626" s="1690" t="s">
        <v>31</v>
      </c>
      <c r="Q626" s="1690"/>
      <c r="R626" s="310"/>
      <c r="S626" s="6"/>
      <c r="T626" s="6"/>
      <c r="U626" s="6"/>
      <c r="V626" s="6"/>
      <c r="AA626" s="296"/>
    </row>
    <row r="627" spans="1:27" ht="30">
      <c r="A627" s="822"/>
      <c r="B627" s="4"/>
      <c r="C627" s="1627"/>
      <c r="D627" s="1648">
        <v>855</v>
      </c>
      <c r="E627" s="1691" t="s">
        <v>347</v>
      </c>
      <c r="F627" s="1445" t="s">
        <v>99</v>
      </c>
      <c r="G627" s="1445">
        <v>1</v>
      </c>
      <c r="H627" s="2012">
        <v>48</v>
      </c>
      <c r="I627" s="1584">
        <f t="shared" ref="I627:I635" si="200">IF(ISNUMBER(H627),$I$14*H627,)</f>
        <v>0</v>
      </c>
      <c r="J627" s="1584"/>
      <c r="K627" s="1584">
        <f t="shared" ref="K627:K635" si="201">IF(ISNUMBER(J627),ROUND(J627*$M$14,2),0)</f>
        <v>0</v>
      </c>
      <c r="L627" s="1584">
        <f t="shared" ref="L627:L635" si="202">IF(ISNUMBER(G627),ROUND((1+$O$14)*(I627+J627+K627),2),"")</f>
        <v>0</v>
      </c>
      <c r="M627" s="1584">
        <f t="shared" ref="M627:M635" si="203">IF(ISNUMBER(L627),L627*G627,"")</f>
        <v>0</v>
      </c>
      <c r="N627" s="1447" t="s">
        <v>45</v>
      </c>
      <c r="O627" s="1448"/>
      <c r="P627" s="1449" t="s">
        <v>31</v>
      </c>
      <c r="Q627" s="1692"/>
      <c r="R627" s="310"/>
      <c r="S627" s="6"/>
      <c r="T627" s="6"/>
      <c r="U627" s="6"/>
      <c r="V627" s="6"/>
      <c r="AA627" s="296"/>
    </row>
    <row r="628" spans="1:27" ht="30">
      <c r="A628" s="822"/>
      <c r="B628" s="4"/>
      <c r="C628" s="1627"/>
      <c r="D628" s="1648">
        <v>856</v>
      </c>
      <c r="E628" s="1693" t="s">
        <v>236</v>
      </c>
      <c r="F628" s="1457" t="s">
        <v>49</v>
      </c>
      <c r="G628" s="1457">
        <v>1</v>
      </c>
      <c r="H628" s="1799">
        <v>32</v>
      </c>
      <c r="I628" s="1458">
        <f t="shared" si="200"/>
        <v>0</v>
      </c>
      <c r="J628" s="1458"/>
      <c r="K628" s="1458">
        <f t="shared" si="201"/>
        <v>0</v>
      </c>
      <c r="L628" s="1458">
        <f t="shared" si="202"/>
        <v>0</v>
      </c>
      <c r="M628" s="1458">
        <f t="shared" si="203"/>
        <v>0</v>
      </c>
      <c r="N628" s="1459" t="s">
        <v>41</v>
      </c>
      <c r="O628" s="1454"/>
      <c r="P628" s="1455" t="s">
        <v>31</v>
      </c>
      <c r="Q628" s="1564"/>
      <c r="R628" s="310"/>
      <c r="S628" s="6"/>
      <c r="T628" s="6"/>
      <c r="U628" s="6"/>
      <c r="V628" s="6"/>
      <c r="AA628" s="296"/>
    </row>
    <row r="629" spans="1:27" ht="45">
      <c r="A629" s="822"/>
      <c r="B629" s="4"/>
      <c r="C629" s="1627"/>
      <c r="D629" s="1648">
        <v>857</v>
      </c>
      <c r="E629" s="1693" t="s">
        <v>700</v>
      </c>
      <c r="F629" s="1457" t="s">
        <v>49</v>
      </c>
      <c r="G629" s="1457">
        <v>1</v>
      </c>
      <c r="H629" s="1799">
        <v>70</v>
      </c>
      <c r="I629" s="1458">
        <f t="shared" si="200"/>
        <v>0</v>
      </c>
      <c r="J629" s="1458"/>
      <c r="K629" s="1458">
        <f t="shared" si="201"/>
        <v>0</v>
      </c>
      <c r="L629" s="1458">
        <f t="shared" si="202"/>
        <v>0</v>
      </c>
      <c r="M629" s="1458">
        <f t="shared" si="203"/>
        <v>0</v>
      </c>
      <c r="N629" s="1459" t="s">
        <v>41</v>
      </c>
      <c r="O629" s="1454"/>
      <c r="P629" s="1455" t="s">
        <v>31</v>
      </c>
      <c r="Q629" s="1564"/>
      <c r="R629" s="310"/>
      <c r="S629" s="6"/>
      <c r="T629" s="6"/>
      <c r="U629" s="6"/>
      <c r="V629" s="6"/>
      <c r="AA629" s="296"/>
    </row>
    <row r="630" spans="1:27" ht="30">
      <c r="A630" s="822"/>
      <c r="B630" s="4"/>
      <c r="C630" s="1627"/>
      <c r="D630" s="1648">
        <v>858</v>
      </c>
      <c r="E630" s="1693" t="s">
        <v>701</v>
      </c>
      <c r="F630" s="1457" t="s">
        <v>99</v>
      </c>
      <c r="G630" s="1457">
        <v>1</v>
      </c>
      <c r="H630" s="1799">
        <v>80</v>
      </c>
      <c r="I630" s="1458">
        <f t="shared" si="200"/>
        <v>0</v>
      </c>
      <c r="J630" s="1458"/>
      <c r="K630" s="1458">
        <f t="shared" si="201"/>
        <v>0</v>
      </c>
      <c r="L630" s="1458">
        <f t="shared" si="202"/>
        <v>0</v>
      </c>
      <c r="M630" s="1458">
        <f t="shared" si="203"/>
        <v>0</v>
      </c>
      <c r="N630" s="1459" t="s">
        <v>41</v>
      </c>
      <c r="O630" s="1454"/>
      <c r="P630" s="1455" t="s">
        <v>31</v>
      </c>
      <c r="Q630" s="1564"/>
      <c r="R630" s="310"/>
      <c r="S630" s="6"/>
      <c r="T630" s="6"/>
      <c r="U630" s="6"/>
      <c r="V630" s="6"/>
      <c r="AA630" s="296"/>
    </row>
    <row r="631" spans="1:27">
      <c r="A631" s="822"/>
      <c r="B631" s="4"/>
      <c r="C631" s="1627"/>
      <c r="D631" s="1648">
        <v>859</v>
      </c>
      <c r="E631" s="1694" t="s">
        <v>138</v>
      </c>
      <c r="F631" s="1457" t="s">
        <v>49</v>
      </c>
      <c r="G631" s="1614">
        <v>1</v>
      </c>
      <c r="H631" s="1799">
        <v>12</v>
      </c>
      <c r="I631" s="1458">
        <f t="shared" si="200"/>
        <v>0</v>
      </c>
      <c r="J631" s="1458"/>
      <c r="K631" s="1458">
        <f t="shared" si="201"/>
        <v>0</v>
      </c>
      <c r="L631" s="1458">
        <f t="shared" si="202"/>
        <v>0</v>
      </c>
      <c r="M631" s="1458">
        <f t="shared" si="203"/>
        <v>0</v>
      </c>
      <c r="N631" s="1459" t="s">
        <v>45</v>
      </c>
      <c r="O631" s="1454"/>
      <c r="P631" s="1455" t="s">
        <v>31</v>
      </c>
      <c r="Q631" s="1564"/>
      <c r="R631" s="310"/>
      <c r="S631" s="6"/>
      <c r="T631" s="6"/>
      <c r="U631" s="6"/>
      <c r="V631" s="6"/>
      <c r="AA631" s="296"/>
    </row>
    <row r="632" spans="1:27">
      <c r="A632" s="822"/>
      <c r="B632" s="4"/>
      <c r="C632" s="1627"/>
      <c r="D632" s="1648">
        <v>860</v>
      </c>
      <c r="E632" s="1693" t="s">
        <v>490</v>
      </c>
      <c r="F632" s="1457" t="s">
        <v>49</v>
      </c>
      <c r="G632" s="1457">
        <v>1</v>
      </c>
      <c r="H632" s="1799">
        <v>10</v>
      </c>
      <c r="I632" s="1458">
        <f t="shared" si="200"/>
        <v>0</v>
      </c>
      <c r="J632" s="1458"/>
      <c r="K632" s="1458">
        <f t="shared" si="201"/>
        <v>0</v>
      </c>
      <c r="L632" s="1458">
        <f t="shared" si="202"/>
        <v>0</v>
      </c>
      <c r="M632" s="1458">
        <f t="shared" si="203"/>
        <v>0</v>
      </c>
      <c r="N632" s="1459" t="s">
        <v>45</v>
      </c>
      <c r="O632" s="1454"/>
      <c r="P632" s="1455" t="s">
        <v>31</v>
      </c>
      <c r="Q632" s="1564"/>
      <c r="R632" s="310"/>
      <c r="S632" s="6"/>
      <c r="T632" s="6"/>
      <c r="U632" s="6"/>
      <c r="W632" s="1133"/>
      <c r="AA632" s="296"/>
    </row>
    <row r="633" spans="1:27" ht="30">
      <c r="A633" s="822"/>
      <c r="B633" s="4"/>
      <c r="C633" s="1627"/>
      <c r="D633" s="1648">
        <v>861</v>
      </c>
      <c r="E633" s="1693" t="s">
        <v>703</v>
      </c>
      <c r="F633" s="1457" t="s">
        <v>49</v>
      </c>
      <c r="G633" s="1457">
        <v>2</v>
      </c>
      <c r="H633" s="1799">
        <v>16</v>
      </c>
      <c r="I633" s="1458">
        <f t="shared" si="200"/>
        <v>0</v>
      </c>
      <c r="J633" s="1458"/>
      <c r="K633" s="1458">
        <f t="shared" si="201"/>
        <v>0</v>
      </c>
      <c r="L633" s="1458">
        <f t="shared" si="202"/>
        <v>0</v>
      </c>
      <c r="M633" s="1458">
        <f t="shared" si="203"/>
        <v>0</v>
      </c>
      <c r="N633" s="1459" t="s">
        <v>41</v>
      </c>
      <c r="O633" s="1454"/>
      <c r="P633" s="1455" t="s">
        <v>31</v>
      </c>
      <c r="Q633" s="1564"/>
      <c r="R633" s="310"/>
      <c r="S633" s="6"/>
      <c r="T633" s="6"/>
      <c r="U633" s="6"/>
      <c r="V633" s="1133"/>
      <c r="AA633" s="296"/>
    </row>
    <row r="634" spans="1:27">
      <c r="A634" s="822"/>
      <c r="B634" s="4"/>
      <c r="C634" s="1627"/>
      <c r="D634" s="1648">
        <v>862</v>
      </c>
      <c r="E634" s="1693" t="s">
        <v>652</v>
      </c>
      <c r="F634" s="1695" t="s">
        <v>46</v>
      </c>
      <c r="G634" s="1695">
        <v>8</v>
      </c>
      <c r="H634" s="2067"/>
      <c r="I634" s="1458">
        <f t="shared" si="200"/>
        <v>0</v>
      </c>
      <c r="J634" s="1452">
        <v>88</v>
      </c>
      <c r="K634" s="1452">
        <f t="shared" si="201"/>
        <v>0</v>
      </c>
      <c r="L634" s="1452">
        <f t="shared" si="202"/>
        <v>88</v>
      </c>
      <c r="M634" s="1458">
        <f t="shared" si="203"/>
        <v>704</v>
      </c>
      <c r="N634" s="1618" t="s">
        <v>45</v>
      </c>
      <c r="O634" s="1466"/>
      <c r="P634" s="1467" t="s">
        <v>31</v>
      </c>
      <c r="Q634" s="1560"/>
      <c r="R634" s="310"/>
      <c r="S634" s="1133"/>
      <c r="T634" s="1152"/>
      <c r="U634" s="1152"/>
      <c r="V634" s="1133"/>
      <c r="AA634" s="296"/>
    </row>
    <row r="635" spans="1:27" ht="30.75" thickBot="1">
      <c r="A635" s="822"/>
      <c r="B635" s="4"/>
      <c r="C635" s="1627"/>
      <c r="D635" s="1648">
        <v>863</v>
      </c>
      <c r="E635" s="1696" t="s">
        <v>702</v>
      </c>
      <c r="F635" s="1630" t="s">
        <v>49</v>
      </c>
      <c r="G635" s="1630">
        <v>1</v>
      </c>
      <c r="H635" s="2051">
        <v>48</v>
      </c>
      <c r="I635" s="1458">
        <f t="shared" si="200"/>
        <v>0</v>
      </c>
      <c r="J635" s="1631"/>
      <c r="K635" s="1631">
        <f t="shared" si="201"/>
        <v>0</v>
      </c>
      <c r="L635" s="1631">
        <f t="shared" si="202"/>
        <v>0</v>
      </c>
      <c r="M635" s="1458">
        <f t="shared" si="203"/>
        <v>0</v>
      </c>
      <c r="N635" s="1632" t="s">
        <v>45</v>
      </c>
      <c r="O635" s="1697"/>
      <c r="P635" s="1467" t="s">
        <v>31</v>
      </c>
      <c r="Q635" s="1560"/>
      <c r="R635" s="310"/>
      <c r="S635" s="6"/>
      <c r="T635" s="6"/>
      <c r="U635" s="6"/>
      <c r="V635" s="6"/>
      <c r="AA635" s="296"/>
    </row>
    <row r="636" spans="1:27">
      <c r="A636" s="822"/>
      <c r="B636" s="4"/>
      <c r="C636" s="1627"/>
      <c r="D636" s="1544" t="s">
        <v>38</v>
      </c>
      <c r="E636" s="1698"/>
      <c r="F636" s="1547"/>
      <c r="G636" s="1547"/>
      <c r="H636" s="2035"/>
      <c r="I636" s="1546"/>
      <c r="J636" s="1546"/>
      <c r="K636" s="1546"/>
      <c r="L636" s="1546"/>
      <c r="M636" s="1546"/>
      <c r="N636" s="1547" t="s">
        <v>207</v>
      </c>
      <c r="O636" s="1548"/>
      <c r="P636" s="1549" t="s">
        <v>31</v>
      </c>
      <c r="Q636" s="1549"/>
      <c r="R636" s="310"/>
      <c r="S636" s="6"/>
      <c r="T636" s="6"/>
      <c r="U636" s="6"/>
      <c r="V636" s="6"/>
      <c r="AA636" s="296"/>
    </row>
    <row r="637" spans="1:27">
      <c r="A637" s="822"/>
      <c r="B637" s="4"/>
      <c r="C637" s="1627"/>
      <c r="D637" s="1550"/>
      <c r="E637" s="1551" t="s">
        <v>139</v>
      </c>
      <c r="F637" s="1545"/>
      <c r="G637" s="1545"/>
      <c r="H637" s="2036"/>
      <c r="I637" s="1552"/>
      <c r="J637" s="1552"/>
      <c r="K637" s="1552"/>
      <c r="L637" s="1552"/>
      <c r="M637" s="1552"/>
      <c r="N637" s="1545"/>
      <c r="O637" s="1553"/>
      <c r="P637" s="1554" t="s">
        <v>31</v>
      </c>
      <c r="Q637" s="1554"/>
      <c r="R637" s="310"/>
      <c r="S637" s="6"/>
      <c r="T637" s="6"/>
      <c r="U637" s="6"/>
      <c r="V637" s="6"/>
      <c r="AA637" s="296"/>
    </row>
    <row r="638" spans="1:27">
      <c r="A638" s="822"/>
      <c r="B638" s="4"/>
      <c r="C638" s="1627"/>
      <c r="D638" s="1556">
        <v>870</v>
      </c>
      <c r="E638" s="1557" t="s">
        <v>706</v>
      </c>
      <c r="F638" s="1445" t="s">
        <v>49</v>
      </c>
      <c r="G638" s="1445">
        <v>2</v>
      </c>
      <c r="H638" s="2012">
        <v>18</v>
      </c>
      <c r="I638" s="1584">
        <f t="shared" ref="I638:I653" si="204">IF(ISNUMBER(H638),$I$14*H638,)</f>
        <v>0</v>
      </c>
      <c r="J638" s="1584"/>
      <c r="K638" s="1584">
        <f t="shared" ref="K638:K653" si="205">IF(ISNUMBER(J638),ROUND(J638*$M$14,2),0)</f>
        <v>0</v>
      </c>
      <c r="L638" s="1584">
        <f t="shared" ref="L638:L651" si="206">IF(ISNUMBER(G638),ROUND((1+$O$14)*(I638+J638+K638),2),"")</f>
        <v>0</v>
      </c>
      <c r="M638" s="1584">
        <f t="shared" ref="M638:M651" si="207">IF(ISNUMBER(L638),L638*G638,"")</f>
        <v>0</v>
      </c>
      <c r="N638" s="1447" t="s">
        <v>41</v>
      </c>
      <c r="O638" s="1448"/>
      <c r="P638" s="1449" t="s">
        <v>31</v>
      </c>
      <c r="Q638" s="1692"/>
      <c r="R638" s="310"/>
      <c r="S638" s="6"/>
      <c r="T638" s="6"/>
      <c r="U638" s="6"/>
      <c r="V638" s="6"/>
      <c r="AA638" s="296"/>
    </row>
    <row r="639" spans="1:27" ht="60">
      <c r="A639" s="822"/>
      <c r="B639" s="4"/>
      <c r="C639" s="1627"/>
      <c r="D639" s="1556">
        <v>871</v>
      </c>
      <c r="E639" s="1561" t="s">
        <v>710</v>
      </c>
      <c r="F639" s="1457" t="s">
        <v>47</v>
      </c>
      <c r="G639" s="1457">
        <v>6</v>
      </c>
      <c r="H639" s="1799">
        <v>48</v>
      </c>
      <c r="I639" s="1458">
        <f t="shared" si="204"/>
        <v>0</v>
      </c>
      <c r="J639" s="1458"/>
      <c r="K639" s="1458">
        <f t="shared" si="205"/>
        <v>0</v>
      </c>
      <c r="L639" s="1458">
        <f t="shared" si="206"/>
        <v>0</v>
      </c>
      <c r="M639" s="1458">
        <f t="shared" si="207"/>
        <v>0</v>
      </c>
      <c r="N639" s="1459" t="s">
        <v>41</v>
      </c>
      <c r="O639" s="1454"/>
      <c r="P639" s="1455" t="s">
        <v>31</v>
      </c>
      <c r="Q639" s="1564"/>
      <c r="R639" s="310"/>
      <c r="S639" s="6"/>
      <c r="T639" s="6"/>
      <c r="U639" s="6"/>
      <c r="V639" s="6"/>
      <c r="AA639" s="296"/>
    </row>
    <row r="640" spans="1:27">
      <c r="A640" s="822"/>
      <c r="B640" s="4"/>
      <c r="C640" s="1627"/>
      <c r="D640" s="1556">
        <v>872</v>
      </c>
      <c r="E640" s="1699" t="s">
        <v>58</v>
      </c>
      <c r="F640" s="1457" t="s">
        <v>47</v>
      </c>
      <c r="G640" s="1614">
        <v>4</v>
      </c>
      <c r="H640" s="1799">
        <v>12</v>
      </c>
      <c r="I640" s="1458">
        <f t="shared" si="204"/>
        <v>0</v>
      </c>
      <c r="J640" s="1458"/>
      <c r="K640" s="1458">
        <f t="shared" si="205"/>
        <v>0</v>
      </c>
      <c r="L640" s="1458">
        <f t="shared" si="206"/>
        <v>0</v>
      </c>
      <c r="M640" s="1458">
        <f t="shared" si="207"/>
        <v>0</v>
      </c>
      <c r="N640" s="1459" t="s">
        <v>41</v>
      </c>
      <c r="O640" s="1454"/>
      <c r="P640" s="1455" t="s">
        <v>31</v>
      </c>
      <c r="Q640" s="1564"/>
      <c r="R640" s="310"/>
      <c r="S640" s="6"/>
      <c r="T640" s="6"/>
      <c r="U640" s="6"/>
      <c r="V640" s="6"/>
      <c r="AA640" s="296"/>
    </row>
    <row r="641" spans="1:27" ht="30">
      <c r="A641" s="822"/>
      <c r="B641" s="4"/>
      <c r="C641" s="1627"/>
      <c r="D641" s="1556">
        <v>873</v>
      </c>
      <c r="E641" s="1699" t="s">
        <v>59</v>
      </c>
      <c r="F641" s="1457" t="s">
        <v>49</v>
      </c>
      <c r="G641" s="1457">
        <v>1</v>
      </c>
      <c r="H641" s="1799">
        <v>48</v>
      </c>
      <c r="I641" s="1458">
        <f t="shared" si="204"/>
        <v>0</v>
      </c>
      <c r="J641" s="1458"/>
      <c r="K641" s="1458">
        <f t="shared" si="205"/>
        <v>0</v>
      </c>
      <c r="L641" s="1458">
        <f t="shared" si="206"/>
        <v>0</v>
      </c>
      <c r="M641" s="1458">
        <f t="shared" si="207"/>
        <v>0</v>
      </c>
      <c r="N641" s="1459" t="s">
        <v>45</v>
      </c>
      <c r="O641" s="1454"/>
      <c r="P641" s="1455" t="s">
        <v>31</v>
      </c>
      <c r="Q641" s="1564"/>
      <c r="R641" s="310"/>
      <c r="S641" s="6"/>
      <c r="T641" s="6"/>
      <c r="U641" s="6"/>
      <c r="V641" s="6"/>
      <c r="AA641" s="296"/>
    </row>
    <row r="642" spans="1:27">
      <c r="A642" s="822"/>
      <c r="B642" s="4"/>
      <c r="C642" s="1627"/>
      <c r="D642" s="1556">
        <v>874</v>
      </c>
      <c r="E642" s="1561" t="s">
        <v>705</v>
      </c>
      <c r="F642" s="1457" t="s">
        <v>49</v>
      </c>
      <c r="G642" s="1457">
        <v>1</v>
      </c>
      <c r="H642" s="1799">
        <v>24</v>
      </c>
      <c r="I642" s="1458">
        <f t="shared" si="204"/>
        <v>0</v>
      </c>
      <c r="J642" s="1458"/>
      <c r="K642" s="1458">
        <f t="shared" si="205"/>
        <v>0</v>
      </c>
      <c r="L642" s="1458">
        <f t="shared" si="206"/>
        <v>0</v>
      </c>
      <c r="M642" s="1458">
        <f t="shared" si="207"/>
        <v>0</v>
      </c>
      <c r="N642" s="1459" t="s">
        <v>41</v>
      </c>
      <c r="O642" s="1454"/>
      <c r="P642" s="1455" t="s">
        <v>31</v>
      </c>
      <c r="Q642" s="1564"/>
      <c r="R642" s="310"/>
      <c r="S642" s="6"/>
      <c r="T642" s="6"/>
      <c r="U642" s="6"/>
      <c r="V642" s="6"/>
      <c r="AA642" s="296"/>
    </row>
    <row r="643" spans="1:27" ht="45">
      <c r="A643" s="822"/>
      <c r="B643" s="4"/>
      <c r="C643" s="1627"/>
      <c r="D643" s="1556">
        <v>875</v>
      </c>
      <c r="E643" s="1699" t="s">
        <v>707</v>
      </c>
      <c r="F643" s="1457" t="s">
        <v>49</v>
      </c>
      <c r="G643" s="1457">
        <v>1</v>
      </c>
      <c r="H643" s="1799"/>
      <c r="I643" s="1458">
        <f t="shared" si="204"/>
        <v>0</v>
      </c>
      <c r="J643" s="1458">
        <v>8000</v>
      </c>
      <c r="K643" s="1458">
        <f t="shared" si="205"/>
        <v>0</v>
      </c>
      <c r="L643" s="1458">
        <f t="shared" si="206"/>
        <v>8000</v>
      </c>
      <c r="M643" s="1628">
        <f t="shared" si="207"/>
        <v>8000</v>
      </c>
      <c r="N643" s="1459" t="s">
        <v>41</v>
      </c>
      <c r="O643" s="1454"/>
      <c r="P643" s="1455" t="s">
        <v>31</v>
      </c>
      <c r="Q643" s="1564"/>
      <c r="R643" s="310"/>
      <c r="S643" s="1133"/>
      <c r="T643" s="1152"/>
      <c r="U643" s="1152"/>
      <c r="V643" s="6"/>
      <c r="X643" s="1135"/>
      <c r="AA643" s="296"/>
    </row>
    <row r="644" spans="1:27" ht="30">
      <c r="A644" s="822"/>
      <c r="B644" s="4"/>
      <c r="C644" s="1627"/>
      <c r="D644" s="1556">
        <v>876</v>
      </c>
      <c r="E644" s="1700" t="s">
        <v>68</v>
      </c>
      <c r="F644" s="1457" t="s">
        <v>49</v>
      </c>
      <c r="G644" s="1457">
        <v>1</v>
      </c>
      <c r="H644" s="1799">
        <v>24</v>
      </c>
      <c r="I644" s="1458">
        <f t="shared" si="204"/>
        <v>0</v>
      </c>
      <c r="J644" s="1458"/>
      <c r="K644" s="1458">
        <f t="shared" si="205"/>
        <v>0</v>
      </c>
      <c r="L644" s="1458">
        <f t="shared" si="206"/>
        <v>0</v>
      </c>
      <c r="M644" s="1458">
        <f t="shared" si="207"/>
        <v>0</v>
      </c>
      <c r="N644" s="1459" t="s">
        <v>41</v>
      </c>
      <c r="O644" s="1454"/>
      <c r="P644" s="1455" t="s">
        <v>31</v>
      </c>
      <c r="Q644" s="1564"/>
      <c r="R644" s="310"/>
      <c r="S644" s="6"/>
      <c r="T644" s="6"/>
      <c r="U644" s="6"/>
      <c r="V644" s="6"/>
      <c r="AA644" s="296"/>
    </row>
    <row r="645" spans="1:27" ht="60">
      <c r="A645" s="822"/>
      <c r="B645" s="4"/>
      <c r="C645" s="1627"/>
      <c r="D645" s="1556">
        <v>877</v>
      </c>
      <c r="E645" s="1701" t="s">
        <v>348</v>
      </c>
      <c r="F645" s="1457" t="s">
        <v>49</v>
      </c>
      <c r="G645" s="1457">
        <v>1</v>
      </c>
      <c r="H645" s="1799">
        <v>36</v>
      </c>
      <c r="I645" s="1458">
        <f t="shared" si="204"/>
        <v>0</v>
      </c>
      <c r="J645" s="1458"/>
      <c r="K645" s="1458">
        <f t="shared" si="205"/>
        <v>0</v>
      </c>
      <c r="L645" s="1458">
        <f t="shared" si="206"/>
        <v>0</v>
      </c>
      <c r="M645" s="1458">
        <f t="shared" si="207"/>
        <v>0</v>
      </c>
      <c r="N645" s="1459" t="s">
        <v>45</v>
      </c>
      <c r="O645" s="1702"/>
      <c r="P645" s="1455" t="s">
        <v>31</v>
      </c>
      <c r="Q645" s="1564"/>
      <c r="R645" s="310"/>
      <c r="S645" s="6"/>
      <c r="T645" s="6"/>
      <c r="U645" s="6"/>
      <c r="V645" s="6"/>
      <c r="AA645" s="296"/>
    </row>
    <row r="646" spans="1:27" ht="30">
      <c r="A646" s="822"/>
      <c r="B646" s="4"/>
      <c r="C646" s="1627"/>
      <c r="D646" s="1556">
        <v>878</v>
      </c>
      <c r="E646" s="1700" t="s">
        <v>349</v>
      </c>
      <c r="F646" s="1614" t="s">
        <v>99</v>
      </c>
      <c r="G646" s="1457">
        <v>1</v>
      </c>
      <c r="H646" s="1799">
        <v>48</v>
      </c>
      <c r="I646" s="1458">
        <f t="shared" si="204"/>
        <v>0</v>
      </c>
      <c r="J646" s="1458"/>
      <c r="K646" s="1458">
        <f t="shared" si="205"/>
        <v>0</v>
      </c>
      <c r="L646" s="1458">
        <f t="shared" si="206"/>
        <v>0</v>
      </c>
      <c r="M646" s="1458">
        <f t="shared" si="207"/>
        <v>0</v>
      </c>
      <c r="N646" s="1459" t="s">
        <v>45</v>
      </c>
      <c r="O646" s="1454"/>
      <c r="P646" s="1455" t="s">
        <v>31</v>
      </c>
      <c r="Q646" s="1564"/>
      <c r="R646" s="310"/>
      <c r="S646" s="6"/>
      <c r="T646" s="6"/>
      <c r="U646" s="6"/>
      <c r="V646" s="6"/>
      <c r="AA646" s="296"/>
    </row>
    <row r="647" spans="1:27" ht="30">
      <c r="A647" s="822"/>
      <c r="B647" s="4"/>
      <c r="C647" s="1627"/>
      <c r="D647" s="1556">
        <v>879</v>
      </c>
      <c r="E647" s="1700" t="s">
        <v>350</v>
      </c>
      <c r="F647" s="1457" t="s">
        <v>99</v>
      </c>
      <c r="G647" s="1457">
        <v>1</v>
      </c>
      <c r="H647" s="1799">
        <v>48</v>
      </c>
      <c r="I647" s="1458">
        <f t="shared" si="204"/>
        <v>0</v>
      </c>
      <c r="J647" s="1458"/>
      <c r="K647" s="1458">
        <f t="shared" si="205"/>
        <v>0</v>
      </c>
      <c r="L647" s="1458">
        <f t="shared" si="206"/>
        <v>0</v>
      </c>
      <c r="M647" s="1458">
        <f t="shared" si="207"/>
        <v>0</v>
      </c>
      <c r="N647" s="1459" t="s">
        <v>45</v>
      </c>
      <c r="O647" s="1454"/>
      <c r="P647" s="1455" t="s">
        <v>31</v>
      </c>
      <c r="Q647" s="1564"/>
      <c r="R647" s="310"/>
      <c r="S647" s="6"/>
      <c r="T647" s="6"/>
      <c r="U647" s="6"/>
      <c r="V647" s="6"/>
      <c r="AA647" s="296"/>
    </row>
    <row r="648" spans="1:27">
      <c r="A648" s="822"/>
      <c r="B648" s="4"/>
      <c r="C648" s="1627"/>
      <c r="D648" s="1556">
        <v>880</v>
      </c>
      <c r="E648" s="1561" t="s">
        <v>351</v>
      </c>
      <c r="F648" s="1457" t="s">
        <v>49</v>
      </c>
      <c r="G648" s="1614">
        <v>1</v>
      </c>
      <c r="H648" s="1799">
        <v>8</v>
      </c>
      <c r="I648" s="1458">
        <f t="shared" si="204"/>
        <v>0</v>
      </c>
      <c r="J648" s="1458"/>
      <c r="K648" s="1458">
        <f t="shared" si="205"/>
        <v>0</v>
      </c>
      <c r="L648" s="1458">
        <f t="shared" si="206"/>
        <v>0</v>
      </c>
      <c r="M648" s="1458">
        <f t="shared" si="207"/>
        <v>0</v>
      </c>
      <c r="N648" s="1459" t="s">
        <v>45</v>
      </c>
      <c r="O648" s="1454"/>
      <c r="P648" s="1455" t="s">
        <v>31</v>
      </c>
      <c r="Q648" s="1564"/>
      <c r="R648" s="310"/>
      <c r="S648" s="6"/>
      <c r="T648" s="6"/>
      <c r="U648" s="6"/>
      <c r="V648" s="6"/>
      <c r="AA648" s="296"/>
    </row>
    <row r="649" spans="1:27" ht="30">
      <c r="A649" s="822"/>
      <c r="B649" s="4"/>
      <c r="C649" s="1627"/>
      <c r="D649" s="1556">
        <v>881</v>
      </c>
      <c r="E649" s="1699" t="s">
        <v>708</v>
      </c>
      <c r="F649" s="1457" t="s">
        <v>46</v>
      </c>
      <c r="G649" s="1457">
        <v>6</v>
      </c>
      <c r="H649" s="1799">
        <v>3</v>
      </c>
      <c r="I649" s="1458">
        <f t="shared" si="204"/>
        <v>0</v>
      </c>
      <c r="J649" s="1458"/>
      <c r="K649" s="1458">
        <f t="shared" si="205"/>
        <v>0</v>
      </c>
      <c r="L649" s="1458">
        <f t="shared" si="206"/>
        <v>0</v>
      </c>
      <c r="M649" s="1458">
        <f t="shared" si="207"/>
        <v>0</v>
      </c>
      <c r="N649" s="1459" t="s">
        <v>41</v>
      </c>
      <c r="O649" s="1454"/>
      <c r="P649" s="1455" t="s">
        <v>31</v>
      </c>
      <c r="Q649" s="1564"/>
      <c r="R649" s="310"/>
      <c r="S649" s="6"/>
      <c r="T649" s="6"/>
      <c r="U649" s="6"/>
      <c r="V649" s="1133"/>
      <c r="AA649" s="296"/>
    </row>
    <row r="650" spans="1:27">
      <c r="A650" s="822"/>
      <c r="B650" s="4"/>
      <c r="C650" s="1627"/>
      <c r="D650" s="1556">
        <v>882</v>
      </c>
      <c r="E650" s="1703" t="s">
        <v>652</v>
      </c>
      <c r="F650" s="1457" t="s">
        <v>46</v>
      </c>
      <c r="G650" s="1457">
        <v>6</v>
      </c>
      <c r="H650" s="1799"/>
      <c r="I650" s="1452">
        <f t="shared" si="204"/>
        <v>0</v>
      </c>
      <c r="J650" s="1458">
        <v>132</v>
      </c>
      <c r="K650" s="1458">
        <f t="shared" si="205"/>
        <v>0</v>
      </c>
      <c r="L650" s="1458">
        <f t="shared" si="206"/>
        <v>132</v>
      </c>
      <c r="M650" s="1458">
        <f t="shared" si="207"/>
        <v>792</v>
      </c>
      <c r="N650" s="1459" t="s">
        <v>45</v>
      </c>
      <c r="O650" s="1454"/>
      <c r="P650" s="1455" t="s">
        <v>31</v>
      </c>
      <c r="Q650" s="1564"/>
      <c r="R650" s="310"/>
      <c r="S650" s="1133"/>
      <c r="T650" s="1152"/>
      <c r="U650" s="1152"/>
      <c r="V650" s="1133"/>
      <c r="AA650" s="296"/>
    </row>
    <row r="651" spans="1:27" ht="15.75" thickBot="1">
      <c r="A651" s="822"/>
      <c r="B651" s="4"/>
      <c r="C651" s="1627"/>
      <c r="D651" s="1556">
        <v>883</v>
      </c>
      <c r="E651" s="1703" t="s">
        <v>712</v>
      </c>
      <c r="F651" s="1695" t="s">
        <v>49</v>
      </c>
      <c r="G651" s="1704">
        <v>1</v>
      </c>
      <c r="H651" s="2067">
        <v>15</v>
      </c>
      <c r="I651" s="1631">
        <f t="shared" si="204"/>
        <v>0</v>
      </c>
      <c r="J651" s="1452"/>
      <c r="K651" s="1452">
        <f t="shared" si="205"/>
        <v>0</v>
      </c>
      <c r="L651" s="1452">
        <f t="shared" si="206"/>
        <v>0</v>
      </c>
      <c r="M651" s="1452">
        <f t="shared" si="207"/>
        <v>0</v>
      </c>
      <c r="N651" s="1618" t="s">
        <v>41</v>
      </c>
      <c r="O651" s="1466"/>
      <c r="P651" s="1467" t="s">
        <v>31</v>
      </c>
      <c r="Q651" s="1560"/>
      <c r="R651" s="310"/>
      <c r="S651" s="6"/>
      <c r="T651" s="6"/>
      <c r="U651" s="6"/>
      <c r="W651" s="1133"/>
      <c r="AA651" s="296"/>
    </row>
    <row r="652" spans="1:27">
      <c r="A652" s="822"/>
      <c r="B652" s="4"/>
      <c r="C652" s="1151"/>
      <c r="D652" s="1705"/>
      <c r="E652" s="1706" t="s">
        <v>495</v>
      </c>
      <c r="F652" s="1707"/>
      <c r="G652" s="1707"/>
      <c r="H652" s="2068"/>
      <c r="I652" s="1708"/>
      <c r="J652" s="1708"/>
      <c r="K652" s="1708"/>
      <c r="L652" s="1708"/>
      <c r="M652" s="1708"/>
      <c r="N652" s="1709"/>
      <c r="O652" s="1710"/>
      <c r="P652" s="1711" t="s">
        <v>31</v>
      </c>
      <c r="Q652" s="1712"/>
      <c r="R652" s="310"/>
      <c r="S652" s="6"/>
      <c r="T652" s="6"/>
      <c r="U652" s="6"/>
      <c r="W652" s="1133"/>
      <c r="AA652" s="296"/>
    </row>
    <row r="653" spans="1:27" ht="15.75" thickBot="1">
      <c r="A653" s="822"/>
      <c r="B653" s="4"/>
      <c r="C653" s="1151"/>
      <c r="D653" s="1713">
        <v>890</v>
      </c>
      <c r="E653" s="1714" t="s">
        <v>711</v>
      </c>
      <c r="F653" s="1715" t="s">
        <v>47</v>
      </c>
      <c r="G653" s="1716">
        <v>2</v>
      </c>
      <c r="H653" s="2069">
        <v>12</v>
      </c>
      <c r="I653" s="1717">
        <f t="shared" si="204"/>
        <v>0</v>
      </c>
      <c r="J653" s="1717"/>
      <c r="K653" s="1717">
        <f t="shared" si="205"/>
        <v>0</v>
      </c>
      <c r="L653" s="1717">
        <f>IF(ISNUMBER(G653),ROUND((1+$O$14)*(I653+J653+K653),2),"")</f>
        <v>0</v>
      </c>
      <c r="M653" s="1717">
        <f t="shared" ref="M653" si="208">IF(ISNUMBER(L653),L653*G653,"")</f>
        <v>0</v>
      </c>
      <c r="N653" s="1718" t="s">
        <v>41</v>
      </c>
      <c r="O653" s="1719"/>
      <c r="P653" s="1720" t="s">
        <v>31</v>
      </c>
      <c r="Q653" s="1721"/>
      <c r="R653" s="310"/>
      <c r="S653" s="6"/>
      <c r="T653" s="6"/>
      <c r="U653" s="6"/>
      <c r="W653" s="1133"/>
      <c r="AA653" s="296"/>
    </row>
    <row r="654" spans="1:27">
      <c r="A654" s="822"/>
      <c r="B654" s="4"/>
      <c r="C654" s="5"/>
      <c r="D654" s="972" t="s">
        <v>39</v>
      </c>
      <c r="E654" s="1150"/>
      <c r="F654" s="1143"/>
      <c r="G654" s="1149"/>
      <c r="H654" s="2070"/>
      <c r="I654" s="1148"/>
      <c r="J654" s="1148"/>
      <c r="K654" s="1148"/>
      <c r="L654" s="1148"/>
      <c r="M654" s="1148"/>
      <c r="N654" s="1147" t="s">
        <v>207</v>
      </c>
      <c r="O654" s="1146"/>
      <c r="P654" s="1145" t="s">
        <v>31</v>
      </c>
      <c r="Q654" s="1145"/>
      <c r="R654" s="310"/>
      <c r="S654" s="6"/>
      <c r="T654" s="6"/>
      <c r="U654" s="6"/>
      <c r="V654" s="6"/>
      <c r="AA654" s="296"/>
    </row>
    <row r="655" spans="1:27">
      <c r="A655" s="822"/>
      <c r="B655" s="4"/>
      <c r="C655" s="5"/>
      <c r="D655" s="308"/>
      <c r="E655" s="1144" t="s">
        <v>140</v>
      </c>
      <c r="F655" s="1143"/>
      <c r="G655" s="976"/>
      <c r="H655" s="2071"/>
      <c r="I655" s="978"/>
      <c r="J655" s="978"/>
      <c r="K655" s="978"/>
      <c r="L655" s="978"/>
      <c r="M655" s="978"/>
      <c r="N655" s="979" t="s">
        <v>207</v>
      </c>
      <c r="O655" s="980"/>
      <c r="P655" s="981" t="s">
        <v>31</v>
      </c>
      <c r="Q655" s="981"/>
      <c r="R655" s="310"/>
      <c r="S655" s="6"/>
      <c r="T655" s="6"/>
      <c r="U655" s="6"/>
      <c r="V655" s="6"/>
      <c r="AA655" s="296"/>
    </row>
    <row r="656" spans="1:27" ht="45">
      <c r="A656" s="822"/>
      <c r="B656" s="4"/>
      <c r="C656" s="5"/>
      <c r="D656" s="308">
        <v>895</v>
      </c>
      <c r="E656" s="1142" t="s">
        <v>709</v>
      </c>
      <c r="F656" s="163" t="s">
        <v>49</v>
      </c>
      <c r="G656" s="975">
        <v>2</v>
      </c>
      <c r="H656" s="2072">
        <v>40</v>
      </c>
      <c r="I656" s="977">
        <f t="shared" ref="I656:I657" si="209">IF(ISNUMBER(H656),$I$14*H656,)</f>
        <v>0</v>
      </c>
      <c r="J656" s="977"/>
      <c r="K656" s="977">
        <f t="shared" ref="K656:K657" si="210">IF(ISNUMBER(J656),ROUND(J656*$M$14,2),0)</f>
        <v>0</v>
      </c>
      <c r="L656" s="977">
        <f>IF(ISNUMBER(G656),ROUND((1+$O$14)*(I656+J656+K656),2),"")</f>
        <v>0</v>
      </c>
      <c r="M656" s="977">
        <f t="shared" ref="M656:M657" si="211">IF(ISNUMBER(L656),L656*G656,"")</f>
        <v>0</v>
      </c>
      <c r="N656" s="1141" t="s">
        <v>41</v>
      </c>
      <c r="O656" s="1140"/>
      <c r="P656" s="564" t="s">
        <v>31</v>
      </c>
      <c r="Q656" s="791"/>
      <c r="R656" s="310"/>
      <c r="S656" s="6"/>
      <c r="T656" s="6"/>
      <c r="U656" s="6"/>
      <c r="V656" s="6"/>
      <c r="AA656" s="296"/>
    </row>
    <row r="657" spans="1:27" ht="45.75" thickBot="1">
      <c r="A657" s="822"/>
      <c r="B657" s="4"/>
      <c r="C657" s="5"/>
      <c r="D657" s="308">
        <v>896</v>
      </c>
      <c r="E657" s="1139" t="s">
        <v>141</v>
      </c>
      <c r="F657" s="193" t="s">
        <v>49</v>
      </c>
      <c r="G657" s="187">
        <v>2</v>
      </c>
      <c r="H657" s="2073">
        <v>40</v>
      </c>
      <c r="I657" s="246">
        <f t="shared" si="209"/>
        <v>0</v>
      </c>
      <c r="J657" s="246"/>
      <c r="K657" s="246">
        <f t="shared" si="210"/>
        <v>0</v>
      </c>
      <c r="L657" s="246">
        <f>IF(ISNUMBER(G657),ROUND((1+$O$14)*(I657+J657+K657),2),"")</f>
        <v>0</v>
      </c>
      <c r="M657" s="269">
        <f t="shared" si="211"/>
        <v>0</v>
      </c>
      <c r="N657" s="1138" t="s">
        <v>41</v>
      </c>
      <c r="O657" s="1137"/>
      <c r="P657" s="315" t="s">
        <v>31</v>
      </c>
      <c r="Q657" s="609"/>
      <c r="R657" s="310"/>
      <c r="S657" s="6"/>
      <c r="T657" s="6"/>
      <c r="U657" s="6"/>
      <c r="V657" s="6"/>
      <c r="AA657" s="296"/>
    </row>
    <row r="658" spans="1:27">
      <c r="A658" s="822"/>
      <c r="B658" s="4"/>
      <c r="C658" s="5"/>
      <c r="D658" s="1587" t="s">
        <v>40</v>
      </c>
      <c r="E658" s="1722"/>
      <c r="F658" s="1723"/>
      <c r="G658" s="1723"/>
      <c r="H658" s="2074"/>
      <c r="I658" s="1724"/>
      <c r="J658" s="1724"/>
      <c r="K658" s="1724"/>
      <c r="L658" s="1724"/>
      <c r="M658" s="1724"/>
      <c r="N658" s="1725" t="s">
        <v>207</v>
      </c>
      <c r="O658" s="1726"/>
      <c r="P658" s="1727" t="s">
        <v>31</v>
      </c>
      <c r="Q658" s="1727"/>
      <c r="R658" s="310"/>
      <c r="S658" s="6"/>
      <c r="T658" s="6"/>
      <c r="U658" s="6"/>
      <c r="V658" s="6"/>
      <c r="AA658" s="296"/>
    </row>
    <row r="659" spans="1:27">
      <c r="A659" s="822"/>
      <c r="B659" s="4"/>
      <c r="C659" s="5"/>
      <c r="D659" s="1595"/>
      <c r="E659" s="1728" t="s">
        <v>142</v>
      </c>
      <c r="F659" s="1729"/>
      <c r="G659" s="1729"/>
      <c r="H659" s="2075"/>
      <c r="I659" s="1730"/>
      <c r="J659" s="1730"/>
      <c r="K659" s="1730"/>
      <c r="L659" s="1730"/>
      <c r="M659" s="1730"/>
      <c r="N659" s="1731"/>
      <c r="O659" s="1732"/>
      <c r="P659" s="1733" t="s">
        <v>31</v>
      </c>
      <c r="Q659" s="1733"/>
      <c r="R659" s="310"/>
      <c r="S659" s="6"/>
      <c r="T659" s="6"/>
      <c r="U659" s="6"/>
      <c r="V659" s="6"/>
      <c r="AA659" s="296"/>
    </row>
    <row r="660" spans="1:27" s="265" customFormat="1" ht="30">
      <c r="A660" s="829"/>
      <c r="B660" s="4"/>
      <c r="C660" s="5"/>
      <c r="D660" s="1603">
        <v>900</v>
      </c>
      <c r="E660" s="1691" t="s">
        <v>50</v>
      </c>
      <c r="F660" s="1734" t="s">
        <v>47</v>
      </c>
      <c r="G660" s="1734">
        <v>2</v>
      </c>
      <c r="H660" s="2076">
        <v>18</v>
      </c>
      <c r="I660" s="1735">
        <f t="shared" ref="I660:I664" si="212">IF(ISNUMBER(H660),$I$14*H660,)</f>
        <v>0</v>
      </c>
      <c r="J660" s="1735"/>
      <c r="K660" s="1735">
        <f t="shared" ref="K660:K664" si="213">IF(ISNUMBER(J660),ROUND(J660*$M$14,2),0)</f>
        <v>0</v>
      </c>
      <c r="L660" s="1735">
        <f>IF(ISNUMBER(G660),ROUND((1+$O$14)*(I660+J660+K660),2),"")</f>
        <v>0</v>
      </c>
      <c r="M660" s="1735">
        <f t="shared" ref="M660:M664" si="214">IF(ISNUMBER(L660),L660*G660,"")</f>
        <v>0</v>
      </c>
      <c r="N660" s="1736" t="s">
        <v>41</v>
      </c>
      <c r="O660" s="1737"/>
      <c r="P660" s="1612" t="s">
        <v>31</v>
      </c>
      <c r="Q660" s="1738"/>
      <c r="R660" s="317"/>
      <c r="W660" s="266"/>
      <c r="Z660" s="6"/>
      <c r="AA660" s="296"/>
    </row>
    <row r="661" spans="1:27" s="265" customFormat="1">
      <c r="A661" s="829"/>
      <c r="B661" s="4"/>
      <c r="C661" s="5"/>
      <c r="D661" s="1739">
        <v>901</v>
      </c>
      <c r="E661" s="1740" t="s">
        <v>237</v>
      </c>
      <c r="F661" s="1741" t="s">
        <v>49</v>
      </c>
      <c r="G661" s="1741">
        <v>1</v>
      </c>
      <c r="H661" s="2077">
        <v>16</v>
      </c>
      <c r="I661" s="1676">
        <f t="shared" si="212"/>
        <v>0</v>
      </c>
      <c r="J661" s="1676"/>
      <c r="K661" s="1676">
        <f t="shared" si="213"/>
        <v>0</v>
      </c>
      <c r="L661" s="1676">
        <f>IF(ISNUMBER(G661),ROUND((1+$O$14)*(I661+J661+K661),2),"")</f>
        <v>0</v>
      </c>
      <c r="M661" s="1676">
        <f t="shared" si="214"/>
        <v>0</v>
      </c>
      <c r="N661" s="1742" t="s">
        <v>41</v>
      </c>
      <c r="O661" s="1743"/>
      <c r="P661" s="1455" t="s">
        <v>31</v>
      </c>
      <c r="Q661" s="1744"/>
      <c r="R661" s="317"/>
      <c r="W661" s="266"/>
      <c r="Z661" s="6"/>
      <c r="AA661" s="296"/>
    </row>
    <row r="662" spans="1:27" s="265" customFormat="1">
      <c r="A662" s="829"/>
      <c r="B662" s="4"/>
      <c r="C662" s="5"/>
      <c r="D662" s="1603">
        <v>902</v>
      </c>
      <c r="E662" s="1745" t="s">
        <v>238</v>
      </c>
      <c r="F662" s="1746" t="s">
        <v>49</v>
      </c>
      <c r="G662" s="1746">
        <v>2</v>
      </c>
      <c r="H662" s="2078">
        <v>8</v>
      </c>
      <c r="I662" s="1676">
        <f t="shared" si="212"/>
        <v>0</v>
      </c>
      <c r="J662" s="1676"/>
      <c r="K662" s="1676">
        <f t="shared" si="213"/>
        <v>0</v>
      </c>
      <c r="L662" s="1676">
        <f>IF(ISNUMBER(G662),ROUND((1+$O$14)*(I662+J662+K662),2),"")</f>
        <v>0</v>
      </c>
      <c r="M662" s="1676">
        <f t="shared" si="214"/>
        <v>0</v>
      </c>
      <c r="N662" s="1742" t="s">
        <v>41</v>
      </c>
      <c r="O662" s="1743"/>
      <c r="P662" s="1455" t="s">
        <v>31</v>
      </c>
      <c r="Q662" s="1744"/>
      <c r="R662" s="317"/>
      <c r="W662" s="266"/>
      <c r="Z662" s="6"/>
      <c r="AA662" s="296"/>
    </row>
    <row r="663" spans="1:27" s="265" customFormat="1" ht="45">
      <c r="A663" s="829"/>
      <c r="B663" s="4"/>
      <c r="C663" s="5"/>
      <c r="D663" s="1739">
        <v>903</v>
      </c>
      <c r="E663" s="1745" t="s">
        <v>704</v>
      </c>
      <c r="F663" s="1746" t="s">
        <v>49</v>
      </c>
      <c r="G663" s="1746">
        <v>2</v>
      </c>
      <c r="H663" s="2078">
        <v>40</v>
      </c>
      <c r="I663" s="1676">
        <f t="shared" si="212"/>
        <v>0</v>
      </c>
      <c r="J663" s="1676"/>
      <c r="K663" s="1676">
        <f t="shared" si="213"/>
        <v>0</v>
      </c>
      <c r="L663" s="1676">
        <f>IF(ISNUMBER(G663),ROUND((1+$O$14)*(I663+J663+K663),2),"")</f>
        <v>0</v>
      </c>
      <c r="M663" s="1676">
        <f t="shared" si="214"/>
        <v>0</v>
      </c>
      <c r="N663" s="1742" t="s">
        <v>41</v>
      </c>
      <c r="O663" s="1743"/>
      <c r="P663" s="1455" t="s">
        <v>31</v>
      </c>
      <c r="Q663" s="1744"/>
      <c r="R663" s="317"/>
      <c r="W663" s="266"/>
      <c r="Z663" s="6"/>
      <c r="AA663" s="296"/>
    </row>
    <row r="664" spans="1:27">
      <c r="A664" s="822"/>
      <c r="B664" s="4"/>
      <c r="C664" s="5"/>
      <c r="D664" s="1603">
        <v>904</v>
      </c>
      <c r="E664" s="1747" t="s">
        <v>51</v>
      </c>
      <c r="F664" s="1748" t="s">
        <v>47</v>
      </c>
      <c r="G664" s="1748">
        <v>2</v>
      </c>
      <c r="H664" s="2079">
        <v>12</v>
      </c>
      <c r="I664" s="1749">
        <f t="shared" si="212"/>
        <v>0</v>
      </c>
      <c r="J664" s="1749"/>
      <c r="K664" s="1749">
        <f t="shared" si="213"/>
        <v>0</v>
      </c>
      <c r="L664" s="1749">
        <f>IF(ISNUMBER(G664),ROUND((1+$O$14)*(I664+J664+K664),2),"")</f>
        <v>0</v>
      </c>
      <c r="M664" s="1676">
        <f t="shared" si="214"/>
        <v>0</v>
      </c>
      <c r="N664" s="1750" t="s">
        <v>41</v>
      </c>
      <c r="O664" s="1751"/>
      <c r="P664" s="1467" t="s">
        <v>31</v>
      </c>
      <c r="Q664" s="1560"/>
      <c r="R664" s="310"/>
      <c r="S664" s="6"/>
      <c r="T664" s="6"/>
      <c r="U664" s="6"/>
      <c r="V664" s="6"/>
      <c r="AA664" s="296"/>
    </row>
    <row r="665" spans="1:27">
      <c r="A665" s="822"/>
      <c r="B665" s="4"/>
      <c r="C665" s="5"/>
      <c r="D665" s="289"/>
      <c r="E665" s="877" t="s">
        <v>60</v>
      </c>
      <c r="F665" s="188"/>
      <c r="G665" s="188"/>
      <c r="H665" s="2048"/>
      <c r="I665" s="248"/>
      <c r="J665" s="248"/>
      <c r="K665" s="248"/>
      <c r="L665" s="248"/>
      <c r="M665" s="248"/>
      <c r="N665" s="167" t="s">
        <v>207</v>
      </c>
      <c r="O665" s="68"/>
      <c r="P665" s="99" t="s">
        <v>31</v>
      </c>
      <c r="Q665" s="99"/>
      <c r="R665" s="310"/>
      <c r="S665" s="6"/>
      <c r="T665" s="6"/>
      <c r="U665" s="6"/>
      <c r="V665" s="6"/>
      <c r="AA665" s="296"/>
    </row>
    <row r="666" spans="1:27" ht="30">
      <c r="A666" s="822"/>
      <c r="B666" s="4"/>
      <c r="C666" s="5"/>
      <c r="D666" s="1603">
        <v>910</v>
      </c>
      <c r="E666" s="1674" t="s">
        <v>50</v>
      </c>
      <c r="F666" s="1672" t="s">
        <v>47</v>
      </c>
      <c r="G666" s="1672">
        <v>2</v>
      </c>
      <c r="H666" s="2062">
        <v>16</v>
      </c>
      <c r="I666" s="1752">
        <f t="shared" ref="I666:I670" si="215">IF(ISNUMBER(H666),$I$14*H666,)</f>
        <v>0</v>
      </c>
      <c r="J666" s="1752"/>
      <c r="K666" s="1752">
        <f t="shared" ref="K666:K670" si="216">IF(ISNUMBER(J666),ROUND(J666*$M$14,2),0)</f>
        <v>0</v>
      </c>
      <c r="L666" s="1752">
        <f>IF(ISNUMBER(G666),ROUND((1+$O$14)*(I666+J666+K666),2),"")</f>
        <v>0</v>
      </c>
      <c r="M666" s="1752">
        <f t="shared" ref="M666:M670" si="217">IF(ISNUMBER(L666),L666*G666,"")</f>
        <v>0</v>
      </c>
      <c r="N666" s="1576" t="s">
        <v>41</v>
      </c>
      <c r="O666" s="1577"/>
      <c r="P666" s="1467" t="s">
        <v>31</v>
      </c>
      <c r="Q666" s="1560"/>
      <c r="R666" s="310"/>
      <c r="S666" s="6"/>
      <c r="T666" s="6"/>
      <c r="U666" s="6"/>
      <c r="V666" s="6"/>
      <c r="AA666" s="296"/>
    </row>
    <row r="667" spans="1:27">
      <c r="A667" s="822"/>
      <c r="B667" s="4"/>
      <c r="C667" s="5"/>
      <c r="D667" s="1603">
        <v>911</v>
      </c>
      <c r="E667" s="1674" t="s">
        <v>61</v>
      </c>
      <c r="F667" s="1675" t="s">
        <v>49</v>
      </c>
      <c r="G667" s="1675">
        <v>2</v>
      </c>
      <c r="H667" s="2063">
        <v>4</v>
      </c>
      <c r="I667" s="1676">
        <f t="shared" si="215"/>
        <v>0</v>
      </c>
      <c r="J667" s="1676"/>
      <c r="K667" s="1676">
        <f t="shared" si="216"/>
        <v>0</v>
      </c>
      <c r="L667" s="1676">
        <f>IF(ISNUMBER(G667),ROUND((1+$O$14)*(I667+J667+K667),2),"")</f>
        <v>0</v>
      </c>
      <c r="M667" s="1676">
        <f t="shared" si="217"/>
        <v>0</v>
      </c>
      <c r="N667" s="1462" t="s">
        <v>41</v>
      </c>
      <c r="O667" s="1463"/>
      <c r="P667" s="1455" t="s">
        <v>31</v>
      </c>
      <c r="Q667" s="1564"/>
      <c r="R667" s="310"/>
      <c r="S667" s="6"/>
      <c r="T667" s="6"/>
      <c r="U667" s="6"/>
      <c r="V667" s="6"/>
      <c r="AA667" s="296"/>
    </row>
    <row r="668" spans="1:27" ht="45">
      <c r="A668" s="822"/>
      <c r="B668" s="4"/>
      <c r="C668" s="5"/>
      <c r="D668" s="1603">
        <v>912</v>
      </c>
      <c r="E668" s="1678" t="s">
        <v>137</v>
      </c>
      <c r="F668" s="1675" t="s">
        <v>49</v>
      </c>
      <c r="G668" s="1675">
        <v>2</v>
      </c>
      <c r="H668" s="2063">
        <v>52</v>
      </c>
      <c r="I668" s="1676">
        <f t="shared" si="215"/>
        <v>0</v>
      </c>
      <c r="J668" s="1676"/>
      <c r="K668" s="1676">
        <f t="shared" si="216"/>
        <v>0</v>
      </c>
      <c r="L668" s="1676">
        <f>IF(ISNUMBER(G668),ROUND((1+$O$14)*(I668+J668+K668),2),"")</f>
        <v>0</v>
      </c>
      <c r="M668" s="1676">
        <f t="shared" si="217"/>
        <v>0</v>
      </c>
      <c r="N668" s="1754" t="s">
        <v>41</v>
      </c>
      <c r="O668" s="1463"/>
      <c r="P668" s="1455" t="s">
        <v>31</v>
      </c>
      <c r="Q668" s="1564"/>
      <c r="R668" s="310"/>
      <c r="S668" s="6"/>
      <c r="T668" s="6"/>
      <c r="U668" s="6"/>
      <c r="V668" s="6"/>
      <c r="AA668" s="296"/>
    </row>
    <row r="669" spans="1:27">
      <c r="A669" s="822"/>
      <c r="B669" s="4"/>
      <c r="C669" s="5"/>
      <c r="D669" s="1603">
        <v>913</v>
      </c>
      <c r="E669" s="1674" t="s">
        <v>62</v>
      </c>
      <c r="F669" s="1675" t="s">
        <v>47</v>
      </c>
      <c r="G669" s="1675">
        <v>2</v>
      </c>
      <c r="H669" s="2063">
        <v>4</v>
      </c>
      <c r="I669" s="1676">
        <f t="shared" si="215"/>
        <v>0</v>
      </c>
      <c r="J669" s="1676"/>
      <c r="K669" s="1676">
        <f t="shared" si="216"/>
        <v>0</v>
      </c>
      <c r="L669" s="1676">
        <f>IF(ISNUMBER(G669),ROUND((1+$O$14)*(I669+J669+K669),2),"")</f>
        <v>0</v>
      </c>
      <c r="M669" s="1676">
        <f t="shared" si="217"/>
        <v>0</v>
      </c>
      <c r="N669" s="1462" t="s">
        <v>41</v>
      </c>
      <c r="O669" s="1463"/>
      <c r="P669" s="1455" t="s">
        <v>31</v>
      </c>
      <c r="Q669" s="1564"/>
      <c r="R669" s="310"/>
      <c r="S669" s="6"/>
      <c r="T669" s="6"/>
      <c r="U669" s="6"/>
      <c r="V669" s="6"/>
      <c r="AA669" s="296"/>
    </row>
    <row r="670" spans="1:27" ht="15.75" thickBot="1">
      <c r="A670" s="822"/>
      <c r="B670" s="4"/>
      <c r="C670" s="5"/>
      <c r="D670" s="1603">
        <v>914</v>
      </c>
      <c r="E670" s="1753" t="s">
        <v>51</v>
      </c>
      <c r="F670" s="1680" t="s">
        <v>47</v>
      </c>
      <c r="G670" s="1680">
        <v>2</v>
      </c>
      <c r="H670" s="2064">
        <v>12</v>
      </c>
      <c r="I670" s="1681">
        <f t="shared" si="215"/>
        <v>0</v>
      </c>
      <c r="J670" s="1681"/>
      <c r="K670" s="1681">
        <f t="shared" si="216"/>
        <v>0</v>
      </c>
      <c r="L670" s="1681">
        <f>IF(ISNUMBER(G670),ROUND((1+$O$14)*(I670+J670+K670),2),"")</f>
        <v>0</v>
      </c>
      <c r="M670" s="1676">
        <f t="shared" si="217"/>
        <v>0</v>
      </c>
      <c r="N670" s="1682" t="s">
        <v>41</v>
      </c>
      <c r="O670" s="1683"/>
      <c r="P670" s="1467" t="s">
        <v>31</v>
      </c>
      <c r="Q670" s="1560"/>
      <c r="R670" s="310"/>
      <c r="S670" s="6"/>
      <c r="T670" s="6"/>
      <c r="U670" s="6"/>
      <c r="V670" s="6"/>
      <c r="AA670" s="296"/>
    </row>
    <row r="671" spans="1:27">
      <c r="A671" s="822"/>
      <c r="B671" s="4"/>
      <c r="C671" s="5"/>
      <c r="D671" s="1755" t="s">
        <v>73</v>
      </c>
      <c r="E671" s="1756"/>
      <c r="F671" s="1757"/>
      <c r="G671" s="1757"/>
      <c r="H671" s="2080"/>
      <c r="I671" s="1758"/>
      <c r="J671" s="1758"/>
      <c r="K671" s="1758"/>
      <c r="L671" s="1758"/>
      <c r="M671" s="1758"/>
      <c r="N671" s="1757" t="s">
        <v>207</v>
      </c>
      <c r="O671" s="1759"/>
      <c r="P671" s="1760" t="s">
        <v>31</v>
      </c>
      <c r="Q671" s="1761"/>
      <c r="R671" s="310"/>
      <c r="S671" s="6"/>
      <c r="T671" s="6"/>
      <c r="U671" s="6"/>
      <c r="V671" s="6"/>
      <c r="AA671" s="296"/>
    </row>
    <row r="672" spans="1:27">
      <c r="A672" s="822"/>
      <c r="B672" s="4"/>
      <c r="C672" s="5"/>
      <c r="D672" s="1762"/>
      <c r="E672" s="1763" t="s">
        <v>426</v>
      </c>
      <c r="F672" s="1764"/>
      <c r="G672" s="1764"/>
      <c r="H672" s="2081"/>
      <c r="I672" s="1765"/>
      <c r="J672" s="1765"/>
      <c r="K672" s="1765"/>
      <c r="L672" s="1765"/>
      <c r="M672" s="1765"/>
      <c r="N672" s="1764"/>
      <c r="O672" s="1766"/>
      <c r="P672" s="1767" t="s">
        <v>31</v>
      </c>
      <c r="Q672" s="1768"/>
      <c r="R672" s="310"/>
      <c r="S672" s="6"/>
      <c r="T672" s="6"/>
      <c r="U672" s="6"/>
      <c r="V672" s="6"/>
      <c r="AA672" s="296"/>
    </row>
    <row r="673" spans="1:27">
      <c r="A673" s="822"/>
      <c r="B673" s="4"/>
      <c r="C673" s="5"/>
      <c r="D673" s="1769">
        <v>920</v>
      </c>
      <c r="E673" s="1557" t="s">
        <v>713</v>
      </c>
      <c r="F673" s="1445" t="s">
        <v>49</v>
      </c>
      <c r="G673" s="1445">
        <v>2</v>
      </c>
      <c r="H673" s="2012">
        <v>32</v>
      </c>
      <c r="I673" s="1584">
        <f t="shared" ref="I673:I729" si="218">IF(ISNUMBER(H673),$I$14*H673,)</f>
        <v>0</v>
      </c>
      <c r="J673" s="1584"/>
      <c r="K673" s="1584">
        <f t="shared" ref="K673:K729" si="219">IF(ISNUMBER(J673),ROUND(J673*$M$14,2),0)</f>
        <v>0</v>
      </c>
      <c r="L673" s="1584">
        <f t="shared" ref="L673:L683" si="220">IF(ISNUMBER(G673),ROUND((1+$O$14)*(I673+J673+K673),2),"")</f>
        <v>0</v>
      </c>
      <c r="M673" s="1584">
        <f t="shared" ref="M673:M683" si="221">IF(ISNUMBER(L673),L673*G673,"")</f>
        <v>0</v>
      </c>
      <c r="N673" s="1447" t="s">
        <v>41</v>
      </c>
      <c r="O673" s="1585"/>
      <c r="P673" s="1449" t="s">
        <v>31</v>
      </c>
      <c r="Q673" s="1692"/>
      <c r="R673" s="310"/>
      <c r="S673" s="6"/>
      <c r="T673" s="6"/>
      <c r="U673" s="6"/>
      <c r="V673" s="6"/>
      <c r="AA673" s="296"/>
    </row>
    <row r="674" spans="1:27" ht="30">
      <c r="A674" s="822"/>
      <c r="B674" s="4"/>
      <c r="C674" s="5"/>
      <c r="D674" s="1769">
        <v>921</v>
      </c>
      <c r="E674" s="1561" t="s">
        <v>714</v>
      </c>
      <c r="F674" s="1457" t="s">
        <v>49</v>
      </c>
      <c r="G674" s="1457">
        <v>2</v>
      </c>
      <c r="H674" s="1799">
        <v>18</v>
      </c>
      <c r="I674" s="1458">
        <f t="shared" si="218"/>
        <v>0</v>
      </c>
      <c r="J674" s="1458"/>
      <c r="K674" s="1458">
        <f t="shared" si="219"/>
        <v>0</v>
      </c>
      <c r="L674" s="1458">
        <f t="shared" si="220"/>
        <v>0</v>
      </c>
      <c r="M674" s="1458">
        <f t="shared" si="221"/>
        <v>0</v>
      </c>
      <c r="N674" s="1459" t="s">
        <v>41</v>
      </c>
      <c r="O674" s="1454"/>
      <c r="P674" s="1455" t="s">
        <v>31</v>
      </c>
      <c r="Q674" s="1564"/>
      <c r="R674" s="310"/>
      <c r="S674" s="6"/>
      <c r="T674" s="6"/>
      <c r="U674" s="6"/>
      <c r="V674" s="6"/>
      <c r="AA674" s="296"/>
    </row>
    <row r="675" spans="1:27" ht="30">
      <c r="A675" s="822"/>
      <c r="B675" s="4"/>
      <c r="C675" s="5"/>
      <c r="D675" s="1769">
        <v>922</v>
      </c>
      <c r="E675" s="1450" t="s">
        <v>715</v>
      </c>
      <c r="F675" s="1562" t="s">
        <v>49</v>
      </c>
      <c r="G675" s="1562">
        <v>2</v>
      </c>
      <c r="H675" s="2014">
        <v>24</v>
      </c>
      <c r="I675" s="1563">
        <f t="shared" si="218"/>
        <v>0</v>
      </c>
      <c r="J675" s="1563"/>
      <c r="K675" s="1563">
        <f t="shared" si="219"/>
        <v>0</v>
      </c>
      <c r="L675" s="1563">
        <f t="shared" si="220"/>
        <v>0</v>
      </c>
      <c r="M675" s="1563">
        <f t="shared" si="221"/>
        <v>0</v>
      </c>
      <c r="N675" s="1459" t="s">
        <v>41</v>
      </c>
      <c r="O675" s="1454"/>
      <c r="P675" s="1455" t="s">
        <v>31</v>
      </c>
      <c r="Q675" s="1564"/>
      <c r="R675" s="310"/>
      <c r="S675" s="6"/>
      <c r="T675" s="6"/>
      <c r="U675" s="6"/>
      <c r="V675" s="6"/>
      <c r="AA675" s="296"/>
    </row>
    <row r="676" spans="1:27" ht="45">
      <c r="A676" s="822"/>
      <c r="B676" s="4"/>
      <c r="C676" s="5"/>
      <c r="D676" s="1769">
        <v>923</v>
      </c>
      <c r="E676" s="1450" t="s">
        <v>143</v>
      </c>
      <c r="F676" s="1457" t="s">
        <v>49</v>
      </c>
      <c r="G676" s="1457">
        <v>2</v>
      </c>
      <c r="H676" s="1799">
        <v>24</v>
      </c>
      <c r="I676" s="1458">
        <f t="shared" si="218"/>
        <v>0</v>
      </c>
      <c r="J676" s="1458"/>
      <c r="K676" s="1458">
        <f t="shared" si="219"/>
        <v>0</v>
      </c>
      <c r="L676" s="1458">
        <f t="shared" si="220"/>
        <v>0</v>
      </c>
      <c r="M676" s="1458">
        <f t="shared" si="221"/>
        <v>0</v>
      </c>
      <c r="N676" s="1459" t="s">
        <v>45</v>
      </c>
      <c r="O676" s="1454"/>
      <c r="P676" s="1455" t="s">
        <v>31</v>
      </c>
      <c r="Q676" s="1564"/>
      <c r="R676" s="310"/>
      <c r="S676" s="6"/>
      <c r="T676" s="6"/>
      <c r="U676" s="6"/>
      <c r="V676" s="6"/>
      <c r="AA676" s="296"/>
    </row>
    <row r="677" spans="1:27" ht="30">
      <c r="A677" s="822"/>
      <c r="B677" s="4"/>
      <c r="C677" s="5"/>
      <c r="D677" s="1769">
        <v>924</v>
      </c>
      <c r="E677" s="1561" t="s">
        <v>144</v>
      </c>
      <c r="F677" s="1457" t="s">
        <v>49</v>
      </c>
      <c r="G677" s="1457">
        <v>2</v>
      </c>
      <c r="H677" s="1799">
        <v>8</v>
      </c>
      <c r="I677" s="1458">
        <f t="shared" si="218"/>
        <v>0</v>
      </c>
      <c r="J677" s="1458"/>
      <c r="K677" s="1458">
        <f t="shared" si="219"/>
        <v>0</v>
      </c>
      <c r="L677" s="1458">
        <f t="shared" si="220"/>
        <v>0</v>
      </c>
      <c r="M677" s="1458">
        <f t="shared" si="221"/>
        <v>0</v>
      </c>
      <c r="N677" s="1459" t="s">
        <v>45</v>
      </c>
      <c r="O677" s="1454"/>
      <c r="P677" s="1455" t="s">
        <v>31</v>
      </c>
      <c r="Q677" s="1564"/>
      <c r="R677" s="310"/>
      <c r="S677" s="6"/>
      <c r="T677" s="6"/>
      <c r="U677" s="6"/>
      <c r="V677" s="6"/>
      <c r="AA677" s="296"/>
    </row>
    <row r="678" spans="1:27" ht="30">
      <c r="A678" s="822"/>
      <c r="B678" s="4"/>
      <c r="C678" s="5"/>
      <c r="D678" s="1769">
        <v>925</v>
      </c>
      <c r="E678" s="1561" t="s">
        <v>716</v>
      </c>
      <c r="F678" s="1457" t="s">
        <v>49</v>
      </c>
      <c r="G678" s="1457">
        <v>2</v>
      </c>
      <c r="H678" s="1799">
        <v>48</v>
      </c>
      <c r="I678" s="1458">
        <f t="shared" si="218"/>
        <v>0</v>
      </c>
      <c r="J678" s="1458"/>
      <c r="K678" s="1458">
        <f t="shared" si="219"/>
        <v>0</v>
      </c>
      <c r="L678" s="1458">
        <f t="shared" si="220"/>
        <v>0</v>
      </c>
      <c r="M678" s="1458">
        <f t="shared" si="221"/>
        <v>0</v>
      </c>
      <c r="N678" s="1459" t="s">
        <v>45</v>
      </c>
      <c r="O678" s="1454"/>
      <c r="P678" s="1455" t="s">
        <v>31</v>
      </c>
      <c r="Q678" s="1564"/>
      <c r="R678" s="310"/>
      <c r="S678" s="6"/>
      <c r="T678" s="6"/>
      <c r="U678" s="6"/>
      <c r="V678" s="6"/>
      <c r="AA678" s="296"/>
    </row>
    <row r="679" spans="1:27" ht="45">
      <c r="A679" s="822"/>
      <c r="B679" s="4"/>
      <c r="C679" s="5"/>
      <c r="D679" s="1769">
        <v>926</v>
      </c>
      <c r="E679" s="1561" t="s">
        <v>145</v>
      </c>
      <c r="F679" s="1562" t="s">
        <v>49</v>
      </c>
      <c r="G679" s="1562">
        <v>2</v>
      </c>
      <c r="H679" s="2014">
        <v>24</v>
      </c>
      <c r="I679" s="1563">
        <f t="shared" si="218"/>
        <v>0</v>
      </c>
      <c r="J679" s="1563"/>
      <c r="K679" s="1563">
        <f t="shared" si="219"/>
        <v>0</v>
      </c>
      <c r="L679" s="1563">
        <f t="shared" si="220"/>
        <v>0</v>
      </c>
      <c r="M679" s="1563">
        <f t="shared" si="221"/>
        <v>0</v>
      </c>
      <c r="N679" s="1459" t="s">
        <v>41</v>
      </c>
      <c r="O679" s="1454"/>
      <c r="P679" s="1455" t="s">
        <v>31</v>
      </c>
      <c r="Q679" s="1564"/>
      <c r="R679" s="310"/>
      <c r="S679" s="6"/>
      <c r="T679" s="6"/>
      <c r="U679" s="6"/>
      <c r="V679" s="6"/>
      <c r="AA679" s="296"/>
    </row>
    <row r="680" spans="1:27">
      <c r="A680" s="822"/>
      <c r="B680" s="4"/>
      <c r="C680" s="5"/>
      <c r="D680" s="1769">
        <v>927</v>
      </c>
      <c r="E680" s="1450" t="s">
        <v>490</v>
      </c>
      <c r="F680" s="1562" t="s">
        <v>49</v>
      </c>
      <c r="G680" s="1562">
        <v>2</v>
      </c>
      <c r="H680" s="2014">
        <v>25</v>
      </c>
      <c r="I680" s="1458">
        <f t="shared" si="218"/>
        <v>0</v>
      </c>
      <c r="J680" s="1458"/>
      <c r="K680" s="1458">
        <f t="shared" si="219"/>
        <v>0</v>
      </c>
      <c r="L680" s="1458">
        <f t="shared" si="220"/>
        <v>0</v>
      </c>
      <c r="M680" s="1458">
        <f t="shared" si="221"/>
        <v>0</v>
      </c>
      <c r="N680" s="1459" t="s">
        <v>41</v>
      </c>
      <c r="O680" s="1454"/>
      <c r="P680" s="1455" t="s">
        <v>31</v>
      </c>
      <c r="Q680" s="1564"/>
      <c r="R680" s="310"/>
      <c r="S680" s="6"/>
      <c r="T680" s="6"/>
      <c r="U680" s="6"/>
      <c r="W680" s="1133"/>
      <c r="AA680" s="296"/>
    </row>
    <row r="681" spans="1:27" ht="30">
      <c r="A681" s="822"/>
      <c r="B681" s="4"/>
      <c r="C681" s="5"/>
      <c r="D681" s="1769">
        <v>928</v>
      </c>
      <c r="E681" s="1450" t="s">
        <v>717</v>
      </c>
      <c r="F681" s="1562" t="s">
        <v>46</v>
      </c>
      <c r="G681" s="1562">
        <v>2</v>
      </c>
      <c r="H681" s="2014">
        <v>3</v>
      </c>
      <c r="I681" s="1458">
        <f t="shared" si="218"/>
        <v>0</v>
      </c>
      <c r="J681" s="1458"/>
      <c r="K681" s="1458">
        <f t="shared" si="219"/>
        <v>0</v>
      </c>
      <c r="L681" s="1458">
        <f t="shared" si="220"/>
        <v>0</v>
      </c>
      <c r="M681" s="1458">
        <f t="shared" si="221"/>
        <v>0</v>
      </c>
      <c r="N681" s="1459" t="s">
        <v>41</v>
      </c>
      <c r="O681" s="1454"/>
      <c r="P681" s="1455" t="s">
        <v>31</v>
      </c>
      <c r="Q681" s="1564"/>
      <c r="R681" s="310"/>
      <c r="S681" s="6"/>
      <c r="T681" s="6"/>
      <c r="U681" s="6"/>
      <c r="V681" s="1133"/>
      <c r="AA681" s="296"/>
    </row>
    <row r="682" spans="1:27">
      <c r="A682" s="822"/>
      <c r="B682" s="4"/>
      <c r="C682" s="5"/>
      <c r="D682" s="1769">
        <v>929</v>
      </c>
      <c r="E682" s="1450" t="s">
        <v>652</v>
      </c>
      <c r="F682" s="1770" t="s">
        <v>46</v>
      </c>
      <c r="G682" s="1770">
        <v>2</v>
      </c>
      <c r="H682" s="2014"/>
      <c r="I682" s="1563">
        <f t="shared" si="218"/>
        <v>0</v>
      </c>
      <c r="J682" s="1617">
        <v>132</v>
      </c>
      <c r="K682" s="1458">
        <f t="shared" si="219"/>
        <v>0</v>
      </c>
      <c r="L682" s="1458">
        <f t="shared" si="220"/>
        <v>132</v>
      </c>
      <c r="M682" s="1458">
        <f t="shared" si="221"/>
        <v>264</v>
      </c>
      <c r="N682" s="1459" t="s">
        <v>45</v>
      </c>
      <c r="O682" s="1454"/>
      <c r="P682" s="1455" t="s">
        <v>31</v>
      </c>
      <c r="Q682" s="1564"/>
      <c r="R682" s="310"/>
      <c r="S682" s="1135"/>
      <c r="T682" s="1134"/>
      <c r="U682" s="1134"/>
      <c r="V682" s="1133"/>
      <c r="AA682" s="296"/>
    </row>
    <row r="683" spans="1:27" ht="30">
      <c r="A683" s="822"/>
      <c r="B683" s="4"/>
      <c r="C683" s="5"/>
      <c r="D683" s="1769">
        <v>930</v>
      </c>
      <c r="E683" s="1771" t="s">
        <v>718</v>
      </c>
      <c r="F683" s="1772" t="s">
        <v>49</v>
      </c>
      <c r="G683" s="1772">
        <v>2</v>
      </c>
      <c r="H683" s="2082">
        <v>60</v>
      </c>
      <c r="I683" s="1563">
        <f t="shared" si="218"/>
        <v>0</v>
      </c>
      <c r="J683" s="1617">
        <v>132</v>
      </c>
      <c r="K683" s="1773">
        <f t="shared" si="219"/>
        <v>0</v>
      </c>
      <c r="L683" s="1773">
        <f t="shared" si="220"/>
        <v>132</v>
      </c>
      <c r="M683" s="1773">
        <f t="shared" si="221"/>
        <v>264</v>
      </c>
      <c r="N683" s="1459" t="s">
        <v>41</v>
      </c>
      <c r="O683" s="1774"/>
      <c r="P683" s="1455" t="s">
        <v>31</v>
      </c>
      <c r="Q683" s="1560"/>
      <c r="R683" s="310"/>
      <c r="S683" s="1135"/>
      <c r="T683" s="1134"/>
      <c r="U683" s="1134"/>
      <c r="V683" s="1133"/>
      <c r="AA683" s="296"/>
    </row>
    <row r="684" spans="1:27" ht="30">
      <c r="A684" s="822"/>
      <c r="B684" s="4"/>
      <c r="C684" s="5"/>
      <c r="D684" s="1769"/>
      <c r="E684" s="1779" t="s">
        <v>146</v>
      </c>
      <c r="F684" s="1780"/>
      <c r="G684" s="1780"/>
      <c r="H684" s="2083"/>
      <c r="I684" s="1781"/>
      <c r="J684" s="1781"/>
      <c r="K684" s="1782"/>
      <c r="L684" s="1782"/>
      <c r="M684" s="1782"/>
      <c r="N684" s="1783" t="s">
        <v>207</v>
      </c>
      <c r="O684" s="1784"/>
      <c r="P684" s="1785" t="s">
        <v>31</v>
      </c>
      <c r="Q684" s="1785"/>
      <c r="R684" s="310"/>
      <c r="S684" s="6"/>
      <c r="T684" s="6"/>
      <c r="U684" s="6"/>
      <c r="V684" s="6"/>
      <c r="AA684" s="296"/>
    </row>
    <row r="685" spans="1:27">
      <c r="A685" s="822"/>
      <c r="B685" s="4"/>
      <c r="C685" s="5"/>
      <c r="D685" s="1769">
        <v>935</v>
      </c>
      <c r="E685" s="1557" t="s">
        <v>684</v>
      </c>
      <c r="F685" s="1445" t="s">
        <v>49</v>
      </c>
      <c r="G685" s="1445">
        <v>2</v>
      </c>
      <c r="H685" s="2012">
        <v>8</v>
      </c>
      <c r="I685" s="1584">
        <f t="shared" si="218"/>
        <v>0</v>
      </c>
      <c r="J685" s="1584"/>
      <c r="K685" s="1584">
        <f t="shared" si="219"/>
        <v>0</v>
      </c>
      <c r="L685" s="1584">
        <f>IF(ISNUMBER(G685),ROUND((1+$O$14)*(I685+J685+K685),2),"")</f>
        <v>0</v>
      </c>
      <c r="M685" s="1584">
        <f t="shared" ref="M685:M688" si="222">IF(ISNUMBER(L685),L685*G685,"")</f>
        <v>0</v>
      </c>
      <c r="N685" s="1447" t="s">
        <v>41</v>
      </c>
      <c r="O685" s="1448"/>
      <c r="P685" s="1467" t="s">
        <v>31</v>
      </c>
      <c r="Q685" s="1564"/>
      <c r="R685" s="310"/>
      <c r="S685" s="6"/>
      <c r="T685" s="6"/>
      <c r="U685" s="6"/>
      <c r="V685" s="6"/>
      <c r="AA685" s="296"/>
    </row>
    <row r="686" spans="1:27">
      <c r="A686" s="822"/>
      <c r="B686" s="4"/>
      <c r="C686" s="5"/>
      <c r="D686" s="1769">
        <v>936</v>
      </c>
      <c r="E686" s="1561" t="s">
        <v>719</v>
      </c>
      <c r="F686" s="1457" t="s">
        <v>47</v>
      </c>
      <c r="G686" s="1457">
        <v>2</v>
      </c>
      <c r="H686" s="1799">
        <v>18</v>
      </c>
      <c r="I686" s="1458">
        <f t="shared" si="218"/>
        <v>0</v>
      </c>
      <c r="J686" s="1458"/>
      <c r="K686" s="1458">
        <f t="shared" si="219"/>
        <v>0</v>
      </c>
      <c r="L686" s="1458">
        <f>IF(ISNUMBER(G686),ROUND((1+$O$14)*(I686+J686+K686),2),"")</f>
        <v>0</v>
      </c>
      <c r="M686" s="1458">
        <f t="shared" si="222"/>
        <v>0</v>
      </c>
      <c r="N686" s="1459" t="s">
        <v>41</v>
      </c>
      <c r="O686" s="1454"/>
      <c r="P686" s="1455" t="s">
        <v>31</v>
      </c>
      <c r="Q686" s="1564"/>
      <c r="R686" s="310"/>
      <c r="S686" s="6"/>
      <c r="T686" s="6"/>
      <c r="U686" s="6"/>
      <c r="V686" s="6"/>
      <c r="AA686" s="296"/>
    </row>
    <row r="687" spans="1:27" ht="30">
      <c r="A687" s="822"/>
      <c r="B687" s="4"/>
      <c r="C687" s="5"/>
      <c r="D687" s="1769">
        <v>937</v>
      </c>
      <c r="E687" s="1450" t="s">
        <v>481</v>
      </c>
      <c r="F687" s="1457" t="s">
        <v>47</v>
      </c>
      <c r="G687" s="1457">
        <v>2</v>
      </c>
      <c r="H687" s="1799">
        <v>8</v>
      </c>
      <c r="I687" s="1458">
        <f t="shared" si="218"/>
        <v>0</v>
      </c>
      <c r="J687" s="1458"/>
      <c r="K687" s="1458">
        <f t="shared" si="219"/>
        <v>0</v>
      </c>
      <c r="L687" s="1458">
        <f>IF(ISNUMBER(G687),ROUND((1+$O$14)*(I687+J687+K687),2),"")</f>
        <v>0</v>
      </c>
      <c r="M687" s="1458">
        <f t="shared" si="222"/>
        <v>0</v>
      </c>
      <c r="N687" s="1459" t="s">
        <v>41</v>
      </c>
      <c r="O687" s="1454"/>
      <c r="P687" s="1455" t="s">
        <v>31</v>
      </c>
      <c r="Q687" s="1564"/>
      <c r="R687" s="310"/>
      <c r="S687" s="6"/>
      <c r="T687" s="6"/>
      <c r="U687" s="6"/>
      <c r="V687" s="6"/>
      <c r="AA687" s="296"/>
    </row>
    <row r="688" spans="1:27">
      <c r="A688" s="822"/>
      <c r="B688" s="4"/>
      <c r="C688" s="5"/>
      <c r="D688" s="1769">
        <v>938</v>
      </c>
      <c r="E688" s="1786" t="s">
        <v>720</v>
      </c>
      <c r="F688" s="1787" t="s">
        <v>49</v>
      </c>
      <c r="G688" s="1787">
        <v>2</v>
      </c>
      <c r="H688" s="2084">
        <v>24</v>
      </c>
      <c r="I688" s="1773">
        <f t="shared" si="218"/>
        <v>0</v>
      </c>
      <c r="J688" s="1773"/>
      <c r="K688" s="1773">
        <f t="shared" si="219"/>
        <v>0</v>
      </c>
      <c r="L688" s="1773">
        <f>IF(ISNUMBER(G688),ROUND((1+$O$14)*(I688+J688+K688),2),"")</f>
        <v>0</v>
      </c>
      <c r="M688" s="1773">
        <f t="shared" si="222"/>
        <v>0</v>
      </c>
      <c r="N688" s="1788" t="s">
        <v>45</v>
      </c>
      <c r="O688" s="1454"/>
      <c r="P688" s="1455" t="s">
        <v>31</v>
      </c>
      <c r="Q688" s="1564"/>
      <c r="R688" s="310"/>
      <c r="S688" s="6"/>
      <c r="T688" s="6"/>
      <c r="U688" s="6"/>
      <c r="V688" s="6"/>
      <c r="AA688" s="296"/>
    </row>
    <row r="689" spans="1:27" ht="30">
      <c r="A689" s="822"/>
      <c r="B689" s="4"/>
      <c r="C689" s="5"/>
      <c r="D689" s="1769"/>
      <c r="E689" s="1789" t="s">
        <v>147</v>
      </c>
      <c r="F689" s="1790"/>
      <c r="G689" s="1790"/>
      <c r="H689" s="2085"/>
      <c r="I689" s="1791"/>
      <c r="J689" s="1791"/>
      <c r="K689" s="1791"/>
      <c r="L689" s="1791"/>
      <c r="M689" s="1791"/>
      <c r="N689" s="1790" t="s">
        <v>207</v>
      </c>
      <c r="O689" s="1784"/>
      <c r="P689" s="1785" t="s">
        <v>31</v>
      </c>
      <c r="Q689" s="1785"/>
      <c r="R689" s="310"/>
      <c r="S689" s="6"/>
      <c r="T689" s="6"/>
      <c r="U689" s="6"/>
      <c r="V689" s="6"/>
      <c r="AA689" s="296"/>
    </row>
    <row r="690" spans="1:27">
      <c r="A690" s="822"/>
      <c r="B690" s="4"/>
      <c r="C690" s="5"/>
      <c r="D690" s="1769">
        <v>940</v>
      </c>
      <c r="E690" s="1583" t="s">
        <v>721</v>
      </c>
      <c r="F690" s="1558" t="s">
        <v>47</v>
      </c>
      <c r="G690" s="1558">
        <v>4</v>
      </c>
      <c r="H690" s="2037">
        <v>6</v>
      </c>
      <c r="I690" s="1559">
        <f t="shared" si="218"/>
        <v>0</v>
      </c>
      <c r="J690" s="1559"/>
      <c r="K690" s="1559">
        <f t="shared" si="219"/>
        <v>0</v>
      </c>
      <c r="L690" s="1559">
        <f>IF(ISNUMBER(G690),ROUND((1+$O$14)*(I690+J690+K690),2),"")</f>
        <v>0</v>
      </c>
      <c r="M690" s="1559">
        <f t="shared" ref="M690:M692" si="223">IF(ISNUMBER(L690),L690*G690,"")</f>
        <v>0</v>
      </c>
      <c r="N690" s="1447" t="s">
        <v>41</v>
      </c>
      <c r="O690" s="1466"/>
      <c r="P690" s="1467" t="s">
        <v>31</v>
      </c>
      <c r="Q690" s="1560"/>
      <c r="R690" s="310"/>
      <c r="S690" s="6"/>
      <c r="T690" s="6"/>
      <c r="U690" s="6"/>
      <c r="V690" s="6"/>
      <c r="AA690" s="296"/>
    </row>
    <row r="691" spans="1:27">
      <c r="A691" s="822"/>
      <c r="B691" s="4"/>
      <c r="C691" s="5"/>
      <c r="D691" s="1769">
        <v>941</v>
      </c>
      <c r="E691" s="1586" t="s">
        <v>508</v>
      </c>
      <c r="F691" s="1457" t="s">
        <v>47</v>
      </c>
      <c r="G691" s="1457">
        <v>4</v>
      </c>
      <c r="H691" s="1799">
        <v>12</v>
      </c>
      <c r="I691" s="1458">
        <f t="shared" si="218"/>
        <v>0</v>
      </c>
      <c r="J691" s="1458"/>
      <c r="K691" s="1458">
        <f t="shared" si="219"/>
        <v>0</v>
      </c>
      <c r="L691" s="1458">
        <f>IF(ISNUMBER(G691),ROUND((1+$O$14)*(I691+J691+K691),2),"")</f>
        <v>0</v>
      </c>
      <c r="M691" s="1458">
        <f t="shared" si="223"/>
        <v>0</v>
      </c>
      <c r="N691" s="1459" t="s">
        <v>41</v>
      </c>
      <c r="O691" s="1454"/>
      <c r="P691" s="1455" t="s">
        <v>31</v>
      </c>
      <c r="Q691" s="1564"/>
      <c r="R691" s="310"/>
      <c r="S691" s="6"/>
      <c r="T691" s="6"/>
      <c r="U691" s="6"/>
      <c r="V691" s="6"/>
      <c r="AA691" s="296"/>
    </row>
    <row r="692" spans="1:27">
      <c r="A692" s="822"/>
      <c r="B692" s="4"/>
      <c r="C692" s="5"/>
      <c r="D692" s="1769">
        <v>942</v>
      </c>
      <c r="E692" s="1792" t="s">
        <v>507</v>
      </c>
      <c r="F692" s="1695" t="s">
        <v>47</v>
      </c>
      <c r="G692" s="1695">
        <v>4</v>
      </c>
      <c r="H692" s="2067">
        <v>36</v>
      </c>
      <c r="I692" s="1452">
        <f t="shared" si="218"/>
        <v>0</v>
      </c>
      <c r="J692" s="1452"/>
      <c r="K692" s="1452">
        <f t="shared" si="219"/>
        <v>0</v>
      </c>
      <c r="L692" s="1452">
        <f>IF(ISNUMBER(G692),ROUND((1+$O$14)*(I692+J692+K692),2),"")</f>
        <v>0</v>
      </c>
      <c r="M692" s="1452">
        <f t="shared" si="223"/>
        <v>0</v>
      </c>
      <c r="N692" s="1618" t="s">
        <v>45</v>
      </c>
      <c r="O692" s="1619"/>
      <c r="P692" s="1455" t="s">
        <v>31</v>
      </c>
      <c r="Q692" s="1564"/>
      <c r="R692" s="310"/>
      <c r="S692" s="6"/>
      <c r="T692" s="6"/>
      <c r="U692" s="6"/>
      <c r="V692" s="6"/>
      <c r="AA692" s="296"/>
    </row>
    <row r="693" spans="1:27" ht="45">
      <c r="A693" s="822"/>
      <c r="B693" s="4"/>
      <c r="C693" s="5"/>
      <c r="D693" s="1769"/>
      <c r="E693" s="1793" t="s">
        <v>724</v>
      </c>
      <c r="F693" s="1783"/>
      <c r="G693" s="1783"/>
      <c r="H693" s="2086"/>
      <c r="I693" s="1794"/>
      <c r="J693" s="1794"/>
      <c r="K693" s="1794"/>
      <c r="L693" s="1794"/>
      <c r="M693" s="1794"/>
      <c r="N693" s="1783" t="s">
        <v>207</v>
      </c>
      <c r="O693" s="1795"/>
      <c r="P693" s="1796" t="s">
        <v>31</v>
      </c>
      <c r="Q693" s="1796"/>
      <c r="R693" s="310"/>
      <c r="S693" s="6"/>
      <c r="T693" s="6"/>
      <c r="U693" s="6"/>
      <c r="V693" s="6"/>
      <c r="AA693" s="296"/>
    </row>
    <row r="694" spans="1:27">
      <c r="A694" s="822"/>
      <c r="B694" s="4"/>
      <c r="C694" s="5"/>
      <c r="D694" s="1769">
        <v>945</v>
      </c>
      <c r="E694" s="1611" t="s">
        <v>490</v>
      </c>
      <c r="F694" s="1558" t="s">
        <v>49</v>
      </c>
      <c r="G694" s="1558">
        <v>4</v>
      </c>
      <c r="H694" s="2037">
        <v>10</v>
      </c>
      <c r="I694" s="1584">
        <f t="shared" si="218"/>
        <v>0</v>
      </c>
      <c r="J694" s="1584"/>
      <c r="K694" s="1584">
        <f t="shared" si="219"/>
        <v>0</v>
      </c>
      <c r="L694" s="1584">
        <f>IF(ISNUMBER(G694),ROUND((1+$O$14)*(I694+J694+K694),2),"")</f>
        <v>0</v>
      </c>
      <c r="M694" s="1584">
        <f t="shared" ref="M694:M698" si="224">IF(ISNUMBER(L694),L694*G694,"")</f>
        <v>0</v>
      </c>
      <c r="N694" s="1447" t="s">
        <v>45</v>
      </c>
      <c r="O694" s="1585"/>
      <c r="P694" s="1449" t="s">
        <v>31</v>
      </c>
      <c r="Q694" s="1797"/>
      <c r="R694" s="310"/>
      <c r="S694" s="6"/>
      <c r="T694" s="6"/>
      <c r="U694" s="6"/>
      <c r="V694" s="6"/>
      <c r="AA694" s="296"/>
    </row>
    <row r="695" spans="1:27">
      <c r="A695" s="822"/>
      <c r="B695" s="4"/>
      <c r="C695" s="5"/>
      <c r="D695" s="1769">
        <v>946</v>
      </c>
      <c r="E695" s="1699" t="s">
        <v>722</v>
      </c>
      <c r="F695" s="1457" t="s">
        <v>47</v>
      </c>
      <c r="G695" s="1798">
        <v>7</v>
      </c>
      <c r="H695" s="1799">
        <v>6</v>
      </c>
      <c r="I695" s="1458">
        <f t="shared" si="218"/>
        <v>0</v>
      </c>
      <c r="J695" s="1458"/>
      <c r="K695" s="1458">
        <f t="shared" si="219"/>
        <v>0</v>
      </c>
      <c r="L695" s="1458">
        <f>IF(ISNUMBER(G695),ROUND((1+$O$14)*(I695+J695+K695),2),"")</f>
        <v>0</v>
      </c>
      <c r="M695" s="1458">
        <f t="shared" si="224"/>
        <v>0</v>
      </c>
      <c r="N695" s="1800" t="s">
        <v>41</v>
      </c>
      <c r="O695" s="1466"/>
      <c r="P695" s="1467" t="s">
        <v>31</v>
      </c>
      <c r="Q695" s="1801"/>
      <c r="R695" s="310"/>
      <c r="S695" s="6"/>
      <c r="T695" s="6"/>
      <c r="U695" s="6"/>
      <c r="V695" s="6"/>
      <c r="AA695" s="296"/>
    </row>
    <row r="696" spans="1:27">
      <c r="A696" s="822"/>
      <c r="B696" s="4"/>
      <c r="C696" s="5"/>
      <c r="D696" s="1769">
        <v>947</v>
      </c>
      <c r="E696" s="1699" t="s">
        <v>723</v>
      </c>
      <c r="F696" s="1457" t="s">
        <v>46</v>
      </c>
      <c r="G696" s="1798">
        <v>21</v>
      </c>
      <c r="H696" s="1799">
        <v>3</v>
      </c>
      <c r="I696" s="1458">
        <f t="shared" si="218"/>
        <v>0</v>
      </c>
      <c r="J696" s="1458"/>
      <c r="K696" s="1458">
        <f t="shared" si="219"/>
        <v>0</v>
      </c>
      <c r="L696" s="1458">
        <f>IF(ISNUMBER(G696),ROUND((1+$O$14)*(I696+J696+K696),2),"")</f>
        <v>0</v>
      </c>
      <c r="M696" s="1458">
        <f t="shared" si="224"/>
        <v>0</v>
      </c>
      <c r="N696" s="1800" t="s">
        <v>41</v>
      </c>
      <c r="O696" s="1673"/>
      <c r="P696" s="1449" t="s">
        <v>31</v>
      </c>
      <c r="Q696" s="1801"/>
      <c r="R696" s="310"/>
      <c r="S696" s="6"/>
      <c r="T696" s="6"/>
      <c r="U696" s="6"/>
      <c r="V696" s="6"/>
      <c r="AA696" s="296"/>
    </row>
    <row r="697" spans="1:27">
      <c r="A697" s="822"/>
      <c r="B697" s="4"/>
      <c r="C697" s="5"/>
      <c r="D697" s="1769">
        <v>948</v>
      </c>
      <c r="E697" s="1699" t="s">
        <v>491</v>
      </c>
      <c r="F697" s="1457" t="s">
        <v>46</v>
      </c>
      <c r="G697" s="1798">
        <v>21</v>
      </c>
      <c r="H697" s="1799"/>
      <c r="I697" s="1458">
        <f t="shared" si="218"/>
        <v>0</v>
      </c>
      <c r="J697" s="1458">
        <v>132</v>
      </c>
      <c r="K697" s="1458">
        <f t="shared" si="219"/>
        <v>0</v>
      </c>
      <c r="L697" s="1458">
        <f>IF(ISNUMBER(G697),ROUND((1+$O$14)*(I697+J697+K697),2),"")</f>
        <v>132</v>
      </c>
      <c r="M697" s="1458">
        <f t="shared" si="224"/>
        <v>2772</v>
      </c>
      <c r="N697" s="1800" t="s">
        <v>45</v>
      </c>
      <c r="O697" s="1462"/>
      <c r="P697" s="1455" t="s">
        <v>31</v>
      </c>
      <c r="Q697" s="1801"/>
      <c r="R697" s="310"/>
      <c r="S697" s="6"/>
      <c r="T697" s="6"/>
      <c r="U697" s="6"/>
      <c r="V697" s="6"/>
      <c r="AA697" s="296"/>
    </row>
    <row r="698" spans="1:27" ht="30">
      <c r="A698" s="822"/>
      <c r="B698" s="4"/>
      <c r="C698" s="5"/>
      <c r="D698" s="1769">
        <v>949</v>
      </c>
      <c r="E698" s="1802" t="s">
        <v>427</v>
      </c>
      <c r="F698" s="1787" t="s">
        <v>47</v>
      </c>
      <c r="G698" s="1803">
        <v>7</v>
      </c>
      <c r="H698" s="2087">
        <v>72</v>
      </c>
      <c r="I698" s="1773">
        <f t="shared" si="218"/>
        <v>0</v>
      </c>
      <c r="J698" s="1773"/>
      <c r="K698" s="1773">
        <f t="shared" si="219"/>
        <v>0</v>
      </c>
      <c r="L698" s="1773">
        <f>IF(ISNUMBER(G698),ROUND((1+$O$14)*(I698+J698+K698),2),"")</f>
        <v>0</v>
      </c>
      <c r="M698" s="1617">
        <f t="shared" si="224"/>
        <v>0</v>
      </c>
      <c r="N698" s="1788" t="s">
        <v>41</v>
      </c>
      <c r="O698" s="1466"/>
      <c r="P698" s="1467" t="s">
        <v>31</v>
      </c>
      <c r="Q698" s="1560"/>
      <c r="R698" s="310"/>
      <c r="S698" s="6"/>
      <c r="T698" s="6"/>
      <c r="U698" s="6"/>
      <c r="V698" s="6"/>
      <c r="AA698" s="296"/>
    </row>
    <row r="699" spans="1:27" ht="105">
      <c r="A699" s="822"/>
      <c r="B699" s="4"/>
      <c r="C699" s="5"/>
      <c r="D699" s="1769"/>
      <c r="E699" s="1789" t="s">
        <v>148</v>
      </c>
      <c r="F699" s="1790"/>
      <c r="G699" s="1790"/>
      <c r="H699" s="2085"/>
      <c r="I699" s="1791"/>
      <c r="J699" s="1791"/>
      <c r="K699" s="1791"/>
      <c r="L699" s="1791"/>
      <c r="M699" s="1794"/>
      <c r="N699" s="1790" t="s">
        <v>207</v>
      </c>
      <c r="O699" s="1784"/>
      <c r="P699" s="1785" t="s">
        <v>31</v>
      </c>
      <c r="Q699" s="1785"/>
      <c r="R699" s="310"/>
      <c r="S699" s="6"/>
      <c r="T699" s="6"/>
      <c r="U699" s="6"/>
      <c r="V699" s="6"/>
      <c r="AA699" s="296"/>
    </row>
    <row r="700" spans="1:27">
      <c r="A700" s="822"/>
      <c r="B700" s="4"/>
      <c r="C700" s="5"/>
      <c r="D700" s="1769">
        <v>955</v>
      </c>
      <c r="E700" s="1583" t="s">
        <v>725</v>
      </c>
      <c r="F700" s="1445" t="s">
        <v>47</v>
      </c>
      <c r="G700" s="1445">
        <v>17</v>
      </c>
      <c r="H700" s="2041">
        <v>12</v>
      </c>
      <c r="I700" s="1584">
        <f t="shared" si="218"/>
        <v>0</v>
      </c>
      <c r="J700" s="1584"/>
      <c r="K700" s="1584">
        <f t="shared" si="219"/>
        <v>0</v>
      </c>
      <c r="L700" s="1584">
        <f>IF(ISNUMBER(G700),ROUND((1+$O$14)*(I700+J700+K700),2),"")</f>
        <v>0</v>
      </c>
      <c r="M700" s="1584">
        <f t="shared" ref="M700:M701" si="225">IF(ISNUMBER(L700),L700*G700,"")</f>
        <v>0</v>
      </c>
      <c r="N700" s="1447" t="s">
        <v>41</v>
      </c>
      <c r="O700" s="1466"/>
      <c r="P700" s="1467" t="s">
        <v>31</v>
      </c>
      <c r="Q700" s="1560"/>
      <c r="R700" s="310"/>
      <c r="S700" s="6"/>
      <c r="T700" s="6"/>
      <c r="U700" s="6"/>
      <c r="V700" s="6"/>
      <c r="AA700" s="296"/>
    </row>
    <row r="701" spans="1:27">
      <c r="A701" s="822"/>
      <c r="B701" s="4"/>
      <c r="C701" s="5"/>
      <c r="D701" s="1769">
        <v>956</v>
      </c>
      <c r="E701" s="1586" t="s">
        <v>507</v>
      </c>
      <c r="F701" s="1457" t="s">
        <v>47</v>
      </c>
      <c r="G701" s="1457">
        <v>10</v>
      </c>
      <c r="H701" s="2042">
        <v>24</v>
      </c>
      <c r="I701" s="1458">
        <f t="shared" si="218"/>
        <v>0</v>
      </c>
      <c r="J701" s="1458"/>
      <c r="K701" s="1458">
        <f t="shared" si="219"/>
        <v>0</v>
      </c>
      <c r="L701" s="1458">
        <f>IF(ISNUMBER(G701),ROUND((1+$O$14)*(I701+J701+K701),2),"")</f>
        <v>0</v>
      </c>
      <c r="M701" s="1458">
        <f t="shared" si="225"/>
        <v>0</v>
      </c>
      <c r="N701" s="1459" t="s">
        <v>45</v>
      </c>
      <c r="O701" s="1454"/>
      <c r="P701" s="1455" t="s">
        <v>31</v>
      </c>
      <c r="Q701" s="1564"/>
      <c r="R701" s="310"/>
      <c r="S701" s="6"/>
      <c r="T701" s="6"/>
      <c r="U701" s="6"/>
      <c r="V701" s="6"/>
      <c r="AA701" s="296"/>
    </row>
    <row r="702" spans="1:27" ht="60">
      <c r="A702" s="822"/>
      <c r="B702" s="4"/>
      <c r="C702" s="5"/>
      <c r="D702" s="1769"/>
      <c r="E702" s="1804" t="s">
        <v>149</v>
      </c>
      <c r="F702" s="1805"/>
      <c r="G702" s="1805"/>
      <c r="H702" s="2088"/>
      <c r="I702" s="1806"/>
      <c r="J702" s="1806"/>
      <c r="K702" s="1806"/>
      <c r="L702" s="1806"/>
      <c r="M702" s="1806"/>
      <c r="N702" s="1805" t="s">
        <v>207</v>
      </c>
      <c r="O702" s="1807"/>
      <c r="P702" s="1796" t="s">
        <v>31</v>
      </c>
      <c r="Q702" s="1785"/>
      <c r="R702" s="310"/>
      <c r="S702" s="6"/>
      <c r="T702" s="6"/>
      <c r="U702" s="6"/>
      <c r="V702" s="6"/>
      <c r="AA702" s="296"/>
    </row>
    <row r="703" spans="1:27">
      <c r="A703" s="822"/>
      <c r="B703" s="4"/>
      <c r="C703" s="5"/>
      <c r="D703" s="1769">
        <v>960</v>
      </c>
      <c r="E703" s="1583" t="s">
        <v>725</v>
      </c>
      <c r="F703" s="1445" t="s">
        <v>47</v>
      </c>
      <c r="G703" s="1445">
        <v>10</v>
      </c>
      <c r="H703" s="2041">
        <v>12</v>
      </c>
      <c r="I703" s="1584">
        <f t="shared" si="218"/>
        <v>0</v>
      </c>
      <c r="J703" s="1584"/>
      <c r="K703" s="1584">
        <f t="shared" si="219"/>
        <v>0</v>
      </c>
      <c r="L703" s="1584">
        <f>IF(ISNUMBER(G703),ROUND((1+$O$14)*(I703+J703+K703),2),"")</f>
        <v>0</v>
      </c>
      <c r="M703" s="1584">
        <f t="shared" ref="M703:M704" si="226">IF(ISNUMBER(L703),L703*G703,"")</f>
        <v>0</v>
      </c>
      <c r="N703" s="1447" t="s">
        <v>41</v>
      </c>
      <c r="O703" s="1585"/>
      <c r="P703" s="1612" t="s">
        <v>31</v>
      </c>
      <c r="Q703" s="1560"/>
      <c r="R703" s="310"/>
      <c r="S703" s="6"/>
      <c r="T703" s="6"/>
      <c r="U703" s="6"/>
      <c r="V703" s="6"/>
      <c r="AA703" s="296"/>
    </row>
    <row r="704" spans="1:27">
      <c r="A704" s="822"/>
      <c r="B704" s="4"/>
      <c r="C704" s="5"/>
      <c r="D704" s="1769">
        <v>961</v>
      </c>
      <c r="E704" s="1586" t="s">
        <v>507</v>
      </c>
      <c r="F704" s="1457" t="s">
        <v>47</v>
      </c>
      <c r="G704" s="1457">
        <v>5</v>
      </c>
      <c r="H704" s="2042">
        <v>40</v>
      </c>
      <c r="I704" s="1458">
        <f t="shared" si="218"/>
        <v>0</v>
      </c>
      <c r="J704" s="1458"/>
      <c r="K704" s="1458">
        <f t="shared" si="219"/>
        <v>0</v>
      </c>
      <c r="L704" s="1458">
        <f>IF(ISNUMBER(G704),ROUND((1+$O$14)*(I704+J704+K704),2),"")</f>
        <v>0</v>
      </c>
      <c r="M704" s="1458">
        <f t="shared" si="226"/>
        <v>0</v>
      </c>
      <c r="N704" s="1459" t="s">
        <v>45</v>
      </c>
      <c r="O704" s="1454"/>
      <c r="P704" s="1455" t="s">
        <v>31</v>
      </c>
      <c r="Q704" s="1564"/>
      <c r="R704" s="310"/>
      <c r="S704" s="6"/>
      <c r="T704" s="6"/>
      <c r="U704" s="6"/>
      <c r="V704" s="6"/>
      <c r="AA704" s="296"/>
    </row>
    <row r="705" spans="1:27" ht="75">
      <c r="A705" s="822"/>
      <c r="B705" s="4"/>
      <c r="C705" s="5"/>
      <c r="D705" s="1769"/>
      <c r="E705" s="1793" t="s">
        <v>150</v>
      </c>
      <c r="F705" s="1783"/>
      <c r="G705" s="1783"/>
      <c r="H705" s="2086"/>
      <c r="I705" s="1794"/>
      <c r="J705" s="1794"/>
      <c r="K705" s="1794"/>
      <c r="L705" s="1794"/>
      <c r="M705" s="1794"/>
      <c r="N705" s="1783" t="s">
        <v>207</v>
      </c>
      <c r="O705" s="1784"/>
      <c r="P705" s="1785" t="s">
        <v>31</v>
      </c>
      <c r="Q705" s="1785"/>
      <c r="R705" s="310"/>
      <c r="S705" s="6"/>
      <c r="T705" s="6"/>
      <c r="U705" s="6"/>
      <c r="V705" s="6"/>
      <c r="AA705" s="296"/>
    </row>
    <row r="706" spans="1:27">
      <c r="A706" s="822"/>
      <c r="B706" s="4"/>
      <c r="C706" s="5"/>
      <c r="D706" s="1769">
        <v>965</v>
      </c>
      <c r="E706" s="1583" t="s">
        <v>725</v>
      </c>
      <c r="F706" s="1445" t="s">
        <v>47</v>
      </c>
      <c r="G706" s="1445">
        <v>10</v>
      </c>
      <c r="H706" s="2012">
        <v>8</v>
      </c>
      <c r="I706" s="1584">
        <f t="shared" si="218"/>
        <v>0</v>
      </c>
      <c r="J706" s="1584"/>
      <c r="K706" s="1584">
        <f t="shared" si="219"/>
        <v>0</v>
      </c>
      <c r="L706" s="1584">
        <f>IF(ISNUMBER(G706),ROUND((1+$O$14)*(I706+J706+K706),2),"")</f>
        <v>0</v>
      </c>
      <c r="M706" s="1584">
        <f t="shared" ref="M706:M707" si="227">IF(ISNUMBER(L706),L706*G706,"")</f>
        <v>0</v>
      </c>
      <c r="N706" s="1447" t="s">
        <v>41</v>
      </c>
      <c r="O706" s="1585"/>
      <c r="P706" s="1467" t="s">
        <v>31</v>
      </c>
      <c r="Q706" s="1560"/>
      <c r="R706" s="310"/>
      <c r="S706" s="6"/>
      <c r="T706" s="6"/>
      <c r="U706" s="6"/>
      <c r="V706" s="6"/>
      <c r="AA706" s="296"/>
    </row>
    <row r="707" spans="1:27">
      <c r="A707" s="822"/>
      <c r="B707" s="4"/>
      <c r="C707" s="5"/>
      <c r="D707" s="1769">
        <v>966</v>
      </c>
      <c r="E707" s="1586" t="s">
        <v>507</v>
      </c>
      <c r="F707" s="1457" t="s">
        <v>47</v>
      </c>
      <c r="G707" s="1457">
        <v>5</v>
      </c>
      <c r="H707" s="1799">
        <v>20</v>
      </c>
      <c r="I707" s="1458">
        <f t="shared" si="218"/>
        <v>0</v>
      </c>
      <c r="J707" s="1458"/>
      <c r="K707" s="1458">
        <f t="shared" si="219"/>
        <v>0</v>
      </c>
      <c r="L707" s="1458">
        <f>IF(ISNUMBER(G707),ROUND((1+$O$14)*(I707+J707+K707),2),"")</f>
        <v>0</v>
      </c>
      <c r="M707" s="1458">
        <f t="shared" si="227"/>
        <v>0</v>
      </c>
      <c r="N707" s="1459" t="s">
        <v>45</v>
      </c>
      <c r="O707" s="1454"/>
      <c r="P707" s="1455" t="s">
        <v>31</v>
      </c>
      <c r="Q707" s="1564"/>
      <c r="R707" s="310"/>
      <c r="S707" s="6"/>
      <c r="T707" s="6"/>
      <c r="U707" s="6"/>
      <c r="V707" s="6"/>
      <c r="AA707" s="296"/>
    </row>
    <row r="708" spans="1:27">
      <c r="A708" s="822"/>
      <c r="B708" s="4"/>
      <c r="C708" s="5"/>
      <c r="D708" s="1769"/>
      <c r="E708" s="1793" t="s">
        <v>151</v>
      </c>
      <c r="F708" s="1783"/>
      <c r="G708" s="1783"/>
      <c r="H708" s="2086"/>
      <c r="I708" s="1794"/>
      <c r="J708" s="1794"/>
      <c r="K708" s="1794"/>
      <c r="L708" s="1794"/>
      <c r="M708" s="1794"/>
      <c r="N708" s="1783" t="s">
        <v>207</v>
      </c>
      <c r="O708" s="1784"/>
      <c r="P708" s="1785" t="s">
        <v>31</v>
      </c>
      <c r="Q708" s="1785"/>
      <c r="R708" s="310"/>
      <c r="S708" s="6"/>
      <c r="T708" s="6"/>
      <c r="U708" s="6"/>
      <c r="V708" s="6"/>
      <c r="AA708" s="296"/>
    </row>
    <row r="709" spans="1:27">
      <c r="A709" s="822"/>
      <c r="B709" s="4"/>
      <c r="C709" s="5"/>
      <c r="D709" s="1769">
        <v>970</v>
      </c>
      <c r="E709" s="1586" t="s">
        <v>725</v>
      </c>
      <c r="F709" s="1457" t="s">
        <v>47</v>
      </c>
      <c r="G709" s="1457">
        <v>2</v>
      </c>
      <c r="H709" s="2042">
        <v>24</v>
      </c>
      <c r="I709" s="1458">
        <f t="shared" si="218"/>
        <v>0</v>
      </c>
      <c r="J709" s="1458"/>
      <c r="K709" s="1458">
        <f t="shared" si="219"/>
        <v>0</v>
      </c>
      <c r="L709" s="1458">
        <f>IF(ISNUMBER(G709),ROUND((1+$O$14)*(I709+J709+K709),2),"")</f>
        <v>0</v>
      </c>
      <c r="M709" s="1458">
        <f t="shared" ref="M709:M710" si="228">IF(ISNUMBER(L709),L709*G709,"")</f>
        <v>0</v>
      </c>
      <c r="N709" s="1459" t="s">
        <v>41</v>
      </c>
      <c r="O709" s="1454"/>
      <c r="P709" s="1455" t="s">
        <v>31</v>
      </c>
      <c r="Q709" s="1560"/>
      <c r="R709" s="310"/>
      <c r="S709" s="6"/>
      <c r="T709" s="6"/>
      <c r="U709" s="6"/>
      <c r="V709" s="6"/>
      <c r="AA709" s="296"/>
    </row>
    <row r="710" spans="1:27">
      <c r="A710" s="822"/>
      <c r="B710" s="4"/>
      <c r="C710" s="5"/>
      <c r="D710" s="1769">
        <v>971</v>
      </c>
      <c r="E710" s="1792" t="s">
        <v>726</v>
      </c>
      <c r="F710" s="1695" t="s">
        <v>47</v>
      </c>
      <c r="G710" s="1695">
        <v>2</v>
      </c>
      <c r="H710" s="2089">
        <v>48</v>
      </c>
      <c r="I710" s="1452">
        <f t="shared" si="218"/>
        <v>0</v>
      </c>
      <c r="J710" s="1452"/>
      <c r="K710" s="1452">
        <f t="shared" si="219"/>
        <v>0</v>
      </c>
      <c r="L710" s="1452">
        <f>IF(ISNUMBER(G710),ROUND((1+$O$14)*(I710+J710+K710),2),"")</f>
        <v>0</v>
      </c>
      <c r="M710" s="1458">
        <f t="shared" si="228"/>
        <v>0</v>
      </c>
      <c r="N710" s="1618" t="s">
        <v>41</v>
      </c>
      <c r="O710" s="1466"/>
      <c r="P710" s="1467" t="s">
        <v>31</v>
      </c>
      <c r="Q710" s="1560"/>
      <c r="R710" s="310"/>
      <c r="S710" s="6"/>
      <c r="T710" s="6"/>
      <c r="U710" s="6"/>
      <c r="V710" s="6"/>
      <c r="AA710" s="296"/>
    </row>
    <row r="711" spans="1:27" ht="30">
      <c r="A711" s="822"/>
      <c r="B711" s="4"/>
      <c r="C711" s="5"/>
      <c r="D711" s="1769"/>
      <c r="E711" s="1793" t="s">
        <v>443</v>
      </c>
      <c r="F711" s="1783"/>
      <c r="G711" s="1783"/>
      <c r="H711" s="2086"/>
      <c r="I711" s="1794"/>
      <c r="J711" s="1794"/>
      <c r="K711" s="1794"/>
      <c r="L711" s="1794"/>
      <c r="M711" s="1794"/>
      <c r="N711" s="1783" t="s">
        <v>207</v>
      </c>
      <c r="O711" s="1784"/>
      <c r="P711" s="1785" t="s">
        <v>31</v>
      </c>
      <c r="Q711" s="1785"/>
      <c r="R711" s="310"/>
      <c r="S711" s="6"/>
      <c r="T711" s="6"/>
      <c r="U711" s="6"/>
      <c r="V711" s="6"/>
      <c r="AA711" s="296"/>
    </row>
    <row r="712" spans="1:27">
      <c r="A712" s="822"/>
      <c r="B712" s="4"/>
      <c r="C712" s="5"/>
      <c r="D712" s="1769">
        <v>975</v>
      </c>
      <c r="E712" s="1808" t="s">
        <v>725</v>
      </c>
      <c r="F712" s="1451" t="s">
        <v>47</v>
      </c>
      <c r="G712" s="1451">
        <v>8</v>
      </c>
      <c r="H712" s="2013">
        <v>8</v>
      </c>
      <c r="I712" s="1809">
        <f t="shared" si="218"/>
        <v>0</v>
      </c>
      <c r="J712" s="1809"/>
      <c r="K712" s="1809">
        <f t="shared" si="219"/>
        <v>0</v>
      </c>
      <c r="L712" s="1809">
        <f>IF(ISNUMBER(G712),ROUND((1+$O$14)*(I712+J712+K712),2),"")</f>
        <v>0</v>
      </c>
      <c r="M712" s="1809">
        <f t="shared" ref="M712:M713" si="229">IF(ISNUMBER(L712),L712*G712,"")</f>
        <v>0</v>
      </c>
      <c r="N712" s="1453" t="s">
        <v>45</v>
      </c>
      <c r="O712" s="1810"/>
      <c r="P712" s="1467" t="s">
        <v>31</v>
      </c>
      <c r="Q712" s="1560"/>
      <c r="R712" s="310"/>
      <c r="S712" s="6"/>
      <c r="T712" s="6"/>
      <c r="U712" s="6"/>
      <c r="V712" s="6"/>
      <c r="AA712" s="296"/>
    </row>
    <row r="713" spans="1:27">
      <c r="A713" s="822"/>
      <c r="B713" s="4"/>
      <c r="C713" s="5"/>
      <c r="D713" s="1769">
        <v>976</v>
      </c>
      <c r="E713" s="1586" t="s">
        <v>726</v>
      </c>
      <c r="F713" s="1457" t="s">
        <v>47</v>
      </c>
      <c r="G713" s="1457">
        <v>8</v>
      </c>
      <c r="H713" s="1799">
        <v>8</v>
      </c>
      <c r="I713" s="1458">
        <f t="shared" si="218"/>
        <v>0</v>
      </c>
      <c r="J713" s="1458"/>
      <c r="K713" s="1458">
        <f t="shared" si="219"/>
        <v>0</v>
      </c>
      <c r="L713" s="1458">
        <f>IF(ISNUMBER(G713),ROUND((1+$O$14)*(I713+J713+K713),2),"")</f>
        <v>0</v>
      </c>
      <c r="M713" s="1458">
        <f t="shared" si="229"/>
        <v>0</v>
      </c>
      <c r="N713" s="1459" t="s">
        <v>45</v>
      </c>
      <c r="O713" s="1454"/>
      <c r="P713" s="1455" t="s">
        <v>31</v>
      </c>
      <c r="Q713" s="1564"/>
      <c r="R713" s="310"/>
      <c r="S713" s="6"/>
      <c r="T713" s="6"/>
      <c r="U713" s="6"/>
      <c r="V713" s="6"/>
      <c r="AA713" s="296"/>
    </row>
    <row r="714" spans="1:27" ht="30">
      <c r="A714" s="822"/>
      <c r="B714" s="4"/>
      <c r="C714" s="5"/>
      <c r="D714" s="1769"/>
      <c r="E714" s="1793" t="s">
        <v>152</v>
      </c>
      <c r="F714" s="1783"/>
      <c r="G714" s="1783"/>
      <c r="H714" s="2086"/>
      <c r="I714" s="1794"/>
      <c r="J714" s="1794"/>
      <c r="K714" s="1794"/>
      <c r="L714" s="1794"/>
      <c r="M714" s="1794"/>
      <c r="N714" s="1783" t="s">
        <v>207</v>
      </c>
      <c r="O714" s="1784"/>
      <c r="P714" s="1785" t="s">
        <v>31</v>
      </c>
      <c r="Q714" s="1785"/>
      <c r="R714" s="310"/>
      <c r="S714" s="6"/>
      <c r="T714" s="6"/>
      <c r="U714" s="6"/>
      <c r="V714" s="6"/>
      <c r="AA714" s="296"/>
    </row>
    <row r="715" spans="1:27">
      <c r="A715" s="822"/>
      <c r="B715" s="4"/>
      <c r="C715" s="5"/>
      <c r="D715" s="1769">
        <v>980</v>
      </c>
      <c r="E715" s="1808" t="s">
        <v>725</v>
      </c>
      <c r="F715" s="1451" t="s">
        <v>47</v>
      </c>
      <c r="G715" s="1451">
        <v>8</v>
      </c>
      <c r="H715" s="2013">
        <v>8</v>
      </c>
      <c r="I715" s="1809">
        <f t="shared" si="218"/>
        <v>0</v>
      </c>
      <c r="J715" s="1809"/>
      <c r="K715" s="1809">
        <f t="shared" si="219"/>
        <v>0</v>
      </c>
      <c r="L715" s="1809">
        <f>IF(ISNUMBER(G715),ROUND((1+$O$14)*(I715+J715+K715),2),"")</f>
        <v>0</v>
      </c>
      <c r="M715" s="1809">
        <f t="shared" ref="M715:M716" si="230">IF(ISNUMBER(L715),L715*G715,"")</f>
        <v>0</v>
      </c>
      <c r="N715" s="1453" t="s">
        <v>45</v>
      </c>
      <c r="O715" s="1810"/>
      <c r="P715" s="1467" t="s">
        <v>31</v>
      </c>
      <c r="Q715" s="1560"/>
      <c r="R715" s="310"/>
      <c r="S715" s="6"/>
      <c r="T715" s="6"/>
      <c r="U715" s="6"/>
      <c r="V715" s="6"/>
      <c r="AA715" s="296"/>
    </row>
    <row r="716" spans="1:27">
      <c r="A716" s="822"/>
      <c r="B716" s="4"/>
      <c r="C716" s="5"/>
      <c r="D716" s="1769">
        <v>981</v>
      </c>
      <c r="E716" s="1586" t="s">
        <v>726</v>
      </c>
      <c r="F716" s="1457" t="s">
        <v>47</v>
      </c>
      <c r="G716" s="1457">
        <v>8</v>
      </c>
      <c r="H716" s="1799">
        <v>8</v>
      </c>
      <c r="I716" s="1458">
        <f t="shared" si="218"/>
        <v>0</v>
      </c>
      <c r="J716" s="1458"/>
      <c r="K716" s="1458">
        <f t="shared" si="219"/>
        <v>0</v>
      </c>
      <c r="L716" s="1458">
        <f>IF(ISNUMBER(G716),ROUND((1+$O$14)*(I716+J716+K716),2),"")</f>
        <v>0</v>
      </c>
      <c r="M716" s="1458">
        <f t="shared" si="230"/>
        <v>0</v>
      </c>
      <c r="N716" s="1459" t="s">
        <v>45</v>
      </c>
      <c r="O716" s="1454"/>
      <c r="P716" s="1811" t="s">
        <v>31</v>
      </c>
      <c r="Q716" s="1564"/>
      <c r="R716" s="310"/>
      <c r="S716" s="6"/>
      <c r="T716" s="6"/>
      <c r="U716" s="6"/>
      <c r="V716" s="6"/>
      <c r="AA716" s="296"/>
    </row>
    <row r="717" spans="1:27">
      <c r="A717" s="822"/>
      <c r="B717" s="4"/>
      <c r="C717" s="5"/>
      <c r="D717" s="1769"/>
      <c r="E717" s="1793" t="s">
        <v>153</v>
      </c>
      <c r="F717" s="1783"/>
      <c r="G717" s="1783"/>
      <c r="H717" s="2086"/>
      <c r="I717" s="1794"/>
      <c r="J717" s="1794"/>
      <c r="K717" s="1794"/>
      <c r="L717" s="1794"/>
      <c r="M717" s="1794"/>
      <c r="N717" s="1783" t="s">
        <v>207</v>
      </c>
      <c r="O717" s="1784"/>
      <c r="P717" s="1785" t="s">
        <v>31</v>
      </c>
      <c r="Q717" s="1785"/>
      <c r="R717" s="310"/>
      <c r="S717" s="6"/>
      <c r="T717" s="6"/>
      <c r="U717" s="6"/>
      <c r="V717" s="6"/>
      <c r="AA717" s="296"/>
    </row>
    <row r="718" spans="1:27">
      <c r="A718" s="822"/>
      <c r="B718" s="4"/>
      <c r="C718" s="5"/>
      <c r="D718" s="1769">
        <v>985</v>
      </c>
      <c r="E718" s="1808" t="s">
        <v>725</v>
      </c>
      <c r="F718" s="1451" t="s">
        <v>47</v>
      </c>
      <c r="G718" s="1451">
        <v>8</v>
      </c>
      <c r="H718" s="2013">
        <v>8</v>
      </c>
      <c r="I718" s="1809">
        <f t="shared" si="218"/>
        <v>0</v>
      </c>
      <c r="J718" s="1809"/>
      <c r="K718" s="1809">
        <f t="shared" si="219"/>
        <v>0</v>
      </c>
      <c r="L718" s="1809">
        <f>IF(ISNUMBER(G718),ROUND((1+$O$14)*(I718+J718+K718),2),"")</f>
        <v>0</v>
      </c>
      <c r="M718" s="1809">
        <f t="shared" ref="M718:M719" si="231">IF(ISNUMBER(L718),L718*G718,"")</f>
        <v>0</v>
      </c>
      <c r="N718" s="1453" t="s">
        <v>45</v>
      </c>
      <c r="O718" s="1810"/>
      <c r="P718" s="1467" t="s">
        <v>31</v>
      </c>
      <c r="Q718" s="1560"/>
      <c r="R718" s="310"/>
      <c r="S718" s="6"/>
      <c r="T718" s="6"/>
      <c r="U718" s="6"/>
      <c r="V718" s="6"/>
      <c r="AA718" s="296"/>
    </row>
    <row r="719" spans="1:27">
      <c r="A719" s="822"/>
      <c r="B719" s="4"/>
      <c r="C719" s="5"/>
      <c r="D719" s="1769">
        <v>986</v>
      </c>
      <c r="E719" s="1586" t="s">
        <v>726</v>
      </c>
      <c r="F719" s="1457" t="s">
        <v>47</v>
      </c>
      <c r="G719" s="1457">
        <v>8</v>
      </c>
      <c r="H719" s="1799">
        <v>8</v>
      </c>
      <c r="I719" s="1458">
        <f t="shared" si="218"/>
        <v>0</v>
      </c>
      <c r="J719" s="1458"/>
      <c r="K719" s="1458">
        <f t="shared" si="219"/>
        <v>0</v>
      </c>
      <c r="L719" s="1458">
        <f>IF(ISNUMBER(G719),ROUND((1+$O$14)*(I719+J719+K719),2),"")</f>
        <v>0</v>
      </c>
      <c r="M719" s="1458">
        <f t="shared" si="231"/>
        <v>0</v>
      </c>
      <c r="N719" s="1459" t="s">
        <v>45</v>
      </c>
      <c r="O719" s="1454"/>
      <c r="P719" s="1455" t="s">
        <v>31</v>
      </c>
      <c r="Q719" s="1564"/>
      <c r="R719" s="310"/>
      <c r="S719" s="6"/>
      <c r="T719" s="6"/>
      <c r="U719" s="6"/>
      <c r="V719" s="6"/>
      <c r="AA719" s="296"/>
    </row>
    <row r="720" spans="1:27" ht="30">
      <c r="A720" s="822"/>
      <c r="B720" s="4"/>
      <c r="C720" s="5"/>
      <c r="D720" s="1769"/>
      <c r="E720" s="1793" t="s">
        <v>154</v>
      </c>
      <c r="F720" s="1783"/>
      <c r="G720" s="1783"/>
      <c r="H720" s="2086"/>
      <c r="I720" s="1794"/>
      <c r="J720" s="1794"/>
      <c r="K720" s="1794"/>
      <c r="L720" s="1794"/>
      <c r="M720" s="1794"/>
      <c r="N720" s="1783" t="s">
        <v>207</v>
      </c>
      <c r="O720" s="1784"/>
      <c r="P720" s="1785" t="s">
        <v>31</v>
      </c>
      <c r="Q720" s="1785"/>
      <c r="R720" s="310"/>
      <c r="S720" s="6"/>
      <c r="T720" s="6"/>
      <c r="U720" s="6"/>
      <c r="V720" s="6"/>
      <c r="AA720" s="296"/>
    </row>
    <row r="721" spans="1:27" ht="30">
      <c r="A721" s="822"/>
      <c r="B721" s="4"/>
      <c r="C721" s="5"/>
      <c r="D721" s="1769">
        <v>990</v>
      </c>
      <c r="E721" s="1812" t="s">
        <v>727</v>
      </c>
      <c r="F721" s="1451" t="s">
        <v>47</v>
      </c>
      <c r="G721" s="1813">
        <v>8</v>
      </c>
      <c r="H721" s="2013">
        <v>12</v>
      </c>
      <c r="I721" s="1809">
        <f t="shared" si="218"/>
        <v>0</v>
      </c>
      <c r="J721" s="1809"/>
      <c r="K721" s="1809">
        <f t="shared" si="219"/>
        <v>0</v>
      </c>
      <c r="L721" s="1809">
        <f>IF(ISNUMBER(G721),ROUND((1+$O$14)*(I721+J721+K721),2),"")</f>
        <v>0</v>
      </c>
      <c r="M721" s="1809">
        <f t="shared" ref="M721:M723" si="232">IF(ISNUMBER(L721),L721*G721,"")</f>
        <v>0</v>
      </c>
      <c r="N721" s="1453" t="s">
        <v>45</v>
      </c>
      <c r="O721" s="1810"/>
      <c r="P721" s="1467" t="s">
        <v>31</v>
      </c>
      <c r="Q721" s="1560"/>
      <c r="R721" s="310"/>
      <c r="S721" s="6"/>
      <c r="T721" s="6"/>
      <c r="U721" s="6"/>
      <c r="V721" s="6"/>
      <c r="AA721" s="296"/>
    </row>
    <row r="722" spans="1:27" ht="30">
      <c r="A722" s="822"/>
      <c r="B722" s="4"/>
      <c r="C722" s="5"/>
      <c r="D722" s="1769">
        <v>991</v>
      </c>
      <c r="E722" s="1699" t="s">
        <v>728</v>
      </c>
      <c r="F722" s="1457" t="s">
        <v>47</v>
      </c>
      <c r="G722" s="1614">
        <v>8</v>
      </c>
      <c r="H722" s="1799">
        <v>12</v>
      </c>
      <c r="I722" s="1458">
        <f t="shared" si="218"/>
        <v>0</v>
      </c>
      <c r="J722" s="1458"/>
      <c r="K722" s="1458">
        <f t="shared" si="219"/>
        <v>0</v>
      </c>
      <c r="L722" s="1458">
        <f>IF(ISNUMBER(G722),ROUND((1+$O$14)*(I722+J722+K722),2),"")</f>
        <v>0</v>
      </c>
      <c r="M722" s="1458">
        <f t="shared" si="232"/>
        <v>0</v>
      </c>
      <c r="N722" s="1459" t="s">
        <v>45</v>
      </c>
      <c r="O722" s="1454"/>
      <c r="P722" s="1455" t="s">
        <v>31</v>
      </c>
      <c r="Q722" s="1564"/>
      <c r="R722" s="310"/>
      <c r="S722" s="6"/>
      <c r="T722" s="6"/>
      <c r="U722" s="6"/>
      <c r="V722" s="6"/>
      <c r="AA722" s="296"/>
    </row>
    <row r="723" spans="1:27" ht="30">
      <c r="A723" s="822"/>
      <c r="B723" s="4"/>
      <c r="C723" s="5"/>
      <c r="D723" s="1769">
        <v>992</v>
      </c>
      <c r="E723" s="1703" t="s">
        <v>155</v>
      </c>
      <c r="F723" s="1695" t="s">
        <v>47</v>
      </c>
      <c r="G723" s="1704">
        <v>8</v>
      </c>
      <c r="H723" s="2067">
        <v>16</v>
      </c>
      <c r="I723" s="1452">
        <f t="shared" si="218"/>
        <v>0</v>
      </c>
      <c r="J723" s="1452"/>
      <c r="K723" s="1452">
        <f t="shared" si="219"/>
        <v>0</v>
      </c>
      <c r="L723" s="1452">
        <f>IF(ISNUMBER(G723),ROUND((1+$O$14)*(I723+J723+K723),2),"")</f>
        <v>0</v>
      </c>
      <c r="M723" s="1458">
        <f t="shared" si="232"/>
        <v>0</v>
      </c>
      <c r="N723" s="1618" t="s">
        <v>45</v>
      </c>
      <c r="O723" s="1619"/>
      <c r="P723" s="1467" t="s">
        <v>31</v>
      </c>
      <c r="Q723" s="1564"/>
      <c r="R723" s="310"/>
      <c r="S723" s="6"/>
      <c r="T723" s="6"/>
      <c r="U723" s="6"/>
      <c r="V723" s="6"/>
      <c r="AA723" s="296"/>
    </row>
    <row r="724" spans="1:27">
      <c r="A724" s="822"/>
      <c r="B724" s="4"/>
      <c r="C724" s="5"/>
      <c r="D724" s="1769"/>
      <c r="E724" s="1814" t="s">
        <v>156</v>
      </c>
      <c r="F724" s="1783"/>
      <c r="G724" s="1783"/>
      <c r="H724" s="2086"/>
      <c r="I724" s="1794"/>
      <c r="J724" s="1794"/>
      <c r="K724" s="1794"/>
      <c r="L724" s="1794"/>
      <c r="M724" s="1794"/>
      <c r="N724" s="1783" t="s">
        <v>207</v>
      </c>
      <c r="O724" s="1784"/>
      <c r="P724" s="1785" t="s">
        <v>31</v>
      </c>
      <c r="Q724" s="1785"/>
      <c r="R724" s="310"/>
      <c r="S724" s="6"/>
      <c r="T724" s="6"/>
      <c r="U724" s="6"/>
      <c r="V724" s="6"/>
      <c r="AA724" s="296"/>
    </row>
    <row r="725" spans="1:27" ht="330">
      <c r="A725" s="822"/>
      <c r="B725" s="4"/>
      <c r="C725" s="5"/>
      <c r="D725" s="1769">
        <v>995</v>
      </c>
      <c r="E725" s="1812" t="s">
        <v>729</v>
      </c>
      <c r="F725" s="1451" t="s">
        <v>49</v>
      </c>
      <c r="G725" s="1451">
        <v>10</v>
      </c>
      <c r="H725" s="2013">
        <v>16</v>
      </c>
      <c r="I725" s="1809">
        <f t="shared" si="218"/>
        <v>0</v>
      </c>
      <c r="J725" s="1809"/>
      <c r="K725" s="1809">
        <f t="shared" si="219"/>
        <v>0</v>
      </c>
      <c r="L725" s="1809">
        <f>IF(ISNUMBER(G725),ROUND((1+$O$14)*(I725+J725+K725),2),"")</f>
        <v>0</v>
      </c>
      <c r="M725" s="1809">
        <f t="shared" ref="M725:M729" si="233">IF(ISNUMBER(L725),L725*G725,"")</f>
        <v>0</v>
      </c>
      <c r="N725" s="1459" t="s">
        <v>45</v>
      </c>
      <c r="O725" s="1815"/>
      <c r="P725" s="1467" t="s">
        <v>31</v>
      </c>
      <c r="Q725" s="1564"/>
      <c r="R725" s="310"/>
      <c r="S725" s="6"/>
      <c r="T725" s="6"/>
      <c r="U725" s="6"/>
      <c r="V725" s="6"/>
      <c r="AA725" s="296"/>
    </row>
    <row r="726" spans="1:27" ht="30">
      <c r="A726" s="822"/>
      <c r="B726" s="4"/>
      <c r="C726" s="5"/>
      <c r="D726" s="1769">
        <v>996</v>
      </c>
      <c r="E726" s="1561" t="s">
        <v>730</v>
      </c>
      <c r="F726" s="1457" t="s">
        <v>47</v>
      </c>
      <c r="G726" s="1457">
        <v>45</v>
      </c>
      <c r="H726" s="1799">
        <v>12</v>
      </c>
      <c r="I726" s="1809">
        <f t="shared" si="218"/>
        <v>0</v>
      </c>
      <c r="J726" s="1809"/>
      <c r="K726" s="1809">
        <f t="shared" si="219"/>
        <v>0</v>
      </c>
      <c r="L726" s="1809">
        <f>IF(ISNUMBER(G726),ROUND((1+$O$14)*(I726+J726+K726),2),"")</f>
        <v>0</v>
      </c>
      <c r="M726" s="1809">
        <f t="shared" si="233"/>
        <v>0</v>
      </c>
      <c r="N726" s="1459" t="s">
        <v>45</v>
      </c>
      <c r="O726" s="1454"/>
      <c r="P726" s="1455" t="s">
        <v>31</v>
      </c>
      <c r="Q726" s="1564"/>
      <c r="R726" s="310"/>
      <c r="S726" s="6"/>
      <c r="T726" s="6"/>
      <c r="U726" s="6"/>
      <c r="V726" s="6"/>
      <c r="AA726" s="296"/>
    </row>
    <row r="727" spans="1:27" ht="30">
      <c r="A727" s="822"/>
      <c r="B727" s="4"/>
      <c r="C727" s="5"/>
      <c r="D727" s="1769">
        <v>997</v>
      </c>
      <c r="E727" s="1561" t="s">
        <v>731</v>
      </c>
      <c r="F727" s="1457" t="s">
        <v>56</v>
      </c>
      <c r="G727" s="1457">
        <v>10</v>
      </c>
      <c r="H727" s="1799">
        <v>12</v>
      </c>
      <c r="I727" s="1809">
        <f t="shared" si="218"/>
        <v>0</v>
      </c>
      <c r="J727" s="1809"/>
      <c r="K727" s="1809">
        <f t="shared" si="219"/>
        <v>0</v>
      </c>
      <c r="L727" s="1809">
        <f>IF(ISNUMBER(G727),ROUND((1+$O$14)*(I727+J727+K727),2),"")</f>
        <v>0</v>
      </c>
      <c r="M727" s="1809">
        <f t="shared" si="233"/>
        <v>0</v>
      </c>
      <c r="N727" s="1459" t="s">
        <v>45</v>
      </c>
      <c r="O727" s="1454"/>
      <c r="P727" s="1455" t="s">
        <v>31</v>
      </c>
      <c r="Q727" s="1564"/>
      <c r="R727" s="310"/>
      <c r="S727" s="6"/>
      <c r="T727" s="6"/>
      <c r="U727" s="6"/>
      <c r="V727" s="6"/>
      <c r="AA727" s="296"/>
    </row>
    <row r="728" spans="1:27" ht="30">
      <c r="A728" s="822"/>
      <c r="B728" s="4"/>
      <c r="C728" s="5"/>
      <c r="D728" s="1769">
        <v>998</v>
      </c>
      <c r="E728" s="1615" t="s">
        <v>57</v>
      </c>
      <c r="F728" s="1704" t="s">
        <v>49</v>
      </c>
      <c r="G728" s="1704">
        <v>1</v>
      </c>
      <c r="H728" s="2067">
        <v>120</v>
      </c>
      <c r="I728" s="1452">
        <f t="shared" si="218"/>
        <v>0</v>
      </c>
      <c r="J728" s="1452"/>
      <c r="K728" s="1452">
        <f t="shared" si="219"/>
        <v>0</v>
      </c>
      <c r="L728" s="1452">
        <f>IF(ISNUMBER(G728),ROUND((1+$O$14)*(I728+J728+K728),2),"")</f>
        <v>0</v>
      </c>
      <c r="M728" s="1809">
        <f t="shared" si="233"/>
        <v>0</v>
      </c>
      <c r="N728" s="1618" t="s">
        <v>45</v>
      </c>
      <c r="O728" s="1619"/>
      <c r="P728" s="1467" t="s">
        <v>31</v>
      </c>
      <c r="Q728" s="1564"/>
      <c r="R728" s="310"/>
      <c r="S728" s="6"/>
      <c r="T728" s="6"/>
      <c r="U728" s="6"/>
      <c r="V728" s="6"/>
      <c r="AA728" s="296"/>
    </row>
    <row r="729" spans="1:27" ht="30.75" thickBot="1">
      <c r="A729" s="822"/>
      <c r="B729" s="4"/>
      <c r="C729" s="5"/>
      <c r="D729" s="1817">
        <v>999</v>
      </c>
      <c r="E729" s="1818" t="s">
        <v>649</v>
      </c>
      <c r="F729" s="1819" t="s">
        <v>49</v>
      </c>
      <c r="G729" s="1819">
        <v>1</v>
      </c>
      <c r="H729" s="2051"/>
      <c r="I729" s="1631">
        <f t="shared" si="218"/>
        <v>0</v>
      </c>
      <c r="J729" s="1631">
        <v>20000</v>
      </c>
      <c r="K729" s="1631">
        <f t="shared" si="219"/>
        <v>0</v>
      </c>
      <c r="L729" s="1631">
        <f>IF(ISNUMBER(G729),ROUND((1+$O$14)*(I729+J729+K729),2),"")</f>
        <v>20000</v>
      </c>
      <c r="M729" s="1631">
        <f t="shared" si="233"/>
        <v>20000</v>
      </c>
      <c r="N729" s="1632" t="s">
        <v>45</v>
      </c>
      <c r="O729" s="1633"/>
      <c r="P729" s="1820" t="s">
        <v>31</v>
      </c>
      <c r="Q729" s="1821"/>
      <c r="R729" s="310"/>
      <c r="S729" s="6"/>
      <c r="T729" s="6"/>
      <c r="U729" s="6"/>
      <c r="V729" s="6"/>
      <c r="AA729" s="296"/>
    </row>
    <row r="730" spans="1:27">
      <c r="A730" s="822"/>
      <c r="B730" s="4"/>
      <c r="C730" s="5"/>
      <c r="D730" s="1828" t="s">
        <v>494</v>
      </c>
      <c r="E730" s="1830"/>
      <c r="F730" s="1831"/>
      <c r="G730" s="1832"/>
      <c r="H730" s="1832"/>
      <c r="I730" s="1831"/>
      <c r="J730" s="1831"/>
      <c r="K730" s="1831"/>
      <c r="L730" s="1831"/>
      <c r="M730" s="1831"/>
      <c r="N730" s="1833"/>
      <c r="O730" s="1831"/>
      <c r="P730" s="1834" t="s">
        <v>31</v>
      </c>
      <c r="Q730" s="1816"/>
      <c r="R730" s="310"/>
      <c r="S730" s="6"/>
      <c r="T730" s="6"/>
      <c r="U730" s="6"/>
      <c r="V730" s="6"/>
      <c r="AA730" s="296"/>
    </row>
    <row r="731" spans="1:27">
      <c r="A731" s="822"/>
      <c r="B731" s="4"/>
      <c r="C731" s="5"/>
      <c r="D731" s="1822"/>
      <c r="E731" s="1842" t="s">
        <v>493</v>
      </c>
      <c r="F731" s="1843"/>
      <c r="G731" s="1844"/>
      <c r="H731" s="1844"/>
      <c r="I731" s="1843"/>
      <c r="J731" s="1843"/>
      <c r="K731" s="1843"/>
      <c r="L731" s="1843"/>
      <c r="M731" s="1843"/>
      <c r="N731" s="1845"/>
      <c r="O731" s="1843"/>
      <c r="P731" s="1829" t="s">
        <v>31</v>
      </c>
      <c r="Q731" s="1847"/>
      <c r="R731" s="1846"/>
      <c r="S731" s="6"/>
      <c r="T731" s="6"/>
      <c r="U731" s="6"/>
      <c r="V731" s="6"/>
      <c r="AA731" s="296"/>
    </row>
    <row r="732" spans="1:27" ht="30">
      <c r="A732" s="822"/>
      <c r="B732" s="4"/>
      <c r="C732" s="5"/>
      <c r="D732" s="1823">
        <v>1010</v>
      </c>
      <c r="E732" s="1835" t="s">
        <v>492</v>
      </c>
      <c r="F732" s="1836" t="s">
        <v>46</v>
      </c>
      <c r="G732" s="1837">
        <v>30</v>
      </c>
      <c r="H732" s="1838">
        <v>4</v>
      </c>
      <c r="I732" s="1584">
        <f t="shared" ref="I732:I743" si="234">IF(ISNUMBER(H732),$I$14*H732,)</f>
        <v>0</v>
      </c>
      <c r="J732" s="1584"/>
      <c r="K732" s="1584">
        <f t="shared" ref="K732:K743" si="235">IF(ISNUMBER(J732),ROUND(J732*$M$14,2),0)</f>
        <v>0</v>
      </c>
      <c r="L732" s="1452">
        <f t="shared" ref="L732:L743" si="236">IF(ISNUMBER(G732),ROUND((1+$O$14)*(I732+J732+K732),2),"")</f>
        <v>0</v>
      </c>
      <c r="M732" s="1809">
        <f t="shared" ref="M732:M743" si="237">IF(ISNUMBER(L732),L732*G732,"")</f>
        <v>0</v>
      </c>
      <c r="N732" s="1839" t="s">
        <v>41</v>
      </c>
      <c r="O732" s="1840"/>
      <c r="P732" s="1841" t="s">
        <v>31</v>
      </c>
      <c r="Q732" s="1021"/>
      <c r="R732" s="310"/>
      <c r="S732" s="6"/>
      <c r="T732" s="6"/>
      <c r="U732" s="6"/>
      <c r="V732" s="6"/>
      <c r="AA732" s="296"/>
    </row>
    <row r="733" spans="1:27">
      <c r="A733" s="822"/>
      <c r="B733" s="4"/>
      <c r="C733" s="5"/>
      <c r="D733" s="1823">
        <v>1011</v>
      </c>
      <c r="E733" s="1443" t="s">
        <v>491</v>
      </c>
      <c r="F733" s="1351" t="s">
        <v>46</v>
      </c>
      <c r="G733" s="1775">
        <v>30</v>
      </c>
      <c r="H733" s="1776"/>
      <c r="I733" s="1503">
        <f t="shared" si="234"/>
        <v>0</v>
      </c>
      <c r="J733" s="1503">
        <v>132</v>
      </c>
      <c r="K733" s="1503">
        <f t="shared" si="235"/>
        <v>0</v>
      </c>
      <c r="L733" s="1352">
        <f t="shared" si="236"/>
        <v>132</v>
      </c>
      <c r="M733" s="1503">
        <f t="shared" si="237"/>
        <v>3960</v>
      </c>
      <c r="N733" s="1777" t="s">
        <v>45</v>
      </c>
      <c r="O733" s="1778"/>
      <c r="P733" s="1848" t="s">
        <v>31</v>
      </c>
      <c r="Q733" s="1564"/>
      <c r="R733" s="310"/>
      <c r="S733" s="6"/>
      <c r="T733" s="6"/>
      <c r="U733" s="6"/>
      <c r="V733" s="6"/>
      <c r="AA733" s="296"/>
    </row>
    <row r="734" spans="1:27">
      <c r="A734" s="822"/>
      <c r="B734" s="4"/>
      <c r="C734" s="5"/>
      <c r="D734" s="1823">
        <v>1012</v>
      </c>
      <c r="E734" s="1384" t="s">
        <v>490</v>
      </c>
      <c r="F734" s="1351" t="s">
        <v>49</v>
      </c>
      <c r="G734" s="1775">
        <v>4</v>
      </c>
      <c r="H734" s="1776">
        <v>4</v>
      </c>
      <c r="I734" s="1503">
        <f t="shared" si="234"/>
        <v>0</v>
      </c>
      <c r="J734" s="1503"/>
      <c r="K734" s="1503">
        <f t="shared" si="235"/>
        <v>0</v>
      </c>
      <c r="L734" s="1503">
        <f t="shared" si="236"/>
        <v>0</v>
      </c>
      <c r="M734" s="1503">
        <f t="shared" si="237"/>
        <v>0</v>
      </c>
      <c r="N734" s="1777" t="s">
        <v>45</v>
      </c>
      <c r="O734" s="1778"/>
      <c r="P734" s="1848" t="s">
        <v>31</v>
      </c>
      <c r="Q734" s="1564"/>
      <c r="R734" s="310"/>
      <c r="S734" s="6"/>
      <c r="T734" s="6"/>
      <c r="U734" s="6"/>
      <c r="V734" s="6"/>
      <c r="AA734" s="296"/>
    </row>
    <row r="735" spans="1:27">
      <c r="A735" s="822"/>
      <c r="B735" s="4"/>
      <c r="C735" s="5"/>
      <c r="D735" s="1823">
        <v>1013</v>
      </c>
      <c r="E735" s="1384" t="s">
        <v>489</v>
      </c>
      <c r="F735" s="1351" t="s">
        <v>49</v>
      </c>
      <c r="G735" s="1775">
        <v>2</v>
      </c>
      <c r="H735" s="1776">
        <v>16</v>
      </c>
      <c r="I735" s="1503">
        <f t="shared" si="234"/>
        <v>0</v>
      </c>
      <c r="J735" s="1503"/>
      <c r="K735" s="1503">
        <f t="shared" si="235"/>
        <v>0</v>
      </c>
      <c r="L735" s="1503">
        <f t="shared" si="236"/>
        <v>0</v>
      </c>
      <c r="M735" s="1503">
        <f t="shared" si="237"/>
        <v>0</v>
      </c>
      <c r="N735" s="1777" t="s">
        <v>41</v>
      </c>
      <c r="O735" s="1778"/>
      <c r="P735" s="1848" t="s">
        <v>31</v>
      </c>
      <c r="Q735" s="1564"/>
      <c r="R735" s="310"/>
      <c r="S735" s="6"/>
      <c r="T735" s="6"/>
      <c r="U735" s="6"/>
      <c r="V735" s="6"/>
      <c r="AA735" s="296"/>
    </row>
    <row r="736" spans="1:27">
      <c r="A736" s="822"/>
      <c r="B736" s="4"/>
      <c r="C736" s="5"/>
      <c r="D736" s="1823">
        <v>1014</v>
      </c>
      <c r="E736" s="1384" t="s">
        <v>488</v>
      </c>
      <c r="F736" s="1351" t="s">
        <v>49</v>
      </c>
      <c r="G736" s="1775">
        <v>2</v>
      </c>
      <c r="H736" s="1776">
        <v>16</v>
      </c>
      <c r="I736" s="1503">
        <f t="shared" si="234"/>
        <v>0</v>
      </c>
      <c r="J736" s="1503"/>
      <c r="K736" s="1503">
        <f t="shared" si="235"/>
        <v>0</v>
      </c>
      <c r="L736" s="1503">
        <f t="shared" si="236"/>
        <v>0</v>
      </c>
      <c r="M736" s="1503">
        <f t="shared" si="237"/>
        <v>0</v>
      </c>
      <c r="N736" s="1777" t="s">
        <v>41</v>
      </c>
      <c r="O736" s="1778"/>
      <c r="P736" s="1848" t="s">
        <v>31</v>
      </c>
      <c r="Q736" s="1564"/>
      <c r="R736" s="310"/>
      <c r="S736" s="6"/>
      <c r="T736" s="6"/>
      <c r="U736" s="6"/>
      <c r="V736" s="6"/>
      <c r="AA736" s="296"/>
    </row>
    <row r="737" spans="1:27" ht="30">
      <c r="A737" s="822"/>
      <c r="B737" s="4"/>
      <c r="C737" s="5"/>
      <c r="D737" s="1823">
        <v>1015</v>
      </c>
      <c r="E737" s="1384" t="s">
        <v>487</v>
      </c>
      <c r="F737" s="1351" t="s">
        <v>49</v>
      </c>
      <c r="G737" s="1775">
        <v>1</v>
      </c>
      <c r="H737" s="1776">
        <v>8</v>
      </c>
      <c r="I737" s="1503">
        <f t="shared" si="234"/>
        <v>0</v>
      </c>
      <c r="J737" s="1503"/>
      <c r="K737" s="1503">
        <f t="shared" si="235"/>
        <v>0</v>
      </c>
      <c r="L737" s="1503">
        <f t="shared" si="236"/>
        <v>0</v>
      </c>
      <c r="M737" s="1503">
        <f t="shared" si="237"/>
        <v>0</v>
      </c>
      <c r="N737" s="1777" t="s">
        <v>41</v>
      </c>
      <c r="O737" s="1778"/>
      <c r="P737" s="1848" t="s">
        <v>31</v>
      </c>
      <c r="Q737" s="1564"/>
      <c r="R737" s="310"/>
      <c r="S737" s="6"/>
      <c r="T737" s="6"/>
      <c r="U737" s="6"/>
      <c r="V737" s="6"/>
      <c r="AA737" s="296"/>
    </row>
    <row r="738" spans="1:27" ht="45">
      <c r="A738" s="822"/>
      <c r="B738" s="4"/>
      <c r="C738" s="5"/>
      <c r="D738" s="1823">
        <v>1016</v>
      </c>
      <c r="E738" s="1384" t="s">
        <v>486</v>
      </c>
      <c r="F738" s="1351" t="s">
        <v>49</v>
      </c>
      <c r="G738" s="1775">
        <v>1</v>
      </c>
      <c r="H738" s="1776">
        <v>8</v>
      </c>
      <c r="I738" s="1503">
        <f t="shared" si="234"/>
        <v>0</v>
      </c>
      <c r="J738" s="1503"/>
      <c r="K738" s="1503">
        <f t="shared" si="235"/>
        <v>0</v>
      </c>
      <c r="L738" s="1503">
        <f t="shared" si="236"/>
        <v>0</v>
      </c>
      <c r="M738" s="1503">
        <f t="shared" si="237"/>
        <v>0</v>
      </c>
      <c r="N738" s="1777" t="s">
        <v>41</v>
      </c>
      <c r="O738" s="1778"/>
      <c r="P738" s="1848" t="s">
        <v>31</v>
      </c>
      <c r="Q738" s="1564"/>
      <c r="R738" s="310"/>
      <c r="S738" s="6"/>
      <c r="T738" s="6"/>
      <c r="U738" s="6"/>
      <c r="V738" s="6"/>
      <c r="AA738" s="296"/>
    </row>
    <row r="739" spans="1:27" ht="30">
      <c r="A739" s="822"/>
      <c r="B739" s="4"/>
      <c r="C739" s="5"/>
      <c r="D739" s="1823">
        <v>1017</v>
      </c>
      <c r="E739" s="1384" t="s">
        <v>485</v>
      </c>
      <c r="F739" s="1351" t="s">
        <v>49</v>
      </c>
      <c r="G739" s="1775">
        <v>1</v>
      </c>
      <c r="H739" s="1776">
        <v>60</v>
      </c>
      <c r="I739" s="1503">
        <f t="shared" si="234"/>
        <v>0</v>
      </c>
      <c r="J739" s="1503"/>
      <c r="K739" s="1503">
        <f t="shared" si="235"/>
        <v>0</v>
      </c>
      <c r="L739" s="1503">
        <f t="shared" si="236"/>
        <v>0</v>
      </c>
      <c r="M739" s="1503">
        <f t="shared" si="237"/>
        <v>0</v>
      </c>
      <c r="N739" s="1777" t="s">
        <v>41</v>
      </c>
      <c r="O739" s="1778"/>
      <c r="P739" s="1848" t="s">
        <v>31</v>
      </c>
      <c r="Q739" s="1564"/>
      <c r="R739" s="310"/>
      <c r="S739" s="6"/>
      <c r="T739" s="6"/>
      <c r="U739" s="6"/>
      <c r="V739" s="6"/>
      <c r="AA739" s="296"/>
    </row>
    <row r="740" spans="1:27" ht="45">
      <c r="A740" s="822"/>
      <c r="B740" s="4"/>
      <c r="C740" s="5"/>
      <c r="D740" s="1823">
        <v>1018</v>
      </c>
      <c r="E740" s="1825" t="s">
        <v>484</v>
      </c>
      <c r="F740" s="1351" t="s">
        <v>49</v>
      </c>
      <c r="G740" s="1775">
        <v>1</v>
      </c>
      <c r="H740" s="1776">
        <v>36</v>
      </c>
      <c r="I740" s="1503">
        <f t="shared" si="234"/>
        <v>0</v>
      </c>
      <c r="J740" s="1503"/>
      <c r="K740" s="1503">
        <f t="shared" si="235"/>
        <v>0</v>
      </c>
      <c r="L740" s="1503">
        <f t="shared" si="236"/>
        <v>0</v>
      </c>
      <c r="M740" s="1503">
        <f t="shared" si="237"/>
        <v>0</v>
      </c>
      <c r="N740" s="1777" t="s">
        <v>45</v>
      </c>
      <c r="O740" s="1778"/>
      <c r="P740" s="1848" t="s">
        <v>31</v>
      </c>
      <c r="Q740" s="1564"/>
      <c r="R740" s="310"/>
      <c r="S740" s="6"/>
      <c r="T740" s="6"/>
      <c r="U740" s="6"/>
      <c r="V740" s="6"/>
      <c r="AA740" s="296"/>
    </row>
    <row r="741" spans="1:27" ht="30">
      <c r="A741" s="822"/>
      <c r="B741" s="4"/>
      <c r="C741" s="5"/>
      <c r="D741" s="1823">
        <v>1019</v>
      </c>
      <c r="E741" s="1384" t="s">
        <v>483</v>
      </c>
      <c r="F741" s="1351" t="s">
        <v>47</v>
      </c>
      <c r="G741" s="1775">
        <v>2</v>
      </c>
      <c r="H741" s="1776">
        <v>12</v>
      </c>
      <c r="I741" s="1503">
        <f t="shared" si="234"/>
        <v>0</v>
      </c>
      <c r="J741" s="1503"/>
      <c r="K741" s="1503">
        <f t="shared" si="235"/>
        <v>0</v>
      </c>
      <c r="L741" s="1503">
        <f t="shared" si="236"/>
        <v>0</v>
      </c>
      <c r="M741" s="1503">
        <f t="shared" si="237"/>
        <v>0</v>
      </c>
      <c r="N741" s="1777" t="s">
        <v>41</v>
      </c>
      <c r="O741" s="1778"/>
      <c r="P741" s="1848" t="s">
        <v>31</v>
      </c>
      <c r="Q741" s="1564"/>
      <c r="R741" s="310"/>
      <c r="S741" s="6"/>
      <c r="T741" s="6"/>
      <c r="U741" s="6"/>
      <c r="V741" s="6"/>
      <c r="AA741" s="296"/>
    </row>
    <row r="742" spans="1:27" ht="30">
      <c r="A742" s="822"/>
      <c r="B742" s="4"/>
      <c r="C742" s="5"/>
      <c r="D742" s="1823">
        <v>1020</v>
      </c>
      <c r="E742" s="1825" t="s">
        <v>482</v>
      </c>
      <c r="F742" s="1351" t="s">
        <v>47</v>
      </c>
      <c r="G742" s="1775">
        <v>2</v>
      </c>
      <c r="H742" s="1776">
        <v>12</v>
      </c>
      <c r="I742" s="1503">
        <f t="shared" si="234"/>
        <v>0</v>
      </c>
      <c r="J742" s="1503"/>
      <c r="K742" s="1503">
        <f t="shared" si="235"/>
        <v>0</v>
      </c>
      <c r="L742" s="1503">
        <f t="shared" si="236"/>
        <v>0</v>
      </c>
      <c r="M742" s="1503">
        <f t="shared" si="237"/>
        <v>0</v>
      </c>
      <c r="N742" s="1777" t="s">
        <v>45</v>
      </c>
      <c r="O742" s="1778"/>
      <c r="P742" s="1848" t="s">
        <v>31</v>
      </c>
      <c r="Q742" s="1564"/>
      <c r="R742" s="310"/>
      <c r="S742" s="6"/>
      <c r="T742" s="6"/>
      <c r="U742" s="6"/>
      <c r="V742" s="6"/>
      <c r="AA742" s="296"/>
    </row>
    <row r="743" spans="1:27" ht="30">
      <c r="A743" s="822"/>
      <c r="B743" s="4"/>
      <c r="C743" s="5"/>
      <c r="D743" s="1823">
        <v>1021</v>
      </c>
      <c r="E743" s="1825" t="s">
        <v>481</v>
      </c>
      <c r="F743" s="1351" t="s">
        <v>47</v>
      </c>
      <c r="G743" s="1775">
        <v>2</v>
      </c>
      <c r="H743" s="1776">
        <v>6</v>
      </c>
      <c r="I743" s="1503">
        <f t="shared" si="234"/>
        <v>0</v>
      </c>
      <c r="J743" s="1503"/>
      <c r="K743" s="1503">
        <f t="shared" si="235"/>
        <v>0</v>
      </c>
      <c r="L743" s="1503">
        <f t="shared" si="236"/>
        <v>0</v>
      </c>
      <c r="M743" s="1503">
        <f t="shared" si="237"/>
        <v>0</v>
      </c>
      <c r="N743" s="1777" t="s">
        <v>41</v>
      </c>
      <c r="O743" s="1826"/>
      <c r="P743" s="1848" t="s">
        <v>31</v>
      </c>
      <c r="Q743" s="1564"/>
      <c r="R743" s="310"/>
      <c r="S743" s="6"/>
      <c r="T743" s="6"/>
      <c r="U743" s="6"/>
      <c r="V743" s="6"/>
      <c r="AA743" s="296"/>
    </row>
    <row r="744" spans="1:27" ht="30.75" thickBot="1">
      <c r="A744" s="822"/>
      <c r="B744" s="4"/>
      <c r="C744" s="5"/>
      <c r="D744" s="1823">
        <v>1022</v>
      </c>
      <c r="E744" s="1312" t="s">
        <v>480</v>
      </c>
      <c r="F744" s="1410" t="s">
        <v>47</v>
      </c>
      <c r="G744" s="1827">
        <v>2</v>
      </c>
      <c r="H744" s="1776">
        <v>16</v>
      </c>
      <c r="I744" s="1503">
        <f>IF(ISNUMBER(H744),[1]ALL!$I$13*H744,)</f>
        <v>2640</v>
      </c>
      <c r="J744" s="1503"/>
      <c r="K744" s="1503">
        <f>IF(ISNUMBER(J744),ROUND(J744*[1]ALL!$M$13,2),0)</f>
        <v>0</v>
      </c>
      <c r="L744" s="1503">
        <f>IF(ISNUMBER(G744),ROUND((1+[1]ALL!$O$13)*(I744+J744+K744),2),"")</f>
        <v>2750.09</v>
      </c>
      <c r="M744" s="1503">
        <f t="shared" ref="M744" si="238">IF(ISNUMBER(L744),L744*G744,"")</f>
        <v>5500.18</v>
      </c>
      <c r="N744" s="1777" t="s">
        <v>45</v>
      </c>
      <c r="O744" s="1778"/>
      <c r="P744" s="1006" t="s">
        <v>31</v>
      </c>
      <c r="Q744" s="1021"/>
      <c r="R744" s="310"/>
      <c r="S744" s="6"/>
      <c r="T744" s="6"/>
      <c r="U744" s="6"/>
      <c r="V744" s="6"/>
      <c r="AA744" s="296"/>
    </row>
    <row r="745" spans="1:27">
      <c r="A745" s="135"/>
      <c r="B745" s="821"/>
      <c r="C745" s="787"/>
      <c r="D745" s="85" t="s">
        <v>826</v>
      </c>
      <c r="E745" s="638"/>
      <c r="F745" s="372"/>
      <c r="G745" s="372"/>
      <c r="H745" s="1890"/>
      <c r="I745" s="371"/>
      <c r="J745" s="371"/>
      <c r="K745" s="371"/>
      <c r="L745" s="371"/>
      <c r="M745" s="371"/>
      <c r="N745" s="372" t="s">
        <v>207</v>
      </c>
      <c r="O745" s="372"/>
      <c r="P745" s="340" t="s">
        <v>31</v>
      </c>
      <c r="Q745" s="639"/>
      <c r="R745" s="310"/>
      <c r="V745" s="6"/>
      <c r="W745" s="285"/>
      <c r="AA745" s="296"/>
    </row>
    <row r="746" spans="1:27" ht="30.75" thickBot="1">
      <c r="A746" s="135"/>
      <c r="B746" s="821"/>
      <c r="C746" s="787"/>
      <c r="D746" s="648">
        <v>607</v>
      </c>
      <c r="E746" s="2214" t="s">
        <v>827</v>
      </c>
      <c r="F746" s="61" t="s">
        <v>47</v>
      </c>
      <c r="G746" s="63">
        <v>1</v>
      </c>
      <c r="H746" s="1988">
        <v>2000</v>
      </c>
      <c r="I746" s="222">
        <f>IF(ISNUMBER(H746),$I$14*H746,)</f>
        <v>0</v>
      </c>
      <c r="J746" s="222"/>
      <c r="K746" s="222">
        <f>IF(ISNUMBER(J746),ROUND(J746*$M$14,2),0)</f>
        <v>0</v>
      </c>
      <c r="L746" s="222">
        <f>IF(ISNUMBER(G746),ROUND((1+$O$14)*(I746+J746+K746),2),"")</f>
        <v>0</v>
      </c>
      <c r="M746" s="222">
        <f>IF(ISNUMBER(L746),L746*G746,"")</f>
        <v>0</v>
      </c>
      <c r="N746" s="130" t="s">
        <v>45</v>
      </c>
      <c r="O746" s="2215"/>
      <c r="P746" s="116" t="s">
        <v>31</v>
      </c>
      <c r="Q746" s="613"/>
      <c r="R746" s="310"/>
      <c r="V746" s="6"/>
      <c r="W746" s="285"/>
      <c r="AA746" s="296"/>
    </row>
    <row r="747" spans="1:27" ht="15.75" thickBot="1">
      <c r="A747" s="831" t="s">
        <v>205</v>
      </c>
      <c r="B747" s="832"/>
      <c r="C747" s="833"/>
      <c r="D747" s="52"/>
      <c r="E747" s="53"/>
      <c r="F747" s="158"/>
      <c r="G747" s="191"/>
      <c r="H747" s="2090"/>
      <c r="I747" s="240"/>
      <c r="J747" s="240"/>
      <c r="K747" s="240"/>
      <c r="L747" s="240"/>
      <c r="M747" s="240"/>
      <c r="N747" s="158"/>
      <c r="O747" s="54"/>
      <c r="P747" s="104" t="s">
        <v>205</v>
      </c>
      <c r="Q747" s="104"/>
      <c r="R747" s="310"/>
      <c r="S747" s="6"/>
      <c r="T747" s="6"/>
      <c r="U747" s="6"/>
      <c r="V747" s="6"/>
      <c r="AA747" s="296"/>
    </row>
    <row r="748" spans="1:27" ht="21.75" thickBot="1">
      <c r="A748" s="834"/>
      <c r="B748" s="835" t="s">
        <v>429</v>
      </c>
      <c r="C748" s="565"/>
      <c r="D748" s="836"/>
      <c r="E748" s="879"/>
      <c r="F748" s="566"/>
      <c r="G748" s="566"/>
      <c r="H748" s="2091"/>
      <c r="I748" s="565"/>
      <c r="J748" s="565"/>
      <c r="K748" s="565"/>
      <c r="L748" s="565"/>
      <c r="M748" s="565"/>
      <c r="N748" s="566" t="s">
        <v>207</v>
      </c>
      <c r="O748" s="565"/>
      <c r="P748" s="567" t="s">
        <v>205</v>
      </c>
      <c r="Q748" s="837"/>
      <c r="R748" s="310"/>
      <c r="S748" s="6"/>
      <c r="T748" s="6"/>
      <c r="U748" s="6"/>
      <c r="V748" s="6"/>
      <c r="AA748" s="296"/>
    </row>
    <row r="749" spans="1:27" s="1135" customFormat="1" ht="21">
      <c r="A749" s="1208"/>
      <c r="B749" s="998"/>
      <c r="C749" s="1110" t="s">
        <v>430</v>
      </c>
      <c r="D749" s="1111"/>
      <c r="E749" s="1111"/>
      <c r="F749" s="1111"/>
      <c r="G749" s="1111"/>
      <c r="H749" s="2092"/>
      <c r="I749" s="1111"/>
      <c r="J749" s="1111"/>
      <c r="K749" s="1111"/>
      <c r="L749" s="1111"/>
      <c r="M749" s="1111"/>
      <c r="N749" s="1111"/>
      <c r="O749" s="1111"/>
      <c r="P749" s="2211" t="s">
        <v>205</v>
      </c>
      <c r="Q749" s="1111"/>
      <c r="R749" s="999"/>
      <c r="W749" s="1133"/>
      <c r="AA749" s="1134"/>
    </row>
    <row r="750" spans="1:27" s="1135" customFormat="1" ht="21">
      <c r="A750" s="1208"/>
      <c r="B750" s="998"/>
      <c r="C750" s="1000"/>
      <c r="D750" s="1001" t="s">
        <v>82</v>
      </c>
      <c r="E750" s="1247"/>
      <c r="F750" s="1246"/>
      <c r="G750" s="1246"/>
      <c r="H750" s="2093"/>
      <c r="I750" s="1245"/>
      <c r="J750" s="1245"/>
      <c r="K750" s="1245"/>
      <c r="L750" s="1245"/>
      <c r="M750" s="1245"/>
      <c r="N750" s="1246"/>
      <c r="O750" s="1245"/>
      <c r="P750" s="1002" t="s">
        <v>205</v>
      </c>
      <c r="Q750" s="1002"/>
      <c r="R750" s="999"/>
      <c r="W750" s="1133"/>
      <c r="AA750" s="1134"/>
    </row>
    <row r="751" spans="1:27" s="1135" customFormat="1" ht="21">
      <c r="A751" s="1208"/>
      <c r="B751" s="998"/>
      <c r="C751" s="1003"/>
      <c r="D751" s="1004">
        <v>1040</v>
      </c>
      <c r="E751" s="2184" t="s">
        <v>737</v>
      </c>
      <c r="F751" s="1199" t="s">
        <v>47</v>
      </c>
      <c r="G751" s="1244">
        <v>8</v>
      </c>
      <c r="H751" s="2094">
        <v>19</v>
      </c>
      <c r="I751" s="1243">
        <f t="shared" ref="I751:I814" si="239">IF(ISNUMBER(H751),$I$14*H751,)</f>
        <v>0</v>
      </c>
      <c r="J751" s="1243"/>
      <c r="K751" s="1243">
        <f t="shared" ref="K751:K814" si="240">IF(ISNUMBER(J751),ROUND(J751*$M$14,2),0)</f>
        <v>0</v>
      </c>
      <c r="L751" s="1243">
        <f t="shared" ref="L751:L770" si="241">IF(ISNUMBER(G751),ROUND((1+$O$14)*(I751+J751+K751),2),"")</f>
        <v>0</v>
      </c>
      <c r="M751" s="1243">
        <f t="shared" ref="M751:M770" si="242">IF(ISNUMBER(L751),L751*G751,"")</f>
        <v>0</v>
      </c>
      <c r="N751" s="1242" t="s">
        <v>41</v>
      </c>
      <c r="O751" s="1241"/>
      <c r="P751" s="1005" t="s">
        <v>205</v>
      </c>
      <c r="Q751" s="1018"/>
      <c r="R751" s="999"/>
      <c r="W751" s="1133"/>
      <c r="AA751" s="1134"/>
    </row>
    <row r="752" spans="1:27" s="1135" customFormat="1" ht="21">
      <c r="A752" s="1208"/>
      <c r="B752" s="998"/>
      <c r="C752" s="1003"/>
      <c r="D752" s="1004">
        <v>1041</v>
      </c>
      <c r="E752" s="2185" t="s">
        <v>738</v>
      </c>
      <c r="F752" s="1185" t="s">
        <v>47</v>
      </c>
      <c r="G752" s="1188">
        <v>8</v>
      </c>
      <c r="H752" s="2095">
        <v>4</v>
      </c>
      <c r="I752" s="1214">
        <f t="shared" si="239"/>
        <v>0</v>
      </c>
      <c r="J752" s="1214"/>
      <c r="K752" s="1214">
        <f t="shared" si="240"/>
        <v>0</v>
      </c>
      <c r="L752" s="1214">
        <f t="shared" si="241"/>
        <v>0</v>
      </c>
      <c r="M752" s="1214">
        <f t="shared" si="242"/>
        <v>0</v>
      </c>
      <c r="N752" s="1235" t="s">
        <v>41</v>
      </c>
      <c r="O752" s="1234"/>
      <c r="P752" s="1006" t="s">
        <v>205</v>
      </c>
      <c r="Q752" s="1007"/>
      <c r="R752" s="999"/>
      <c r="W752" s="1133"/>
      <c r="AA752" s="1134"/>
    </row>
    <row r="753" spans="1:27" s="1135" customFormat="1" ht="30">
      <c r="A753" s="1208"/>
      <c r="B753" s="998"/>
      <c r="C753" s="1003"/>
      <c r="D753" s="1004">
        <v>1042</v>
      </c>
      <c r="E753" s="2185" t="s">
        <v>739</v>
      </c>
      <c r="F753" s="1185" t="s">
        <v>47</v>
      </c>
      <c r="G753" s="1188">
        <v>6</v>
      </c>
      <c r="H753" s="1776">
        <v>4</v>
      </c>
      <c r="I753" s="1214">
        <f t="shared" si="239"/>
        <v>0</v>
      </c>
      <c r="J753" s="1214"/>
      <c r="K753" s="1214">
        <f t="shared" si="240"/>
        <v>0</v>
      </c>
      <c r="L753" s="1214">
        <f t="shared" si="241"/>
        <v>0</v>
      </c>
      <c r="M753" s="1214">
        <f t="shared" si="242"/>
        <v>0</v>
      </c>
      <c r="N753" s="1235" t="s">
        <v>45</v>
      </c>
      <c r="O753" s="1234"/>
      <c r="P753" s="1006" t="s">
        <v>205</v>
      </c>
      <c r="Q753" s="1007"/>
      <c r="R753" s="999"/>
      <c r="W753" s="1133"/>
      <c r="AA753" s="1134"/>
    </row>
    <row r="754" spans="1:27" s="1135" customFormat="1" ht="21">
      <c r="A754" s="1208"/>
      <c r="B754" s="998"/>
      <c r="C754" s="1003"/>
      <c r="D754" s="1004">
        <v>1043</v>
      </c>
      <c r="E754" s="2185" t="s">
        <v>740</v>
      </c>
      <c r="F754" s="1185" t="s">
        <v>47</v>
      </c>
      <c r="G754" s="1188">
        <v>2</v>
      </c>
      <c r="H754" s="2095">
        <v>4</v>
      </c>
      <c r="I754" s="1214">
        <f t="shared" si="239"/>
        <v>0</v>
      </c>
      <c r="J754" s="1214"/>
      <c r="K754" s="1214">
        <f t="shared" si="240"/>
        <v>0</v>
      </c>
      <c r="L754" s="1214">
        <f t="shared" si="241"/>
        <v>0</v>
      </c>
      <c r="M754" s="1214">
        <f t="shared" si="242"/>
        <v>0</v>
      </c>
      <c r="N754" s="1235" t="s">
        <v>45</v>
      </c>
      <c r="O754" s="1234"/>
      <c r="P754" s="1006" t="s">
        <v>205</v>
      </c>
      <c r="Q754" s="1007"/>
      <c r="R754" s="999"/>
      <c r="W754" s="1133"/>
      <c r="AA754" s="1134"/>
    </row>
    <row r="755" spans="1:27" s="1135" customFormat="1" ht="21">
      <c r="A755" s="1208"/>
      <c r="B755" s="998"/>
      <c r="C755" s="1003"/>
      <c r="D755" s="1004">
        <v>1044</v>
      </c>
      <c r="E755" s="2185" t="s">
        <v>741</v>
      </c>
      <c r="F755" s="1185" t="s">
        <v>47</v>
      </c>
      <c r="G755" s="1188">
        <v>10</v>
      </c>
      <c r="H755" s="2095">
        <v>4</v>
      </c>
      <c r="I755" s="1214">
        <f t="shared" si="239"/>
        <v>0</v>
      </c>
      <c r="J755" s="1214"/>
      <c r="K755" s="1214">
        <f t="shared" si="240"/>
        <v>0</v>
      </c>
      <c r="L755" s="1214">
        <f t="shared" si="241"/>
        <v>0</v>
      </c>
      <c r="M755" s="1214">
        <f t="shared" si="242"/>
        <v>0</v>
      </c>
      <c r="N755" s="1235" t="s">
        <v>45</v>
      </c>
      <c r="O755" s="1234"/>
      <c r="P755" s="1006" t="s">
        <v>205</v>
      </c>
      <c r="Q755" s="1007"/>
      <c r="R755" s="999"/>
      <c r="W755" s="1133"/>
      <c r="AA755" s="1134"/>
    </row>
    <row r="756" spans="1:27" s="1135" customFormat="1" ht="21">
      <c r="A756" s="1208"/>
      <c r="B756" s="998"/>
      <c r="C756" s="1003"/>
      <c r="D756" s="1004">
        <v>1045</v>
      </c>
      <c r="E756" s="2185" t="s">
        <v>742</v>
      </c>
      <c r="F756" s="1185" t="s">
        <v>47</v>
      </c>
      <c r="G756" s="1188">
        <v>32</v>
      </c>
      <c r="H756" s="2095">
        <v>1</v>
      </c>
      <c r="I756" s="1214">
        <f t="shared" si="239"/>
        <v>0</v>
      </c>
      <c r="J756" s="1214"/>
      <c r="K756" s="1214">
        <f t="shared" si="240"/>
        <v>0</v>
      </c>
      <c r="L756" s="1214">
        <f t="shared" si="241"/>
        <v>0</v>
      </c>
      <c r="M756" s="1214">
        <f t="shared" si="242"/>
        <v>0</v>
      </c>
      <c r="N756" s="1235" t="s">
        <v>45</v>
      </c>
      <c r="O756" s="1234"/>
      <c r="P756" s="1006" t="s">
        <v>205</v>
      </c>
      <c r="Q756" s="1007"/>
      <c r="R756" s="999"/>
      <c r="W756" s="1133"/>
      <c r="AA756" s="1134"/>
    </row>
    <row r="757" spans="1:27" s="1135" customFormat="1" ht="21">
      <c r="A757" s="1208"/>
      <c r="B757" s="998"/>
      <c r="C757" s="1003"/>
      <c r="D757" s="1004">
        <v>1046</v>
      </c>
      <c r="E757" s="2185" t="s">
        <v>743</v>
      </c>
      <c r="F757" s="1185" t="s">
        <v>47</v>
      </c>
      <c r="G757" s="1188">
        <v>8</v>
      </c>
      <c r="H757" s="2095">
        <v>8</v>
      </c>
      <c r="I757" s="1214">
        <f t="shared" si="239"/>
        <v>0</v>
      </c>
      <c r="J757" s="1214"/>
      <c r="K757" s="1214">
        <f t="shared" si="240"/>
        <v>0</v>
      </c>
      <c r="L757" s="1214">
        <f t="shared" si="241"/>
        <v>0</v>
      </c>
      <c r="M757" s="1214">
        <f t="shared" si="242"/>
        <v>0</v>
      </c>
      <c r="N757" s="1235" t="s">
        <v>41</v>
      </c>
      <c r="O757" s="1234"/>
      <c r="P757" s="1006" t="s">
        <v>205</v>
      </c>
      <c r="Q757" s="1007"/>
      <c r="R757" s="999"/>
      <c r="W757" s="1133"/>
      <c r="AA757" s="1134"/>
    </row>
    <row r="758" spans="1:27" s="1135" customFormat="1" ht="21">
      <c r="A758" s="1208"/>
      <c r="B758" s="998"/>
      <c r="C758" s="1003"/>
      <c r="D758" s="1004">
        <v>1047</v>
      </c>
      <c r="E758" s="2185" t="s">
        <v>744</v>
      </c>
      <c r="F758" s="1185" t="s">
        <v>47</v>
      </c>
      <c r="G758" s="1188">
        <v>2</v>
      </c>
      <c r="H758" s="1776">
        <v>2</v>
      </c>
      <c r="I758" s="1214">
        <f t="shared" si="239"/>
        <v>0</v>
      </c>
      <c r="J758" s="1214"/>
      <c r="K758" s="1214">
        <f t="shared" si="240"/>
        <v>0</v>
      </c>
      <c r="L758" s="1214">
        <f t="shared" si="241"/>
        <v>0</v>
      </c>
      <c r="M758" s="1214">
        <f t="shared" si="242"/>
        <v>0</v>
      </c>
      <c r="N758" s="1235" t="s">
        <v>41</v>
      </c>
      <c r="O758" s="1234"/>
      <c r="P758" s="1006" t="s">
        <v>205</v>
      </c>
      <c r="Q758" s="1007"/>
      <c r="R758" s="999"/>
      <c r="W758" s="1133"/>
      <c r="AA758" s="1134"/>
    </row>
    <row r="759" spans="1:27" s="1135" customFormat="1" ht="21">
      <c r="A759" s="1208"/>
      <c r="B759" s="998"/>
      <c r="C759" s="1003"/>
      <c r="D759" s="1004">
        <v>1048</v>
      </c>
      <c r="E759" s="2185" t="s">
        <v>745</v>
      </c>
      <c r="F759" s="1185" t="s">
        <v>47</v>
      </c>
      <c r="G759" s="1188">
        <v>2</v>
      </c>
      <c r="H759" s="1776">
        <v>2</v>
      </c>
      <c r="I759" s="1214">
        <f t="shared" si="239"/>
        <v>0</v>
      </c>
      <c r="J759" s="1214"/>
      <c r="K759" s="1214">
        <f t="shared" si="240"/>
        <v>0</v>
      </c>
      <c r="L759" s="1214">
        <f t="shared" si="241"/>
        <v>0</v>
      </c>
      <c r="M759" s="1214">
        <f t="shared" si="242"/>
        <v>0</v>
      </c>
      <c r="N759" s="1235" t="s">
        <v>41</v>
      </c>
      <c r="O759" s="1234"/>
      <c r="P759" s="1006" t="s">
        <v>205</v>
      </c>
      <c r="Q759" s="1007"/>
      <c r="R759" s="999"/>
      <c r="W759" s="1133"/>
      <c r="AA759" s="1134"/>
    </row>
    <row r="760" spans="1:27" s="1135" customFormat="1" ht="21">
      <c r="A760" s="1208"/>
      <c r="B760" s="998"/>
      <c r="C760" s="1003"/>
      <c r="D760" s="1004">
        <v>1049</v>
      </c>
      <c r="E760" s="2185" t="s">
        <v>746</v>
      </c>
      <c r="F760" s="1185" t="s">
        <v>47</v>
      </c>
      <c r="G760" s="1188">
        <v>8</v>
      </c>
      <c r="H760" s="1776">
        <v>2</v>
      </c>
      <c r="I760" s="1214">
        <f t="shared" si="239"/>
        <v>0</v>
      </c>
      <c r="J760" s="1214"/>
      <c r="K760" s="1214">
        <f t="shared" si="240"/>
        <v>0</v>
      </c>
      <c r="L760" s="1214">
        <f t="shared" si="241"/>
        <v>0</v>
      </c>
      <c r="M760" s="1214">
        <f t="shared" si="242"/>
        <v>0</v>
      </c>
      <c r="N760" s="1235" t="s">
        <v>41</v>
      </c>
      <c r="O760" s="1234"/>
      <c r="P760" s="1006" t="s">
        <v>205</v>
      </c>
      <c r="Q760" s="1007"/>
      <c r="R760" s="999"/>
      <c r="W760" s="1133"/>
      <c r="AA760" s="1134"/>
    </row>
    <row r="761" spans="1:27" s="1135" customFormat="1" ht="21">
      <c r="A761" s="1208"/>
      <c r="B761" s="998"/>
      <c r="C761" s="1003"/>
      <c r="D761" s="1004">
        <v>1050</v>
      </c>
      <c r="E761" s="2185" t="s">
        <v>746</v>
      </c>
      <c r="F761" s="1185" t="s">
        <v>47</v>
      </c>
      <c r="G761" s="1188">
        <v>2</v>
      </c>
      <c r="H761" s="1776">
        <v>2</v>
      </c>
      <c r="I761" s="1214">
        <f t="shared" si="239"/>
        <v>0</v>
      </c>
      <c r="J761" s="1214"/>
      <c r="K761" s="1214">
        <f t="shared" si="240"/>
        <v>0</v>
      </c>
      <c r="L761" s="1214">
        <f t="shared" si="241"/>
        <v>0</v>
      </c>
      <c r="M761" s="1214">
        <f t="shared" si="242"/>
        <v>0</v>
      </c>
      <c r="N761" s="1235" t="s">
        <v>41</v>
      </c>
      <c r="O761" s="1234"/>
      <c r="P761" s="1006" t="s">
        <v>205</v>
      </c>
      <c r="Q761" s="1007"/>
      <c r="R761" s="999"/>
      <c r="W761" s="1133"/>
      <c r="AA761" s="1134"/>
    </row>
    <row r="762" spans="1:27" s="1135" customFormat="1" ht="21">
      <c r="A762" s="1208"/>
      <c r="B762" s="998"/>
      <c r="C762" s="1003"/>
      <c r="D762" s="1004">
        <v>1051</v>
      </c>
      <c r="E762" s="2185" t="s">
        <v>747</v>
      </c>
      <c r="F762" s="1185" t="s">
        <v>47</v>
      </c>
      <c r="G762" s="1188">
        <v>32</v>
      </c>
      <c r="H762" s="1776">
        <v>1</v>
      </c>
      <c r="I762" s="1214">
        <f t="shared" si="239"/>
        <v>0</v>
      </c>
      <c r="J762" s="1214"/>
      <c r="K762" s="1214">
        <f t="shared" si="240"/>
        <v>0</v>
      </c>
      <c r="L762" s="1214">
        <f t="shared" si="241"/>
        <v>0</v>
      </c>
      <c r="M762" s="1214">
        <f t="shared" si="242"/>
        <v>0</v>
      </c>
      <c r="N762" s="1235" t="s">
        <v>41</v>
      </c>
      <c r="O762" s="1234"/>
      <c r="P762" s="1006" t="s">
        <v>205</v>
      </c>
      <c r="Q762" s="1007"/>
      <c r="R762" s="999"/>
      <c r="W762" s="1133"/>
      <c r="AA762" s="1134"/>
    </row>
    <row r="763" spans="1:27" s="1135" customFormat="1" ht="21">
      <c r="A763" s="1208"/>
      <c r="B763" s="998"/>
      <c r="C763" s="1003"/>
      <c r="D763" s="1004">
        <v>1052</v>
      </c>
      <c r="E763" s="2186" t="s">
        <v>748</v>
      </c>
      <c r="F763" s="1185" t="s">
        <v>47</v>
      </c>
      <c r="G763" s="1188">
        <v>8</v>
      </c>
      <c r="H763" s="1776">
        <v>8</v>
      </c>
      <c r="I763" s="1214">
        <f t="shared" si="239"/>
        <v>0</v>
      </c>
      <c r="J763" s="1214"/>
      <c r="K763" s="1214">
        <f t="shared" si="240"/>
        <v>0</v>
      </c>
      <c r="L763" s="1214">
        <f t="shared" si="241"/>
        <v>0</v>
      </c>
      <c r="M763" s="1214">
        <f t="shared" si="242"/>
        <v>0</v>
      </c>
      <c r="N763" s="1235" t="s">
        <v>45</v>
      </c>
      <c r="O763" s="1234"/>
      <c r="P763" s="1006" t="s">
        <v>205</v>
      </c>
      <c r="Q763" s="1007"/>
      <c r="R763" s="999"/>
      <c r="W763" s="1133"/>
      <c r="AA763" s="1134"/>
    </row>
    <row r="764" spans="1:27" s="1135" customFormat="1" ht="21">
      <c r="A764" s="1208"/>
      <c r="B764" s="998"/>
      <c r="C764" s="1003"/>
      <c r="D764" s="1004">
        <v>1053</v>
      </c>
      <c r="E764" s="2185" t="s">
        <v>749</v>
      </c>
      <c r="F764" s="1185" t="s">
        <v>47</v>
      </c>
      <c r="G764" s="1188">
        <v>8</v>
      </c>
      <c r="H764" s="1776">
        <v>5</v>
      </c>
      <c r="I764" s="1214">
        <f t="shared" si="239"/>
        <v>0</v>
      </c>
      <c r="J764" s="1214"/>
      <c r="K764" s="1214">
        <f t="shared" si="240"/>
        <v>0</v>
      </c>
      <c r="L764" s="1214">
        <f t="shared" si="241"/>
        <v>0</v>
      </c>
      <c r="M764" s="1214">
        <f t="shared" si="242"/>
        <v>0</v>
      </c>
      <c r="N764" s="1235" t="s">
        <v>45</v>
      </c>
      <c r="O764" s="1234"/>
      <c r="P764" s="1006" t="s">
        <v>205</v>
      </c>
      <c r="Q764" s="1007"/>
      <c r="R764" s="999"/>
      <c r="W764" s="1133"/>
      <c r="AA764" s="1134"/>
    </row>
    <row r="765" spans="1:27" s="1135" customFormat="1" ht="21">
      <c r="A765" s="1208"/>
      <c r="B765" s="998"/>
      <c r="C765" s="1003"/>
      <c r="D765" s="1004">
        <v>1054</v>
      </c>
      <c r="E765" s="2185" t="s">
        <v>750</v>
      </c>
      <c r="F765" s="1185" t="s">
        <v>47</v>
      </c>
      <c r="G765" s="1188">
        <v>2</v>
      </c>
      <c r="H765" s="1776">
        <v>10</v>
      </c>
      <c r="I765" s="1214">
        <f t="shared" si="239"/>
        <v>0</v>
      </c>
      <c r="J765" s="1214"/>
      <c r="K765" s="1214">
        <f t="shared" si="240"/>
        <v>0</v>
      </c>
      <c r="L765" s="1214">
        <f t="shared" si="241"/>
        <v>0</v>
      </c>
      <c r="M765" s="1214">
        <f t="shared" si="242"/>
        <v>0</v>
      </c>
      <c r="N765" s="1235" t="s">
        <v>41</v>
      </c>
      <c r="O765" s="1234"/>
      <c r="P765" s="1006" t="s">
        <v>205</v>
      </c>
      <c r="Q765" s="1007"/>
      <c r="R765" s="999"/>
      <c r="W765" s="1133"/>
      <c r="AA765" s="1134"/>
    </row>
    <row r="766" spans="1:27" s="1135" customFormat="1" ht="21">
      <c r="A766" s="1208"/>
      <c r="B766" s="998"/>
      <c r="C766" s="1003"/>
      <c r="D766" s="1004">
        <v>1055</v>
      </c>
      <c r="E766" s="2185" t="s">
        <v>751</v>
      </c>
      <c r="F766" s="1185" t="s">
        <v>47</v>
      </c>
      <c r="G766" s="1188">
        <v>1</v>
      </c>
      <c r="H766" s="1776">
        <v>8</v>
      </c>
      <c r="I766" s="1214">
        <f t="shared" si="239"/>
        <v>0</v>
      </c>
      <c r="J766" s="1214"/>
      <c r="K766" s="1214">
        <f t="shared" si="240"/>
        <v>0</v>
      </c>
      <c r="L766" s="1214">
        <f t="shared" si="241"/>
        <v>0</v>
      </c>
      <c r="M766" s="1214">
        <f t="shared" si="242"/>
        <v>0</v>
      </c>
      <c r="N766" s="1235" t="s">
        <v>41</v>
      </c>
      <c r="O766" s="1234"/>
      <c r="P766" s="1006" t="s">
        <v>205</v>
      </c>
      <c r="Q766" s="1007"/>
      <c r="R766" s="999"/>
      <c r="W766" s="1133"/>
      <c r="AA766" s="1134"/>
    </row>
    <row r="767" spans="1:27" s="1135" customFormat="1" ht="30">
      <c r="A767" s="1208"/>
      <c r="B767" s="998"/>
      <c r="C767" s="1003"/>
      <c r="D767" s="1004">
        <v>1056</v>
      </c>
      <c r="E767" s="2185" t="s">
        <v>752</v>
      </c>
      <c r="F767" s="1185" t="s">
        <v>47</v>
      </c>
      <c r="G767" s="1188">
        <v>2</v>
      </c>
      <c r="H767" s="1776">
        <v>12</v>
      </c>
      <c r="I767" s="1214">
        <f t="shared" si="239"/>
        <v>0</v>
      </c>
      <c r="J767" s="1214"/>
      <c r="K767" s="1214">
        <f t="shared" si="240"/>
        <v>0</v>
      </c>
      <c r="L767" s="1214">
        <f t="shared" si="241"/>
        <v>0</v>
      </c>
      <c r="M767" s="1214">
        <f t="shared" si="242"/>
        <v>0</v>
      </c>
      <c r="N767" s="1235" t="s">
        <v>41</v>
      </c>
      <c r="O767" s="1234"/>
      <c r="P767" s="1006" t="s">
        <v>205</v>
      </c>
      <c r="Q767" s="1007"/>
      <c r="R767" s="999"/>
      <c r="W767" s="1133"/>
      <c r="AA767" s="1134"/>
    </row>
    <row r="768" spans="1:27" s="1215" customFormat="1" ht="21">
      <c r="A768" s="1217"/>
      <c r="B768" s="1008"/>
      <c r="C768" s="1009"/>
      <c r="D768" s="1004">
        <v>1057</v>
      </c>
      <c r="E768" s="1189" t="s">
        <v>352</v>
      </c>
      <c r="F768" s="1188" t="s">
        <v>47</v>
      </c>
      <c r="G768" s="1188">
        <v>8</v>
      </c>
      <c r="H768" s="1776">
        <v>12</v>
      </c>
      <c r="I768" s="1214">
        <f t="shared" si="239"/>
        <v>0</v>
      </c>
      <c r="J768" s="1214"/>
      <c r="K768" s="1214">
        <f t="shared" si="240"/>
        <v>0</v>
      </c>
      <c r="L768" s="1214">
        <f t="shared" si="241"/>
        <v>0</v>
      </c>
      <c r="M768" s="1214">
        <f t="shared" si="242"/>
        <v>0</v>
      </c>
      <c r="N768" s="1235" t="s">
        <v>45</v>
      </c>
      <c r="O768" s="1234"/>
      <c r="P768" s="1006" t="s">
        <v>205</v>
      </c>
      <c r="Q768" s="1007"/>
      <c r="R768" s="999"/>
      <c r="W768" s="1133"/>
      <c r="Z768" s="1135"/>
      <c r="AA768" s="1134"/>
    </row>
    <row r="769" spans="1:27" s="1135" customFormat="1" ht="21">
      <c r="A769" s="1208"/>
      <c r="B769" s="998"/>
      <c r="C769" s="1003"/>
      <c r="D769" s="1004">
        <v>1058</v>
      </c>
      <c r="E769" s="2186" t="s">
        <v>770</v>
      </c>
      <c r="F769" s="1188" t="s">
        <v>99</v>
      </c>
      <c r="G769" s="1188">
        <v>1</v>
      </c>
      <c r="H769" s="2096">
        <v>50</v>
      </c>
      <c r="I769" s="1214">
        <f t="shared" si="239"/>
        <v>0</v>
      </c>
      <c r="J769" s="1214"/>
      <c r="K769" s="1214">
        <f t="shared" si="240"/>
        <v>0</v>
      </c>
      <c r="L769" s="1214">
        <f t="shared" si="241"/>
        <v>0</v>
      </c>
      <c r="M769" s="1214">
        <f t="shared" si="242"/>
        <v>0</v>
      </c>
      <c r="N769" s="1235" t="s">
        <v>45</v>
      </c>
      <c r="O769" s="1234"/>
      <c r="P769" s="1006" t="s">
        <v>205</v>
      </c>
      <c r="Q769" s="1007"/>
      <c r="R769" s="999"/>
      <c r="W769" s="1133"/>
      <c r="AA769" s="1134"/>
    </row>
    <row r="770" spans="1:27" s="1135" customFormat="1" ht="21">
      <c r="A770" s="1208"/>
      <c r="B770" s="998"/>
      <c r="C770" s="1003"/>
      <c r="D770" s="1004">
        <v>1059</v>
      </c>
      <c r="E770" s="2188" t="s">
        <v>490</v>
      </c>
      <c r="F770" s="1186" t="s">
        <v>47</v>
      </c>
      <c r="G770" s="1186">
        <v>8</v>
      </c>
      <c r="H770" s="2097">
        <v>17</v>
      </c>
      <c r="I770" s="1182">
        <f t="shared" si="239"/>
        <v>0</v>
      </c>
      <c r="J770" s="1191"/>
      <c r="K770" s="1191">
        <f t="shared" si="240"/>
        <v>0</v>
      </c>
      <c r="L770" s="1191">
        <f t="shared" si="241"/>
        <v>0</v>
      </c>
      <c r="M770" s="1182">
        <f t="shared" si="242"/>
        <v>0</v>
      </c>
      <c r="N770" s="1240" t="s">
        <v>41</v>
      </c>
      <c r="O770" s="1239"/>
      <c r="P770" s="1010" t="s">
        <v>205</v>
      </c>
      <c r="Q770" s="1021"/>
      <c r="R770" s="999"/>
      <c r="V770" s="1133"/>
      <c r="W770" s="1133"/>
      <c r="AA770" s="1134"/>
    </row>
    <row r="771" spans="1:27" s="1135" customFormat="1" ht="21">
      <c r="A771" s="1208"/>
      <c r="B771" s="998"/>
      <c r="C771" s="1003"/>
      <c r="D771" s="1011" t="s">
        <v>83</v>
      </c>
      <c r="E771" s="1238"/>
      <c r="F771" s="1237"/>
      <c r="G771" s="1237"/>
      <c r="H771" s="2098"/>
      <c r="I771" s="1236"/>
      <c r="J771" s="1236"/>
      <c r="K771" s="1236"/>
      <c r="L771" s="1236"/>
      <c r="M771" s="1236"/>
      <c r="N771" s="1237"/>
      <c r="O771" s="1236"/>
      <c r="P771" s="1012" t="s">
        <v>205</v>
      </c>
      <c r="Q771" s="1012"/>
      <c r="R771" s="999"/>
      <c r="W771" s="1133"/>
      <c r="AA771" s="1134"/>
    </row>
    <row r="772" spans="1:27" s="1135" customFormat="1" ht="21">
      <c r="A772" s="1208"/>
      <c r="B772" s="998"/>
      <c r="C772" s="1003"/>
      <c r="D772" s="1013">
        <v>1070</v>
      </c>
      <c r="E772" s="2184" t="s">
        <v>753</v>
      </c>
      <c r="F772" s="1199" t="s">
        <v>47</v>
      </c>
      <c r="G772" s="1199">
        <v>4</v>
      </c>
      <c r="H772" s="2099">
        <v>14</v>
      </c>
      <c r="I772" s="1214">
        <f t="shared" si="239"/>
        <v>0</v>
      </c>
      <c r="J772" s="1214"/>
      <c r="K772" s="1214">
        <f t="shared" si="240"/>
        <v>0</v>
      </c>
      <c r="L772" s="1214">
        <f t="shared" ref="L772:L785" si="243">IF(ISNUMBER(G772),ROUND((1+$O$14)*(I772+J772+K772),2),"")</f>
        <v>0</v>
      </c>
      <c r="M772" s="1214">
        <f t="shared" ref="M772:M785" si="244">IF(ISNUMBER(L772),L772*G772,"")</f>
        <v>0</v>
      </c>
      <c r="N772" s="1199" t="s">
        <v>41</v>
      </c>
      <c r="O772" s="1218"/>
      <c r="P772" s="1005" t="s">
        <v>205</v>
      </c>
      <c r="Q772" s="1018"/>
      <c r="R772" s="999"/>
      <c r="W772" s="1133"/>
      <c r="AA772" s="1134"/>
    </row>
    <row r="773" spans="1:27" s="1135" customFormat="1" ht="21">
      <c r="A773" s="1208"/>
      <c r="B773" s="998"/>
      <c r="C773" s="1003"/>
      <c r="D773" s="1013">
        <v>1071</v>
      </c>
      <c r="E773" s="2185" t="s">
        <v>742</v>
      </c>
      <c r="F773" s="1188" t="s">
        <v>47</v>
      </c>
      <c r="G773" s="1188">
        <v>8</v>
      </c>
      <c r="H773" s="2095">
        <v>1</v>
      </c>
      <c r="I773" s="1214">
        <f t="shared" si="239"/>
        <v>0</v>
      </c>
      <c r="J773" s="1214"/>
      <c r="K773" s="1214">
        <f t="shared" si="240"/>
        <v>0</v>
      </c>
      <c r="L773" s="1214">
        <f t="shared" si="243"/>
        <v>0</v>
      </c>
      <c r="M773" s="1214">
        <f t="shared" si="244"/>
        <v>0</v>
      </c>
      <c r="N773" s="1188" t="s">
        <v>45</v>
      </c>
      <c r="O773" s="1213"/>
      <c r="P773" s="1006" t="s">
        <v>205</v>
      </c>
      <c r="Q773" s="1007"/>
      <c r="R773" s="999"/>
      <c r="W773" s="1133"/>
      <c r="AA773" s="1134"/>
    </row>
    <row r="774" spans="1:27" s="1135" customFormat="1" ht="21">
      <c r="A774" s="1208"/>
      <c r="B774" s="998"/>
      <c r="C774" s="1003"/>
      <c r="D774" s="1013">
        <v>1072</v>
      </c>
      <c r="E774" s="2185" t="s">
        <v>754</v>
      </c>
      <c r="F774" s="1188" t="s">
        <v>47</v>
      </c>
      <c r="G774" s="1188">
        <v>1</v>
      </c>
      <c r="H774" s="2095">
        <v>6</v>
      </c>
      <c r="I774" s="1214">
        <f t="shared" si="239"/>
        <v>0</v>
      </c>
      <c r="J774" s="1214"/>
      <c r="K774" s="1214">
        <f t="shared" si="240"/>
        <v>0</v>
      </c>
      <c r="L774" s="1214">
        <f t="shared" si="243"/>
        <v>0</v>
      </c>
      <c r="M774" s="1214">
        <f t="shared" si="244"/>
        <v>0</v>
      </c>
      <c r="N774" s="1188" t="s">
        <v>41</v>
      </c>
      <c r="O774" s="1213"/>
      <c r="P774" s="1006" t="s">
        <v>205</v>
      </c>
      <c r="Q774" s="1007"/>
      <c r="R774" s="999"/>
      <c r="W774" s="1133"/>
      <c r="AA774" s="1134"/>
    </row>
    <row r="775" spans="1:27" s="1135" customFormat="1" ht="21">
      <c r="A775" s="1208"/>
      <c r="B775" s="998"/>
      <c r="C775" s="1003"/>
      <c r="D775" s="1013">
        <v>1073</v>
      </c>
      <c r="E775" s="2185" t="s">
        <v>755</v>
      </c>
      <c r="F775" s="1188" t="s">
        <v>47</v>
      </c>
      <c r="G775" s="1188">
        <v>2</v>
      </c>
      <c r="H775" s="2095">
        <v>8</v>
      </c>
      <c r="I775" s="1214">
        <f t="shared" si="239"/>
        <v>0</v>
      </c>
      <c r="J775" s="1214"/>
      <c r="K775" s="1214">
        <f t="shared" si="240"/>
        <v>0</v>
      </c>
      <c r="L775" s="1214">
        <f t="shared" si="243"/>
        <v>0</v>
      </c>
      <c r="M775" s="1214">
        <f t="shared" si="244"/>
        <v>0</v>
      </c>
      <c r="N775" s="1188" t="s">
        <v>41</v>
      </c>
      <c r="O775" s="1213"/>
      <c r="P775" s="1006" t="s">
        <v>205</v>
      </c>
      <c r="Q775" s="1007"/>
      <c r="R775" s="999"/>
      <c r="W775" s="1133"/>
      <c r="AA775" s="1134"/>
    </row>
    <row r="776" spans="1:27" s="1135" customFormat="1" ht="30">
      <c r="A776" s="1208"/>
      <c r="B776" s="998"/>
      <c r="C776" s="1003"/>
      <c r="D776" s="1013">
        <v>1074</v>
      </c>
      <c r="E776" s="2186" t="s">
        <v>756</v>
      </c>
      <c r="F776" s="1188" t="s">
        <v>47</v>
      </c>
      <c r="G776" s="1188">
        <v>5</v>
      </c>
      <c r="H776" s="1776">
        <v>1</v>
      </c>
      <c r="I776" s="1214">
        <f t="shared" si="239"/>
        <v>0</v>
      </c>
      <c r="J776" s="1214"/>
      <c r="K776" s="1214">
        <f t="shared" si="240"/>
        <v>0</v>
      </c>
      <c r="L776" s="1214">
        <f t="shared" si="243"/>
        <v>0</v>
      </c>
      <c r="M776" s="1214">
        <f t="shared" si="244"/>
        <v>0</v>
      </c>
      <c r="N776" s="1188" t="s">
        <v>41</v>
      </c>
      <c r="O776" s="1213"/>
      <c r="P776" s="1006" t="s">
        <v>205</v>
      </c>
      <c r="Q776" s="1007"/>
      <c r="R776" s="999"/>
      <c r="W776" s="1133"/>
      <c r="AA776" s="1134"/>
    </row>
    <row r="777" spans="1:27" s="1135" customFormat="1" ht="21">
      <c r="A777" s="1208"/>
      <c r="B777" s="998"/>
      <c r="C777" s="1003"/>
      <c r="D777" s="1013">
        <v>1075</v>
      </c>
      <c r="E777" s="2186" t="s">
        <v>757</v>
      </c>
      <c r="F777" s="1188" t="s">
        <v>47</v>
      </c>
      <c r="G777" s="1188">
        <v>4</v>
      </c>
      <c r="H777" s="1776">
        <v>6</v>
      </c>
      <c r="I777" s="1214">
        <f t="shared" si="239"/>
        <v>0</v>
      </c>
      <c r="J777" s="1214"/>
      <c r="K777" s="1214">
        <f t="shared" si="240"/>
        <v>0</v>
      </c>
      <c r="L777" s="1214">
        <f t="shared" si="243"/>
        <v>0</v>
      </c>
      <c r="M777" s="1214">
        <f t="shared" si="244"/>
        <v>0</v>
      </c>
      <c r="N777" s="1188" t="s">
        <v>45</v>
      </c>
      <c r="O777" s="1213"/>
      <c r="P777" s="1006" t="s">
        <v>205</v>
      </c>
      <c r="Q777" s="1007"/>
      <c r="R777" s="999"/>
      <c r="W777" s="1133"/>
      <c r="AA777" s="1134"/>
    </row>
    <row r="778" spans="1:27" s="1135" customFormat="1" ht="21">
      <c r="A778" s="1208"/>
      <c r="B778" s="998"/>
      <c r="C778" s="1003"/>
      <c r="D778" s="1013">
        <v>1076</v>
      </c>
      <c r="E778" s="2185" t="s">
        <v>741</v>
      </c>
      <c r="F778" s="1188" t="s">
        <v>47</v>
      </c>
      <c r="G778" s="1188">
        <v>1</v>
      </c>
      <c r="H778" s="1776">
        <v>4</v>
      </c>
      <c r="I778" s="1214">
        <f t="shared" si="239"/>
        <v>0</v>
      </c>
      <c r="J778" s="1214"/>
      <c r="K778" s="1214">
        <f t="shared" si="240"/>
        <v>0</v>
      </c>
      <c r="L778" s="1214">
        <f t="shared" si="243"/>
        <v>0</v>
      </c>
      <c r="M778" s="1214">
        <f t="shared" si="244"/>
        <v>0</v>
      </c>
      <c r="N778" s="1188" t="s">
        <v>45</v>
      </c>
      <c r="O778" s="1213"/>
      <c r="P778" s="1006" t="s">
        <v>205</v>
      </c>
      <c r="Q778" s="1007"/>
      <c r="R778" s="999"/>
      <c r="W778" s="1133"/>
      <c r="AA778" s="1134"/>
    </row>
    <row r="779" spans="1:27" s="1135" customFormat="1" ht="21">
      <c r="A779" s="1208"/>
      <c r="B779" s="998"/>
      <c r="C779" s="1003"/>
      <c r="D779" s="1013">
        <v>1077</v>
      </c>
      <c r="E779" s="2185" t="s">
        <v>758</v>
      </c>
      <c r="F779" s="1188" t="s">
        <v>47</v>
      </c>
      <c r="G779" s="1188">
        <v>1</v>
      </c>
      <c r="H779" s="1776">
        <v>3</v>
      </c>
      <c r="I779" s="1214">
        <f t="shared" si="239"/>
        <v>0</v>
      </c>
      <c r="J779" s="1214"/>
      <c r="K779" s="1214">
        <f t="shared" si="240"/>
        <v>0</v>
      </c>
      <c r="L779" s="1214">
        <f t="shared" si="243"/>
        <v>0</v>
      </c>
      <c r="M779" s="1214">
        <f t="shared" si="244"/>
        <v>0</v>
      </c>
      <c r="N779" s="1188" t="s">
        <v>45</v>
      </c>
      <c r="O779" s="1213"/>
      <c r="P779" s="1006" t="s">
        <v>205</v>
      </c>
      <c r="Q779" s="1007"/>
      <c r="R779" s="999"/>
      <c r="W779" s="1133"/>
      <c r="AA779" s="1134"/>
    </row>
    <row r="780" spans="1:27" s="1135" customFormat="1" ht="21">
      <c r="A780" s="1208"/>
      <c r="B780" s="998"/>
      <c r="C780" s="1003"/>
      <c r="D780" s="1013">
        <v>1078</v>
      </c>
      <c r="E780" s="2185" t="s">
        <v>759</v>
      </c>
      <c r="F780" s="1188" t="s">
        <v>47</v>
      </c>
      <c r="G780" s="1188">
        <v>9</v>
      </c>
      <c r="H780" s="1776">
        <v>1</v>
      </c>
      <c r="I780" s="1214">
        <f t="shared" si="239"/>
        <v>0</v>
      </c>
      <c r="J780" s="1214"/>
      <c r="K780" s="1214">
        <f t="shared" si="240"/>
        <v>0</v>
      </c>
      <c r="L780" s="1214">
        <f t="shared" si="243"/>
        <v>0</v>
      </c>
      <c r="M780" s="1214">
        <f t="shared" si="244"/>
        <v>0</v>
      </c>
      <c r="N780" s="1188" t="s">
        <v>41</v>
      </c>
      <c r="O780" s="1213"/>
      <c r="P780" s="1006" t="s">
        <v>205</v>
      </c>
      <c r="Q780" s="1007"/>
      <c r="R780" s="999"/>
      <c r="W780" s="1133"/>
      <c r="AA780" s="1134"/>
    </row>
    <row r="781" spans="1:27" s="1135" customFormat="1" ht="21">
      <c r="A781" s="1208"/>
      <c r="B781" s="998"/>
      <c r="C781" s="1003"/>
      <c r="D781" s="1013">
        <v>1079</v>
      </c>
      <c r="E781" s="2185" t="s">
        <v>760</v>
      </c>
      <c r="F781" s="1188" t="s">
        <v>47</v>
      </c>
      <c r="G781" s="1188">
        <v>2</v>
      </c>
      <c r="H781" s="1776">
        <v>2</v>
      </c>
      <c r="I781" s="1214">
        <f t="shared" si="239"/>
        <v>0</v>
      </c>
      <c r="J781" s="1214"/>
      <c r="K781" s="1214">
        <f t="shared" si="240"/>
        <v>0</v>
      </c>
      <c r="L781" s="1214">
        <f t="shared" si="243"/>
        <v>0</v>
      </c>
      <c r="M781" s="1214">
        <f t="shared" si="244"/>
        <v>0</v>
      </c>
      <c r="N781" s="1188" t="s">
        <v>41</v>
      </c>
      <c r="O781" s="1213"/>
      <c r="P781" s="1006" t="s">
        <v>205</v>
      </c>
      <c r="Q781" s="1007"/>
      <c r="R781" s="999"/>
      <c r="W781" s="1133"/>
      <c r="AA781" s="1134"/>
    </row>
    <row r="782" spans="1:27" s="1135" customFormat="1" ht="21">
      <c r="A782" s="1208"/>
      <c r="B782" s="998"/>
      <c r="C782" s="1003"/>
      <c r="D782" s="1013">
        <v>1080</v>
      </c>
      <c r="E782" s="2185" t="s">
        <v>747</v>
      </c>
      <c r="F782" s="1188" t="s">
        <v>47</v>
      </c>
      <c r="G782" s="1188">
        <v>8</v>
      </c>
      <c r="H782" s="2095">
        <v>1.5</v>
      </c>
      <c r="I782" s="1214">
        <f t="shared" si="239"/>
        <v>0</v>
      </c>
      <c r="J782" s="1214"/>
      <c r="K782" s="1214">
        <f t="shared" si="240"/>
        <v>0</v>
      </c>
      <c r="L782" s="1214">
        <f t="shared" si="243"/>
        <v>0</v>
      </c>
      <c r="M782" s="1214">
        <f t="shared" si="244"/>
        <v>0</v>
      </c>
      <c r="N782" s="1188" t="s">
        <v>41</v>
      </c>
      <c r="O782" s="1213"/>
      <c r="P782" s="1006" t="s">
        <v>205</v>
      </c>
      <c r="Q782" s="1007"/>
      <c r="R782" s="999"/>
      <c r="W782" s="1133"/>
      <c r="AA782" s="1134"/>
    </row>
    <row r="783" spans="1:27" s="1215" customFormat="1" ht="21">
      <c r="A783" s="1217"/>
      <c r="B783" s="1008"/>
      <c r="C783" s="1003"/>
      <c r="D783" s="1013">
        <v>1081</v>
      </c>
      <c r="E783" s="1189" t="s">
        <v>353</v>
      </c>
      <c r="F783" s="1185" t="s">
        <v>47</v>
      </c>
      <c r="G783" s="1185">
        <v>4</v>
      </c>
      <c r="H783" s="2004">
        <v>8</v>
      </c>
      <c r="I783" s="1214">
        <f t="shared" si="239"/>
        <v>0</v>
      </c>
      <c r="J783" s="1214"/>
      <c r="K783" s="1214">
        <f t="shared" si="240"/>
        <v>0</v>
      </c>
      <c r="L783" s="1214">
        <f t="shared" si="243"/>
        <v>0</v>
      </c>
      <c r="M783" s="1214">
        <f t="shared" si="244"/>
        <v>0</v>
      </c>
      <c r="N783" s="1188" t="s">
        <v>45</v>
      </c>
      <c r="O783" s="1216"/>
      <c r="P783" s="1006" t="s">
        <v>205</v>
      </c>
      <c r="Q783" s="1007"/>
      <c r="R783" s="999"/>
      <c r="W783" s="1133"/>
      <c r="Z783" s="1135"/>
      <c r="AA783" s="1134"/>
    </row>
    <row r="784" spans="1:27" s="1135" customFormat="1" ht="21">
      <c r="A784" s="1208"/>
      <c r="B784" s="998"/>
      <c r="C784" s="1003"/>
      <c r="D784" s="1013">
        <v>1082</v>
      </c>
      <c r="E784" s="1189" t="s">
        <v>354</v>
      </c>
      <c r="F784" s="1188" t="s">
        <v>99</v>
      </c>
      <c r="G784" s="1188">
        <v>1</v>
      </c>
      <c r="H784" s="2096">
        <v>20</v>
      </c>
      <c r="I784" s="1214">
        <f t="shared" si="239"/>
        <v>0</v>
      </c>
      <c r="J784" s="1214"/>
      <c r="K784" s="1214">
        <f t="shared" si="240"/>
        <v>0</v>
      </c>
      <c r="L784" s="1214">
        <f t="shared" si="243"/>
        <v>0</v>
      </c>
      <c r="M784" s="1214">
        <f t="shared" si="244"/>
        <v>0</v>
      </c>
      <c r="N784" s="1235" t="s">
        <v>45</v>
      </c>
      <c r="O784" s="1234"/>
      <c r="P784" s="1006" t="s">
        <v>205</v>
      </c>
      <c r="Q784" s="1007"/>
      <c r="R784" s="999"/>
      <c r="W784" s="1133"/>
      <c r="AA784" s="1134"/>
    </row>
    <row r="785" spans="1:27" s="1135" customFormat="1" ht="21">
      <c r="A785" s="1208"/>
      <c r="B785" s="998"/>
      <c r="C785" s="1003"/>
      <c r="D785" s="1013">
        <v>1083</v>
      </c>
      <c r="E785" s="2187" t="s">
        <v>490</v>
      </c>
      <c r="F785" s="1225" t="s">
        <v>47</v>
      </c>
      <c r="G785" s="1225">
        <v>4</v>
      </c>
      <c r="H785" s="2100">
        <v>17</v>
      </c>
      <c r="I785" s="1233">
        <f t="shared" si="239"/>
        <v>0</v>
      </c>
      <c r="J785" s="1233"/>
      <c r="K785" s="1233">
        <f t="shared" si="240"/>
        <v>0</v>
      </c>
      <c r="L785" s="1233">
        <f t="shared" si="243"/>
        <v>0</v>
      </c>
      <c r="M785" s="1224">
        <f t="shared" si="244"/>
        <v>0</v>
      </c>
      <c r="N785" s="1232" t="s">
        <v>41</v>
      </c>
      <c r="O785" s="1231"/>
      <c r="P785" s="1015" t="s">
        <v>205</v>
      </c>
      <c r="Q785" s="1230"/>
      <c r="R785" s="999"/>
      <c r="V785" s="1133"/>
      <c r="W785" s="1133"/>
      <c r="AA785" s="1134"/>
    </row>
    <row r="786" spans="1:27" s="1135" customFormat="1" ht="21">
      <c r="A786" s="1208"/>
      <c r="B786" s="998"/>
      <c r="C786" s="1003"/>
      <c r="D786" s="1001" t="s">
        <v>84</v>
      </c>
      <c r="E786" s="1171"/>
      <c r="F786" s="1228"/>
      <c r="G786" s="1228"/>
      <c r="H786" s="2101"/>
      <c r="I786" s="1227"/>
      <c r="J786" s="1227"/>
      <c r="K786" s="1227"/>
      <c r="L786" s="1227"/>
      <c r="M786" s="1229"/>
      <c r="N786" s="1228" t="s">
        <v>207</v>
      </c>
      <c r="O786" s="1227"/>
      <c r="P786" s="1017" t="s">
        <v>205</v>
      </c>
      <c r="Q786" s="1017"/>
      <c r="R786" s="999"/>
      <c r="W786" s="1133"/>
      <c r="AA786" s="1134"/>
    </row>
    <row r="787" spans="1:27" s="1135" customFormat="1" ht="21">
      <c r="A787" s="1208"/>
      <c r="B787" s="998"/>
      <c r="C787" s="1003"/>
      <c r="D787" s="1004">
        <v>1090</v>
      </c>
      <c r="E787" s="2184" t="s">
        <v>753</v>
      </c>
      <c r="F787" s="1199" t="s">
        <v>47</v>
      </c>
      <c r="G787" s="1199">
        <v>4</v>
      </c>
      <c r="H787" s="1824">
        <v>14</v>
      </c>
      <c r="I787" s="1219">
        <f t="shared" si="239"/>
        <v>0</v>
      </c>
      <c r="J787" s="1219"/>
      <c r="K787" s="1219">
        <f t="shared" si="240"/>
        <v>0</v>
      </c>
      <c r="L787" s="1219">
        <f t="shared" ref="L787:L798" si="245">IF(ISNUMBER(G787),ROUND((1+$O$14)*(I787+J787+K787),2),"")</f>
        <v>0</v>
      </c>
      <c r="M787" s="1219">
        <f t="shared" ref="M787:M798" si="246">IF(ISNUMBER(L787),L787*G787,"")</f>
        <v>0</v>
      </c>
      <c r="N787" s="1199" t="s">
        <v>41</v>
      </c>
      <c r="O787" s="1218"/>
      <c r="P787" s="1005" t="s">
        <v>205</v>
      </c>
      <c r="Q787" s="1018"/>
      <c r="R787" s="999"/>
      <c r="W787" s="1133"/>
      <c r="AA787" s="1134"/>
    </row>
    <row r="788" spans="1:27" s="1135" customFormat="1" ht="21">
      <c r="A788" s="1208"/>
      <c r="B788" s="998"/>
      <c r="C788" s="1003"/>
      <c r="D788" s="1004">
        <v>1091</v>
      </c>
      <c r="E788" s="2185" t="s">
        <v>742</v>
      </c>
      <c r="F788" s="1185" t="s">
        <v>47</v>
      </c>
      <c r="G788" s="1185">
        <v>4</v>
      </c>
      <c r="H788" s="2004">
        <v>1</v>
      </c>
      <c r="I788" s="1182">
        <f t="shared" si="239"/>
        <v>0</v>
      </c>
      <c r="J788" s="1182"/>
      <c r="K788" s="1182">
        <f t="shared" si="240"/>
        <v>0</v>
      </c>
      <c r="L788" s="1182">
        <f t="shared" si="245"/>
        <v>0</v>
      </c>
      <c r="M788" s="1182">
        <f t="shared" si="246"/>
        <v>0</v>
      </c>
      <c r="N788" s="1188" t="s">
        <v>45</v>
      </c>
      <c r="O788" s="1213"/>
      <c r="P788" s="1006" t="s">
        <v>205</v>
      </c>
      <c r="Q788" s="1007"/>
      <c r="R788" s="999"/>
      <c r="W788" s="1133"/>
      <c r="AA788" s="1134"/>
    </row>
    <row r="789" spans="1:27" s="1135" customFormat="1" ht="21">
      <c r="A789" s="1208"/>
      <c r="B789" s="998"/>
      <c r="C789" s="1003"/>
      <c r="D789" s="1004">
        <v>1092</v>
      </c>
      <c r="E789" s="2185" t="s">
        <v>761</v>
      </c>
      <c r="F789" s="1185" t="s">
        <v>47</v>
      </c>
      <c r="G789" s="1185">
        <v>1</v>
      </c>
      <c r="H789" s="2004">
        <v>6</v>
      </c>
      <c r="I789" s="1182">
        <f t="shared" si="239"/>
        <v>0</v>
      </c>
      <c r="J789" s="1182"/>
      <c r="K789" s="1182">
        <f t="shared" si="240"/>
        <v>0</v>
      </c>
      <c r="L789" s="1182">
        <f t="shared" si="245"/>
        <v>0</v>
      </c>
      <c r="M789" s="1182">
        <f t="shared" si="246"/>
        <v>0</v>
      </c>
      <c r="N789" s="1188" t="s">
        <v>41</v>
      </c>
      <c r="O789" s="1213"/>
      <c r="P789" s="1006" t="s">
        <v>205</v>
      </c>
      <c r="Q789" s="1007"/>
      <c r="R789" s="999"/>
      <c r="W789" s="1133"/>
      <c r="AA789" s="1134"/>
    </row>
    <row r="790" spans="1:27" s="1135" customFormat="1" ht="21">
      <c r="A790" s="1208"/>
      <c r="B790" s="998"/>
      <c r="C790" s="1003"/>
      <c r="D790" s="1004">
        <v>1093</v>
      </c>
      <c r="E790" s="2185" t="s">
        <v>762</v>
      </c>
      <c r="F790" s="1185" t="s">
        <v>47</v>
      </c>
      <c r="G790" s="1185">
        <v>2</v>
      </c>
      <c r="H790" s="2004">
        <v>7</v>
      </c>
      <c r="I790" s="1182">
        <f t="shared" si="239"/>
        <v>0</v>
      </c>
      <c r="J790" s="1182"/>
      <c r="K790" s="1182">
        <f t="shared" si="240"/>
        <v>0</v>
      </c>
      <c r="L790" s="1182">
        <f t="shared" si="245"/>
        <v>0</v>
      </c>
      <c r="M790" s="1182">
        <f t="shared" si="246"/>
        <v>0</v>
      </c>
      <c r="N790" s="1188" t="s">
        <v>41</v>
      </c>
      <c r="O790" s="1213"/>
      <c r="P790" s="1006" t="s">
        <v>205</v>
      </c>
      <c r="Q790" s="1007"/>
      <c r="R790" s="999"/>
      <c r="W790" s="1133"/>
      <c r="AA790" s="1134"/>
    </row>
    <row r="791" spans="1:27" s="1135" customFormat="1" ht="21">
      <c r="A791" s="1208"/>
      <c r="B791" s="998"/>
      <c r="C791" s="1003"/>
      <c r="D791" s="1004">
        <v>1094</v>
      </c>
      <c r="E791" s="2185" t="s">
        <v>763</v>
      </c>
      <c r="F791" s="1185" t="s">
        <v>47</v>
      </c>
      <c r="G791" s="1185">
        <v>1</v>
      </c>
      <c r="H791" s="2004">
        <v>1</v>
      </c>
      <c r="I791" s="1182">
        <f t="shared" si="239"/>
        <v>0</v>
      </c>
      <c r="J791" s="1182"/>
      <c r="K791" s="1182">
        <f t="shared" si="240"/>
        <v>0</v>
      </c>
      <c r="L791" s="1182">
        <f t="shared" si="245"/>
        <v>0</v>
      </c>
      <c r="M791" s="1182">
        <f t="shared" si="246"/>
        <v>0</v>
      </c>
      <c r="N791" s="1188" t="s">
        <v>41</v>
      </c>
      <c r="O791" s="1213"/>
      <c r="P791" s="1006" t="s">
        <v>205</v>
      </c>
      <c r="Q791" s="1007"/>
      <c r="R791" s="999"/>
      <c r="W791" s="1133"/>
      <c r="AA791" s="1134"/>
    </row>
    <row r="792" spans="1:27" s="1135" customFormat="1" ht="21">
      <c r="A792" s="1208"/>
      <c r="B792" s="998"/>
      <c r="C792" s="1003"/>
      <c r="D792" s="1004">
        <v>1095</v>
      </c>
      <c r="E792" s="2186" t="s">
        <v>757</v>
      </c>
      <c r="F792" s="1185" t="s">
        <v>47</v>
      </c>
      <c r="G792" s="1185">
        <v>4</v>
      </c>
      <c r="H792" s="2004">
        <v>6</v>
      </c>
      <c r="I792" s="1182">
        <f t="shared" si="239"/>
        <v>0</v>
      </c>
      <c r="J792" s="1182"/>
      <c r="K792" s="1182">
        <f t="shared" si="240"/>
        <v>0</v>
      </c>
      <c r="L792" s="1182">
        <f t="shared" si="245"/>
        <v>0</v>
      </c>
      <c r="M792" s="1182">
        <f t="shared" si="246"/>
        <v>0</v>
      </c>
      <c r="N792" s="1188" t="s">
        <v>45</v>
      </c>
      <c r="O792" s="1213"/>
      <c r="P792" s="1006" t="s">
        <v>205</v>
      </c>
      <c r="Q792" s="1007"/>
      <c r="R792" s="999"/>
      <c r="W792" s="1133"/>
      <c r="AA792" s="1134"/>
    </row>
    <row r="793" spans="1:27" s="1135" customFormat="1" ht="21">
      <c r="A793" s="1208"/>
      <c r="B793" s="998"/>
      <c r="C793" s="1003"/>
      <c r="D793" s="1004">
        <v>1096</v>
      </c>
      <c r="E793" s="2185" t="s">
        <v>764</v>
      </c>
      <c r="F793" s="1185" t="s">
        <v>47</v>
      </c>
      <c r="G793" s="1185">
        <v>1</v>
      </c>
      <c r="H793" s="2004">
        <v>4</v>
      </c>
      <c r="I793" s="1182">
        <f t="shared" si="239"/>
        <v>0</v>
      </c>
      <c r="J793" s="1182"/>
      <c r="K793" s="1182">
        <f t="shared" si="240"/>
        <v>0</v>
      </c>
      <c r="L793" s="1182">
        <f t="shared" si="245"/>
        <v>0</v>
      </c>
      <c r="M793" s="1182">
        <f t="shared" si="246"/>
        <v>0</v>
      </c>
      <c r="N793" s="1188" t="s">
        <v>41</v>
      </c>
      <c r="O793" s="1213"/>
      <c r="P793" s="1006" t="s">
        <v>205</v>
      </c>
      <c r="Q793" s="1007"/>
      <c r="R793" s="999"/>
      <c r="W793" s="1133"/>
      <c r="AA793" s="1134"/>
    </row>
    <row r="794" spans="1:27" s="1135" customFormat="1" ht="21">
      <c r="A794" s="1208"/>
      <c r="B794" s="998"/>
      <c r="C794" s="1003"/>
      <c r="D794" s="1004">
        <v>1097</v>
      </c>
      <c r="E794" s="2185" t="s">
        <v>745</v>
      </c>
      <c r="F794" s="1185" t="s">
        <v>47</v>
      </c>
      <c r="G794" s="1185">
        <v>1</v>
      </c>
      <c r="H794" s="2004">
        <v>2</v>
      </c>
      <c r="I794" s="1182">
        <f t="shared" si="239"/>
        <v>0</v>
      </c>
      <c r="J794" s="1182"/>
      <c r="K794" s="1182">
        <f t="shared" si="240"/>
        <v>0</v>
      </c>
      <c r="L794" s="1182">
        <f t="shared" si="245"/>
        <v>0</v>
      </c>
      <c r="M794" s="1182">
        <f t="shared" si="246"/>
        <v>0</v>
      </c>
      <c r="N794" s="1188" t="s">
        <v>41</v>
      </c>
      <c r="O794" s="1213"/>
      <c r="P794" s="1006" t="s">
        <v>205</v>
      </c>
      <c r="Q794" s="1007"/>
      <c r="R794" s="999"/>
      <c r="W794" s="1133"/>
      <c r="AA794" s="1134"/>
    </row>
    <row r="795" spans="1:27" s="1135" customFormat="1" ht="21">
      <c r="A795" s="1208"/>
      <c r="B795" s="998"/>
      <c r="C795" s="1003"/>
      <c r="D795" s="1004">
        <v>1098</v>
      </c>
      <c r="E795" s="2185" t="s">
        <v>747</v>
      </c>
      <c r="F795" s="1185" t="s">
        <v>47</v>
      </c>
      <c r="G795" s="1185">
        <v>3</v>
      </c>
      <c r="H795" s="2004">
        <v>1.5</v>
      </c>
      <c r="I795" s="1182">
        <f t="shared" si="239"/>
        <v>0</v>
      </c>
      <c r="J795" s="1182"/>
      <c r="K795" s="1182">
        <f t="shared" si="240"/>
        <v>0</v>
      </c>
      <c r="L795" s="1182">
        <f t="shared" si="245"/>
        <v>0</v>
      </c>
      <c r="M795" s="1182">
        <f t="shared" si="246"/>
        <v>0</v>
      </c>
      <c r="N795" s="1188" t="s">
        <v>41</v>
      </c>
      <c r="O795" s="1213"/>
      <c r="P795" s="1006" t="s">
        <v>205</v>
      </c>
      <c r="Q795" s="1007"/>
      <c r="R795" s="999"/>
      <c r="W795" s="1133"/>
      <c r="AA795" s="1134"/>
    </row>
    <row r="796" spans="1:27" s="1215" customFormat="1" ht="21">
      <c r="A796" s="1217"/>
      <c r="B796" s="1008"/>
      <c r="C796" s="1003"/>
      <c r="D796" s="1004">
        <v>1099</v>
      </c>
      <c r="E796" s="2186" t="s">
        <v>353</v>
      </c>
      <c r="F796" s="1185" t="s">
        <v>47</v>
      </c>
      <c r="G796" s="1185">
        <v>4</v>
      </c>
      <c r="H796" s="2004">
        <v>8</v>
      </c>
      <c r="I796" s="1182">
        <f t="shared" si="239"/>
        <v>0</v>
      </c>
      <c r="J796" s="1182"/>
      <c r="K796" s="1182">
        <f t="shared" si="240"/>
        <v>0</v>
      </c>
      <c r="L796" s="1182">
        <f t="shared" si="245"/>
        <v>0</v>
      </c>
      <c r="M796" s="1214">
        <f t="shared" si="246"/>
        <v>0</v>
      </c>
      <c r="N796" s="1188" t="s">
        <v>45</v>
      </c>
      <c r="O796" s="1216"/>
      <c r="P796" s="1006" t="s">
        <v>205</v>
      </c>
      <c r="Q796" s="1007"/>
      <c r="R796" s="999"/>
      <c r="W796" s="1133"/>
      <c r="Z796" s="1135"/>
      <c r="AA796" s="1134"/>
    </row>
    <row r="797" spans="1:27" s="1215" customFormat="1" ht="21">
      <c r="A797" s="1217"/>
      <c r="B797" s="1008"/>
      <c r="C797" s="1003"/>
      <c r="D797" s="1004">
        <v>1100</v>
      </c>
      <c r="E797" s="2186" t="s">
        <v>354</v>
      </c>
      <c r="F797" s="1185" t="s">
        <v>99</v>
      </c>
      <c r="G797" s="1185">
        <v>1</v>
      </c>
      <c r="H797" s="2096">
        <v>20</v>
      </c>
      <c r="I797" s="1214">
        <f t="shared" si="239"/>
        <v>0</v>
      </c>
      <c r="J797" s="1214"/>
      <c r="K797" s="1214">
        <f t="shared" si="240"/>
        <v>0</v>
      </c>
      <c r="L797" s="1214">
        <f t="shared" si="245"/>
        <v>0</v>
      </c>
      <c r="M797" s="1214">
        <f t="shared" si="246"/>
        <v>0</v>
      </c>
      <c r="N797" s="1235" t="s">
        <v>45</v>
      </c>
      <c r="O797" s="1234"/>
      <c r="P797" s="1006" t="s">
        <v>205</v>
      </c>
      <c r="Q797" s="1007"/>
      <c r="R797" s="999"/>
      <c r="W797" s="1133"/>
      <c r="Z797" s="1135"/>
      <c r="AA797" s="1134"/>
    </row>
    <row r="798" spans="1:27" s="1135" customFormat="1" ht="21">
      <c r="A798" s="1208"/>
      <c r="B798" s="998"/>
      <c r="C798" s="1003"/>
      <c r="D798" s="1004">
        <v>1101</v>
      </c>
      <c r="E798" s="2187" t="s">
        <v>490</v>
      </c>
      <c r="F798" s="1225" t="s">
        <v>47</v>
      </c>
      <c r="G798" s="1225">
        <v>4</v>
      </c>
      <c r="H798" s="2100">
        <v>17</v>
      </c>
      <c r="I798" s="1224">
        <f t="shared" si="239"/>
        <v>0</v>
      </c>
      <c r="J798" s="1233"/>
      <c r="K798" s="1233">
        <f t="shared" si="240"/>
        <v>0</v>
      </c>
      <c r="L798" s="1233">
        <f t="shared" si="245"/>
        <v>0</v>
      </c>
      <c r="M798" s="1224">
        <f t="shared" si="246"/>
        <v>0</v>
      </c>
      <c r="N798" s="1232" t="s">
        <v>41</v>
      </c>
      <c r="O798" s="1231"/>
      <c r="P798" s="1015" t="s">
        <v>205</v>
      </c>
      <c r="Q798" s="1230"/>
      <c r="R798" s="999"/>
      <c r="V798" s="1133"/>
      <c r="W798" s="1133"/>
      <c r="AA798" s="1134"/>
    </row>
    <row r="799" spans="1:27" s="1135" customFormat="1" ht="21">
      <c r="A799" s="1208"/>
      <c r="B799" s="998"/>
      <c r="C799" s="1003"/>
      <c r="D799" s="1034" t="s">
        <v>85</v>
      </c>
      <c r="E799" s="1203"/>
      <c r="F799" s="1202"/>
      <c r="G799" s="1202"/>
      <c r="H799" s="2102"/>
      <c r="I799" s="1201"/>
      <c r="J799" s="1201"/>
      <c r="K799" s="1201"/>
      <c r="L799" s="1201"/>
      <c r="M799" s="1220"/>
      <c r="N799" s="1202" t="s">
        <v>207</v>
      </c>
      <c r="O799" s="1201"/>
      <c r="P799" s="1020" t="s">
        <v>205</v>
      </c>
      <c r="Q799" s="1020"/>
      <c r="R799" s="999"/>
      <c r="W799" s="1133"/>
      <c r="AA799" s="1134"/>
    </row>
    <row r="800" spans="1:27" s="1135" customFormat="1" ht="21">
      <c r="A800" s="1208"/>
      <c r="B800" s="998"/>
      <c r="C800" s="1003"/>
      <c r="D800" s="1013">
        <v>1110</v>
      </c>
      <c r="E800" s="2184" t="s">
        <v>765</v>
      </c>
      <c r="F800" s="1199" t="s">
        <v>47</v>
      </c>
      <c r="G800" s="1199">
        <v>3</v>
      </c>
      <c r="H800" s="2099">
        <v>28</v>
      </c>
      <c r="I800" s="1219">
        <f t="shared" si="239"/>
        <v>0</v>
      </c>
      <c r="J800" s="1219"/>
      <c r="K800" s="1219">
        <f t="shared" si="240"/>
        <v>0</v>
      </c>
      <c r="L800" s="1219">
        <f t="shared" ref="L800:L811" si="247">IF(ISNUMBER(G800),ROUND((1+$O$14)*(I800+J800+K800),2),"")</f>
        <v>0</v>
      </c>
      <c r="M800" s="1219">
        <f t="shared" ref="M800:M811" si="248">IF(ISNUMBER(L800),L800*G800,"")</f>
        <v>0</v>
      </c>
      <c r="N800" s="1199" t="s">
        <v>41</v>
      </c>
      <c r="O800" s="1218"/>
      <c r="P800" s="1005" t="s">
        <v>205</v>
      </c>
      <c r="Q800" s="1018"/>
      <c r="R800" s="999"/>
      <c r="W800" s="1133"/>
      <c r="AA800" s="1134"/>
    </row>
    <row r="801" spans="1:27" s="1135" customFormat="1" ht="21">
      <c r="A801" s="1208"/>
      <c r="B801" s="998"/>
      <c r="C801" s="1003"/>
      <c r="D801" s="1013">
        <v>1111</v>
      </c>
      <c r="E801" s="2185" t="s">
        <v>758</v>
      </c>
      <c r="F801" s="1185" t="s">
        <v>47</v>
      </c>
      <c r="G801" s="1185">
        <v>3</v>
      </c>
      <c r="H801" s="2103">
        <v>4</v>
      </c>
      <c r="I801" s="1182">
        <f t="shared" si="239"/>
        <v>0</v>
      </c>
      <c r="J801" s="1182"/>
      <c r="K801" s="1182">
        <f t="shared" si="240"/>
        <v>0</v>
      </c>
      <c r="L801" s="1182">
        <f t="shared" si="247"/>
        <v>0</v>
      </c>
      <c r="M801" s="1182">
        <f t="shared" si="248"/>
        <v>0</v>
      </c>
      <c r="N801" s="1188" t="s">
        <v>45</v>
      </c>
      <c r="O801" s="1213"/>
      <c r="P801" s="1006" t="s">
        <v>205</v>
      </c>
      <c r="Q801" s="1007"/>
      <c r="R801" s="999"/>
      <c r="W801" s="1133"/>
      <c r="AA801" s="1134"/>
    </row>
    <row r="802" spans="1:27" s="1135" customFormat="1" ht="21">
      <c r="A802" s="1208"/>
      <c r="B802" s="998"/>
      <c r="C802" s="1003"/>
      <c r="D802" s="1013">
        <v>1112</v>
      </c>
      <c r="E802" s="2185" t="s">
        <v>766</v>
      </c>
      <c r="F802" s="1185" t="s">
        <v>47</v>
      </c>
      <c r="G802" s="1185">
        <v>1</v>
      </c>
      <c r="H802" s="2103">
        <v>2</v>
      </c>
      <c r="I802" s="1182">
        <f t="shared" si="239"/>
        <v>0</v>
      </c>
      <c r="J802" s="1182"/>
      <c r="K802" s="1182">
        <f t="shared" si="240"/>
        <v>0</v>
      </c>
      <c r="L802" s="1182">
        <f t="shared" si="247"/>
        <v>0</v>
      </c>
      <c r="M802" s="1182">
        <f t="shared" si="248"/>
        <v>0</v>
      </c>
      <c r="N802" s="1188" t="s">
        <v>41</v>
      </c>
      <c r="O802" s="1213"/>
      <c r="P802" s="1006" t="s">
        <v>205</v>
      </c>
      <c r="Q802" s="1007"/>
      <c r="R802" s="999"/>
      <c r="W802" s="1133"/>
      <c r="AA802" s="1134"/>
    </row>
    <row r="803" spans="1:27" s="1135" customFormat="1" ht="21">
      <c r="A803" s="1208"/>
      <c r="B803" s="998"/>
      <c r="C803" s="1003"/>
      <c r="D803" s="1013">
        <v>1113</v>
      </c>
      <c r="E803" s="2185" t="s">
        <v>767</v>
      </c>
      <c r="F803" s="1185" t="s">
        <v>47</v>
      </c>
      <c r="G803" s="1185">
        <v>1</v>
      </c>
      <c r="H803" s="2103">
        <v>12</v>
      </c>
      <c r="I803" s="1182">
        <f t="shared" si="239"/>
        <v>0</v>
      </c>
      <c r="J803" s="1182"/>
      <c r="K803" s="1182">
        <f t="shared" si="240"/>
        <v>0</v>
      </c>
      <c r="L803" s="1182">
        <f t="shared" si="247"/>
        <v>0</v>
      </c>
      <c r="M803" s="1182">
        <f t="shared" si="248"/>
        <v>0</v>
      </c>
      <c r="N803" s="1188" t="s">
        <v>41</v>
      </c>
      <c r="O803" s="1213"/>
      <c r="P803" s="1006" t="s">
        <v>205</v>
      </c>
      <c r="Q803" s="1007"/>
      <c r="R803" s="999"/>
      <c r="W803" s="1133"/>
      <c r="AA803" s="1134"/>
    </row>
    <row r="804" spans="1:27" s="1135" customFormat="1" ht="21">
      <c r="A804" s="1208"/>
      <c r="B804" s="998"/>
      <c r="C804" s="1003"/>
      <c r="D804" s="1013">
        <v>1114</v>
      </c>
      <c r="E804" s="2185" t="s">
        <v>745</v>
      </c>
      <c r="F804" s="1185" t="s">
        <v>47</v>
      </c>
      <c r="G804" s="1185">
        <v>1</v>
      </c>
      <c r="H804" s="2103">
        <v>2</v>
      </c>
      <c r="I804" s="1182">
        <f t="shared" si="239"/>
        <v>0</v>
      </c>
      <c r="J804" s="1182"/>
      <c r="K804" s="1182">
        <f t="shared" si="240"/>
        <v>0</v>
      </c>
      <c r="L804" s="1182">
        <f t="shared" si="247"/>
        <v>0</v>
      </c>
      <c r="M804" s="1182">
        <f t="shared" si="248"/>
        <v>0</v>
      </c>
      <c r="N804" s="1188" t="s">
        <v>41</v>
      </c>
      <c r="O804" s="1213"/>
      <c r="P804" s="1006" t="s">
        <v>205</v>
      </c>
      <c r="Q804" s="1007"/>
      <c r="R804" s="999"/>
      <c r="W804" s="1133"/>
      <c r="AA804" s="1134"/>
    </row>
    <row r="805" spans="1:27" s="1135" customFormat="1" ht="21">
      <c r="A805" s="1208"/>
      <c r="B805" s="998"/>
      <c r="C805" s="1003"/>
      <c r="D805" s="1013">
        <v>1115</v>
      </c>
      <c r="E805" s="2185" t="s">
        <v>768</v>
      </c>
      <c r="F805" s="1185" t="s">
        <v>47</v>
      </c>
      <c r="G805" s="1185">
        <v>2</v>
      </c>
      <c r="H805" s="2004">
        <v>1.5</v>
      </c>
      <c r="I805" s="1182">
        <f t="shared" si="239"/>
        <v>0</v>
      </c>
      <c r="J805" s="1182"/>
      <c r="K805" s="1182">
        <f t="shared" si="240"/>
        <v>0</v>
      </c>
      <c r="L805" s="1182">
        <f t="shared" si="247"/>
        <v>0</v>
      </c>
      <c r="M805" s="1182">
        <f t="shared" si="248"/>
        <v>0</v>
      </c>
      <c r="N805" s="1188" t="s">
        <v>41</v>
      </c>
      <c r="O805" s="1213"/>
      <c r="P805" s="1006" t="s">
        <v>205</v>
      </c>
      <c r="Q805" s="1007"/>
      <c r="R805" s="999"/>
      <c r="W805" s="1133"/>
      <c r="AA805" s="1134"/>
    </row>
    <row r="806" spans="1:27" s="1135" customFormat="1" ht="21">
      <c r="A806" s="1208"/>
      <c r="B806" s="998"/>
      <c r="C806" s="1003"/>
      <c r="D806" s="1013">
        <v>1116</v>
      </c>
      <c r="E806" s="2185" t="s">
        <v>751</v>
      </c>
      <c r="F806" s="1185" t="s">
        <v>47</v>
      </c>
      <c r="G806" s="1185">
        <v>1</v>
      </c>
      <c r="H806" s="2103">
        <v>8</v>
      </c>
      <c r="I806" s="1182">
        <f t="shared" si="239"/>
        <v>0</v>
      </c>
      <c r="J806" s="1182"/>
      <c r="K806" s="1182">
        <f t="shared" si="240"/>
        <v>0</v>
      </c>
      <c r="L806" s="1182">
        <f t="shared" si="247"/>
        <v>0</v>
      </c>
      <c r="M806" s="1182">
        <f t="shared" si="248"/>
        <v>0</v>
      </c>
      <c r="N806" s="1188" t="s">
        <v>41</v>
      </c>
      <c r="O806" s="1213"/>
      <c r="P806" s="1006" t="s">
        <v>205</v>
      </c>
      <c r="Q806" s="1007"/>
      <c r="R806" s="999"/>
      <c r="W806" s="1133"/>
      <c r="AA806" s="1134"/>
    </row>
    <row r="807" spans="1:27" s="1135" customFormat="1" ht="30">
      <c r="A807" s="1208"/>
      <c r="B807" s="998"/>
      <c r="C807" s="1003"/>
      <c r="D807" s="1013">
        <v>1117</v>
      </c>
      <c r="E807" s="2185" t="s">
        <v>752</v>
      </c>
      <c r="F807" s="1188" t="s">
        <v>47</v>
      </c>
      <c r="G807" s="1188">
        <v>2</v>
      </c>
      <c r="H807" s="1776">
        <v>12</v>
      </c>
      <c r="I807" s="1214">
        <f t="shared" si="239"/>
        <v>0</v>
      </c>
      <c r="J807" s="1214"/>
      <c r="K807" s="1214">
        <f t="shared" si="240"/>
        <v>0</v>
      </c>
      <c r="L807" s="1214">
        <f t="shared" si="247"/>
        <v>0</v>
      </c>
      <c r="M807" s="1214">
        <f t="shared" si="248"/>
        <v>0</v>
      </c>
      <c r="N807" s="1188" t="s">
        <v>41</v>
      </c>
      <c r="O807" s="1213"/>
      <c r="P807" s="1006" t="s">
        <v>205</v>
      </c>
      <c r="Q807" s="1007"/>
      <c r="R807" s="999"/>
      <c r="W807" s="1133"/>
      <c r="AA807" s="1134"/>
    </row>
    <row r="808" spans="1:27" s="1135" customFormat="1" ht="15.75" customHeight="1">
      <c r="A808" s="1208"/>
      <c r="B808" s="998"/>
      <c r="C808" s="1003"/>
      <c r="D808" s="1013">
        <v>1118</v>
      </c>
      <c r="E808" s="2189" t="s">
        <v>355</v>
      </c>
      <c r="F808" s="1186" t="s">
        <v>47</v>
      </c>
      <c r="G808" s="1186">
        <v>3</v>
      </c>
      <c r="H808" s="2104">
        <v>8</v>
      </c>
      <c r="I808" s="1214">
        <f t="shared" si="239"/>
        <v>0</v>
      </c>
      <c r="J808" s="1214"/>
      <c r="K808" s="1214">
        <f t="shared" si="240"/>
        <v>0</v>
      </c>
      <c r="L808" s="1214">
        <f t="shared" si="247"/>
        <v>0</v>
      </c>
      <c r="M808" s="1214">
        <f t="shared" si="248"/>
        <v>0</v>
      </c>
      <c r="N808" s="1186" t="s">
        <v>45</v>
      </c>
      <c r="O808" s="1226"/>
      <c r="P808" s="1010" t="s">
        <v>205</v>
      </c>
      <c r="Q808" s="1021"/>
      <c r="R808" s="999"/>
      <c r="W808" s="1133"/>
      <c r="AA808" s="1134"/>
    </row>
    <row r="809" spans="1:27" s="1135" customFormat="1" ht="21">
      <c r="A809" s="1208"/>
      <c r="B809" s="998"/>
      <c r="C809" s="1003"/>
      <c r="D809" s="1013">
        <v>1119</v>
      </c>
      <c r="E809" s="1189" t="s">
        <v>356</v>
      </c>
      <c r="F809" s="1188" t="s">
        <v>47</v>
      </c>
      <c r="G809" s="1188">
        <v>3</v>
      </c>
      <c r="H809" s="1776">
        <v>16</v>
      </c>
      <c r="I809" s="1214">
        <f t="shared" si="239"/>
        <v>0</v>
      </c>
      <c r="J809" s="1214"/>
      <c r="K809" s="1214">
        <f t="shared" si="240"/>
        <v>0</v>
      </c>
      <c r="L809" s="1214">
        <f t="shared" si="247"/>
        <v>0</v>
      </c>
      <c r="M809" s="1214">
        <f t="shared" si="248"/>
        <v>0</v>
      </c>
      <c r="N809" s="1188" t="s">
        <v>45</v>
      </c>
      <c r="O809" s="1213"/>
      <c r="P809" s="1006" t="s">
        <v>205</v>
      </c>
      <c r="Q809" s="1007"/>
      <c r="R809" s="999"/>
      <c r="W809" s="1133"/>
      <c r="AA809" s="1134"/>
    </row>
    <row r="810" spans="1:27" s="1135" customFormat="1" ht="21">
      <c r="A810" s="1208"/>
      <c r="B810" s="998"/>
      <c r="C810" s="1003"/>
      <c r="D810" s="1013">
        <v>1120</v>
      </c>
      <c r="E810" s="2186" t="s">
        <v>769</v>
      </c>
      <c r="F810" s="1188" t="s">
        <v>99</v>
      </c>
      <c r="G810" s="1188">
        <v>1</v>
      </c>
      <c r="H810" s="2096">
        <v>25</v>
      </c>
      <c r="I810" s="1214">
        <f t="shared" si="239"/>
        <v>0</v>
      </c>
      <c r="J810" s="1214"/>
      <c r="K810" s="1214">
        <f t="shared" si="240"/>
        <v>0</v>
      </c>
      <c r="L810" s="1214">
        <f t="shared" si="247"/>
        <v>0</v>
      </c>
      <c r="M810" s="1214">
        <f t="shared" si="248"/>
        <v>0</v>
      </c>
      <c r="N810" s="1235" t="s">
        <v>45</v>
      </c>
      <c r="O810" s="1234"/>
      <c r="P810" s="1006" t="s">
        <v>205</v>
      </c>
      <c r="Q810" s="1007"/>
      <c r="R810" s="999"/>
      <c r="W810" s="1133"/>
      <c r="AA810" s="1134"/>
    </row>
    <row r="811" spans="1:27" s="1135" customFormat="1" ht="21">
      <c r="A811" s="1208"/>
      <c r="B811" s="998"/>
      <c r="C811" s="1003"/>
      <c r="D811" s="1013">
        <v>1121</v>
      </c>
      <c r="E811" s="2190" t="s">
        <v>490</v>
      </c>
      <c r="F811" s="1232" t="s">
        <v>47</v>
      </c>
      <c r="G811" s="1232">
        <v>3</v>
      </c>
      <c r="H811" s="2100">
        <v>7</v>
      </c>
      <c r="I811" s="1233">
        <f t="shared" si="239"/>
        <v>0</v>
      </c>
      <c r="J811" s="1233"/>
      <c r="K811" s="1233">
        <f t="shared" si="240"/>
        <v>0</v>
      </c>
      <c r="L811" s="1233">
        <f t="shared" si="247"/>
        <v>0</v>
      </c>
      <c r="M811" s="1233">
        <f t="shared" si="248"/>
        <v>0</v>
      </c>
      <c r="N811" s="1232" t="s">
        <v>41</v>
      </c>
      <c r="O811" s="1231"/>
      <c r="P811" s="1015" t="s">
        <v>205</v>
      </c>
      <c r="Q811" s="1230"/>
      <c r="R811" s="999"/>
      <c r="V811" s="1133"/>
      <c r="W811" s="1133"/>
      <c r="AA811" s="1134"/>
    </row>
    <row r="812" spans="1:27" s="1135" customFormat="1" ht="15.75" customHeight="1">
      <c r="A812" s="1208"/>
      <c r="B812" s="998"/>
      <c r="C812" s="1003"/>
      <c r="D812" s="1001" t="s">
        <v>86</v>
      </c>
      <c r="E812" s="1171"/>
      <c r="F812" s="1228"/>
      <c r="G812" s="1228"/>
      <c r="H812" s="2101"/>
      <c r="I812" s="1227"/>
      <c r="J812" s="1227"/>
      <c r="K812" s="1227"/>
      <c r="L812" s="1227"/>
      <c r="M812" s="1229"/>
      <c r="N812" s="1228" t="s">
        <v>207</v>
      </c>
      <c r="O812" s="1227"/>
      <c r="P812" s="1017" t="s">
        <v>205</v>
      </c>
      <c r="Q812" s="1017"/>
      <c r="R812" s="999"/>
      <c r="W812" s="1133"/>
      <c r="AA812" s="1134"/>
    </row>
    <row r="813" spans="1:27" s="1135" customFormat="1" ht="21">
      <c r="A813" s="1208"/>
      <c r="B813" s="998"/>
      <c r="C813" s="1003"/>
      <c r="D813" s="1004">
        <v>1130</v>
      </c>
      <c r="E813" s="2184" t="s">
        <v>765</v>
      </c>
      <c r="F813" s="1199" t="s">
        <v>47</v>
      </c>
      <c r="G813" s="1199">
        <v>2</v>
      </c>
      <c r="H813" s="1824">
        <v>22</v>
      </c>
      <c r="I813" s="1219">
        <f t="shared" si="239"/>
        <v>0</v>
      </c>
      <c r="J813" s="1219"/>
      <c r="K813" s="1219">
        <f t="shared" si="240"/>
        <v>0</v>
      </c>
      <c r="L813" s="1219">
        <f t="shared" ref="L813:L820" si="249">IF(ISNUMBER(G813),ROUND((1+$O$14)*(I813+J813+K813),2),"")</f>
        <v>0</v>
      </c>
      <c r="M813" s="1219">
        <f t="shared" ref="M813:M820" si="250">IF(ISNUMBER(L813),L813*G813,"")</f>
        <v>0</v>
      </c>
      <c r="N813" s="1199" t="s">
        <v>41</v>
      </c>
      <c r="O813" s="1218"/>
      <c r="P813" s="1005" t="s">
        <v>205</v>
      </c>
      <c r="Q813" s="1018"/>
      <c r="R813" s="999"/>
      <c r="W813" s="1133"/>
      <c r="AA813" s="1134"/>
    </row>
    <row r="814" spans="1:27" s="1135" customFormat="1" ht="21">
      <c r="A814" s="1208"/>
      <c r="B814" s="998"/>
      <c r="C814" s="1003"/>
      <c r="D814" s="1004">
        <v>1131</v>
      </c>
      <c r="E814" s="2185" t="s">
        <v>758</v>
      </c>
      <c r="F814" s="1185" t="s">
        <v>47</v>
      </c>
      <c r="G814" s="1185">
        <v>2</v>
      </c>
      <c r="H814" s="2004">
        <v>4</v>
      </c>
      <c r="I814" s="1182">
        <f t="shared" si="239"/>
        <v>0</v>
      </c>
      <c r="J814" s="1182"/>
      <c r="K814" s="1182">
        <f t="shared" si="240"/>
        <v>0</v>
      </c>
      <c r="L814" s="1182">
        <f t="shared" si="249"/>
        <v>0</v>
      </c>
      <c r="M814" s="1182">
        <f t="shared" si="250"/>
        <v>0</v>
      </c>
      <c r="N814" s="1185" t="s">
        <v>45</v>
      </c>
      <c r="O814" s="1213"/>
      <c r="P814" s="1006" t="s">
        <v>205</v>
      </c>
      <c r="Q814" s="1007"/>
      <c r="R814" s="999"/>
      <c r="W814" s="1133"/>
      <c r="AA814" s="1134"/>
    </row>
    <row r="815" spans="1:27" s="1135" customFormat="1" ht="21">
      <c r="A815" s="1208"/>
      <c r="B815" s="998"/>
      <c r="C815" s="1003"/>
      <c r="D815" s="1004">
        <v>1132</v>
      </c>
      <c r="E815" s="2185" t="s">
        <v>767</v>
      </c>
      <c r="F815" s="1185" t="s">
        <v>47</v>
      </c>
      <c r="G815" s="1185">
        <v>1</v>
      </c>
      <c r="H815" s="2004">
        <v>8</v>
      </c>
      <c r="I815" s="1182">
        <f t="shared" ref="I815:I820" si="251">IF(ISNUMBER(H815),$I$14*H815,)</f>
        <v>0</v>
      </c>
      <c r="J815" s="1182"/>
      <c r="K815" s="1182">
        <f t="shared" ref="K815:K820" si="252">IF(ISNUMBER(J815),ROUND(J815*$M$14,2),0)</f>
        <v>0</v>
      </c>
      <c r="L815" s="1182">
        <f t="shared" si="249"/>
        <v>0</v>
      </c>
      <c r="M815" s="1182">
        <f t="shared" si="250"/>
        <v>0</v>
      </c>
      <c r="N815" s="1185" t="s">
        <v>41</v>
      </c>
      <c r="O815" s="1213"/>
      <c r="P815" s="1006" t="s">
        <v>205</v>
      </c>
      <c r="Q815" s="1007"/>
      <c r="R815" s="999"/>
      <c r="W815" s="1133"/>
      <c r="AA815" s="1134"/>
    </row>
    <row r="816" spans="1:27" s="1135" customFormat="1" ht="21">
      <c r="A816" s="1208"/>
      <c r="B816" s="998"/>
      <c r="C816" s="1003"/>
      <c r="D816" s="1004">
        <v>1133</v>
      </c>
      <c r="E816" s="2185" t="s">
        <v>745</v>
      </c>
      <c r="F816" s="1185" t="s">
        <v>47</v>
      </c>
      <c r="G816" s="1185">
        <v>1</v>
      </c>
      <c r="H816" s="2004">
        <v>2</v>
      </c>
      <c r="I816" s="1182">
        <f t="shared" si="251"/>
        <v>0</v>
      </c>
      <c r="J816" s="1182"/>
      <c r="K816" s="1182">
        <f t="shared" si="252"/>
        <v>0</v>
      </c>
      <c r="L816" s="1182">
        <f t="shared" si="249"/>
        <v>0</v>
      </c>
      <c r="M816" s="1182">
        <f t="shared" si="250"/>
        <v>0</v>
      </c>
      <c r="N816" s="1185" t="s">
        <v>41</v>
      </c>
      <c r="O816" s="1213"/>
      <c r="P816" s="1006" t="s">
        <v>205</v>
      </c>
      <c r="Q816" s="1007"/>
      <c r="R816" s="999"/>
      <c r="W816" s="1133"/>
      <c r="AA816" s="1134"/>
    </row>
    <row r="817" spans="1:27" s="1135" customFormat="1" ht="21">
      <c r="A817" s="1208"/>
      <c r="B817" s="998"/>
      <c r="C817" s="1003"/>
      <c r="D817" s="1004">
        <v>1134</v>
      </c>
      <c r="E817" s="2191" t="s">
        <v>768</v>
      </c>
      <c r="F817" s="1185" t="s">
        <v>47</v>
      </c>
      <c r="G817" s="1185">
        <v>1</v>
      </c>
      <c r="H817" s="2004">
        <v>1.5</v>
      </c>
      <c r="I817" s="1182">
        <f t="shared" si="251"/>
        <v>0</v>
      </c>
      <c r="J817" s="1182"/>
      <c r="K817" s="1182">
        <f t="shared" si="252"/>
        <v>0</v>
      </c>
      <c r="L817" s="1182">
        <f t="shared" si="249"/>
        <v>0</v>
      </c>
      <c r="M817" s="1182">
        <f t="shared" si="250"/>
        <v>0</v>
      </c>
      <c r="N817" s="1185" t="s">
        <v>41</v>
      </c>
      <c r="O817" s="1226"/>
      <c r="P817" s="1010" t="s">
        <v>205</v>
      </c>
      <c r="Q817" s="1021"/>
      <c r="R817" s="999"/>
      <c r="W817" s="1133"/>
      <c r="AA817" s="1134"/>
    </row>
    <row r="818" spans="1:27" s="1135" customFormat="1" ht="21">
      <c r="A818" s="1208"/>
      <c r="B818" s="998"/>
      <c r="C818" s="1003"/>
      <c r="D818" s="1004">
        <v>1135</v>
      </c>
      <c r="E818" s="2186" t="s">
        <v>771</v>
      </c>
      <c r="F818" s="1188" t="s">
        <v>47</v>
      </c>
      <c r="G818" s="1188">
        <v>2</v>
      </c>
      <c r="H818" s="1776">
        <v>8</v>
      </c>
      <c r="I818" s="1214">
        <f t="shared" si="251"/>
        <v>0</v>
      </c>
      <c r="J818" s="1214"/>
      <c r="K818" s="1214">
        <f t="shared" si="252"/>
        <v>0</v>
      </c>
      <c r="L818" s="1214">
        <f t="shared" si="249"/>
        <v>0</v>
      </c>
      <c r="M818" s="1214">
        <f t="shared" si="250"/>
        <v>0</v>
      </c>
      <c r="N818" s="1188" t="s">
        <v>45</v>
      </c>
      <c r="O818" s="1213"/>
      <c r="P818" s="1006" t="s">
        <v>205</v>
      </c>
      <c r="Q818" s="1007"/>
      <c r="R818" s="999"/>
      <c r="W818" s="1133"/>
      <c r="AA818" s="1134"/>
    </row>
    <row r="819" spans="1:27" s="1135" customFormat="1" ht="21">
      <c r="A819" s="1208"/>
      <c r="B819" s="998"/>
      <c r="C819" s="1003"/>
      <c r="D819" s="1004">
        <v>1136</v>
      </c>
      <c r="E819" s="2186" t="s">
        <v>772</v>
      </c>
      <c r="F819" s="1188" t="s">
        <v>47</v>
      </c>
      <c r="G819" s="1188">
        <v>2</v>
      </c>
      <c r="H819" s="1776">
        <v>5</v>
      </c>
      <c r="I819" s="1214">
        <f t="shared" si="251"/>
        <v>0</v>
      </c>
      <c r="J819" s="1214"/>
      <c r="K819" s="1214">
        <f t="shared" si="252"/>
        <v>0</v>
      </c>
      <c r="L819" s="1214">
        <f t="shared" si="249"/>
        <v>0</v>
      </c>
      <c r="M819" s="1214">
        <f t="shared" si="250"/>
        <v>0</v>
      </c>
      <c r="N819" s="1188" t="s">
        <v>45</v>
      </c>
      <c r="O819" s="1213"/>
      <c r="P819" s="1006" t="s">
        <v>205</v>
      </c>
      <c r="Q819" s="1007"/>
      <c r="R819" s="999"/>
      <c r="W819" s="1133"/>
      <c r="AA819" s="1134"/>
    </row>
    <row r="820" spans="1:27" s="1215" customFormat="1" ht="21">
      <c r="A820" s="1217"/>
      <c r="B820" s="1008"/>
      <c r="C820" s="1009"/>
      <c r="D820" s="1022">
        <v>1137</v>
      </c>
      <c r="E820" s="2187" t="s">
        <v>773</v>
      </c>
      <c r="F820" s="1225" t="s">
        <v>49</v>
      </c>
      <c r="G820" s="1225">
        <v>1</v>
      </c>
      <c r="H820" s="2105">
        <v>30</v>
      </c>
      <c r="I820" s="1224">
        <f t="shared" si="251"/>
        <v>0</v>
      </c>
      <c r="J820" s="1224"/>
      <c r="K820" s="1224">
        <f t="shared" si="252"/>
        <v>0</v>
      </c>
      <c r="L820" s="1224">
        <f t="shared" si="249"/>
        <v>0</v>
      </c>
      <c r="M820" s="1224">
        <f t="shared" si="250"/>
        <v>0</v>
      </c>
      <c r="N820" s="1223" t="s">
        <v>45</v>
      </c>
      <c r="O820" s="1222"/>
      <c r="P820" s="1023" t="s">
        <v>205</v>
      </c>
      <c r="Q820" s="1221"/>
      <c r="R820" s="999"/>
      <c r="W820" s="1133"/>
      <c r="Z820" s="1135"/>
      <c r="AA820" s="1134"/>
    </row>
    <row r="821" spans="1:27" s="1135" customFormat="1" ht="21">
      <c r="A821" s="1208"/>
      <c r="B821" s="998"/>
      <c r="C821" s="1024"/>
      <c r="D821" s="1019" t="s">
        <v>87</v>
      </c>
      <c r="E821" s="1203"/>
      <c r="F821" s="1202"/>
      <c r="G821" s="1202"/>
      <c r="H821" s="2102"/>
      <c r="I821" s="1220"/>
      <c r="J821" s="1220"/>
      <c r="K821" s="1220"/>
      <c r="L821" s="1220"/>
      <c r="M821" s="1220"/>
      <c r="N821" s="1202" t="s">
        <v>207</v>
      </c>
      <c r="O821" s="1201"/>
      <c r="P821" s="1020" t="s">
        <v>205</v>
      </c>
      <c r="Q821" s="1020"/>
      <c r="R821" s="999"/>
      <c r="W821" s="1133"/>
      <c r="AA821" s="1134"/>
    </row>
    <row r="822" spans="1:27" s="1135" customFormat="1" ht="21">
      <c r="A822" s="1208"/>
      <c r="B822" s="998"/>
      <c r="C822" s="1003"/>
      <c r="D822" s="1013">
        <v>1140</v>
      </c>
      <c r="E822" s="2192" t="s">
        <v>774</v>
      </c>
      <c r="F822" s="1199" t="s">
        <v>47</v>
      </c>
      <c r="G822" s="1199">
        <v>6</v>
      </c>
      <c r="H822" s="1824">
        <v>21</v>
      </c>
      <c r="I822" s="1219">
        <f t="shared" ref="I822:I831" si="253">IF(ISNUMBER(H822),$I$14*H822,)</f>
        <v>0</v>
      </c>
      <c r="J822" s="1219"/>
      <c r="K822" s="1219">
        <f t="shared" ref="K822:K831" si="254">IF(ISNUMBER(J822),ROUND(J822*$M$14,2),0)</f>
        <v>0</v>
      </c>
      <c r="L822" s="1219">
        <f t="shared" ref="L822:L831" si="255">IF(ISNUMBER(G822),ROUND((1+$O$14)*(I822+J822+K822),2),"")</f>
        <v>0</v>
      </c>
      <c r="M822" s="1219">
        <f t="shared" ref="M822:M831" si="256">IF(ISNUMBER(L822),L822*G822,"")</f>
        <v>0</v>
      </c>
      <c r="N822" s="1199" t="s">
        <v>41</v>
      </c>
      <c r="O822" s="1218"/>
      <c r="P822" s="1005" t="s">
        <v>205</v>
      </c>
      <c r="Q822" s="1018"/>
      <c r="R822" s="999"/>
      <c r="W822" s="1133"/>
      <c r="AA822" s="1134"/>
    </row>
    <row r="823" spans="1:27" s="1135" customFormat="1" ht="21">
      <c r="A823" s="1208"/>
      <c r="B823" s="998"/>
      <c r="C823" s="1003"/>
      <c r="D823" s="1013">
        <v>1141</v>
      </c>
      <c r="E823" s="2193" t="s">
        <v>775</v>
      </c>
      <c r="F823" s="1188" t="s">
        <v>47</v>
      </c>
      <c r="G823" s="1188">
        <v>6</v>
      </c>
      <c r="H823" s="1776">
        <v>9</v>
      </c>
      <c r="I823" s="1214">
        <f t="shared" si="253"/>
        <v>0</v>
      </c>
      <c r="J823" s="1214"/>
      <c r="K823" s="1214">
        <f t="shared" si="254"/>
        <v>0</v>
      </c>
      <c r="L823" s="1214">
        <f t="shared" si="255"/>
        <v>0</v>
      </c>
      <c r="M823" s="1214">
        <f t="shared" si="256"/>
        <v>0</v>
      </c>
      <c r="N823" s="1188" t="s">
        <v>41</v>
      </c>
      <c r="O823" s="1213"/>
      <c r="P823" s="1006" t="s">
        <v>205</v>
      </c>
      <c r="Q823" s="1007"/>
      <c r="R823" s="999"/>
      <c r="W823" s="1133"/>
      <c r="AA823" s="1134"/>
    </row>
    <row r="824" spans="1:27" s="1135" customFormat="1" ht="21">
      <c r="A824" s="1208"/>
      <c r="B824" s="998"/>
      <c r="C824" s="1003"/>
      <c r="D824" s="1013">
        <v>1142</v>
      </c>
      <c r="E824" s="2193" t="s">
        <v>776</v>
      </c>
      <c r="F824" s="1188" t="s">
        <v>47</v>
      </c>
      <c r="G824" s="1188">
        <v>14</v>
      </c>
      <c r="H824" s="1776">
        <v>14</v>
      </c>
      <c r="I824" s="1214">
        <f t="shared" si="253"/>
        <v>0</v>
      </c>
      <c r="J824" s="1214"/>
      <c r="K824" s="1214">
        <f t="shared" si="254"/>
        <v>0</v>
      </c>
      <c r="L824" s="1214">
        <f t="shared" si="255"/>
        <v>0</v>
      </c>
      <c r="M824" s="1214">
        <f t="shared" si="256"/>
        <v>0</v>
      </c>
      <c r="N824" s="1188" t="s">
        <v>41</v>
      </c>
      <c r="O824" s="1213"/>
      <c r="P824" s="1006" t="s">
        <v>205</v>
      </c>
      <c r="Q824" s="1007"/>
      <c r="R824" s="999"/>
      <c r="W824" s="1133"/>
      <c r="AA824" s="1134"/>
    </row>
    <row r="825" spans="1:27" s="1215" customFormat="1" ht="21">
      <c r="A825" s="1217"/>
      <c r="B825" s="1008"/>
      <c r="C825" s="1009"/>
      <c r="D825" s="1013">
        <v>1143</v>
      </c>
      <c r="E825" s="2194" t="s">
        <v>777</v>
      </c>
      <c r="F825" s="1188" t="s">
        <v>47</v>
      </c>
      <c r="G825" s="1188">
        <v>2</v>
      </c>
      <c r="H825" s="1776">
        <v>17</v>
      </c>
      <c r="I825" s="1214">
        <f t="shared" si="253"/>
        <v>0</v>
      </c>
      <c r="J825" s="1214"/>
      <c r="K825" s="1214">
        <f t="shared" si="254"/>
        <v>0</v>
      </c>
      <c r="L825" s="1214">
        <f t="shared" si="255"/>
        <v>0</v>
      </c>
      <c r="M825" s="1214">
        <f t="shared" si="256"/>
        <v>0</v>
      </c>
      <c r="N825" s="1188" t="s">
        <v>41</v>
      </c>
      <c r="O825" s="1216"/>
      <c r="P825" s="1006" t="s">
        <v>205</v>
      </c>
      <c r="Q825" s="1007"/>
      <c r="R825" s="999"/>
      <c r="W825" s="1133"/>
      <c r="Z825" s="1135"/>
      <c r="AA825" s="1134"/>
    </row>
    <row r="826" spans="1:27" s="1135" customFormat="1" ht="21">
      <c r="A826" s="1208"/>
      <c r="B826" s="998"/>
      <c r="C826" s="1003"/>
      <c r="D826" s="1013">
        <v>1144</v>
      </c>
      <c r="E826" s="2193" t="s">
        <v>778</v>
      </c>
      <c r="F826" s="1188" t="s">
        <v>47</v>
      </c>
      <c r="G826" s="1188">
        <v>2</v>
      </c>
      <c r="H826" s="1776">
        <v>11</v>
      </c>
      <c r="I826" s="1214">
        <f t="shared" si="253"/>
        <v>0</v>
      </c>
      <c r="J826" s="1214"/>
      <c r="K826" s="1214">
        <f t="shared" si="254"/>
        <v>0</v>
      </c>
      <c r="L826" s="1214">
        <f t="shared" si="255"/>
        <v>0</v>
      </c>
      <c r="M826" s="1214">
        <f t="shared" si="256"/>
        <v>0</v>
      </c>
      <c r="N826" s="1188" t="s">
        <v>41</v>
      </c>
      <c r="O826" s="1213"/>
      <c r="P826" s="1006" t="s">
        <v>205</v>
      </c>
      <c r="Q826" s="1007"/>
      <c r="R826" s="999"/>
      <c r="W826" s="1133"/>
      <c r="AA826" s="1134"/>
    </row>
    <row r="827" spans="1:27" s="1135" customFormat="1" ht="21">
      <c r="A827" s="1208"/>
      <c r="B827" s="998"/>
      <c r="C827" s="1003"/>
      <c r="D827" s="1013">
        <v>1145</v>
      </c>
      <c r="E827" s="2193" t="s">
        <v>779</v>
      </c>
      <c r="F827" s="1188" t="s">
        <v>47</v>
      </c>
      <c r="G827" s="1188">
        <v>8</v>
      </c>
      <c r="H827" s="1776">
        <v>8</v>
      </c>
      <c r="I827" s="1214">
        <f t="shared" si="253"/>
        <v>0</v>
      </c>
      <c r="J827" s="1214"/>
      <c r="K827" s="1214">
        <f t="shared" si="254"/>
        <v>0</v>
      </c>
      <c r="L827" s="1214">
        <f t="shared" si="255"/>
        <v>0</v>
      </c>
      <c r="M827" s="1214">
        <f t="shared" si="256"/>
        <v>0</v>
      </c>
      <c r="N827" s="1188" t="s">
        <v>41</v>
      </c>
      <c r="O827" s="1213"/>
      <c r="P827" s="1006" t="s">
        <v>205</v>
      </c>
      <c r="Q827" s="1007"/>
      <c r="R827" s="999"/>
      <c r="W827" s="1133"/>
      <c r="AA827" s="1134"/>
    </row>
    <row r="828" spans="1:27" s="1135" customFormat="1" ht="21">
      <c r="A828" s="1208"/>
      <c r="B828" s="998"/>
      <c r="C828" s="1003"/>
      <c r="D828" s="1013">
        <v>1146</v>
      </c>
      <c r="E828" s="2195" t="s">
        <v>780</v>
      </c>
      <c r="F828" s="1185" t="s">
        <v>49</v>
      </c>
      <c r="G828" s="1185">
        <v>32</v>
      </c>
      <c r="H828" s="2004">
        <v>2</v>
      </c>
      <c r="I828" s="1182">
        <f t="shared" si="253"/>
        <v>0</v>
      </c>
      <c r="J828" s="1182"/>
      <c r="K828" s="1182">
        <f t="shared" si="254"/>
        <v>0</v>
      </c>
      <c r="L828" s="1182">
        <f t="shared" si="255"/>
        <v>0</v>
      </c>
      <c r="M828" s="1182">
        <f t="shared" si="256"/>
        <v>0</v>
      </c>
      <c r="N828" s="1185" t="s">
        <v>45</v>
      </c>
      <c r="O828" s="1212"/>
      <c r="P828" s="1025" t="s">
        <v>205</v>
      </c>
      <c r="Q828" s="1037"/>
      <c r="R828" s="999"/>
      <c r="W828" s="1133"/>
      <c r="AA828" s="1134"/>
    </row>
    <row r="829" spans="1:27" s="1135" customFormat="1" ht="21">
      <c r="A829" s="1208"/>
      <c r="B829" s="998"/>
      <c r="C829" s="1003"/>
      <c r="D829" s="1013">
        <v>1147</v>
      </c>
      <c r="E829" s="2193" t="s">
        <v>781</v>
      </c>
      <c r="F829" s="1185" t="s">
        <v>49</v>
      </c>
      <c r="G829" s="1188">
        <v>1</v>
      </c>
      <c r="H829" s="1776">
        <v>90</v>
      </c>
      <c r="I829" s="1182">
        <f t="shared" si="253"/>
        <v>0</v>
      </c>
      <c r="J829" s="1182"/>
      <c r="K829" s="1182">
        <f t="shared" si="254"/>
        <v>0</v>
      </c>
      <c r="L829" s="1182">
        <f t="shared" si="255"/>
        <v>0</v>
      </c>
      <c r="M829" s="1182">
        <f t="shared" si="256"/>
        <v>0</v>
      </c>
      <c r="N829" s="1188" t="s">
        <v>45</v>
      </c>
      <c r="O829" s="1213"/>
      <c r="P829" s="1025" t="s">
        <v>205</v>
      </c>
      <c r="Q829" s="1037"/>
      <c r="R829" s="999"/>
      <c r="W829" s="1133"/>
      <c r="AA829" s="1134"/>
    </row>
    <row r="830" spans="1:27" s="1135" customFormat="1" ht="21">
      <c r="A830" s="1208"/>
      <c r="B830" s="998"/>
      <c r="C830" s="1003"/>
      <c r="D830" s="1013">
        <v>1148</v>
      </c>
      <c r="E830" s="2193" t="s">
        <v>782</v>
      </c>
      <c r="F830" s="1185" t="s">
        <v>49</v>
      </c>
      <c r="G830" s="1185">
        <v>1</v>
      </c>
      <c r="H830" s="2004">
        <v>10</v>
      </c>
      <c r="I830" s="1182">
        <f t="shared" si="253"/>
        <v>0</v>
      </c>
      <c r="J830" s="1182"/>
      <c r="K830" s="1182">
        <f t="shared" si="254"/>
        <v>0</v>
      </c>
      <c r="L830" s="1182">
        <f t="shared" si="255"/>
        <v>0</v>
      </c>
      <c r="M830" s="1182">
        <f t="shared" si="256"/>
        <v>0</v>
      </c>
      <c r="N830" s="1188" t="s">
        <v>45</v>
      </c>
      <c r="O830" s="1212"/>
      <c r="P830" s="1025" t="s">
        <v>205</v>
      </c>
      <c r="Q830" s="1037"/>
      <c r="R830" s="999"/>
      <c r="W830" s="1133"/>
      <c r="AA830" s="1134"/>
    </row>
    <row r="831" spans="1:27" s="1135" customFormat="1" ht="21.75" thickBot="1">
      <c r="A831" s="1208"/>
      <c r="B831" s="998"/>
      <c r="C831" s="1003"/>
      <c r="D831" s="1014">
        <v>1142</v>
      </c>
      <c r="E831" s="2196" t="s">
        <v>770</v>
      </c>
      <c r="F831" s="1181" t="s">
        <v>99</v>
      </c>
      <c r="G831" s="1181">
        <v>1</v>
      </c>
      <c r="H831" s="2096">
        <v>50</v>
      </c>
      <c r="I831" s="1183">
        <f t="shared" si="253"/>
        <v>0</v>
      </c>
      <c r="J831" s="1183"/>
      <c r="K831" s="1183">
        <f t="shared" si="254"/>
        <v>0</v>
      </c>
      <c r="L831" s="1183">
        <f t="shared" si="255"/>
        <v>0</v>
      </c>
      <c r="M831" s="1183">
        <f t="shared" si="256"/>
        <v>0</v>
      </c>
      <c r="N831" s="1211" t="s">
        <v>45</v>
      </c>
      <c r="O831" s="1210"/>
      <c r="P831" s="1026" t="s">
        <v>205</v>
      </c>
      <c r="Q831" s="1209"/>
      <c r="R831" s="999"/>
      <c r="W831" s="1133"/>
      <c r="AA831" s="1134"/>
    </row>
    <row r="832" spans="1:27" s="1135" customFormat="1" ht="16.5" thickBot="1">
      <c r="A832" s="1208"/>
      <c r="B832" s="1027" t="s">
        <v>431</v>
      </c>
      <c r="C832" s="1179"/>
      <c r="D832" s="1028"/>
      <c r="E832" s="1178"/>
      <c r="F832" s="1177"/>
      <c r="G832" s="1177"/>
      <c r="H832" s="2106"/>
      <c r="I832" s="1176"/>
      <c r="J832" s="1176"/>
      <c r="K832" s="1176"/>
      <c r="L832" s="1176"/>
      <c r="M832" s="1207"/>
      <c r="N832" s="1177" t="s">
        <v>207</v>
      </c>
      <c r="O832" s="1176"/>
      <c r="P832" s="1029" t="s">
        <v>205</v>
      </c>
      <c r="Q832" s="1029"/>
      <c r="R832" s="999"/>
      <c r="W832" s="1133"/>
      <c r="AA832" s="1134"/>
    </row>
    <row r="833" spans="1:27" s="1135" customFormat="1" ht="15.75">
      <c r="A833" s="1172"/>
      <c r="B833" s="1171"/>
      <c r="C833" s="1030" t="s">
        <v>432</v>
      </c>
      <c r="D833" s="1031"/>
      <c r="E833" s="1206"/>
      <c r="F833" s="1205"/>
      <c r="G833" s="1205"/>
      <c r="H833" s="2107"/>
      <c r="I833" s="1204"/>
      <c r="J833" s="1204"/>
      <c r="K833" s="1204"/>
      <c r="L833" s="1204"/>
      <c r="M833" s="1204"/>
      <c r="N833" s="1205" t="s">
        <v>207</v>
      </c>
      <c r="O833" s="1204"/>
      <c r="P833" s="1032" t="s">
        <v>205</v>
      </c>
      <c r="Q833" s="1032"/>
      <c r="R833" s="999"/>
      <c r="W833" s="1133"/>
      <c r="AA833" s="1134"/>
    </row>
    <row r="834" spans="1:27" s="1135" customFormat="1" ht="15.75">
      <c r="A834" s="1172"/>
      <c r="B834" s="1171"/>
      <c r="C834" s="1033"/>
      <c r="D834" s="1034" t="s">
        <v>88</v>
      </c>
      <c r="E834" s="1203"/>
      <c r="F834" s="1202"/>
      <c r="G834" s="1202"/>
      <c r="H834" s="2102"/>
      <c r="I834" s="1201"/>
      <c r="J834" s="1201"/>
      <c r="K834" s="1201"/>
      <c r="L834" s="1201"/>
      <c r="M834" s="1201"/>
      <c r="N834" s="1202"/>
      <c r="O834" s="1201"/>
      <c r="P834" s="1062" t="s">
        <v>205</v>
      </c>
      <c r="Q834" s="1012"/>
      <c r="R834" s="999"/>
      <c r="W834" s="1133"/>
      <c r="AA834" s="1134"/>
    </row>
    <row r="835" spans="1:27" s="1135" customFormat="1">
      <c r="A835" s="1172"/>
      <c r="B835" s="1171"/>
      <c r="C835" s="1035"/>
      <c r="D835" s="1013">
        <v>1150</v>
      </c>
      <c r="E835" s="2192" t="s">
        <v>783</v>
      </c>
      <c r="F835" s="1199" t="s">
        <v>47</v>
      </c>
      <c r="G835" s="1199">
        <v>1</v>
      </c>
      <c r="H835" s="2099">
        <v>10</v>
      </c>
      <c r="I835" s="1200">
        <f t="shared" ref="I835:I836" si="257">IF(ISNUMBER(H835),$I$14*H835,)</f>
        <v>0</v>
      </c>
      <c r="J835" s="1200"/>
      <c r="K835" s="1200">
        <f t="shared" ref="K835:K836" si="258">IF(ISNUMBER(J835),ROUND(J835*$M$14,2),0)</f>
        <v>0</v>
      </c>
      <c r="L835" s="1200">
        <f>IF(ISNUMBER(G835),ROUND((1+$O$14)*(I835+J835+K835),2),"")</f>
        <v>0</v>
      </c>
      <c r="M835" s="1200">
        <f t="shared" ref="M835:M836" si="259">IF(ISNUMBER(L835),L835*G835,"")</f>
        <v>0</v>
      </c>
      <c r="N835" s="1199" t="s">
        <v>41</v>
      </c>
      <c r="O835" s="1198"/>
      <c r="P835" s="1060" t="s">
        <v>205</v>
      </c>
      <c r="Q835" s="1021"/>
      <c r="R835" s="999"/>
      <c r="W835" s="1133"/>
      <c r="AA835" s="1134"/>
    </row>
    <row r="836" spans="1:27" s="1135" customFormat="1" ht="30">
      <c r="A836" s="1172"/>
      <c r="B836" s="1171"/>
      <c r="C836" s="1035"/>
      <c r="D836" s="1036">
        <v>1151</v>
      </c>
      <c r="E836" s="2188" t="s">
        <v>784</v>
      </c>
      <c r="F836" s="1185" t="s">
        <v>47</v>
      </c>
      <c r="G836" s="1185">
        <v>2</v>
      </c>
      <c r="H836" s="2004">
        <v>14</v>
      </c>
      <c r="I836" s="1182">
        <f t="shared" si="257"/>
        <v>0</v>
      </c>
      <c r="J836" s="1182"/>
      <c r="K836" s="1182">
        <f t="shared" si="258"/>
        <v>0</v>
      </c>
      <c r="L836" s="1182">
        <f>IF(ISNUMBER(G836),ROUND((1+$O$14)*(I836+J836+K836),2),"")</f>
        <v>0</v>
      </c>
      <c r="M836" s="1182">
        <f t="shared" si="259"/>
        <v>0</v>
      </c>
      <c r="N836" s="1185" t="s">
        <v>41</v>
      </c>
      <c r="O836" s="1197"/>
      <c r="P836" s="1025" t="s">
        <v>205</v>
      </c>
      <c r="Q836" s="1037"/>
      <c r="R836" s="999"/>
      <c r="W836" s="1133"/>
      <c r="AA836" s="1134"/>
    </row>
    <row r="837" spans="1:27" s="1135" customFormat="1" ht="15.75">
      <c r="A837" s="1172"/>
      <c r="B837" s="1171"/>
      <c r="C837" s="1035"/>
      <c r="D837" s="1038" t="s">
        <v>433</v>
      </c>
      <c r="E837" s="1196"/>
      <c r="F837" s="1194"/>
      <c r="G837" s="1194"/>
      <c r="H837" s="2108"/>
      <c r="I837" s="1195"/>
      <c r="J837" s="1195"/>
      <c r="K837" s="1195"/>
      <c r="L837" s="1195"/>
      <c r="M837" s="1195"/>
      <c r="N837" s="1194"/>
      <c r="O837" s="1193"/>
      <c r="P837" s="1039" t="s">
        <v>205</v>
      </c>
      <c r="Q837" s="1040"/>
      <c r="R837" s="999"/>
      <c r="W837" s="1133"/>
      <c r="AA837" s="1134"/>
    </row>
    <row r="838" spans="1:27" s="1135" customFormat="1">
      <c r="A838" s="1172"/>
      <c r="B838" s="1171"/>
      <c r="C838" s="1041"/>
      <c r="D838" s="1042">
        <v>1155</v>
      </c>
      <c r="E838" s="2197" t="s">
        <v>737</v>
      </c>
      <c r="F838" s="1192" t="s">
        <v>47</v>
      </c>
      <c r="G838" s="1849">
        <v>1</v>
      </c>
      <c r="H838" s="1838">
        <v>24</v>
      </c>
      <c r="I838" s="1191">
        <f t="shared" ref="I838:I846" si="260">IF(ISNUMBER(H838),$I$14*H838,)</f>
        <v>0</v>
      </c>
      <c r="J838" s="1191"/>
      <c r="K838" s="1191">
        <f t="shared" ref="K838:K846" si="261">IF(ISNUMBER(J838),ROUND(J838*$M$14,2),0)</f>
        <v>0</v>
      </c>
      <c r="L838" s="1191">
        <f t="shared" ref="L838:L846" si="262">IF(ISNUMBER(G838),ROUND((1+$O$14)*(I838+J838+K838),2),"")</f>
        <v>0</v>
      </c>
      <c r="M838" s="1191">
        <f t="shared" ref="M838:M846" si="263">IF(ISNUMBER(L838),L838*G838,"")</f>
        <v>0</v>
      </c>
      <c r="N838" s="1186" t="s">
        <v>41</v>
      </c>
      <c r="O838" s="1190"/>
      <c r="P838" s="1010" t="s">
        <v>205</v>
      </c>
      <c r="Q838" s="1037"/>
      <c r="R838" s="999"/>
      <c r="W838" s="1133"/>
      <c r="AA838" s="1134"/>
    </row>
    <row r="839" spans="1:27" s="1135" customFormat="1">
      <c r="A839" s="1172"/>
      <c r="B839" s="1171"/>
      <c r="C839" s="1041"/>
      <c r="D839" s="1042">
        <v>1156</v>
      </c>
      <c r="E839" s="2186" t="s">
        <v>785</v>
      </c>
      <c r="F839" s="1188" t="s">
        <v>47</v>
      </c>
      <c r="G839" s="1850">
        <v>1</v>
      </c>
      <c r="H839" s="1776">
        <v>16</v>
      </c>
      <c r="I839" s="1182">
        <f t="shared" si="260"/>
        <v>0</v>
      </c>
      <c r="J839" s="1182"/>
      <c r="K839" s="1182">
        <f t="shared" si="261"/>
        <v>0</v>
      </c>
      <c r="L839" s="1182">
        <f t="shared" si="262"/>
        <v>0</v>
      </c>
      <c r="M839" s="1182">
        <f t="shared" si="263"/>
        <v>0</v>
      </c>
      <c r="N839" s="1185" t="s">
        <v>41</v>
      </c>
      <c r="O839" s="1187"/>
      <c r="P839" s="1025" t="s">
        <v>205</v>
      </c>
      <c r="Q839" s="1037"/>
      <c r="R839" s="999"/>
      <c r="W839" s="1133"/>
      <c r="AA839" s="1134"/>
    </row>
    <row r="840" spans="1:27" s="1135" customFormat="1">
      <c r="A840" s="1172"/>
      <c r="B840" s="1171"/>
      <c r="C840" s="1041"/>
      <c r="D840" s="1042">
        <v>1157</v>
      </c>
      <c r="E840" s="2186" t="s">
        <v>786</v>
      </c>
      <c r="F840" s="1188" t="s">
        <v>47</v>
      </c>
      <c r="G840" s="1850">
        <v>0</v>
      </c>
      <c r="H840" s="1776">
        <v>4</v>
      </c>
      <c r="I840" s="1182">
        <f t="shared" si="260"/>
        <v>0</v>
      </c>
      <c r="J840" s="1182"/>
      <c r="K840" s="1182">
        <f t="shared" si="261"/>
        <v>0</v>
      </c>
      <c r="L840" s="1182">
        <f t="shared" si="262"/>
        <v>0</v>
      </c>
      <c r="M840" s="1182">
        <f t="shared" si="263"/>
        <v>0</v>
      </c>
      <c r="N840" s="1185" t="s">
        <v>45</v>
      </c>
      <c r="O840" s="1187"/>
      <c r="P840" s="1025" t="s">
        <v>205</v>
      </c>
      <c r="Q840" s="1037"/>
      <c r="R840" s="999"/>
      <c r="W840" s="1133"/>
      <c r="AA840" s="1134"/>
    </row>
    <row r="841" spans="1:27" s="1135" customFormat="1">
      <c r="A841" s="1172"/>
      <c r="B841" s="1171"/>
      <c r="C841" s="1041"/>
      <c r="D841" s="1042">
        <v>1158</v>
      </c>
      <c r="E841" s="2186" t="s">
        <v>787</v>
      </c>
      <c r="F841" s="1188" t="s">
        <v>47</v>
      </c>
      <c r="G841" s="1850">
        <v>0</v>
      </c>
      <c r="H841" s="1776">
        <v>8</v>
      </c>
      <c r="I841" s="1182">
        <f t="shared" si="260"/>
        <v>0</v>
      </c>
      <c r="J841" s="1182"/>
      <c r="K841" s="1182">
        <f t="shared" si="261"/>
        <v>0</v>
      </c>
      <c r="L841" s="1182">
        <f t="shared" si="262"/>
        <v>0</v>
      </c>
      <c r="M841" s="1182">
        <f t="shared" si="263"/>
        <v>0</v>
      </c>
      <c r="N841" s="1185" t="s">
        <v>45</v>
      </c>
      <c r="O841" s="1187"/>
      <c r="P841" s="1025" t="s">
        <v>205</v>
      </c>
      <c r="Q841" s="1037"/>
      <c r="R841" s="999"/>
      <c r="W841" s="1133"/>
      <c r="AA841" s="1134"/>
    </row>
    <row r="842" spans="1:27" s="1135" customFormat="1">
      <c r="A842" s="1172"/>
      <c r="B842" s="1171"/>
      <c r="C842" s="1041"/>
      <c r="D842" s="1042">
        <v>1159</v>
      </c>
      <c r="E842" s="2186" t="s">
        <v>788</v>
      </c>
      <c r="F842" s="1188" t="s">
        <v>47</v>
      </c>
      <c r="G842" s="1850">
        <v>0</v>
      </c>
      <c r="H842" s="1776">
        <v>1</v>
      </c>
      <c r="I842" s="1182">
        <f t="shared" si="260"/>
        <v>0</v>
      </c>
      <c r="J842" s="1182"/>
      <c r="K842" s="1182">
        <f t="shared" si="261"/>
        <v>0</v>
      </c>
      <c r="L842" s="1182">
        <f t="shared" si="262"/>
        <v>0</v>
      </c>
      <c r="M842" s="1182">
        <f t="shared" si="263"/>
        <v>0</v>
      </c>
      <c r="N842" s="1185" t="s">
        <v>45</v>
      </c>
      <c r="O842" s="1187"/>
      <c r="P842" s="1025" t="s">
        <v>205</v>
      </c>
      <c r="Q842" s="1037"/>
      <c r="R842" s="999"/>
      <c r="W842" s="1133"/>
      <c r="AA842" s="1134"/>
    </row>
    <row r="843" spans="1:27" s="1135" customFormat="1">
      <c r="A843" s="1172"/>
      <c r="B843" s="1171"/>
      <c r="C843" s="1041"/>
      <c r="D843" s="1042">
        <v>1160</v>
      </c>
      <c r="E843" s="2186" t="s">
        <v>789</v>
      </c>
      <c r="F843" s="1188" t="s">
        <v>47</v>
      </c>
      <c r="G843" s="1850">
        <v>2</v>
      </c>
      <c r="H843" s="1776">
        <v>2</v>
      </c>
      <c r="I843" s="1182">
        <f t="shared" si="260"/>
        <v>0</v>
      </c>
      <c r="J843" s="1182"/>
      <c r="K843" s="1182">
        <f t="shared" si="261"/>
        <v>0</v>
      </c>
      <c r="L843" s="1182">
        <f t="shared" si="262"/>
        <v>0</v>
      </c>
      <c r="M843" s="1182">
        <f t="shared" si="263"/>
        <v>0</v>
      </c>
      <c r="N843" s="1185" t="s">
        <v>45</v>
      </c>
      <c r="O843" s="1187"/>
      <c r="P843" s="1025" t="s">
        <v>205</v>
      </c>
      <c r="Q843" s="1037"/>
      <c r="R843" s="999"/>
      <c r="W843" s="1133"/>
      <c r="AA843" s="1134"/>
    </row>
    <row r="844" spans="1:27" s="1135" customFormat="1">
      <c r="A844" s="1172"/>
      <c r="B844" s="1171"/>
      <c r="C844" s="1041"/>
      <c r="D844" s="1042">
        <v>1161</v>
      </c>
      <c r="E844" s="2186" t="s">
        <v>790</v>
      </c>
      <c r="F844" s="1188" t="s">
        <v>47</v>
      </c>
      <c r="G844" s="1850">
        <v>1</v>
      </c>
      <c r="H844" s="1776">
        <v>2</v>
      </c>
      <c r="I844" s="1182">
        <f t="shared" si="260"/>
        <v>0</v>
      </c>
      <c r="J844" s="1182"/>
      <c r="K844" s="1182">
        <f t="shared" si="261"/>
        <v>0</v>
      </c>
      <c r="L844" s="1182">
        <f t="shared" si="262"/>
        <v>0</v>
      </c>
      <c r="M844" s="1182">
        <f t="shared" si="263"/>
        <v>0</v>
      </c>
      <c r="N844" s="1185" t="s">
        <v>41</v>
      </c>
      <c r="O844" s="1187"/>
      <c r="P844" s="1025" t="s">
        <v>205</v>
      </c>
      <c r="Q844" s="1037"/>
      <c r="R844" s="999"/>
      <c r="W844" s="1133"/>
      <c r="AA844" s="1134"/>
    </row>
    <row r="845" spans="1:27" s="1135" customFormat="1">
      <c r="A845" s="1172"/>
      <c r="B845" s="1171"/>
      <c r="C845" s="1041"/>
      <c r="D845" s="1042">
        <v>1162</v>
      </c>
      <c r="E845" s="2191" t="s">
        <v>791</v>
      </c>
      <c r="F845" s="1186" t="s">
        <v>47</v>
      </c>
      <c r="G845" s="1851">
        <v>1</v>
      </c>
      <c r="H845" s="2104">
        <v>2</v>
      </c>
      <c r="I845" s="1182">
        <f t="shared" si="260"/>
        <v>0</v>
      </c>
      <c r="J845" s="1182"/>
      <c r="K845" s="1182">
        <f t="shared" si="261"/>
        <v>0</v>
      </c>
      <c r="L845" s="1182">
        <f t="shared" si="262"/>
        <v>0</v>
      </c>
      <c r="M845" s="1182">
        <f t="shared" si="263"/>
        <v>0</v>
      </c>
      <c r="N845" s="1185" t="s">
        <v>41</v>
      </c>
      <c r="O845" s="1184"/>
      <c r="P845" s="1025" t="s">
        <v>205</v>
      </c>
      <c r="Q845" s="1037"/>
      <c r="R845" s="999"/>
      <c r="W845" s="1133"/>
      <c r="AA845" s="1134"/>
    </row>
    <row r="846" spans="1:27" s="1135" customFormat="1" ht="15.75" thickBot="1">
      <c r="A846" s="1172"/>
      <c r="B846" s="1171"/>
      <c r="C846" s="1041"/>
      <c r="D846" s="1042">
        <v>1163</v>
      </c>
      <c r="E846" s="2198" t="s">
        <v>792</v>
      </c>
      <c r="F846" s="1181" t="s">
        <v>49</v>
      </c>
      <c r="G846" s="1852">
        <v>4</v>
      </c>
      <c r="H846" s="2001">
        <v>10</v>
      </c>
      <c r="I846" s="1182">
        <f t="shared" si="260"/>
        <v>0</v>
      </c>
      <c r="J846" s="1183"/>
      <c r="K846" s="1183">
        <f t="shared" si="261"/>
        <v>0</v>
      </c>
      <c r="L846" s="1183">
        <f t="shared" si="262"/>
        <v>0</v>
      </c>
      <c r="M846" s="1182">
        <f t="shared" si="263"/>
        <v>0</v>
      </c>
      <c r="N846" s="1181" t="s">
        <v>45</v>
      </c>
      <c r="O846" s="1180"/>
      <c r="P846" s="1025" t="s">
        <v>205</v>
      </c>
      <c r="Q846" s="1037"/>
      <c r="R846" s="999"/>
      <c r="W846" s="1133"/>
      <c r="AA846" s="1134"/>
    </row>
    <row r="847" spans="1:27" s="138" customFormat="1" ht="15.75">
      <c r="A847" s="2131"/>
      <c r="B847" s="835" t="s">
        <v>735</v>
      </c>
      <c r="C847" s="2132"/>
      <c r="D847" s="2133"/>
      <c r="E847" s="2134"/>
      <c r="F847" s="2135"/>
      <c r="G847" s="2136"/>
      <c r="H847" s="2137"/>
      <c r="I847" s="2138"/>
      <c r="J847" s="2138"/>
      <c r="K847" s="2138"/>
      <c r="L847" s="2138"/>
      <c r="M847" s="2135" t="s">
        <v>207</v>
      </c>
      <c r="N847" s="2139"/>
      <c r="O847" s="2140"/>
      <c r="P847" s="2141" t="s">
        <v>205</v>
      </c>
      <c r="Q847" s="2142"/>
      <c r="R847" s="2143"/>
    </row>
    <row r="848" spans="1:27" s="138" customFormat="1" ht="15.75">
      <c r="A848" s="2131"/>
      <c r="B848" s="2144"/>
      <c r="C848" s="2145" t="s">
        <v>736</v>
      </c>
      <c r="D848" s="2146"/>
      <c r="E848" s="2147"/>
      <c r="F848" s="2147"/>
      <c r="G848" s="2148"/>
      <c r="H848" s="2149"/>
      <c r="I848" s="2150"/>
      <c r="J848" s="2150"/>
      <c r="K848" s="2150"/>
      <c r="L848" s="2150"/>
      <c r="M848" s="2147"/>
      <c r="N848" s="2151"/>
      <c r="O848" s="2152"/>
      <c r="P848" s="2153" t="s">
        <v>205</v>
      </c>
      <c r="Q848" s="2154"/>
      <c r="R848" s="2143"/>
    </row>
    <row r="849" spans="1:18" s="138" customFormat="1" ht="15.75">
      <c r="A849" s="2131"/>
      <c r="B849" s="2155"/>
      <c r="C849" s="2156"/>
      <c r="D849" s="2157" t="s">
        <v>736</v>
      </c>
      <c r="E849" s="2158"/>
      <c r="F849" s="2159"/>
      <c r="G849" s="2160"/>
      <c r="H849" s="2161"/>
      <c r="I849" s="2162"/>
      <c r="J849" s="2162"/>
      <c r="K849" s="2162"/>
      <c r="L849" s="2162"/>
      <c r="M849" s="2162"/>
      <c r="N849" s="2163"/>
      <c r="O849" s="2159"/>
      <c r="P849" s="2153" t="s">
        <v>205</v>
      </c>
      <c r="Q849" s="2164"/>
      <c r="R849" s="2143"/>
    </row>
    <row r="850" spans="1:18" s="138" customFormat="1">
      <c r="A850" s="2131"/>
      <c r="B850" s="2165"/>
      <c r="C850" s="2166"/>
      <c r="D850" s="2167">
        <v>1681</v>
      </c>
      <c r="E850" s="2168" t="s">
        <v>793</v>
      </c>
      <c r="F850" s="2169" t="s">
        <v>47</v>
      </c>
      <c r="G850" s="2170">
        <v>16</v>
      </c>
      <c r="H850" s="2171">
        <v>0.4</v>
      </c>
      <c r="I850" s="2172">
        <f t="shared" ref="I850:I873" si="264">IF(ISNUMBER(H850),$I$14*H850,)</f>
        <v>0</v>
      </c>
      <c r="J850" s="2172"/>
      <c r="K850" s="2172">
        <f t="shared" ref="K850:K873" si="265">IF(ISNUMBER(J850),ROUND(J850*$M$14,2),0)</f>
        <v>0</v>
      </c>
      <c r="L850" s="2172">
        <f t="shared" ref="L850:L873" si="266">IF(ISNUMBER(G850),ROUND((1+$O$14)*(I850+J850+K850),2),"")</f>
        <v>0</v>
      </c>
      <c r="M850" s="2172">
        <f t="shared" ref="M850:M873" si="267">IF(ISNUMBER(L850),L850*G850,"")</f>
        <v>0</v>
      </c>
      <c r="N850" s="2173" t="s">
        <v>41</v>
      </c>
      <c r="O850" s="2174"/>
      <c r="P850" s="315" t="s">
        <v>205</v>
      </c>
      <c r="Q850" s="2175"/>
      <c r="R850" s="2143"/>
    </row>
    <row r="851" spans="1:18" s="138" customFormat="1" ht="30">
      <c r="A851" s="2131"/>
      <c r="B851" s="2165"/>
      <c r="C851" s="2166"/>
      <c r="D851" s="2167">
        <v>1682</v>
      </c>
      <c r="E851" s="2176" t="s">
        <v>794</v>
      </c>
      <c r="F851" s="2177" t="s">
        <v>47</v>
      </c>
      <c r="G851" s="2178">
        <v>24</v>
      </c>
      <c r="H851" s="2179">
        <v>0.4</v>
      </c>
      <c r="I851" s="2180">
        <f t="shared" si="264"/>
        <v>0</v>
      </c>
      <c r="J851" s="2180"/>
      <c r="K851" s="2180">
        <f t="shared" si="265"/>
        <v>0</v>
      </c>
      <c r="L851" s="2180">
        <f t="shared" si="266"/>
        <v>0</v>
      </c>
      <c r="M851" s="2180">
        <f t="shared" si="267"/>
        <v>0</v>
      </c>
      <c r="N851" s="2181" t="s">
        <v>41</v>
      </c>
      <c r="O851" s="1252"/>
      <c r="P851" s="2182" t="s">
        <v>205</v>
      </c>
      <c r="Q851" s="2183"/>
      <c r="R851" s="2143"/>
    </row>
    <row r="852" spans="1:18" s="138" customFormat="1">
      <c r="A852" s="2131"/>
      <c r="B852" s="2165"/>
      <c r="C852" s="2166"/>
      <c r="D852" s="2167">
        <v>1683</v>
      </c>
      <c r="E852" s="2176" t="s">
        <v>795</v>
      </c>
      <c r="F852" s="2177" t="s">
        <v>47</v>
      </c>
      <c r="G852" s="2178">
        <v>18</v>
      </c>
      <c r="H852" s="2179">
        <v>0.4</v>
      </c>
      <c r="I852" s="2180">
        <f t="shared" si="264"/>
        <v>0</v>
      </c>
      <c r="J852" s="2180"/>
      <c r="K852" s="2180">
        <f t="shared" si="265"/>
        <v>0</v>
      </c>
      <c r="L852" s="2180">
        <f t="shared" si="266"/>
        <v>0</v>
      </c>
      <c r="M852" s="2180">
        <f t="shared" si="267"/>
        <v>0</v>
      </c>
      <c r="N852" s="2181" t="s">
        <v>41</v>
      </c>
      <c r="O852" s="1252"/>
      <c r="P852" s="2182" t="s">
        <v>205</v>
      </c>
      <c r="Q852" s="2183"/>
      <c r="R852" s="2143"/>
    </row>
    <row r="853" spans="1:18" s="138" customFormat="1">
      <c r="A853" s="2131"/>
      <c r="B853" s="2165"/>
      <c r="C853" s="2166"/>
      <c r="D853" s="2167">
        <v>1684</v>
      </c>
      <c r="E853" s="2176" t="s">
        <v>796</v>
      </c>
      <c r="F853" s="2177" t="s">
        <v>47</v>
      </c>
      <c r="G853" s="2178">
        <v>64</v>
      </c>
      <c r="H853" s="2179">
        <v>0.8</v>
      </c>
      <c r="I853" s="2180">
        <f t="shared" si="264"/>
        <v>0</v>
      </c>
      <c r="J853" s="2180"/>
      <c r="K853" s="2180">
        <f t="shared" si="265"/>
        <v>0</v>
      </c>
      <c r="L853" s="2180">
        <f t="shared" si="266"/>
        <v>0</v>
      </c>
      <c r="M853" s="2180">
        <f t="shared" si="267"/>
        <v>0</v>
      </c>
      <c r="N853" s="2181" t="s">
        <v>41</v>
      </c>
      <c r="O853" s="1252"/>
      <c r="P853" s="2182" t="s">
        <v>205</v>
      </c>
      <c r="Q853" s="2183"/>
      <c r="R853" s="2143"/>
    </row>
    <row r="854" spans="1:18" s="138" customFormat="1">
      <c r="A854" s="2131"/>
      <c r="B854" s="2165"/>
      <c r="C854" s="2166"/>
      <c r="D854" s="2167">
        <v>1685</v>
      </c>
      <c r="E854" s="2176" t="s">
        <v>797</v>
      </c>
      <c r="F854" s="2177" t="s">
        <v>49</v>
      </c>
      <c r="G854" s="2178">
        <v>8</v>
      </c>
      <c r="H854" s="2179">
        <v>8</v>
      </c>
      <c r="I854" s="2180">
        <f t="shared" si="264"/>
        <v>0</v>
      </c>
      <c r="J854" s="2180"/>
      <c r="K854" s="2180">
        <f t="shared" si="265"/>
        <v>0</v>
      </c>
      <c r="L854" s="2180">
        <f t="shared" si="266"/>
        <v>0</v>
      </c>
      <c r="M854" s="2180">
        <f t="shared" si="267"/>
        <v>0</v>
      </c>
      <c r="N854" s="2181" t="s">
        <v>41</v>
      </c>
      <c r="O854" s="1252"/>
      <c r="P854" s="2182" t="s">
        <v>205</v>
      </c>
      <c r="Q854" s="2183"/>
      <c r="R854" s="2143"/>
    </row>
    <row r="855" spans="1:18" s="138" customFormat="1">
      <c r="A855" s="2131"/>
      <c r="B855" s="2165"/>
      <c r="C855" s="2166"/>
      <c r="D855" s="2167">
        <v>1686</v>
      </c>
      <c r="E855" s="2176" t="s">
        <v>798</v>
      </c>
      <c r="F855" s="2177" t="s">
        <v>49</v>
      </c>
      <c r="G855" s="2178">
        <v>8</v>
      </c>
      <c r="H855" s="2179">
        <v>10</v>
      </c>
      <c r="I855" s="2180">
        <f t="shared" si="264"/>
        <v>0</v>
      </c>
      <c r="J855" s="2180"/>
      <c r="K855" s="2180">
        <f t="shared" si="265"/>
        <v>0</v>
      </c>
      <c r="L855" s="2180">
        <f t="shared" si="266"/>
        <v>0</v>
      </c>
      <c r="M855" s="2180">
        <f t="shared" si="267"/>
        <v>0</v>
      </c>
      <c r="N855" s="2181" t="s">
        <v>41</v>
      </c>
      <c r="O855" s="1252"/>
      <c r="P855" s="2182" t="s">
        <v>205</v>
      </c>
      <c r="Q855" s="2183"/>
      <c r="R855" s="2143"/>
    </row>
    <row r="856" spans="1:18" s="138" customFormat="1" ht="30">
      <c r="A856" s="2131"/>
      <c r="B856" s="2165"/>
      <c r="C856" s="2166"/>
      <c r="D856" s="2167">
        <v>1687</v>
      </c>
      <c r="E856" s="2176" t="s">
        <v>799</v>
      </c>
      <c r="F856" s="2177" t="s">
        <v>49</v>
      </c>
      <c r="G856" s="2178">
        <v>8</v>
      </c>
      <c r="H856" s="2179">
        <v>16</v>
      </c>
      <c r="I856" s="2180">
        <f t="shared" si="264"/>
        <v>0</v>
      </c>
      <c r="J856" s="2180"/>
      <c r="K856" s="2180">
        <f t="shared" si="265"/>
        <v>0</v>
      </c>
      <c r="L856" s="2180">
        <f t="shared" si="266"/>
        <v>0</v>
      </c>
      <c r="M856" s="2180">
        <f t="shared" si="267"/>
        <v>0</v>
      </c>
      <c r="N856" s="2181" t="s">
        <v>41</v>
      </c>
      <c r="O856" s="1252"/>
      <c r="P856" s="2182" t="s">
        <v>205</v>
      </c>
      <c r="Q856" s="2183"/>
      <c r="R856" s="2143"/>
    </row>
    <row r="857" spans="1:18" s="138" customFormat="1" ht="30">
      <c r="A857" s="2131"/>
      <c r="B857" s="2165"/>
      <c r="C857" s="2166"/>
      <c r="D857" s="2167">
        <v>1688</v>
      </c>
      <c r="E857" s="2176" t="s">
        <v>800</v>
      </c>
      <c r="F857" s="2177" t="s">
        <v>49</v>
      </c>
      <c r="G857" s="2178">
        <v>8</v>
      </c>
      <c r="H857" s="2179">
        <v>12</v>
      </c>
      <c r="I857" s="2180">
        <f t="shared" si="264"/>
        <v>0</v>
      </c>
      <c r="J857" s="2180"/>
      <c r="K857" s="2180">
        <f t="shared" si="265"/>
        <v>0</v>
      </c>
      <c r="L857" s="2180">
        <f t="shared" si="266"/>
        <v>0</v>
      </c>
      <c r="M857" s="2180">
        <f t="shared" si="267"/>
        <v>0</v>
      </c>
      <c r="N857" s="2181" t="s">
        <v>41</v>
      </c>
      <c r="O857" s="1252"/>
      <c r="P857" s="2182" t="s">
        <v>205</v>
      </c>
      <c r="Q857" s="2183"/>
      <c r="R857" s="2143"/>
    </row>
    <row r="858" spans="1:18" s="138" customFormat="1">
      <c r="A858" s="2131"/>
      <c r="B858" s="2165"/>
      <c r="C858" s="2166"/>
      <c r="D858" s="2167">
        <v>1689</v>
      </c>
      <c r="E858" s="2176" t="s">
        <v>801</v>
      </c>
      <c r="F858" s="2177" t="s">
        <v>49</v>
      </c>
      <c r="G858" s="2178">
        <v>8</v>
      </c>
      <c r="H858" s="2179">
        <v>4</v>
      </c>
      <c r="I858" s="2180">
        <f t="shared" si="264"/>
        <v>0</v>
      </c>
      <c r="J858" s="2180"/>
      <c r="K858" s="2180">
        <f t="shared" si="265"/>
        <v>0</v>
      </c>
      <c r="L858" s="2180">
        <f t="shared" si="266"/>
        <v>0</v>
      </c>
      <c r="M858" s="2180">
        <f t="shared" si="267"/>
        <v>0</v>
      </c>
      <c r="N858" s="2181" t="s">
        <v>41</v>
      </c>
      <c r="O858" s="1252"/>
      <c r="P858" s="2182" t="s">
        <v>205</v>
      </c>
      <c r="Q858" s="2183"/>
      <c r="R858" s="2143"/>
    </row>
    <row r="859" spans="1:18" s="138" customFormat="1">
      <c r="A859" s="2131"/>
      <c r="B859" s="2165"/>
      <c r="C859" s="2166"/>
      <c r="D859" s="2167">
        <v>1690</v>
      </c>
      <c r="E859" s="2176" t="s">
        <v>802</v>
      </c>
      <c r="F859" s="2177" t="s">
        <v>48</v>
      </c>
      <c r="G859" s="2178">
        <v>56</v>
      </c>
      <c r="H859" s="2179">
        <v>3</v>
      </c>
      <c r="I859" s="2180">
        <f t="shared" si="264"/>
        <v>0</v>
      </c>
      <c r="J859" s="2180"/>
      <c r="K859" s="2180">
        <f t="shared" si="265"/>
        <v>0</v>
      </c>
      <c r="L859" s="2180">
        <f t="shared" si="266"/>
        <v>0</v>
      </c>
      <c r="M859" s="2180">
        <f t="shared" si="267"/>
        <v>0</v>
      </c>
      <c r="N859" s="2181" t="s">
        <v>45</v>
      </c>
      <c r="O859" s="1252"/>
      <c r="P859" s="2182" t="s">
        <v>205</v>
      </c>
      <c r="Q859" s="2183"/>
      <c r="R859" s="2143"/>
    </row>
    <row r="860" spans="1:18" s="138" customFormat="1">
      <c r="A860" s="2131"/>
      <c r="B860" s="2165"/>
      <c r="C860" s="2166"/>
      <c r="D860" s="2167">
        <v>1691</v>
      </c>
      <c r="E860" s="2176" t="s">
        <v>803</v>
      </c>
      <c r="F860" s="2177" t="s">
        <v>47</v>
      </c>
      <c r="G860" s="2178">
        <v>16</v>
      </c>
      <c r="H860" s="2179">
        <v>16</v>
      </c>
      <c r="I860" s="2180">
        <f t="shared" si="264"/>
        <v>0</v>
      </c>
      <c r="J860" s="2180"/>
      <c r="K860" s="2180">
        <f t="shared" si="265"/>
        <v>0</v>
      </c>
      <c r="L860" s="2180">
        <f t="shared" si="266"/>
        <v>0</v>
      </c>
      <c r="M860" s="2180">
        <f t="shared" si="267"/>
        <v>0</v>
      </c>
      <c r="N860" s="2181" t="s">
        <v>45</v>
      </c>
      <c r="O860" s="1252"/>
      <c r="P860" s="2182" t="s">
        <v>205</v>
      </c>
      <c r="Q860" s="2183"/>
      <c r="R860" s="2143"/>
    </row>
    <row r="861" spans="1:18" s="138" customFormat="1">
      <c r="A861" s="2131"/>
      <c r="B861" s="2165"/>
      <c r="C861" s="2166"/>
      <c r="D861" s="2167">
        <v>1692</v>
      </c>
      <c r="E861" s="2176" t="s">
        <v>804</v>
      </c>
      <c r="F861" s="2177" t="s">
        <v>47</v>
      </c>
      <c r="G861" s="2178">
        <v>2</v>
      </c>
      <c r="H861" s="2179">
        <v>12</v>
      </c>
      <c r="I861" s="2180">
        <f t="shared" si="264"/>
        <v>0</v>
      </c>
      <c r="J861" s="2180"/>
      <c r="K861" s="2180">
        <f t="shared" si="265"/>
        <v>0</v>
      </c>
      <c r="L861" s="2180">
        <f t="shared" si="266"/>
        <v>0</v>
      </c>
      <c r="M861" s="2180">
        <f t="shared" si="267"/>
        <v>0</v>
      </c>
      <c r="N861" s="2181" t="s">
        <v>45</v>
      </c>
      <c r="O861" s="1252"/>
      <c r="P861" s="2182" t="s">
        <v>205</v>
      </c>
      <c r="Q861" s="2183"/>
      <c r="R861" s="2143"/>
    </row>
    <row r="862" spans="1:18" s="138" customFormat="1">
      <c r="A862" s="2131"/>
      <c r="B862" s="2165"/>
      <c r="C862" s="2166"/>
      <c r="D862" s="2167">
        <v>1693</v>
      </c>
      <c r="E862" s="2176" t="s">
        <v>805</v>
      </c>
      <c r="F862" s="2177" t="s">
        <v>47</v>
      </c>
      <c r="G862" s="2178">
        <v>1</v>
      </c>
      <c r="H862" s="2179">
        <v>24</v>
      </c>
      <c r="I862" s="2180">
        <f t="shared" si="264"/>
        <v>0</v>
      </c>
      <c r="J862" s="2180"/>
      <c r="K862" s="2180">
        <f t="shared" si="265"/>
        <v>0</v>
      </c>
      <c r="L862" s="2180">
        <f t="shared" si="266"/>
        <v>0</v>
      </c>
      <c r="M862" s="2180">
        <f t="shared" si="267"/>
        <v>0</v>
      </c>
      <c r="N862" s="2181" t="s">
        <v>45</v>
      </c>
      <c r="O862" s="1252"/>
      <c r="P862" s="2182" t="s">
        <v>205</v>
      </c>
      <c r="Q862" s="2183"/>
      <c r="R862" s="2143"/>
    </row>
    <row r="863" spans="1:18" s="138" customFormat="1">
      <c r="A863" s="2131"/>
      <c r="B863" s="2165"/>
      <c r="C863" s="2166"/>
      <c r="D863" s="2167">
        <v>1694</v>
      </c>
      <c r="E863" s="2176" t="s">
        <v>806</v>
      </c>
      <c r="F863" s="2177" t="s">
        <v>47</v>
      </c>
      <c r="G863" s="2178">
        <v>4</v>
      </c>
      <c r="H863" s="2179">
        <v>6</v>
      </c>
      <c r="I863" s="2180">
        <f t="shared" si="264"/>
        <v>0</v>
      </c>
      <c r="J863" s="2180"/>
      <c r="K863" s="2180">
        <f t="shared" si="265"/>
        <v>0</v>
      </c>
      <c r="L863" s="2180">
        <f t="shared" si="266"/>
        <v>0</v>
      </c>
      <c r="M863" s="2180">
        <f t="shared" si="267"/>
        <v>0</v>
      </c>
      <c r="N863" s="2181" t="s">
        <v>45</v>
      </c>
      <c r="O863" s="1252"/>
      <c r="P863" s="2182" t="s">
        <v>205</v>
      </c>
      <c r="Q863" s="2183"/>
      <c r="R863" s="2143"/>
    </row>
    <row r="864" spans="1:18" s="138" customFormat="1">
      <c r="A864" s="2131"/>
      <c r="B864" s="2165"/>
      <c r="C864" s="2166"/>
      <c r="D864" s="2167">
        <v>1695</v>
      </c>
      <c r="E864" s="2176" t="s">
        <v>807</v>
      </c>
      <c r="F864" s="2177" t="s">
        <v>47</v>
      </c>
      <c r="G864" s="2178">
        <v>4</v>
      </c>
      <c r="H864" s="2179">
        <v>6</v>
      </c>
      <c r="I864" s="2180">
        <f t="shared" si="264"/>
        <v>0</v>
      </c>
      <c r="J864" s="2180"/>
      <c r="K864" s="2180">
        <f t="shared" si="265"/>
        <v>0</v>
      </c>
      <c r="L864" s="2180">
        <f t="shared" si="266"/>
        <v>0</v>
      </c>
      <c r="M864" s="2180">
        <f t="shared" si="267"/>
        <v>0</v>
      </c>
      <c r="N864" s="2181" t="s">
        <v>45</v>
      </c>
      <c r="O864" s="1252"/>
      <c r="P864" s="2182" t="s">
        <v>205</v>
      </c>
      <c r="Q864" s="2183"/>
      <c r="R864" s="2143"/>
    </row>
    <row r="865" spans="1:27" s="138" customFormat="1">
      <c r="A865" s="2131"/>
      <c r="B865" s="2165"/>
      <c r="C865" s="2166"/>
      <c r="D865" s="2167">
        <v>1696</v>
      </c>
      <c r="E865" s="2176" t="s">
        <v>808</v>
      </c>
      <c r="F865" s="2177" t="s">
        <v>47</v>
      </c>
      <c r="G865" s="2178">
        <v>60</v>
      </c>
      <c r="H865" s="2179">
        <v>6</v>
      </c>
      <c r="I865" s="2180">
        <f t="shared" si="264"/>
        <v>0</v>
      </c>
      <c r="J865" s="2180"/>
      <c r="K865" s="2180">
        <f t="shared" si="265"/>
        <v>0</v>
      </c>
      <c r="L865" s="2180">
        <f t="shared" si="266"/>
        <v>0</v>
      </c>
      <c r="M865" s="2180">
        <f t="shared" si="267"/>
        <v>0</v>
      </c>
      <c r="N865" s="2181" t="s">
        <v>45</v>
      </c>
      <c r="O865" s="1252"/>
      <c r="P865" s="2182" t="s">
        <v>205</v>
      </c>
      <c r="Q865" s="2183"/>
      <c r="R865" s="2143"/>
    </row>
    <row r="866" spans="1:27" s="138" customFormat="1">
      <c r="A866" s="2131"/>
      <c r="B866" s="2165"/>
      <c r="C866" s="2166"/>
      <c r="D866" s="2167">
        <v>1697</v>
      </c>
      <c r="E866" s="2176" t="s">
        <v>809</v>
      </c>
      <c r="F866" s="2177" t="s">
        <v>47</v>
      </c>
      <c r="G866" s="2178">
        <v>2</v>
      </c>
      <c r="H866" s="2179">
        <v>6</v>
      </c>
      <c r="I866" s="2180">
        <f t="shared" si="264"/>
        <v>0</v>
      </c>
      <c r="J866" s="2180"/>
      <c r="K866" s="2180">
        <f t="shared" si="265"/>
        <v>0</v>
      </c>
      <c r="L866" s="2180">
        <f t="shared" si="266"/>
        <v>0</v>
      </c>
      <c r="M866" s="2180">
        <f t="shared" si="267"/>
        <v>0</v>
      </c>
      <c r="N866" s="2181" t="s">
        <v>45</v>
      </c>
      <c r="O866" s="1252"/>
      <c r="P866" s="2182" t="s">
        <v>205</v>
      </c>
      <c r="Q866" s="2183"/>
      <c r="R866" s="2143"/>
    </row>
    <row r="867" spans="1:27" s="138" customFormat="1">
      <c r="A867" s="2131"/>
      <c r="B867" s="2165"/>
      <c r="C867" s="2166"/>
      <c r="D867" s="2167">
        <v>1698</v>
      </c>
      <c r="E867" s="2176" t="s">
        <v>810</v>
      </c>
      <c r="F867" s="2177" t="s">
        <v>47</v>
      </c>
      <c r="G867" s="2178">
        <v>8</v>
      </c>
      <c r="H867" s="2179">
        <v>6</v>
      </c>
      <c r="I867" s="2180">
        <f t="shared" si="264"/>
        <v>0</v>
      </c>
      <c r="J867" s="2180"/>
      <c r="K867" s="2180">
        <f t="shared" si="265"/>
        <v>0</v>
      </c>
      <c r="L867" s="2180">
        <f t="shared" si="266"/>
        <v>0</v>
      </c>
      <c r="M867" s="2180">
        <f t="shared" si="267"/>
        <v>0</v>
      </c>
      <c r="N867" s="2181" t="s">
        <v>45</v>
      </c>
      <c r="O867" s="1252"/>
      <c r="P867" s="2182" t="s">
        <v>205</v>
      </c>
      <c r="Q867" s="2183"/>
      <c r="R867" s="2143"/>
    </row>
    <row r="868" spans="1:27" s="138" customFormat="1">
      <c r="A868" s="2131"/>
      <c r="B868" s="2165"/>
      <c r="C868" s="2166"/>
      <c r="D868" s="2167">
        <v>1699</v>
      </c>
      <c r="E868" s="2176" t="s">
        <v>811</v>
      </c>
      <c r="F868" s="2177" t="s">
        <v>47</v>
      </c>
      <c r="G868" s="2178">
        <v>8</v>
      </c>
      <c r="H868" s="2179">
        <v>6</v>
      </c>
      <c r="I868" s="2180">
        <f t="shared" si="264"/>
        <v>0</v>
      </c>
      <c r="J868" s="2180"/>
      <c r="K868" s="2180">
        <f t="shared" si="265"/>
        <v>0</v>
      </c>
      <c r="L868" s="2180">
        <f t="shared" si="266"/>
        <v>0</v>
      </c>
      <c r="M868" s="2180">
        <f t="shared" si="267"/>
        <v>0</v>
      </c>
      <c r="N868" s="2181" t="s">
        <v>45</v>
      </c>
      <c r="O868" s="1252"/>
      <c r="P868" s="2182" t="s">
        <v>205</v>
      </c>
      <c r="Q868" s="2183"/>
      <c r="R868" s="2143"/>
    </row>
    <row r="869" spans="1:27" s="138" customFormat="1">
      <c r="A869" s="2131"/>
      <c r="B869" s="2165"/>
      <c r="C869" s="2166"/>
      <c r="D869" s="2167">
        <v>1700</v>
      </c>
      <c r="E869" s="2176" t="s">
        <v>812</v>
      </c>
      <c r="F869" s="2177" t="s">
        <v>47</v>
      </c>
      <c r="G869" s="2178">
        <v>2</v>
      </c>
      <c r="H869" s="2179">
        <v>4</v>
      </c>
      <c r="I869" s="2180">
        <f t="shared" si="264"/>
        <v>0</v>
      </c>
      <c r="J869" s="2180"/>
      <c r="K869" s="2180">
        <f t="shared" si="265"/>
        <v>0</v>
      </c>
      <c r="L869" s="2180">
        <f t="shared" si="266"/>
        <v>0</v>
      </c>
      <c r="M869" s="2180">
        <f t="shared" si="267"/>
        <v>0</v>
      </c>
      <c r="N869" s="2181" t="s">
        <v>45</v>
      </c>
      <c r="O869" s="1252"/>
      <c r="P869" s="2182" t="s">
        <v>205</v>
      </c>
      <c r="Q869" s="2183"/>
      <c r="R869" s="2143"/>
    </row>
    <row r="870" spans="1:27" s="138" customFormat="1">
      <c r="A870" s="2131"/>
      <c r="B870" s="2165"/>
      <c r="C870" s="2166"/>
      <c r="D870" s="2167">
        <v>1701</v>
      </c>
      <c r="E870" s="2176" t="s">
        <v>813</v>
      </c>
      <c r="F870" s="2177" t="s">
        <v>47</v>
      </c>
      <c r="G870" s="2178">
        <v>2</v>
      </c>
      <c r="H870" s="2179">
        <v>4</v>
      </c>
      <c r="I870" s="2180">
        <f t="shared" si="264"/>
        <v>0</v>
      </c>
      <c r="J870" s="2180"/>
      <c r="K870" s="2180">
        <f t="shared" si="265"/>
        <v>0</v>
      </c>
      <c r="L870" s="2180">
        <f t="shared" si="266"/>
        <v>0</v>
      </c>
      <c r="M870" s="2180">
        <f t="shared" si="267"/>
        <v>0</v>
      </c>
      <c r="N870" s="2181" t="s">
        <v>45</v>
      </c>
      <c r="O870" s="1252"/>
      <c r="P870" s="2182" t="s">
        <v>205</v>
      </c>
      <c r="Q870" s="2183"/>
      <c r="R870" s="2143"/>
    </row>
    <row r="871" spans="1:27" s="138" customFormat="1">
      <c r="A871" s="2131"/>
      <c r="B871" s="2165"/>
      <c r="C871" s="2166"/>
      <c r="D871" s="2167">
        <v>1702</v>
      </c>
      <c r="E871" s="2176" t="s">
        <v>814</v>
      </c>
      <c r="F871" s="2177" t="s">
        <v>47</v>
      </c>
      <c r="G871" s="2178">
        <v>8</v>
      </c>
      <c r="H871" s="2179">
        <v>3</v>
      </c>
      <c r="I871" s="2180">
        <f t="shared" si="264"/>
        <v>0</v>
      </c>
      <c r="J871" s="2180"/>
      <c r="K871" s="2180">
        <f t="shared" si="265"/>
        <v>0</v>
      </c>
      <c r="L871" s="2180">
        <f t="shared" si="266"/>
        <v>0</v>
      </c>
      <c r="M871" s="2180">
        <f t="shared" si="267"/>
        <v>0</v>
      </c>
      <c r="N871" s="2181" t="s">
        <v>45</v>
      </c>
      <c r="O871" s="1252"/>
      <c r="P871" s="2182" t="s">
        <v>205</v>
      </c>
      <c r="Q871" s="2183"/>
      <c r="R871" s="2143"/>
    </row>
    <row r="872" spans="1:27" s="138" customFormat="1">
      <c r="A872" s="2131"/>
      <c r="B872" s="2165"/>
      <c r="C872" s="2166"/>
      <c r="D872" s="2167">
        <v>1703</v>
      </c>
      <c r="E872" s="2176" t="s">
        <v>815</v>
      </c>
      <c r="F872" s="2177" t="s">
        <v>47</v>
      </c>
      <c r="G872" s="2178">
        <v>8</v>
      </c>
      <c r="H872" s="2179">
        <v>3</v>
      </c>
      <c r="I872" s="2180">
        <f t="shared" si="264"/>
        <v>0</v>
      </c>
      <c r="J872" s="2180"/>
      <c r="K872" s="2180">
        <f t="shared" si="265"/>
        <v>0</v>
      </c>
      <c r="L872" s="2180">
        <f t="shared" si="266"/>
        <v>0</v>
      </c>
      <c r="M872" s="2180">
        <f t="shared" si="267"/>
        <v>0</v>
      </c>
      <c r="N872" s="2181" t="s">
        <v>45</v>
      </c>
      <c r="O872" s="1252"/>
      <c r="P872" s="2182" t="s">
        <v>205</v>
      </c>
      <c r="Q872" s="2183"/>
      <c r="R872" s="2143"/>
    </row>
    <row r="873" spans="1:27" s="138" customFormat="1" ht="15.75" thickBot="1">
      <c r="A873" s="2131"/>
      <c r="B873" s="2165"/>
      <c r="C873" s="2166"/>
      <c r="D873" s="2167">
        <v>1704</v>
      </c>
      <c r="E873" s="2176" t="s">
        <v>820</v>
      </c>
      <c r="F873" s="2177" t="s">
        <v>49</v>
      </c>
      <c r="G873" s="2178">
        <v>1</v>
      </c>
      <c r="H873" s="2179">
        <v>150</v>
      </c>
      <c r="I873" s="2180">
        <f t="shared" si="264"/>
        <v>0</v>
      </c>
      <c r="J873" s="2180"/>
      <c r="K873" s="2180">
        <f t="shared" si="265"/>
        <v>0</v>
      </c>
      <c r="L873" s="2180">
        <f t="shared" si="266"/>
        <v>0</v>
      </c>
      <c r="M873" s="2180">
        <f t="shared" si="267"/>
        <v>0</v>
      </c>
      <c r="N873" s="2181" t="s">
        <v>45</v>
      </c>
      <c r="O873" s="1252"/>
      <c r="P873" s="2182" t="s">
        <v>205</v>
      </c>
      <c r="Q873" s="2183"/>
      <c r="R873" s="2143"/>
    </row>
    <row r="874" spans="1:27" s="1135" customFormat="1" ht="16.5" thickBot="1">
      <c r="A874" s="1172"/>
      <c r="B874" s="1027" t="s">
        <v>434</v>
      </c>
      <c r="C874" s="1179"/>
      <c r="D874" s="1043"/>
      <c r="E874" s="1178"/>
      <c r="F874" s="1177"/>
      <c r="G874" s="1175"/>
      <c r="H874" s="2109"/>
      <c r="I874" s="1176"/>
      <c r="J874" s="1176"/>
      <c r="K874" s="1176"/>
      <c r="L874" s="1176"/>
      <c r="M874" s="1176"/>
      <c r="N874" s="1177" t="s">
        <v>207</v>
      </c>
      <c r="O874" s="1176"/>
      <c r="P874" s="1029" t="s">
        <v>205</v>
      </c>
      <c r="Q874" s="1029"/>
      <c r="R874" s="999"/>
      <c r="W874" s="1133"/>
      <c r="AA874" s="1134"/>
    </row>
    <row r="875" spans="1:27" s="1135" customFormat="1" ht="16.5" customHeight="1">
      <c r="A875" s="1172"/>
      <c r="B875" s="1174"/>
      <c r="C875" s="2223" t="s">
        <v>435</v>
      </c>
      <c r="D875" s="2224"/>
      <c r="E875" s="2224"/>
      <c r="F875" s="1854"/>
      <c r="G875" s="1854"/>
      <c r="H875" s="2110"/>
      <c r="I875" s="1855"/>
      <c r="J875" s="1855"/>
      <c r="K875" s="1855"/>
      <c r="L875" s="1855"/>
      <c r="M875" s="1855"/>
      <c r="N875" s="1854"/>
      <c r="O875" s="1858"/>
      <c r="P875" s="1856" t="s">
        <v>205</v>
      </c>
      <c r="Q875" s="1857"/>
      <c r="R875" s="999"/>
      <c r="W875" s="1133"/>
      <c r="AA875" s="1134"/>
    </row>
    <row r="876" spans="1:27" s="1135" customFormat="1" ht="45.75" thickBot="1">
      <c r="A876" s="1172"/>
      <c r="B876" s="1174"/>
      <c r="C876" s="1853"/>
      <c r="D876" s="1173">
        <v>1170</v>
      </c>
      <c r="E876" s="1859" t="s">
        <v>500</v>
      </c>
      <c r="F876" s="1860" t="s">
        <v>99</v>
      </c>
      <c r="G876" s="1860">
        <v>1</v>
      </c>
      <c r="H876" s="2069">
        <v>120</v>
      </c>
      <c r="I876" s="1861">
        <f t="shared" ref="I876" si="268">IF(ISNUMBER(H876),$I$14*H876,)</f>
        <v>0</v>
      </c>
      <c r="J876" s="1861"/>
      <c r="K876" s="1861">
        <f t="shared" ref="K876" si="269">IF(ISNUMBER(J876),ROUND(J876*$M$14,2),0)</f>
        <v>0</v>
      </c>
      <c r="L876" s="1861">
        <f>IF(ISNUMBER(G876),ROUND((1+$O$14)*(I876+J876+K876),2),"")</f>
        <v>0</v>
      </c>
      <c r="M876" s="1861">
        <f t="shared" ref="M876" si="270">IF(ISNUMBER(L876),L876*G876,"")</f>
        <v>0</v>
      </c>
      <c r="N876" s="1860" t="s">
        <v>41</v>
      </c>
      <c r="O876" s="1862"/>
      <c r="P876" s="1720" t="s">
        <v>205</v>
      </c>
      <c r="Q876" s="1721"/>
      <c r="R876" s="1044"/>
      <c r="W876" s="1133"/>
      <c r="AA876" s="1134"/>
    </row>
    <row r="877" spans="1:27" s="1135" customFormat="1" ht="15.75" customHeight="1" thickBot="1">
      <c r="A877" s="1045" t="s">
        <v>216</v>
      </c>
      <c r="B877" s="1268"/>
      <c r="C877" s="1046"/>
      <c r="D877" s="1047"/>
      <c r="E877" s="1266"/>
      <c r="F877" s="1267"/>
      <c r="G877" s="1267"/>
      <c r="H877" s="2111"/>
      <c r="I877" s="1266"/>
      <c r="J877" s="1266"/>
      <c r="K877" s="1266"/>
      <c r="L877" s="1266"/>
      <c r="M877" s="1266"/>
      <c r="N877" s="1267"/>
      <c r="O877" s="1266"/>
      <c r="P877" s="1048" t="s">
        <v>216</v>
      </c>
      <c r="Q877" s="1048"/>
      <c r="R877" s="999"/>
      <c r="W877" s="1133"/>
      <c r="AA877" s="1134"/>
    </row>
    <row r="878" spans="1:27" s="1135" customFormat="1" ht="21.75" thickBot="1">
      <c r="A878" s="1260"/>
      <c r="B878" s="1049" t="s">
        <v>208</v>
      </c>
      <c r="C878" s="1050"/>
      <c r="D878" s="1051"/>
      <c r="E878" s="1052"/>
      <c r="F878" s="1053"/>
      <c r="G878" s="1053"/>
      <c r="H878" s="2112"/>
      <c r="I878" s="1050"/>
      <c r="J878" s="1050"/>
      <c r="K878" s="1050"/>
      <c r="L878" s="1050"/>
      <c r="M878" s="1050"/>
      <c r="N878" s="1053"/>
      <c r="O878" s="1050"/>
      <c r="P878" s="1054" t="s">
        <v>216</v>
      </c>
      <c r="Q878" s="1055"/>
      <c r="R878" s="999"/>
      <c r="W878" s="1133"/>
      <c r="AA878" s="1134"/>
    </row>
    <row r="879" spans="1:27" s="1135" customFormat="1" ht="31.5">
      <c r="A879" s="1260"/>
      <c r="B879" s="1056"/>
      <c r="C879" s="1057" t="s">
        <v>209</v>
      </c>
      <c r="D879" s="1058" t="s">
        <v>210</v>
      </c>
      <c r="E879" s="1265"/>
      <c r="F879" s="1264"/>
      <c r="G879" s="1264"/>
      <c r="H879" s="2113"/>
      <c r="I879" s="1263"/>
      <c r="J879" s="1263"/>
      <c r="K879" s="1263"/>
      <c r="L879" s="1263"/>
      <c r="M879" s="1263"/>
      <c r="N879" s="1264"/>
      <c r="O879" s="1263"/>
      <c r="P879" s="1059" t="s">
        <v>216</v>
      </c>
      <c r="Q879" s="1059"/>
      <c r="R879" s="999"/>
      <c r="W879" s="1133"/>
      <c r="AA879" s="1134"/>
    </row>
    <row r="880" spans="1:27" s="1135" customFormat="1" ht="15.75" customHeight="1">
      <c r="A880" s="1260"/>
      <c r="B880" s="1056"/>
      <c r="C880" s="1003"/>
      <c r="D880" s="1004">
        <v>1180</v>
      </c>
      <c r="E880" s="1865" t="s">
        <v>821</v>
      </c>
      <c r="F880" s="1199" t="s">
        <v>47</v>
      </c>
      <c r="G880" s="1199">
        <v>1</v>
      </c>
      <c r="H880" s="2114">
        <v>36</v>
      </c>
      <c r="I880" s="1866">
        <f t="shared" ref="I880:I887" si="271">IF(ISNUMBER(H880),$I$14*H880,)</f>
        <v>0</v>
      </c>
      <c r="J880" s="1866"/>
      <c r="K880" s="1866">
        <f t="shared" ref="K880:K887" si="272">IF(ISNUMBER(J880),ROUND(J880*$M$14,2),0)</f>
        <v>0</v>
      </c>
      <c r="L880" s="1866">
        <f t="shared" ref="L880:L887" si="273">IF(ISNUMBER(G880),ROUND((1+$O$14)*(I880+J880+K880),2),"")</f>
        <v>0</v>
      </c>
      <c r="M880" s="1866">
        <f t="shared" ref="M880:M887" si="274">IF(ISNUMBER(L880),L880*G880,"")</f>
        <v>0</v>
      </c>
      <c r="N880" s="1262" t="s">
        <v>41</v>
      </c>
      <c r="O880" s="1261"/>
      <c r="P880" s="1060" t="s">
        <v>216</v>
      </c>
      <c r="Q880" s="1061"/>
      <c r="R880" s="999"/>
      <c r="W880" s="1133"/>
      <c r="AA880" s="1134"/>
    </row>
    <row r="881" spans="1:27" s="1135" customFormat="1" ht="30">
      <c r="A881" s="1260"/>
      <c r="B881" s="1056"/>
      <c r="C881" s="1003"/>
      <c r="D881" s="1004">
        <v>1181</v>
      </c>
      <c r="E881" s="1863" t="s">
        <v>822</v>
      </c>
      <c r="F881" s="1188" t="s">
        <v>47</v>
      </c>
      <c r="G881" s="1188">
        <v>1</v>
      </c>
      <c r="H881" s="1776">
        <v>36</v>
      </c>
      <c r="I881" s="1867">
        <f t="shared" si="271"/>
        <v>0</v>
      </c>
      <c r="J881" s="1867"/>
      <c r="K881" s="1867">
        <f t="shared" si="272"/>
        <v>0</v>
      </c>
      <c r="L881" s="1867">
        <f t="shared" si="273"/>
        <v>0</v>
      </c>
      <c r="M881" s="1867">
        <f t="shared" si="274"/>
        <v>0</v>
      </c>
      <c r="N881" s="1235" t="s">
        <v>41</v>
      </c>
      <c r="O881" s="1234"/>
      <c r="P881" s="1025" t="s">
        <v>216</v>
      </c>
      <c r="Q881" s="1007"/>
      <c r="R881" s="999"/>
      <c r="W881" s="1133"/>
      <c r="AA881" s="1134"/>
    </row>
    <row r="882" spans="1:27" s="1135" customFormat="1" ht="30">
      <c r="A882" s="1260"/>
      <c r="B882" s="1056"/>
      <c r="C882" s="1003"/>
      <c r="D882" s="1004">
        <v>1182</v>
      </c>
      <c r="E882" s="1863" t="s">
        <v>506</v>
      </c>
      <c r="F882" s="1188" t="s">
        <v>47</v>
      </c>
      <c r="G882" s="1188">
        <v>1</v>
      </c>
      <c r="H882" s="1776">
        <v>16</v>
      </c>
      <c r="I882" s="1867">
        <f t="shared" si="271"/>
        <v>0</v>
      </c>
      <c r="J882" s="1867"/>
      <c r="K882" s="1867">
        <f t="shared" si="272"/>
        <v>0</v>
      </c>
      <c r="L882" s="1867">
        <f t="shared" si="273"/>
        <v>0</v>
      </c>
      <c r="M882" s="1867">
        <f t="shared" si="274"/>
        <v>0</v>
      </c>
      <c r="N882" s="1235" t="s">
        <v>41</v>
      </c>
      <c r="O882" s="1234"/>
      <c r="P882" s="1025" t="s">
        <v>216</v>
      </c>
      <c r="Q882" s="1007"/>
      <c r="R882" s="999"/>
      <c r="W882" s="1133"/>
      <c r="AA882" s="1134"/>
    </row>
    <row r="883" spans="1:27" s="1135" customFormat="1" ht="30">
      <c r="A883" s="1260"/>
      <c r="B883" s="1056"/>
      <c r="C883" s="1003"/>
      <c r="D883" s="1004">
        <v>1183</v>
      </c>
      <c r="E883" s="1863" t="s">
        <v>823</v>
      </c>
      <c r="F883" s="1188" t="s">
        <v>47</v>
      </c>
      <c r="G883" s="1188">
        <v>8</v>
      </c>
      <c r="H883" s="1776">
        <v>8</v>
      </c>
      <c r="I883" s="1867">
        <f t="shared" si="271"/>
        <v>0</v>
      </c>
      <c r="J883" s="1867"/>
      <c r="K883" s="1867">
        <f t="shared" si="272"/>
        <v>0</v>
      </c>
      <c r="L883" s="1867">
        <f t="shared" si="273"/>
        <v>0</v>
      </c>
      <c r="M883" s="1867">
        <f t="shared" si="274"/>
        <v>0</v>
      </c>
      <c r="N883" s="1235" t="s">
        <v>45</v>
      </c>
      <c r="O883" s="1234"/>
      <c r="P883" s="1025" t="s">
        <v>216</v>
      </c>
      <c r="Q883" s="1007"/>
      <c r="R883" s="999"/>
      <c r="W883" s="1133"/>
      <c r="AA883" s="1134"/>
    </row>
    <row r="884" spans="1:27" s="1135" customFormat="1" ht="45">
      <c r="A884" s="1260"/>
      <c r="B884" s="1056"/>
      <c r="C884" s="1003"/>
      <c r="D884" s="1004">
        <v>1184</v>
      </c>
      <c r="E884" s="1863" t="s">
        <v>505</v>
      </c>
      <c r="F884" s="1188" t="s">
        <v>47</v>
      </c>
      <c r="G884" s="1188">
        <v>10</v>
      </c>
      <c r="H884" s="1776">
        <v>12</v>
      </c>
      <c r="I884" s="1867">
        <f t="shared" si="271"/>
        <v>0</v>
      </c>
      <c r="J884" s="1867"/>
      <c r="K884" s="1867">
        <f t="shared" si="272"/>
        <v>0</v>
      </c>
      <c r="L884" s="1867">
        <f t="shared" si="273"/>
        <v>0</v>
      </c>
      <c r="M884" s="1867">
        <f t="shared" si="274"/>
        <v>0</v>
      </c>
      <c r="N884" s="1235" t="s">
        <v>45</v>
      </c>
      <c r="O884" s="1234"/>
      <c r="P884" s="1025" t="s">
        <v>216</v>
      </c>
      <c r="Q884" s="1007"/>
      <c r="R884" s="999"/>
      <c r="W884" s="1133"/>
      <c r="AA884" s="1134"/>
    </row>
    <row r="885" spans="1:27" s="1135" customFormat="1" ht="30">
      <c r="A885" s="1260"/>
      <c r="B885" s="1056"/>
      <c r="C885" s="1003"/>
      <c r="D885" s="1004">
        <v>1185</v>
      </c>
      <c r="E885" s="1863" t="s">
        <v>504</v>
      </c>
      <c r="F885" s="1188" t="s">
        <v>47</v>
      </c>
      <c r="G885" s="1188">
        <v>3</v>
      </c>
      <c r="H885" s="1776">
        <v>12</v>
      </c>
      <c r="I885" s="1867">
        <f t="shared" si="271"/>
        <v>0</v>
      </c>
      <c r="J885" s="1867"/>
      <c r="K885" s="1867">
        <f t="shared" si="272"/>
        <v>0</v>
      </c>
      <c r="L885" s="1867">
        <f t="shared" si="273"/>
        <v>0</v>
      </c>
      <c r="M885" s="1867">
        <f t="shared" si="274"/>
        <v>0</v>
      </c>
      <c r="N885" s="1235" t="s">
        <v>41</v>
      </c>
      <c r="O885" s="1234"/>
      <c r="P885" s="1025" t="s">
        <v>216</v>
      </c>
      <c r="Q885" s="1007"/>
      <c r="R885" s="999"/>
      <c r="W885" s="1133"/>
      <c r="AA885" s="1134"/>
    </row>
    <row r="886" spans="1:27" s="1135" customFormat="1" ht="30">
      <c r="A886" s="1260"/>
      <c r="B886" s="1056"/>
      <c r="C886" s="1003"/>
      <c r="D886" s="1004">
        <v>1186</v>
      </c>
      <c r="E886" s="1863" t="s">
        <v>502</v>
      </c>
      <c r="F886" s="1188" t="s">
        <v>47</v>
      </c>
      <c r="G886" s="1188">
        <v>2</v>
      </c>
      <c r="H886" s="1776">
        <v>12</v>
      </c>
      <c r="I886" s="1867">
        <f t="shared" si="271"/>
        <v>0</v>
      </c>
      <c r="J886" s="1867"/>
      <c r="K886" s="1867">
        <f t="shared" si="272"/>
        <v>0</v>
      </c>
      <c r="L886" s="1867">
        <f t="shared" si="273"/>
        <v>0</v>
      </c>
      <c r="M886" s="1867">
        <f t="shared" si="274"/>
        <v>0</v>
      </c>
      <c r="N886" s="1235" t="s">
        <v>45</v>
      </c>
      <c r="O886" s="1234"/>
      <c r="P886" s="1025" t="s">
        <v>216</v>
      </c>
      <c r="Q886" s="1007"/>
      <c r="R886" s="999"/>
      <c r="W886" s="1133"/>
      <c r="AA886" s="1134"/>
    </row>
    <row r="887" spans="1:27" s="1135" customFormat="1" ht="30.75" thickBot="1">
      <c r="A887" s="1260"/>
      <c r="B887" s="1056"/>
      <c r="C887" s="1003"/>
      <c r="D887" s="1004">
        <v>1187</v>
      </c>
      <c r="E887" s="1864" t="s">
        <v>211</v>
      </c>
      <c r="F887" s="1188" t="s">
        <v>47</v>
      </c>
      <c r="G887" s="1188">
        <v>2</v>
      </c>
      <c r="H887" s="1776">
        <v>12</v>
      </c>
      <c r="I887" s="1867">
        <f t="shared" si="271"/>
        <v>0</v>
      </c>
      <c r="J887" s="1867"/>
      <c r="K887" s="1867">
        <f t="shared" si="272"/>
        <v>0</v>
      </c>
      <c r="L887" s="1867">
        <f t="shared" si="273"/>
        <v>0</v>
      </c>
      <c r="M887" s="1867">
        <f t="shared" si="274"/>
        <v>0</v>
      </c>
      <c r="N887" s="1235" t="s">
        <v>45</v>
      </c>
      <c r="O887" s="1234"/>
      <c r="P887" s="1025" t="s">
        <v>216</v>
      </c>
      <c r="Q887" s="1007"/>
      <c r="R887" s="999"/>
      <c r="W887" s="1133"/>
      <c r="AA887" s="1134"/>
    </row>
    <row r="888" spans="1:27" ht="15" customHeight="1">
      <c r="A888" s="843"/>
      <c r="B888" s="849"/>
      <c r="C888" s="850" t="s">
        <v>212</v>
      </c>
      <c r="D888" s="768" t="s">
        <v>213</v>
      </c>
      <c r="E888" s="71"/>
      <c r="F888" s="172"/>
      <c r="G888" s="172"/>
      <c r="H888" s="2115"/>
      <c r="I888" s="242"/>
      <c r="J888" s="242"/>
      <c r="K888" s="242"/>
      <c r="L888" s="242"/>
      <c r="M888" s="242"/>
      <c r="N888" s="172" t="s">
        <v>207</v>
      </c>
      <c r="O888" s="242"/>
      <c r="P888" s="172" t="s">
        <v>216</v>
      </c>
      <c r="Q888" s="105"/>
      <c r="R888" s="310"/>
      <c r="S888" s="6"/>
      <c r="T888" s="6"/>
      <c r="U888" s="6"/>
      <c r="V888" s="6"/>
      <c r="AA888" s="296"/>
    </row>
    <row r="889" spans="1:27" ht="60.75" thickBot="1">
      <c r="A889" s="843"/>
      <c r="B889" s="47"/>
      <c r="C889" s="851"/>
      <c r="D889" s="794">
        <v>1190</v>
      </c>
      <c r="E889" s="73" t="s">
        <v>357</v>
      </c>
      <c r="F889" s="1259" t="s">
        <v>47</v>
      </c>
      <c r="G889" s="1259">
        <v>2</v>
      </c>
      <c r="H889" s="2116">
        <v>12</v>
      </c>
      <c r="I889" s="1868">
        <f t="shared" ref="I889" si="275">IF(ISNUMBER(H889),$I$14*H889,)</f>
        <v>0</v>
      </c>
      <c r="J889" s="1868"/>
      <c r="K889" s="1868">
        <f t="shared" ref="K889" si="276">IF(ISNUMBER(J889),ROUND(J889*$M$14,2),0)</f>
        <v>0</v>
      </c>
      <c r="L889" s="1868">
        <f>IF(ISNUMBER(G889),ROUND((1+$O$14)*(I889+J889+K889),2),"")</f>
        <v>0</v>
      </c>
      <c r="M889" s="1868">
        <f t="shared" ref="M889" si="277">IF(ISNUMBER(L889),L889*G889,"")</f>
        <v>0</v>
      </c>
      <c r="N889" s="1259" t="s">
        <v>45</v>
      </c>
      <c r="O889" s="1258"/>
      <c r="P889" s="574" t="s">
        <v>216</v>
      </c>
      <c r="Q889" s="852"/>
      <c r="R889" s="310"/>
      <c r="S889" s="6"/>
      <c r="T889" s="6"/>
      <c r="U889" s="6"/>
      <c r="V889" s="6"/>
      <c r="AA889" s="296"/>
    </row>
    <row r="890" spans="1:27" ht="31.5">
      <c r="A890" s="843"/>
      <c r="B890" s="849"/>
      <c r="C890" s="853" t="s">
        <v>214</v>
      </c>
      <c r="D890" s="3" t="s">
        <v>210</v>
      </c>
      <c r="E890" s="72"/>
      <c r="F890" s="173"/>
      <c r="G890" s="173"/>
      <c r="H890" s="2117"/>
      <c r="I890" s="243"/>
      <c r="J890" s="243"/>
      <c r="K890" s="243"/>
      <c r="L890" s="243"/>
      <c r="M890" s="243"/>
      <c r="N890" s="173" t="s">
        <v>207</v>
      </c>
      <c r="O890" s="243"/>
      <c r="P890" s="173" t="s">
        <v>216</v>
      </c>
      <c r="Q890" s="106"/>
      <c r="R890" s="310"/>
      <c r="S890" s="6"/>
      <c r="T890" s="6"/>
      <c r="U890" s="6"/>
      <c r="V890" s="6"/>
      <c r="AA890" s="296"/>
    </row>
    <row r="891" spans="1:27" ht="30">
      <c r="A891" s="843"/>
      <c r="B891" s="847"/>
      <c r="C891" s="839"/>
      <c r="D891" s="289">
        <v>1195</v>
      </c>
      <c r="E891" s="1863" t="s">
        <v>503</v>
      </c>
      <c r="F891" s="1257" t="s">
        <v>47</v>
      </c>
      <c r="G891" s="1257">
        <v>2</v>
      </c>
      <c r="H891" s="2118">
        <v>12</v>
      </c>
      <c r="I891" s="1869">
        <f t="shared" ref="I891:I893" si="278">IF(ISNUMBER(H891),$I$14*H891,)</f>
        <v>0</v>
      </c>
      <c r="J891" s="1869"/>
      <c r="K891" s="1869">
        <f t="shared" ref="K891:K893" si="279">IF(ISNUMBER(J891),ROUND(J891*$M$14,2),0)</f>
        <v>0</v>
      </c>
      <c r="L891" s="1869">
        <f>IF(ISNUMBER(G891),ROUND((1+$O$14)*(I891+J891+K891),2),"")</f>
        <v>0</v>
      </c>
      <c r="M891" s="1869">
        <f t="shared" ref="M891:M893" si="280">IF(ISNUMBER(L891),L891*G891,"")</f>
        <v>0</v>
      </c>
      <c r="N891" s="1257" t="s">
        <v>41</v>
      </c>
      <c r="O891" s="1256"/>
      <c r="P891" s="563" t="s">
        <v>216</v>
      </c>
      <c r="Q891" s="609"/>
      <c r="R891" s="310"/>
      <c r="S891" s="6"/>
      <c r="T891" s="6"/>
      <c r="U891" s="6"/>
      <c r="V891" s="6"/>
      <c r="X891" s="1135"/>
      <c r="AA891" s="296"/>
    </row>
    <row r="892" spans="1:27" ht="30">
      <c r="A892" s="843"/>
      <c r="B892" s="47"/>
      <c r="C892" s="839"/>
      <c r="D892" s="289">
        <v>1196</v>
      </c>
      <c r="E892" s="1255" t="s">
        <v>502</v>
      </c>
      <c r="F892" s="1253" t="s">
        <v>47</v>
      </c>
      <c r="G892" s="1253">
        <v>2</v>
      </c>
      <c r="H892" s="2119">
        <v>16</v>
      </c>
      <c r="I892" s="1870">
        <f t="shared" si="278"/>
        <v>0</v>
      </c>
      <c r="J892" s="1870"/>
      <c r="K892" s="1870">
        <f t="shared" si="279"/>
        <v>0</v>
      </c>
      <c r="L892" s="1870">
        <f>IF(ISNUMBER(G892),ROUND((1+$O$14)*(I892+J892+K892),2),"")</f>
        <v>0</v>
      </c>
      <c r="M892" s="1870">
        <f t="shared" si="280"/>
        <v>0</v>
      </c>
      <c r="N892" s="1253" t="s">
        <v>45</v>
      </c>
      <c r="O892" s="568"/>
      <c r="P892" s="264" t="s">
        <v>216</v>
      </c>
      <c r="Q892" s="577"/>
      <c r="R892" s="310"/>
      <c r="S892" s="6"/>
      <c r="T892" s="6"/>
      <c r="U892" s="6"/>
      <c r="V892" s="6"/>
      <c r="AA892" s="296"/>
    </row>
    <row r="893" spans="1:27" ht="30.75" thickBot="1">
      <c r="A893" s="843"/>
      <c r="B893" s="47"/>
      <c r="C893" s="839"/>
      <c r="D893" s="255">
        <v>1197</v>
      </c>
      <c r="E893" s="854" t="s">
        <v>211</v>
      </c>
      <c r="F893" s="1254" t="s">
        <v>47</v>
      </c>
      <c r="G893" s="1254">
        <v>1</v>
      </c>
      <c r="H893" s="2120">
        <v>16</v>
      </c>
      <c r="I893" s="1871">
        <f t="shared" si="278"/>
        <v>0</v>
      </c>
      <c r="J893" s="1871"/>
      <c r="K893" s="1871">
        <f t="shared" si="279"/>
        <v>0</v>
      </c>
      <c r="L893" s="1871">
        <f>IF(ISNUMBER(G893),ROUND((1+$O$14)*(I893+J893+K893),2),"")</f>
        <v>0</v>
      </c>
      <c r="M893" s="1872">
        <f t="shared" si="280"/>
        <v>0</v>
      </c>
      <c r="N893" s="1254" t="s">
        <v>45</v>
      </c>
      <c r="O893" s="569"/>
      <c r="P893" s="564" t="s">
        <v>216</v>
      </c>
      <c r="Q893" s="855"/>
      <c r="R893" s="310"/>
      <c r="S893" s="6"/>
      <c r="T893" s="6"/>
      <c r="U893" s="6"/>
      <c r="V893" s="6"/>
      <c r="X893" s="1135"/>
      <c r="AA893" s="296"/>
    </row>
    <row r="894" spans="1:27" ht="31.5">
      <c r="A894" s="843"/>
      <c r="B894" s="847"/>
      <c r="C894" s="856" t="s">
        <v>215</v>
      </c>
      <c r="D894" s="768" t="s">
        <v>213</v>
      </c>
      <c r="E894" s="2"/>
      <c r="F894" s="172"/>
      <c r="G894" s="172"/>
      <c r="H894" s="2115"/>
      <c r="I894" s="242"/>
      <c r="J894" s="242"/>
      <c r="K894" s="242"/>
      <c r="L894" s="242"/>
      <c r="M894" s="242"/>
      <c r="N894" s="172" t="s">
        <v>207</v>
      </c>
      <c r="O894" s="242"/>
      <c r="P894" s="172" t="s">
        <v>216</v>
      </c>
      <c r="Q894" s="105"/>
      <c r="R894" s="310"/>
      <c r="S894" s="6"/>
      <c r="T894" s="6"/>
      <c r="U894" s="6"/>
      <c r="V894" s="6"/>
      <c r="AA894" s="296"/>
    </row>
    <row r="895" spans="1:27" s="265" customFormat="1" ht="45">
      <c r="A895" s="857"/>
      <c r="B895" s="847"/>
      <c r="C895" s="838"/>
      <c r="D895" s="794">
        <v>1200</v>
      </c>
      <c r="E895" s="1863" t="s">
        <v>501</v>
      </c>
      <c r="F895" s="1252" t="s">
        <v>47</v>
      </c>
      <c r="G895" s="1252">
        <v>1</v>
      </c>
      <c r="H895" s="2028">
        <v>8</v>
      </c>
      <c r="I895" s="1873">
        <f t="shared" ref="I895:I896" si="281">IF(ISNUMBER(H895),$I$14*H895,)</f>
        <v>0</v>
      </c>
      <c r="J895" s="1873"/>
      <c r="K895" s="1873">
        <f t="shared" ref="K895:K896" si="282">IF(ISNUMBER(J895),ROUND(J895*$M$14,2),0)</f>
        <v>0</v>
      </c>
      <c r="L895" s="1873">
        <f>IF(ISNUMBER(G895),ROUND((1+$O$14)*(I895+J895+K895),2),"")</f>
        <v>0</v>
      </c>
      <c r="M895" s="1873">
        <f t="shared" ref="M895:M896" si="283">IF(ISNUMBER(L895),L895*G895,"")</f>
        <v>0</v>
      </c>
      <c r="N895" s="1253" t="s">
        <v>41</v>
      </c>
      <c r="O895" s="1251"/>
      <c r="P895" s="335" t="s">
        <v>216</v>
      </c>
      <c r="Q895" s="830"/>
      <c r="R895" s="317"/>
      <c r="W895" s="266"/>
      <c r="Z895" s="6"/>
      <c r="AA895" s="296"/>
    </row>
    <row r="896" spans="1:27" s="265" customFormat="1" ht="60.75" thickBot="1">
      <c r="A896" s="857"/>
      <c r="B896" s="47"/>
      <c r="C896" s="851"/>
      <c r="D896" s="795">
        <v>1201</v>
      </c>
      <c r="E896" s="1877" t="s">
        <v>357</v>
      </c>
      <c r="F896" s="1252" t="s">
        <v>47</v>
      </c>
      <c r="G896" s="1252">
        <v>2</v>
      </c>
      <c r="H896" s="2028">
        <v>12</v>
      </c>
      <c r="I896" s="1875">
        <f t="shared" si="281"/>
        <v>0</v>
      </c>
      <c r="J896" s="1876"/>
      <c r="K896" s="1875">
        <f t="shared" si="282"/>
        <v>0</v>
      </c>
      <c r="L896" s="1875">
        <f>IF(ISNUMBER(G896),ROUND((1+$O$14)*(I896+J896+K896),2),"")</f>
        <v>0</v>
      </c>
      <c r="M896" s="1875">
        <f t="shared" si="283"/>
        <v>0</v>
      </c>
      <c r="N896" s="1252" t="s">
        <v>45</v>
      </c>
      <c r="O896" s="1251"/>
      <c r="P896" s="564" t="s">
        <v>216</v>
      </c>
      <c r="Q896" s="830"/>
      <c r="R896" s="317"/>
      <c r="W896" s="266"/>
      <c r="Z896" s="6"/>
      <c r="AA896" s="296"/>
    </row>
    <row r="897" spans="1:27" s="81" customFormat="1" ht="30.75" customHeight="1" thickBot="1">
      <c r="A897" s="1878" t="s">
        <v>243</v>
      </c>
      <c r="B897" s="2232" t="s">
        <v>249</v>
      </c>
      <c r="C897" s="2233"/>
      <c r="D897" s="842"/>
      <c r="E897" s="241"/>
      <c r="F897" s="159"/>
      <c r="G897" s="159"/>
      <c r="H897" s="1074"/>
      <c r="I897" s="241"/>
      <c r="J897" s="241"/>
      <c r="K897" s="241"/>
      <c r="L897" s="241"/>
      <c r="M897" s="241"/>
      <c r="N897" s="159"/>
      <c r="O897" s="241"/>
      <c r="P897" s="107" t="s">
        <v>243</v>
      </c>
      <c r="Q897" s="107"/>
      <c r="R897" s="310"/>
      <c r="S897" s="231"/>
      <c r="T897" s="231"/>
      <c r="U897" s="231"/>
      <c r="V897" s="231"/>
      <c r="W897" s="231"/>
      <c r="Z897" s="6"/>
      <c r="AA897" s="296"/>
    </row>
    <row r="898" spans="1:27" ht="21.75" thickBot="1">
      <c r="A898" s="1073" t="s">
        <v>243</v>
      </c>
      <c r="B898" s="1879" t="s">
        <v>437</v>
      </c>
      <c r="C898" s="1076"/>
      <c r="D898" s="1077"/>
      <c r="E898" s="1076"/>
      <c r="F898" s="1077"/>
      <c r="G898" s="1078"/>
      <c r="H898" s="1079"/>
      <c r="I898" s="1076"/>
      <c r="J898" s="1076"/>
      <c r="K898" s="1076"/>
      <c r="L898" s="1076"/>
      <c r="M898" s="1076"/>
      <c r="N898" s="1080"/>
      <c r="O898" s="1077"/>
      <c r="P898" s="1081" t="s">
        <v>243</v>
      </c>
      <c r="Q898" s="1082"/>
    </row>
    <row r="899" spans="1:27" ht="16.5" customHeight="1" thickBot="1">
      <c r="A899" s="1075"/>
      <c r="B899" s="1083"/>
      <c r="C899" s="2229" t="s">
        <v>733</v>
      </c>
      <c r="D899" s="2230"/>
      <c r="E899" s="2230"/>
      <c r="F899" s="1084"/>
      <c r="G899" s="1085"/>
      <c r="H899" s="1085"/>
      <c r="I899" s="1084"/>
      <c r="J899" s="1084"/>
      <c r="K899" s="1250"/>
      <c r="L899" s="1084"/>
      <c r="M899" s="1084"/>
      <c r="N899" s="1086"/>
      <c r="O899" s="1084"/>
      <c r="P899" s="1087" t="s">
        <v>243</v>
      </c>
      <c r="Q899" s="1088"/>
      <c r="R899" s="1089"/>
    </row>
    <row r="900" spans="1:27" ht="30">
      <c r="A900" s="1090"/>
      <c r="B900" s="1091"/>
      <c r="C900" s="1092"/>
      <c r="D900" s="1093">
        <v>1220</v>
      </c>
      <c r="E900" s="1094" t="s">
        <v>438</v>
      </c>
      <c r="F900" s="2124" t="s">
        <v>99</v>
      </c>
      <c r="G900" s="2129">
        <v>1</v>
      </c>
      <c r="H900" s="1095">
        <v>200</v>
      </c>
      <c r="I900" s="1067">
        <f t="shared" ref="I900:I907" si="284">IF(ISNUMBER(H900),$I$14*H900,)</f>
        <v>0</v>
      </c>
      <c r="J900" s="1096"/>
      <c r="K900" s="1097">
        <f t="shared" ref="K900:K907" si="285">IF(ISNUMBER(J900),ROUND(J900*$M$14,2),0)</f>
        <v>0</v>
      </c>
      <c r="L900" s="1096">
        <f t="shared" ref="L900:L907" si="286">IF(ISNUMBER(G900),ROUND((1+$O$14)*(I900+J900+K900),2),"")</f>
        <v>0</v>
      </c>
      <c r="M900" s="1067">
        <f t="shared" ref="M900:M907" si="287">IF(ISNUMBER(L900),L900*G900,"")</f>
        <v>0</v>
      </c>
      <c r="N900" s="2123" t="s">
        <v>45</v>
      </c>
      <c r="O900" s="2124"/>
      <c r="P900" s="2125" t="s">
        <v>243</v>
      </c>
      <c r="Q900" s="609"/>
    </row>
    <row r="901" spans="1:27" ht="60">
      <c r="A901" s="1090"/>
      <c r="B901" s="1091"/>
      <c r="C901" s="1092"/>
      <c r="D901" s="1098">
        <v>1221</v>
      </c>
      <c r="E901" s="1099" t="s">
        <v>439</v>
      </c>
      <c r="F901" s="2124" t="s">
        <v>99</v>
      </c>
      <c r="G901" s="2129">
        <v>12</v>
      </c>
      <c r="H901" s="1095">
        <v>75</v>
      </c>
      <c r="I901" s="1067">
        <f t="shared" si="284"/>
        <v>0</v>
      </c>
      <c r="J901" s="1096"/>
      <c r="K901" s="1096">
        <f t="shared" si="285"/>
        <v>0</v>
      </c>
      <c r="L901" s="1096">
        <f t="shared" si="286"/>
        <v>0</v>
      </c>
      <c r="M901" s="1067">
        <f t="shared" si="287"/>
        <v>0</v>
      </c>
      <c r="N901" s="2123" t="s">
        <v>41</v>
      </c>
      <c r="O901" s="2124"/>
      <c r="P901" s="2125" t="s">
        <v>243</v>
      </c>
      <c r="Q901" s="577"/>
    </row>
    <row r="902" spans="1:27" ht="60">
      <c r="A902" s="1090"/>
      <c r="B902" s="1091"/>
      <c r="C902" s="1092"/>
      <c r="D902" s="1098">
        <v>1222</v>
      </c>
      <c r="E902" s="1099" t="s">
        <v>440</v>
      </c>
      <c r="F902" s="2124" t="s">
        <v>47</v>
      </c>
      <c r="G902" s="2129">
        <v>100</v>
      </c>
      <c r="H902" s="1095">
        <v>3</v>
      </c>
      <c r="I902" s="1067">
        <f t="shared" si="284"/>
        <v>0</v>
      </c>
      <c r="J902" s="1096"/>
      <c r="K902" s="1096">
        <f t="shared" si="285"/>
        <v>0</v>
      </c>
      <c r="L902" s="1096">
        <f t="shared" si="286"/>
        <v>0</v>
      </c>
      <c r="M902" s="1067">
        <f t="shared" si="287"/>
        <v>0</v>
      </c>
      <c r="N902" s="2123" t="s">
        <v>45</v>
      </c>
      <c r="O902" s="2124"/>
      <c r="P902" s="2125" t="s">
        <v>243</v>
      </c>
      <c r="Q902" s="577"/>
    </row>
    <row r="903" spans="1:27" ht="60">
      <c r="A903" s="1090"/>
      <c r="B903" s="1091"/>
      <c r="C903" s="1092"/>
      <c r="D903" s="1098">
        <v>1223</v>
      </c>
      <c r="E903" s="1099" t="s">
        <v>441</v>
      </c>
      <c r="F903" s="2124" t="s">
        <v>47</v>
      </c>
      <c r="G903" s="2129">
        <v>16</v>
      </c>
      <c r="H903" s="1095">
        <v>4</v>
      </c>
      <c r="I903" s="1067">
        <f t="shared" si="284"/>
        <v>0</v>
      </c>
      <c r="J903" s="1096"/>
      <c r="K903" s="1096">
        <f t="shared" si="285"/>
        <v>0</v>
      </c>
      <c r="L903" s="1096">
        <f t="shared" si="286"/>
        <v>0</v>
      </c>
      <c r="M903" s="1067">
        <f t="shared" si="287"/>
        <v>0</v>
      </c>
      <c r="N903" s="2123" t="s">
        <v>45</v>
      </c>
      <c r="O903" s="2124"/>
      <c r="P903" s="2125" t="s">
        <v>243</v>
      </c>
      <c r="Q903" s="577"/>
    </row>
    <row r="904" spans="1:27" ht="30">
      <c r="A904" s="1090"/>
      <c r="B904" s="1091"/>
      <c r="C904" s="1092"/>
      <c r="D904" s="1098">
        <v>1224</v>
      </c>
      <c r="E904" s="1100" t="s">
        <v>442</v>
      </c>
      <c r="F904" s="2127" t="s">
        <v>99</v>
      </c>
      <c r="G904" s="2130">
        <v>1</v>
      </c>
      <c r="H904" s="1101">
        <v>120</v>
      </c>
      <c r="I904" s="1063">
        <f t="shared" si="284"/>
        <v>0</v>
      </c>
      <c r="J904" s="1102"/>
      <c r="K904" s="1102">
        <f t="shared" si="285"/>
        <v>0</v>
      </c>
      <c r="L904" s="1102">
        <f t="shared" si="286"/>
        <v>0</v>
      </c>
      <c r="M904" s="1063">
        <f t="shared" si="287"/>
        <v>0</v>
      </c>
      <c r="N904" s="2126" t="s">
        <v>45</v>
      </c>
      <c r="O904" s="2127"/>
      <c r="P904" s="2128" t="s">
        <v>243</v>
      </c>
      <c r="Q904" s="577"/>
    </row>
    <row r="905" spans="1:27" ht="45">
      <c r="A905" s="1090"/>
      <c r="B905" s="1091"/>
      <c r="C905" s="1092"/>
      <c r="D905" s="1098">
        <v>1225</v>
      </c>
      <c r="E905" s="1100" t="s">
        <v>445</v>
      </c>
      <c r="F905" s="2127" t="s">
        <v>49</v>
      </c>
      <c r="G905" s="2130">
        <v>4</v>
      </c>
      <c r="H905" s="1101">
        <v>120</v>
      </c>
      <c r="I905" s="1063">
        <f t="shared" si="284"/>
        <v>0</v>
      </c>
      <c r="J905" s="1102"/>
      <c r="K905" s="1102">
        <f t="shared" si="285"/>
        <v>0</v>
      </c>
      <c r="L905" s="1102">
        <f t="shared" si="286"/>
        <v>0</v>
      </c>
      <c r="M905" s="1063">
        <f t="shared" si="287"/>
        <v>0</v>
      </c>
      <c r="N905" s="2126" t="s">
        <v>41</v>
      </c>
      <c r="O905" s="2127"/>
      <c r="P905" s="2128" t="s">
        <v>243</v>
      </c>
      <c r="Q905" s="577"/>
    </row>
    <row r="906" spans="1:27" ht="60">
      <c r="A906" s="1090"/>
      <c r="B906" s="1091"/>
      <c r="C906" s="1092"/>
      <c r="D906" s="1098">
        <v>1226</v>
      </c>
      <c r="E906" s="1100" t="s">
        <v>444</v>
      </c>
      <c r="F906" s="2127" t="s">
        <v>49</v>
      </c>
      <c r="G906" s="2130">
        <v>10</v>
      </c>
      <c r="H906" s="1101"/>
      <c r="I906" s="1063">
        <f t="shared" si="284"/>
        <v>0</v>
      </c>
      <c r="J906" s="1102">
        <v>10000</v>
      </c>
      <c r="K906" s="1102">
        <f t="shared" si="285"/>
        <v>0</v>
      </c>
      <c r="L906" s="1102">
        <f t="shared" si="286"/>
        <v>10000</v>
      </c>
      <c r="M906" s="1063">
        <f t="shared" si="287"/>
        <v>100000</v>
      </c>
      <c r="N906" s="2126" t="s">
        <v>45</v>
      </c>
      <c r="O906" s="2127"/>
      <c r="P906" s="2128" t="s">
        <v>243</v>
      </c>
      <c r="Q906" s="577"/>
    </row>
    <row r="907" spans="1:27" ht="30.75" thickBot="1">
      <c r="A907" s="1090"/>
      <c r="B907" s="1091"/>
      <c r="C907" s="1092"/>
      <c r="D907" s="1874">
        <v>1227</v>
      </c>
      <c r="E907" s="1100" t="s">
        <v>442</v>
      </c>
      <c r="F907" s="2127" t="s">
        <v>99</v>
      </c>
      <c r="G907" s="2130">
        <v>1</v>
      </c>
      <c r="H907" s="1101">
        <v>120</v>
      </c>
      <c r="I907" s="1063">
        <f t="shared" si="284"/>
        <v>0</v>
      </c>
      <c r="J907" s="1102"/>
      <c r="K907" s="1102">
        <f t="shared" si="285"/>
        <v>0</v>
      </c>
      <c r="L907" s="1102">
        <f t="shared" si="286"/>
        <v>0</v>
      </c>
      <c r="M907" s="1063">
        <f t="shared" si="287"/>
        <v>0</v>
      </c>
      <c r="N907" s="2126" t="s">
        <v>45</v>
      </c>
      <c r="O907" s="2127"/>
      <c r="P907" s="2128" t="s">
        <v>243</v>
      </c>
      <c r="Q907" s="609"/>
    </row>
    <row r="908" spans="1:27" ht="15.75" customHeight="1" thickBot="1">
      <c r="A908" s="840" t="s">
        <v>217</v>
      </c>
      <c r="B908" s="55" t="s">
        <v>250</v>
      </c>
      <c r="C908" s="841"/>
      <c r="D908" s="842"/>
      <c r="E908" s="241"/>
      <c r="F908" s="159"/>
      <c r="G908" s="159"/>
      <c r="H908" s="1074"/>
      <c r="I908" s="241"/>
      <c r="J908" s="241"/>
      <c r="K908" s="241"/>
      <c r="L908" s="241"/>
      <c r="M908" s="241"/>
      <c r="N908" s="159"/>
      <c r="O908" s="241"/>
      <c r="P908" s="107" t="s">
        <v>217</v>
      </c>
      <c r="Q908" s="107"/>
    </row>
    <row r="909" spans="1:27" ht="21.75" thickBot="1">
      <c r="A909" s="843"/>
      <c r="B909" s="844"/>
      <c r="C909" s="570" t="s">
        <v>358</v>
      </c>
      <c r="D909" s="845"/>
      <c r="E909" s="880"/>
      <c r="F909" s="571"/>
      <c r="G909" s="571"/>
      <c r="H909" s="2121"/>
      <c r="I909" s="570"/>
      <c r="J909" s="570"/>
      <c r="K909" s="570"/>
      <c r="L909" s="570"/>
      <c r="M909" s="570"/>
      <c r="N909" s="571"/>
      <c r="O909" s="570"/>
      <c r="P909" s="572" t="s">
        <v>217</v>
      </c>
      <c r="Q909" s="846"/>
    </row>
    <row r="910" spans="1:27" ht="21">
      <c r="A910" s="843"/>
      <c r="B910" s="847"/>
      <c r="C910" s="848"/>
      <c r="D910" s="3" t="s">
        <v>436</v>
      </c>
      <c r="E910" s="72"/>
      <c r="F910" s="173"/>
      <c r="G910" s="173"/>
      <c r="H910" s="2117"/>
      <c r="I910" s="243"/>
      <c r="J910" s="243"/>
      <c r="K910" s="243"/>
      <c r="L910" s="243"/>
      <c r="M910" s="243"/>
      <c r="N910" s="173"/>
      <c r="O910" s="243"/>
      <c r="P910" s="106" t="s">
        <v>217</v>
      </c>
      <c r="Q910" s="106"/>
    </row>
    <row r="911" spans="1:27" ht="21">
      <c r="A911" s="843"/>
      <c r="B911" s="847"/>
      <c r="C911" s="848"/>
      <c r="D911" s="1064">
        <v>919</v>
      </c>
      <c r="E911" s="1065" t="s">
        <v>816</v>
      </c>
      <c r="F911" s="1066" t="s">
        <v>99</v>
      </c>
      <c r="G911" s="1066">
        <v>1</v>
      </c>
      <c r="H911" s="1892">
        <v>820</v>
      </c>
      <c r="I911" s="1067">
        <f t="shared" ref="I911:I913" si="288">IF(ISNUMBER(H911),$I$14*H911,)</f>
        <v>0</v>
      </c>
      <c r="J911" s="1068"/>
      <c r="K911" s="1068">
        <f t="shared" ref="K911:K913" si="289">IF(ISNUMBER(J911),ROUND(J911*$M$14,2),0)</f>
        <v>0</v>
      </c>
      <c r="L911" s="1068">
        <f>IF(ISNUMBER(G911),ROUND((1+$O$14)*(I911+J911+K911),2),"")</f>
        <v>0</v>
      </c>
      <c r="M911" s="1067">
        <f t="shared" ref="M911" si="290">IF(ISNUMBER(L911),L911*G911,"")</f>
        <v>0</v>
      </c>
      <c r="N911" s="1066" t="s">
        <v>41</v>
      </c>
      <c r="O911" s="1066"/>
      <c r="P911" s="1103" t="s">
        <v>217</v>
      </c>
      <c r="Q911" s="577"/>
      <c r="R911" s="314"/>
    </row>
    <row r="912" spans="1:27" ht="21">
      <c r="A912" s="843"/>
      <c r="B912" s="847"/>
      <c r="C912" s="848"/>
      <c r="D912" s="1064">
        <v>920</v>
      </c>
      <c r="E912" s="1069" t="s">
        <v>817</v>
      </c>
      <c r="F912" s="1070" t="s">
        <v>47</v>
      </c>
      <c r="G912" s="1070">
        <v>4</v>
      </c>
      <c r="H912" s="2122">
        <v>0</v>
      </c>
      <c r="I912" s="1071">
        <f t="shared" si="288"/>
        <v>0</v>
      </c>
      <c r="J912" s="1072"/>
      <c r="K912" s="1072">
        <f t="shared" si="289"/>
        <v>0</v>
      </c>
      <c r="L912" s="1072">
        <f>IF(ISNUMBER(G912),ROUND((1+$O$14)*(I912+J912+K912),2),"")</f>
        <v>0</v>
      </c>
      <c r="M912" s="1071">
        <f>IF(ISNUMBER(L912),L912*G912,"")</f>
        <v>0</v>
      </c>
      <c r="N912" s="1070" t="s">
        <v>45</v>
      </c>
      <c r="O912" s="1070"/>
      <c r="P912" s="1104" t="s">
        <v>217</v>
      </c>
      <c r="Q912" s="791"/>
      <c r="R912" s="314"/>
    </row>
    <row r="913" spans="1:23" ht="21">
      <c r="A913" s="843"/>
      <c r="B913" s="847"/>
      <c r="C913" s="848"/>
      <c r="D913" s="1064">
        <v>921</v>
      </c>
      <c r="E913" s="1113" t="s">
        <v>818</v>
      </c>
      <c r="F913" s="1114" t="s">
        <v>47</v>
      </c>
      <c r="G913" s="1114">
        <v>2</v>
      </c>
      <c r="H913" s="1892">
        <v>100</v>
      </c>
      <c r="I913" s="1067">
        <f t="shared" si="288"/>
        <v>0</v>
      </c>
      <c r="J913" s="1068"/>
      <c r="K913" s="1068">
        <f t="shared" si="289"/>
        <v>0</v>
      </c>
      <c r="L913" s="1068">
        <f>IF(ISNUMBER(G913),ROUND((1+$O$14)*(I913+J913+K913),2),"")</f>
        <v>0</v>
      </c>
      <c r="M913" s="1067">
        <f>IF(ISNUMBER(L913),L913*G913,"")</f>
        <v>0</v>
      </c>
      <c r="N913" s="1066" t="s">
        <v>45</v>
      </c>
      <c r="O913" s="1066"/>
      <c r="P913" s="1103" t="s">
        <v>217</v>
      </c>
      <c r="Q913" s="577"/>
      <c r="R913" s="314"/>
    </row>
    <row r="914" spans="1:23" ht="21">
      <c r="A914" s="2199"/>
      <c r="B914" s="2200"/>
      <c r="C914" s="2201"/>
      <c r="D914" s="2202">
        <v>922</v>
      </c>
      <c r="E914" s="2209" t="s">
        <v>819</v>
      </c>
      <c r="F914" s="2210" t="s">
        <v>47</v>
      </c>
      <c r="G914" s="2210">
        <v>2</v>
      </c>
      <c r="H914" s="2204"/>
      <c r="I914" s="2205">
        <f t="shared" ref="I914" si="291">IF(ISNUMBER(H914),$I$14*H914,)</f>
        <v>0</v>
      </c>
      <c r="J914" s="2206">
        <v>10000</v>
      </c>
      <c r="K914" s="2206">
        <f t="shared" ref="K914" si="292">IF(ISNUMBER(J914),ROUND(J914*$M$14,2),0)</f>
        <v>0</v>
      </c>
      <c r="L914" s="2206">
        <f>IF(ISNUMBER(G914),ROUND((1+$O$14)*(I914+J914+K914),2),"")</f>
        <v>10000</v>
      </c>
      <c r="M914" s="2205">
        <f>IF(ISNUMBER(L914),L914*G914,"")</f>
        <v>20000</v>
      </c>
      <c r="N914" s="2203" t="s">
        <v>45</v>
      </c>
      <c r="O914" s="2203"/>
      <c r="P914" s="2207" t="s">
        <v>217</v>
      </c>
      <c r="Q914" s="2208"/>
    </row>
    <row r="915" spans="1:23" s="76" customFormat="1">
      <c r="B915" s="1249"/>
      <c r="C915" s="1249"/>
      <c r="D915" s="1249"/>
      <c r="E915" s="2231"/>
      <c r="F915" s="2231"/>
      <c r="G915" s="2231"/>
      <c r="H915" s="2231"/>
      <c r="I915" s="2231"/>
      <c r="J915" s="2231"/>
      <c r="K915" s="2231"/>
      <c r="L915" s="2231"/>
      <c r="M915" s="2231"/>
      <c r="N915" s="2231"/>
      <c r="O915" s="2231"/>
      <c r="P915" s="2231"/>
      <c r="Q915" s="2231"/>
      <c r="R915" s="312"/>
      <c r="S915" s="13"/>
      <c r="T915" s="13"/>
      <c r="U915" s="13"/>
      <c r="V915" s="13"/>
      <c r="W915" s="13"/>
    </row>
    <row r="916" spans="1:23">
      <c r="B916" s="1248"/>
      <c r="C916" s="1248"/>
      <c r="D916" s="1248"/>
      <c r="E916" s="1248"/>
      <c r="F916" s="1248"/>
    </row>
    <row r="917" spans="1:23">
      <c r="B917" s="1248"/>
      <c r="C917" s="1248"/>
      <c r="D917" s="1248"/>
      <c r="E917" s="1248"/>
      <c r="F917" s="1248"/>
    </row>
    <row r="918" spans="1:23">
      <c r="B918" s="2227" t="s">
        <v>734</v>
      </c>
      <c r="C918" s="2228"/>
      <c r="D918" s="2228"/>
      <c r="E918" s="2228"/>
      <c r="F918" s="2228"/>
    </row>
    <row r="919" spans="1:23">
      <c r="B919" s="2228"/>
      <c r="C919" s="2228"/>
      <c r="D919" s="2228"/>
      <c r="E919" s="2228"/>
      <c r="F919" s="2228"/>
    </row>
    <row r="920" spans="1:23">
      <c r="B920" s="2228"/>
      <c r="C920" s="2228"/>
      <c r="D920" s="2228"/>
      <c r="E920" s="2228"/>
      <c r="F920" s="2228"/>
    </row>
    <row r="921" spans="1:23">
      <c r="B921" s="2228"/>
      <c r="C921" s="2228"/>
      <c r="D921" s="2228"/>
      <c r="E921" s="2228"/>
      <c r="F921" s="2228"/>
    </row>
  </sheetData>
  <autoFilter ref="A16:AA890" xr:uid="{00000000-0009-0000-0000-000000000000}"/>
  <mergeCells count="7">
    <mergeCell ref="C875:E875"/>
    <mergeCell ref="D6:E6"/>
    <mergeCell ref="D7:E7"/>
    <mergeCell ref="B918:F921"/>
    <mergeCell ref="C899:E899"/>
    <mergeCell ref="E915:Q915"/>
    <mergeCell ref="B897:C897"/>
  </mergeCells>
  <phoneticPr fontId="105" type="noConversion"/>
  <dataValidations disablePrompts="1" count="3">
    <dataValidation allowBlank="1" showInputMessage="1" showErrorMessage="1" prompt="Podaj wysokość najwyższego podestu od podestu stałego" sqref="G727:L727 G735:H744" xr:uid="{B4FA4C33-7165-49BF-9560-0A728DC28F9B}"/>
    <dataValidation type="list" allowBlank="1" showInputMessage="1" showErrorMessage="1" sqref="N195:N197 N293 N233:N240 N329:N335 N326 N322:N324 N362 N421:N422 N210:N213 N337:N360 N187:N190 N386 N401:N409 N393:N399 N391 N302 N193 N199:N208 N364:N384 N315:N320 N290 N304 N311:N313 N425:N426 N434:N443 N417:N419 N411:N415 N877:N895 N750 N295:N296 N299 N897 N908:N914 N18:N68 N71:N185 N219:N231 N263:N287 N445:N450 N745:N748" xr:uid="{0DA10010-24E5-4C73-B26F-AD0F719C89EE}">
      <formula1>Obligatoryjny</formula1>
    </dataValidation>
    <dataValidation type="list" allowBlank="1" showInputMessage="1" showErrorMessage="1" sqref="N451:N453 N455 N458:N459 N466:N467 N473:N474 N479 N483:N484 N496:N497 N501:N502 N511:N512 N521:N522 N530 N537:N538 N552:N553 N562:N563 N576 N595:N596 N600:N601 N625:N626 N636:N637 N654 N658:N659 N671:N672 N508" xr:uid="{8BF06C78-D4B3-4F0C-B156-984D8A6D1816}">
      <formula1>#REF!</formula1>
    </dataValidation>
  </dataValidations>
  <printOptions horizontalCentered="1" verticalCentered="1"/>
  <pageMargins left="0.31496062992125984" right="0.31496062992125984" top="0.35433070866141736" bottom="0.35433070866141736" header="0.31496062992125984" footer="0.31496062992125984"/>
  <pageSetup paperSize="8" scale="60" fitToHeight="0" orientation="landscape" r:id="rId1"/>
  <headerFooter>
    <oddHeader>&amp;R&amp;"Calibri"&amp;10&amp;KFF8000 Chronione&amp;1#_x000D_</oddHeader>
  </headerFooter>
  <rowBreaks count="2" manualBreakCount="2">
    <brk id="67" max="16383" man="1"/>
    <brk id="140" max="16383" man="1"/>
  </rowBreaks>
  <ignoredErrors>
    <ignoredError sqref="I188:M197 I199:M208 I213:M218 I220:M225 I227:M227 I229:M229 I232:M232 I240:M240 I244:L251 I262:M262 I266:M267 I273:M274 I283:M283 I289:M290 I295:M301 I316:M318 I346:M348 I421:M425 I302:M313 M244:M249 I210:M212 I320:M324 J319:M319 I127:M127 I269:M269 I291:M293 I314:M314" unlockedFormula="1"/>
  </ignoredErrors>
  <extLst>
    <ext xmlns:x14="http://schemas.microsoft.com/office/spreadsheetml/2009/9/main" uri="{CCE6A557-97BC-4b89-ADB6-D9C93CAAB3DF}">
      <x14:dataValidations xmlns:xm="http://schemas.microsoft.com/office/excel/2006/main" disablePrompts="1" count="2">
        <x14:dataValidation type="list" allowBlank="1" showInputMessage="1" showErrorMessage="1" xr:uid="{7FB63C59-3A51-4063-B72C-7F8124E64C5F}">
          <x14:formula1>
            <xm:f>'C:\Users\10521010\AppData\Local\Microsoft\Windows\Temporary Internet Files\Content.Outlook\1KQEG0CO\[Kopia Z1_Planowy zakres prac dla ES wraz z wykazem cen jednostkowych.xlsx]lista'!#REF!</xm:f>
          </x14:formula1>
          <xm:sqref>N232 N194 N198 O257 N214:N218 O251 O240:O242 N241:N242 N191:N192 N209 N186 O231</xm:sqref>
        </x14:dataValidation>
        <x14:dataValidation type="list" allowBlank="1" showInputMessage="1" showErrorMessage="1" xr:uid="{D126D75E-B00F-4807-9CEE-09E758B4BC15}">
          <x14:formula1>
            <xm:f>'C:\Users\10599079\AppData\Local\Microsoft\Windows\Temporary Internet Files\Content.Outlook\PS8Y6M8S\[Z1_Planowy zakres prac dla ES wraz z wykazem cen jednostkowych 23.07.2019 CIĘCIE I.xlsx]lista'!#REF!</xm:f>
          </x14:formula1>
          <xm:sqref>O198:O207 O209:O217 O243:O250 O258:O262 N410 O406 O271:O272 N321:O321 N444:O444 N427:O433 O420:O424 N400 N336 O325:O328 N325 N327:N328 N385 N416 O410:O411 N420 N423:N424 N69:O70 O186:O196 O252:O256 N243:N262 N288:N289 N303 N300:N301 N305:N310 O416:O417 N387:O390 N392:O392 O396 O385:O386 O394 O400:O402 O404 O294:O301 N294 N297:N298 O361:O364 N361 N363 N291:N292 O288:O292 N314 O303:O314</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B3:B4"/>
  <sheetViews>
    <sheetView workbookViewId="0">
      <selection activeCell="L15" sqref="L15"/>
    </sheetView>
  </sheetViews>
  <sheetFormatPr defaultRowHeight="15"/>
  <cols>
    <col min="2" max="2" width="17.85546875" customWidth="1"/>
  </cols>
  <sheetData>
    <row r="3" spans="2:2">
      <c r="B3" t="s">
        <v>45</v>
      </c>
    </row>
    <row r="4" spans="2:2">
      <c r="B4" t="s">
        <v>41</v>
      </c>
    </row>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p:properties xmlns:p="http://schemas.microsoft.com/office/2006/metadata/properties" xmlns:xsi="http://www.w3.org/2001/XMLSchema-instance" xmlns:pc="http://schemas.microsoft.com/office/infopath/2007/PartnerControls">
  <documentManagement>
    <dmsv2BaseFileName xmlns="http://schemas.microsoft.com/sharepoint/v3">Zal_2_Szczegolowa_Kalkulacja_Zakresu_Prac_RFI_RK_bl_4.xlsx</dmsv2BaseFileName>
    <dmsv2BaseDisplayName xmlns="http://schemas.microsoft.com/sharepoint/v3">Zal_2_Szczegolowa_Kalkulacja_Zakresu_Prac_RFI_RK_bl_4</dmsv2BaseDisplayName>
    <dmsv2SWPP2ObjectNumber xmlns="http://schemas.microsoft.com/sharepoint/v3">BR/GEK/CSS/FZS-SSZ/02305/2026                     </dmsv2SWPP2ObjectNumber>
    <dmsv2SWPP2SumMD5 xmlns="http://schemas.microsoft.com/sharepoint/v3">1788efc807adaf0a8c21b2ce221469bd</dmsv2SWPP2SumMD5>
    <dmsv2BaseMoved xmlns="http://schemas.microsoft.com/sharepoint/v3">false</dmsv2BaseMoved>
    <dmsv2BaseIsSensitive xmlns="http://schemas.microsoft.com/sharepoint/v3">true</dmsv2BaseIsSensitive>
    <dmsv2SWPP2IDSWPP2 xmlns="http://schemas.microsoft.com/sharepoint/v3">714333</dmsv2SWPP2IDSWPP2>
    <dmsv2SWPP2MimeType xmlns="http://schemas.microsoft.com/sharepoint/v3">application/vnd.openxmlformats-officedocument.spreadsheetml.sheet</dmsv2SWPP2MimeType>
    <dmsv2SWPP2SubObjectName xmlns="http://schemas.microsoft.com/sharepoint/v3">SIWZ</dmsv2SWPP2SubObjectName>
    <dmsv2BaseMarkedAsDeleted xmlns="http://schemas.microsoft.com/sharepoint/v3">false</dmsv2BaseMarkedAsDeleted>
    <dmsv2BaseClientSystemCode xmlns="http://schemas.microsoft.com/sharepoint/v3">SWPP2</dmsv2BaseClientSystemCode>
    <dmsv2BaseClientSystemDocumentID xmlns="http://schemas.microsoft.com/sharepoint/v3">24957779</dmsv2BaseClientSystemDocumentID>
    <dmsv2BaseModifiedByID xmlns="http://schemas.microsoft.com/sharepoint/v3">14002420</dmsv2BaseModifiedByID>
    <dmsv2BaseCreatedByID xmlns="http://schemas.microsoft.com/sharepoint/v3">14002420</dmsv2BaseCreatedByID>
    <dmsv2SWPP2ObjectDepartment xmlns="http://schemas.microsoft.com/sharepoint/v3">00000001000000000002000500070000</dmsv2SWPP2ObjectDepartment>
    <dmsv2SWPP2ObjectName xmlns="http://schemas.microsoft.com/sharepoint/v3">Postępowanie</dmsv2SWPP2ObjectName>
    <_dlc_DocId xmlns="a19cb1c7-c5c7-46d4-85ae-d83685407bba">FJ3FSM7XJ42E-1649073643-2490</_dlc_DocId>
    <_dlc_DocIdUrl xmlns="a19cb1c7-c5c7-46d4-85ae-d83685407bba">
      <Url>https://swpp2.dms.gkpge.pl/sites/43/_layouts/15/DocIdRedir.aspx?ID=FJ3FSM7XJ42E-1649073643-2490</Url>
      <Description>FJ3FSM7XJ42E-1649073643-2490</Description>
    </_dlc_DocIdUrl>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mso-contentType ?>
<spe:Receivers xmlns:spe="http://schemas.microsoft.com/sharepoint/events">
  <Receiver>
    <Name>Document ID Generator</Name>
    <Synchronization>Synchronous</Synchronization>
    <Type>10001</Type>
    <SequenceNumber>1000</SequenceNumber>
    <Url/>
    <Assembly>Microsoft.Office.DocumentManagement, Version=15.0.0.0, Culture=neutral, PublicKeyToken=71e9bce111e9429c</Assembly>
    <Class>Microsoft.Office.DocumentManagement.Internal.DocIdHandler</Class>
    <Data/>
    <Filter/>
  </Receiver>
  <Receiver>
    <Name>Document ID Generator</Name>
    <Synchronization>Synchronous</Synchronization>
    <Type>10002</Type>
    <SequenceNumber>1001</SequenceNumber>
    <Url/>
    <Assembly>Microsoft.Office.DocumentManagement, Version=15.0.0.0, Culture=neutral, PublicKeyToken=71e9bce111e9429c</Assembly>
    <Class>Microsoft.Office.DocumentManagement.Internal.DocIdHandler</Class>
    <Data/>
    <Filter/>
  </Receiver>
  <Receiver>
    <Name>Document ID Generator</Name>
    <Synchronization>Synchronous</Synchronization>
    <Type>10004</Type>
    <SequenceNumber>1002</SequenceNumber>
    <Url/>
    <Assembly>Microsoft.Office.DocumentManagement, Version=15.0.0.0, Culture=neutral, PublicKeyToken=71e9bce111e9429c</Assembly>
    <Class>Microsoft.Office.DocumentManagement.Internal.DocIdHandler</Class>
    <Data/>
    <Filter/>
  </Receiver>
  <Receiver>
    <Name>Document ID Generator</Name>
    <Synchronization>Synchronous</Synchronization>
    <Type>10006</Type>
    <SequenceNumber>1003</SequenceNumber>
    <Url/>
    <Assembly>Microsoft.Office.DocumentManagement, Version=15.0.0.0, Culture=neutral, PublicKeyToken=71e9bce111e9429c</Assembly>
    <Class>Microsoft.Office.DocumentManagement.Internal.DocIdHandler</Class>
    <Data/>
    <Filter/>
  </Receiver>
</spe:Receivers>
</file>

<file path=customXml/item4.xml><?xml version="1.0" encoding="utf-8"?>
<ct:contentTypeSchema xmlns:ct="http://schemas.microsoft.com/office/2006/metadata/contentType" xmlns:ma="http://schemas.microsoft.com/office/2006/metadata/properties/metaAttributes" ct:_="" ma:_="" ma:contentTypeName="DMS2_SWPP2_BaseDocument" ma:contentTypeID="0x010189100005634C463E24AE41908FD587B71CC0AA" ma:contentTypeVersion="0" ma:contentTypeDescription="SWPP2 Dokument bazowy" ma:contentTypeScope="" ma:versionID="b4b526f2431e99b692d940c3114aab30">
  <xsd:schema xmlns:xsd="http://www.w3.org/2001/XMLSchema" xmlns:xs="http://www.w3.org/2001/XMLSchema" xmlns:p="http://schemas.microsoft.com/office/2006/metadata/properties" xmlns:ns1="http://schemas.microsoft.com/sharepoint/v3" xmlns:ns2="a19cb1c7-c5c7-46d4-85ae-d83685407bba" targetNamespace="http://schemas.microsoft.com/office/2006/metadata/properties" ma:root="true" ma:fieldsID="a876582a7408055d23e242127dd52d6a" ns1:_="" ns2:_="">
    <xsd:import namespace="http://schemas.microsoft.com/sharepoint/v3"/>
    <xsd:import namespace="a19cb1c7-c5c7-46d4-85ae-d83685407bba"/>
    <xsd:element name="properties">
      <xsd:complexType>
        <xsd:sequence>
          <xsd:element name="documentManagement">
            <xsd:complexType>
              <xsd:all>
                <xsd:element ref="ns2:_dlc_DocId" minOccurs="0"/>
                <xsd:element ref="ns2:_dlc_DocIdUrl" minOccurs="0"/>
                <xsd:element ref="ns2:_dlc_DocIdPersistId" minOccurs="0"/>
                <xsd:element ref="ns1:dmsv2BaseClientSystemDocumentID" minOccurs="0"/>
                <xsd:element ref="ns1:dmsv2BaseCreatedByID" minOccurs="0"/>
                <xsd:element ref="ns1:dmsv2BaseModifiedByID" minOccurs="0"/>
                <xsd:element ref="ns1:dmsv2BaseClientSystemCode" minOccurs="0"/>
                <xsd:element ref="ns1:dmsv2BaseDisplayName" minOccurs="0"/>
                <xsd:element ref="ns1:dmsv2BaseFileName" minOccurs="0"/>
                <xsd:element ref="ns1:dmsv2BaseIsSensitive" minOccurs="0"/>
                <xsd:element ref="ns1:dmsv2BaseMarkedAsDeleted" minOccurs="0"/>
                <xsd:element ref="ns1:dmsv2BaseMoved" minOccurs="0"/>
                <xsd:element ref="ns1:dmsv2SWPP2ObjectDepartment" minOccurs="0"/>
                <xsd:element ref="ns1:dmsv2SWPP2IDSWPP2" minOccurs="0"/>
                <xsd:element ref="ns1:dmsv2SWPP2SumMD5" minOccurs="0"/>
                <xsd:element ref="ns1:dmsv2SWPP2MimeType" minOccurs="0"/>
                <xsd:element ref="ns1:dmsv2SWPP2ObjectNumber" minOccurs="0"/>
                <xsd:element ref="ns1:dmsv2SWPP2ObjectName" minOccurs="0"/>
                <xsd:element ref="ns1:dmsv2SWPP2SubObjectNam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dmsv2BaseClientSystemDocumentID" ma:index="11" nillable="true" ma:displayName="Klient dokument ID" ma:description="Identyfikator dokumentu pochodzący z systemu klienckiego" ma:internalName="dmsv2BaseClientSystemDocumentID">
      <xsd:simpleType>
        <xsd:restriction base="dms:Text">
          <xsd:maxLength value="255"/>
        </xsd:restriction>
      </xsd:simpleType>
    </xsd:element>
    <xsd:element name="dmsv2BaseCreatedByID" ma:index="12" nillable="true" ma:displayName="Klient Utworzony przez" ma:description="Pole zawiera znacznik użytkownika tworzącego dokument w DMS" ma:internalName="dmsv2BaseCreatedByID">
      <xsd:simpleType>
        <xsd:restriction base="dms:Text">
          <xsd:maxLength value="255"/>
        </xsd:restriction>
      </xsd:simpleType>
    </xsd:element>
    <xsd:element name="dmsv2BaseModifiedByID" ma:index="13" nillable="true" ma:displayName="Klient Zmodyfikowany przez" ma:description="Pole zawiera znacznik użytkownika modyfikującego dokument w DMS" ma:internalName="dmsv2BaseModifiedByID">
      <xsd:simpleType>
        <xsd:restriction base="dms:Text">
          <xsd:maxLength value="255"/>
        </xsd:restriction>
      </xsd:simpleType>
    </xsd:element>
    <xsd:element name="dmsv2BaseClientSystemCode" ma:index="14" nillable="true" ma:displayName="Kod systemu klienta" ma:description="Kod systemu klienta" ma:internalName="dmsv2BaseClientSystemCode">
      <xsd:simpleType>
        <xsd:restriction base="dms:Text">
          <xsd:maxLength value="255"/>
        </xsd:restriction>
      </xsd:simpleType>
    </xsd:element>
    <xsd:element name="dmsv2BaseDisplayName" ma:index="15" nillable="true" ma:displayName="Nazwa wyświetlana" ma:description="Nazwa wyświetlana pliku" ma:internalName="dmsv2BaseDisplayName">
      <xsd:simpleType>
        <xsd:restriction base="dms:Text">
          <xsd:maxLength value="255"/>
        </xsd:restriction>
      </xsd:simpleType>
    </xsd:element>
    <xsd:element name="dmsv2BaseFileName" ma:index="16" nillable="true" ma:displayName="Nazawa pliku" ma:description="Nazwa pliku Klienta" ma:internalName="dmsv2BaseFileName">
      <xsd:simpleType>
        <xsd:restriction base="dms:Text">
          <xsd:maxLength value="255"/>
        </xsd:restriction>
      </xsd:simpleType>
    </xsd:element>
    <xsd:element name="dmsv2BaseIsSensitive" ma:index="17" nillable="true" ma:displayName="Dane wrażliwe" ma:default="0" ma:description="" ma:internalName="dmsv2BaseIsSensitive">
      <xsd:simpleType>
        <xsd:restriction base="dms:Boolean"/>
      </xsd:simpleType>
    </xsd:element>
    <xsd:element name="dmsv2BaseMarkedAsDeleted" ma:index="18" nillable="true" ma:displayName="Oznaczony jako usunięty" ma:default="0" ma:description="Znacznik jest ustawiany gdy jest usuwany dokument" ma:internalName="dmsv2BaseMarkedAsDeleted">
      <xsd:simpleType>
        <xsd:restriction base="dms:Boolean"/>
      </xsd:simpleType>
    </xsd:element>
    <xsd:element name="dmsv2BaseMoved" ma:index="19" nillable="true" ma:displayName="Przeniesiony" ma:default="0" ma:description="Znacznik jest ustawiany gdy dokument zmienia lokalizację" ma:internalName="dmsv2BaseMoved">
      <xsd:simpleType>
        <xsd:restriction base="dms:Boolean"/>
      </xsd:simpleType>
    </xsd:element>
    <xsd:element name="dmsv2SWPP2ObjectDepartment" ma:index="20" nillable="true" ma:displayName="Jednostka organizacyjna objektu" ma:description="SWPP2 Jednostka organizacyjna objektu" ma:internalName="dmsv2SWPP2ObjectDepartment">
      <xsd:simpleType>
        <xsd:restriction base="dms:Text">
          <xsd:maxLength value="255"/>
        </xsd:restriction>
      </xsd:simpleType>
    </xsd:element>
    <xsd:element name="dmsv2SWPP2IDSWPP2" ma:index="21" nillable="true" ma:displayName="Identyfikator objektu w systemie SWPP2" ma:description="SWPP2 Identyfikator objektu w systemie SWPP2" ma:internalName="dmsv2SWPP2IDSWPP2">
      <xsd:simpleType>
        <xsd:restriction base="dms:Text">
          <xsd:maxLength value="255"/>
        </xsd:restriction>
      </xsd:simpleType>
    </xsd:element>
    <xsd:element name="dmsv2SWPP2SumMD5" ma:index="22" nillable="true" ma:displayName="Suma kontrolna MD5" ma:description="SWPP2 Suma kontrolna MD5" ma:internalName="dmsv2SWPP2SumMD5">
      <xsd:simpleType>
        <xsd:restriction base="dms:Text">
          <xsd:maxLength value="255"/>
        </xsd:restriction>
      </xsd:simpleType>
    </xsd:element>
    <xsd:element name="dmsv2SWPP2MimeType" ma:index="23" nillable="true" ma:displayName="Typ MIME" ma:description="SWPP2 Typ MIME" ma:internalName="dmsv2SWPP2MimeType">
      <xsd:simpleType>
        <xsd:restriction base="dms:Text">
          <xsd:maxLength value="255"/>
        </xsd:restriction>
      </xsd:simpleType>
    </xsd:element>
    <xsd:element name="dmsv2SWPP2ObjectNumber" ma:index="24" nillable="true" ma:displayName="Numer Objektu" ma:description="SWPP2 Numer Objektu" ma:internalName="dmsv2SWPP2ObjectNumber">
      <xsd:simpleType>
        <xsd:restriction base="dms:Text">
          <xsd:maxLength value="255"/>
        </xsd:restriction>
      </xsd:simpleType>
    </xsd:element>
    <xsd:element name="dmsv2SWPP2ObjectName" ma:index="25" nillable="true" ma:displayName="Nazwa objektu" ma:description="SWPP2 Nazwa objektu" ma:internalName="dmsv2SWPP2ObjectName">
      <xsd:simpleType>
        <xsd:restriction base="dms:Text">
          <xsd:maxLength value="255"/>
        </xsd:restriction>
      </xsd:simpleType>
    </xsd:element>
    <xsd:element name="dmsv2SWPP2SubObjectName" ma:index="26" nillable="true" ma:displayName="Nazwa podobjektu" ma:description="SWPP2 Nazwa podobjektu" ma:internalName="dmsv2SWPP2SubObjectName">
      <xsd:simpleType>
        <xsd:restriction base="dms:Text">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a19cb1c7-c5c7-46d4-85ae-d83685407bba" elementFormDefault="qualified">
    <xsd:import namespace="http://schemas.microsoft.com/office/2006/documentManagement/types"/>
    <xsd:import namespace="http://schemas.microsoft.com/office/infopath/2007/PartnerControls"/>
    <xsd:element name="_dlc_DocId" ma:index="8" nillable="true" ma:displayName="Wartość identyfikatora dokumentu" ma:description="Wartość identyfikatora dokumentu przypisanego do tego elementu." ma:internalName="_dlc_DocId" ma:readOnly="true">
      <xsd:simpleType>
        <xsd:restriction base="dms:Text"/>
      </xsd:simpleType>
    </xsd:element>
    <xsd:element name="_dlc_DocIdUrl" ma:index="9" nillable="true" ma:displayName="Identyfikator dokumentu" ma:description="Łącze stałe do tego dokumentu." ma:hidden="true" ma:internalName="_dlc_DocIdUrl" ma:readOnly="true">
      <xsd:complexType>
        <xsd:complexContent>
          <xsd:extension base="dms:URL">
            <xsd:sequence>
              <xsd:element name="Url" type="dms:ValidUrl" minOccurs="0" nillable="true"/>
              <xsd:element name="Description" type="xsd:string" nillable="true"/>
            </xsd:sequence>
          </xsd:extension>
        </xsd:complexContent>
      </xsd:complexType>
    </xsd:element>
    <xsd:element name="_dlc_DocIdPersistId" ma:index="10" nillable="true" ma:displayName="Persist ID" ma:description="Keep ID on add." ma:hidden="true" ma:internalName="_dlc_DocIdPersistId" ma:readOnly="true">
      <xsd:simpleType>
        <xsd:restriction base="dms:Boolea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yp zawartości"/>
        <xsd:element ref="dc:title" minOccurs="0" maxOccurs="1" ma:index="4" ma:displayName="Tytuł"/>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F549EFEF-3CAA-4EA7-8963-0F905EC7F734}">
  <ds:schemaRefs>
    <ds:schemaRef ds:uri="http://purl.org/dc/elements/1.1/"/>
    <ds:schemaRef ds:uri="http://schemas.microsoft.com/office/2006/metadata/properties"/>
    <ds:schemaRef ds:uri="http://schemas.microsoft.com/sharepoint/v3"/>
    <ds:schemaRef ds:uri="http://purl.org/dc/terms/"/>
    <ds:schemaRef ds:uri="http://schemas.openxmlformats.org/package/2006/metadata/core-properties"/>
    <ds:schemaRef ds:uri="http://schemas.microsoft.com/office/2006/documentManagement/types"/>
    <ds:schemaRef ds:uri="http://schemas.microsoft.com/office/infopath/2007/PartnerControls"/>
    <ds:schemaRef ds:uri="a19cb1c7-c5c7-46d4-85ae-d83685407bba"/>
    <ds:schemaRef ds:uri="http://www.w3.org/XML/1998/namespace"/>
    <ds:schemaRef ds:uri="http://purl.org/dc/dcmitype/"/>
  </ds:schemaRefs>
</ds:datastoreItem>
</file>

<file path=customXml/itemProps2.xml><?xml version="1.0" encoding="utf-8"?>
<ds:datastoreItem xmlns:ds="http://schemas.openxmlformats.org/officeDocument/2006/customXml" ds:itemID="{E560F59A-4852-4D93-BBF6-AE7453E0749B}">
  <ds:schemaRefs>
    <ds:schemaRef ds:uri="http://schemas.microsoft.com/sharepoint/v3/contenttype/forms"/>
  </ds:schemaRefs>
</ds:datastoreItem>
</file>

<file path=customXml/itemProps3.xml><?xml version="1.0" encoding="utf-8"?>
<ds:datastoreItem xmlns:ds="http://schemas.openxmlformats.org/officeDocument/2006/customXml" ds:itemID="{E698B46F-16CD-4026-B3AC-CDB96D608D7F}">
  <ds:schemaRefs>
    <ds:schemaRef ds:uri="http://schemas.microsoft.com/sharepoint/events"/>
  </ds:schemaRefs>
</ds:datastoreItem>
</file>

<file path=customXml/itemProps4.xml><?xml version="1.0" encoding="utf-8"?>
<ds:datastoreItem xmlns:ds="http://schemas.openxmlformats.org/officeDocument/2006/customXml" ds:itemID="{8E04840B-07A7-40AC-A825-EB9D53BB9C7B}"/>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Arkusze</vt:lpstr>
      </vt:variant>
      <vt:variant>
        <vt:i4>2</vt:i4>
      </vt:variant>
      <vt:variant>
        <vt:lpstr>Nazwane zakresy</vt:lpstr>
      </vt:variant>
      <vt:variant>
        <vt:i4>4</vt:i4>
      </vt:variant>
    </vt:vector>
  </HeadingPairs>
  <TitlesOfParts>
    <vt:vector size="6" baseType="lpstr">
      <vt:lpstr>ALL</vt:lpstr>
      <vt:lpstr>Słownik</vt:lpstr>
      <vt:lpstr>Obligatoryjny</vt:lpstr>
      <vt:lpstr>Słownik!Opcja</vt:lpstr>
      <vt:lpstr>Słownik!OpconalnyObligatoryjny</vt:lpstr>
      <vt:lpstr>ALL!Tytuły_wydruku</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2026-04-15T15:03:38Z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BExAnalyzer_OldName">
    <vt:lpwstr>SZABLON Tabelka modernizacja Bl  123.xlsx</vt:lpwstr>
  </property>
  <property fmtid="{D5CDD505-2E9C-101B-9397-08002B2CF9AE}" pid="3" name="ContentTypeId">
    <vt:lpwstr>0x010189100005634C463E24AE41908FD587B71CC0AA</vt:lpwstr>
  </property>
  <property fmtid="{D5CDD505-2E9C-101B-9397-08002B2CF9AE}" pid="4" name="_dlc_DocIdItemGuid">
    <vt:lpwstr>2b1f5586-2906-431b-a3e0-59aa9c389210</vt:lpwstr>
  </property>
  <property fmtid="{D5CDD505-2E9C-101B-9397-08002B2CF9AE}" pid="5" name="MSIP_Label_44c1d064-c8ff-4fa9-8412-64fa9b81d496_Enabled">
    <vt:lpwstr>true</vt:lpwstr>
  </property>
  <property fmtid="{D5CDD505-2E9C-101B-9397-08002B2CF9AE}" pid="6" name="MSIP_Label_44c1d064-c8ff-4fa9-8412-64fa9b81d496_SetDate">
    <vt:lpwstr>2026-03-17T11:00:33Z</vt:lpwstr>
  </property>
  <property fmtid="{D5CDD505-2E9C-101B-9397-08002B2CF9AE}" pid="7" name="MSIP_Label_44c1d064-c8ff-4fa9-8412-64fa9b81d496_Method">
    <vt:lpwstr>Privileged</vt:lpwstr>
  </property>
  <property fmtid="{D5CDD505-2E9C-101B-9397-08002B2CF9AE}" pid="8" name="MSIP_Label_44c1d064-c8ff-4fa9-8412-64fa9b81d496_Name">
    <vt:lpwstr>Chronione</vt:lpwstr>
  </property>
  <property fmtid="{D5CDD505-2E9C-101B-9397-08002B2CF9AE}" pid="9" name="MSIP_Label_44c1d064-c8ff-4fa9-8412-64fa9b81d496_SiteId">
    <vt:lpwstr>e9895a11-04dc-4848-aa12-7fca9faefb60</vt:lpwstr>
  </property>
  <property fmtid="{D5CDD505-2E9C-101B-9397-08002B2CF9AE}" pid="10" name="MSIP_Label_44c1d064-c8ff-4fa9-8412-64fa9b81d496_ActionId">
    <vt:lpwstr>2df43fc9-3887-491a-a6fe-f6d0f412d76b</vt:lpwstr>
  </property>
  <property fmtid="{D5CDD505-2E9C-101B-9397-08002B2CF9AE}" pid="11" name="MSIP_Label_44c1d064-c8ff-4fa9-8412-64fa9b81d496_ContentBits">
    <vt:lpwstr>1</vt:lpwstr>
  </property>
  <property fmtid="{D5CDD505-2E9C-101B-9397-08002B2CF9AE}" pid="12" name="MSIP_Label_44c1d064-c8ff-4fa9-8412-64fa9b81d496_Tag">
    <vt:lpwstr>10, 0, 1, 1</vt:lpwstr>
  </property>
</Properties>
</file>