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yczynskir\Documents\ZLECENIA\Zl. 90.60982.3.1 SMS AGDEDILL\GRR2_226_barierki-\Listy\"/>
    </mc:Choice>
  </mc:AlternateContent>
  <xr:revisionPtr revIDLastSave="0" documentId="8_{5C1D25BC-966E-4E26-96B3-9EEA7AEC85EA}" xr6:coauthVersionLast="47" xr6:coauthVersionMax="47" xr10:uidLastSave="{00000000-0000-0000-0000-000000000000}"/>
  <bookViews>
    <workbookView xWindow="-120" yWindow="-120" windowWidth="29040" windowHeight="15840" xr2:uid="{FB53C560-93FA-4588-BD93-84E12E244827}"/>
  </bookViews>
  <sheets>
    <sheet name="LM" sheetId="4" r:id="rId1"/>
    <sheet name="LP" sheetId="3" r:id="rId2"/>
    <sheet name="LS" sheetId="1" r:id="rId3"/>
    <sheet name="LW" sheetId="5" r:id="rId4"/>
  </sheets>
  <definedNames>
    <definedName name="_xlnm.Print_Area" localSheetId="3">LW!$A$1:$J$31</definedName>
    <definedName name="_xlnm.Print_Titles" localSheetId="0">LM!$1:$3</definedName>
    <definedName name="_xlnm.Print_Titles" localSheetId="1">LP!$1:$3</definedName>
    <definedName name="_xlnm.Print_Titles" localSheetId="2">LS!$1:$3</definedName>
    <definedName name="_xlnm.Print_Titles" localSheetId="3">LW!$1:$3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1" i="4" l="1"/>
  <c r="G90" i="4"/>
  <c r="H88" i="4"/>
  <c r="G88" i="4"/>
  <c r="F88" i="4"/>
  <c r="H80" i="4"/>
  <c r="G80" i="4"/>
  <c r="F80" i="4"/>
  <c r="H58" i="4"/>
  <c r="G58" i="4"/>
  <c r="F58" i="4"/>
  <c r="H32" i="4"/>
  <c r="G32" i="4"/>
  <c r="F32" i="4"/>
  <c r="H29" i="4"/>
  <c r="G29" i="4"/>
  <c r="F29" i="4"/>
  <c r="H26" i="4"/>
  <c r="G26" i="4"/>
  <c r="F26" i="4"/>
  <c r="H7" i="4"/>
  <c r="G7" i="4"/>
  <c r="F7" i="4"/>
  <c r="H75" i="3"/>
  <c r="D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74" i="3" s="1"/>
  <c r="H147" i="1"/>
  <c r="G146" i="1"/>
  <c r="H22" i="5"/>
  <c r="B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21" i="5" l="1"/>
</calcChain>
</file>

<file path=xl/sharedStrings.xml><?xml version="1.0" encoding="utf-8"?>
<sst xmlns="http://schemas.openxmlformats.org/spreadsheetml/2006/main" count="1274" uniqueCount="146">
  <si>
    <t xml:space="preserve">   </t>
  </si>
  <si>
    <t>Gewicht / Weight [kg]:</t>
  </si>
  <si>
    <t>MATERIAL LISTE / MATERIAL LIST</t>
  </si>
  <si>
    <t>TEILELISTE / PART LIST</t>
  </si>
  <si>
    <t>STRUKTURLISTE / STRUCTURAL LIST</t>
  </si>
  <si>
    <t>MONTAGELISTE / ASSEMBLY LIST</t>
  </si>
  <si>
    <t>Position:</t>
  </si>
  <si>
    <t>Material:</t>
  </si>
  <si>
    <t>Profile:</t>
  </si>
  <si>
    <t>Stk/ Quantity :</t>
  </si>
  <si>
    <t>Länge / Length [mm]:</t>
  </si>
  <si>
    <t>Gesamtlänge / Total length [mm]:</t>
  </si>
  <si>
    <t>Gesamtgewicht / Total weight [kg]:</t>
  </si>
  <si>
    <t>Gesamtfläche / Total area [m2]</t>
  </si>
  <si>
    <t>Kommentare / Comments:</t>
  </si>
  <si>
    <t>Stk / Quantity :</t>
  </si>
  <si>
    <t>Hauptteilprofil / Mainpart profile</t>
  </si>
  <si>
    <t>Abmessungen/ Dimensions [mm]</t>
  </si>
  <si>
    <t>Zeichnung / Drawing:</t>
  </si>
  <si>
    <t>R2.1</t>
  </si>
  <si>
    <t>CHS48.3*3.6</t>
  </si>
  <si>
    <t>2769x1248x87</t>
  </si>
  <si>
    <t/>
  </si>
  <si>
    <t>EXC2</t>
  </si>
  <si>
    <t>R2.2</t>
  </si>
  <si>
    <t>802x1248x592</t>
  </si>
  <si>
    <t>R2.3</t>
  </si>
  <si>
    <t>967x1248x237</t>
  </si>
  <si>
    <t>R2.4</t>
  </si>
  <si>
    <t>799x1248x87</t>
  </si>
  <si>
    <t>R2.5</t>
  </si>
  <si>
    <t>R2.6</t>
  </si>
  <si>
    <t>3220x1248x120</t>
  </si>
  <si>
    <t>R2.7</t>
  </si>
  <si>
    <t>1831x1248x97</t>
  </si>
  <si>
    <t>R2.8</t>
  </si>
  <si>
    <t>577x1248x97</t>
  </si>
  <si>
    <t>R2.9</t>
  </si>
  <si>
    <t>4386x1248x87</t>
  </si>
  <si>
    <t>R2.10</t>
  </si>
  <si>
    <t>807x1100x97</t>
  </si>
  <si>
    <t>R2.11</t>
  </si>
  <si>
    <t>2421x1248x87</t>
  </si>
  <si>
    <t>R2.12</t>
  </si>
  <si>
    <t>817x1248x129</t>
  </si>
  <si>
    <t>R2.13</t>
  </si>
  <si>
    <t>817x1248x130</t>
  </si>
  <si>
    <t>R2.14</t>
  </si>
  <si>
    <t>1180x1248x87</t>
  </si>
  <si>
    <t>R2.15</t>
  </si>
  <si>
    <t>610x1248x97</t>
  </si>
  <si>
    <t>R2.16</t>
  </si>
  <si>
    <t>2834x1248x87</t>
  </si>
  <si>
    <t>R2.17</t>
  </si>
  <si>
    <t>1346x1836x87</t>
  </si>
  <si>
    <t>Suma:</t>
  </si>
  <si>
    <t>szt.</t>
  </si>
  <si>
    <t>kg</t>
  </si>
  <si>
    <t>m2</t>
  </si>
  <si>
    <t>P.295</t>
  </si>
  <si>
    <t>BL8*100</t>
  </si>
  <si>
    <t>S235JR</t>
  </si>
  <si>
    <t>PLATE</t>
  </si>
  <si>
    <t>P.621</t>
  </si>
  <si>
    <t>BL4*43</t>
  </si>
  <si>
    <t>PR.592</t>
  </si>
  <si>
    <t>PROFILE</t>
  </si>
  <si>
    <t>PR.597</t>
  </si>
  <si>
    <t>D20</t>
  </si>
  <si>
    <t>PR.609</t>
  </si>
  <si>
    <t>L70*7</t>
  </si>
  <si>
    <t>PR.884</t>
  </si>
  <si>
    <t>P.296</t>
  </si>
  <si>
    <t>P.297</t>
  </si>
  <si>
    <t>PR.593</t>
  </si>
  <si>
    <t>PR.594</t>
  </si>
  <si>
    <t>PR.598</t>
  </si>
  <si>
    <t>PR.599</t>
  </si>
  <si>
    <t>PR.628</t>
  </si>
  <si>
    <t>PR.791</t>
  </si>
  <si>
    <t>P.298</t>
  </si>
  <si>
    <t>P.299</t>
  </si>
  <si>
    <t>P.634</t>
  </si>
  <si>
    <t>PR.600</t>
  </si>
  <si>
    <t>PR.601</t>
  </si>
  <si>
    <t>PR.602</t>
  </si>
  <si>
    <t>PR.610</t>
  </si>
  <si>
    <t>PR.611</t>
  </si>
  <si>
    <t>PR.612</t>
  </si>
  <si>
    <t>PR.796</t>
  </si>
  <si>
    <t>P.300</t>
  </si>
  <si>
    <t>PR.603</t>
  </si>
  <si>
    <t>PR.613</t>
  </si>
  <si>
    <t>P.301</t>
  </si>
  <si>
    <t>PR.604</t>
  </si>
  <si>
    <t>PR.614</t>
  </si>
  <si>
    <t>P.302</t>
  </si>
  <si>
    <t>PR.605</t>
  </si>
  <si>
    <t>PR.615</t>
  </si>
  <si>
    <t>P.303</t>
  </si>
  <si>
    <t>PR.606</t>
  </si>
  <si>
    <t>PR.616</t>
  </si>
  <si>
    <t>PR.964</t>
  </si>
  <si>
    <t>P.304</t>
  </si>
  <si>
    <t>PR.607</t>
  </si>
  <si>
    <t>PR.617</t>
  </si>
  <si>
    <t>P.305</t>
  </si>
  <si>
    <t>P.619</t>
  </si>
  <si>
    <t>BL10*200</t>
  </si>
  <si>
    <t>PR.595</t>
  </si>
  <si>
    <t>PR.608</t>
  </si>
  <si>
    <t>PR.759</t>
  </si>
  <si>
    <t>P.306</t>
  </si>
  <si>
    <t>PR.618</t>
  </si>
  <si>
    <t>PR.620</t>
  </si>
  <si>
    <t>P.307</t>
  </si>
  <si>
    <t>PR.621</t>
  </si>
  <si>
    <t>PR.625</t>
  </si>
  <si>
    <t>P.308</t>
  </si>
  <si>
    <t>PR.622</t>
  </si>
  <si>
    <t>PR.626</t>
  </si>
  <si>
    <t>P.310</t>
  </si>
  <si>
    <t>PR.596</t>
  </si>
  <si>
    <t>PR.624</t>
  </si>
  <si>
    <t>P.309</t>
  </si>
  <si>
    <t>PR.623</t>
  </si>
  <si>
    <t>PR.627</t>
  </si>
  <si>
    <t>P.485</t>
  </si>
  <si>
    <t>BL15*220</t>
  </si>
  <si>
    <t>PR.967</t>
  </si>
  <si>
    <t>PR.968</t>
  </si>
  <si>
    <t>PR.969</t>
  </si>
  <si>
    <t>PR.970</t>
  </si>
  <si>
    <t>PR.971</t>
  </si>
  <si>
    <t>PR.972</t>
  </si>
  <si>
    <t>PR.973</t>
  </si>
  <si>
    <t>PR.974</t>
  </si>
  <si>
    <t>PR.975</t>
  </si>
  <si>
    <t>Coating system II is (valid for Cover Car and Bag Filter steel structure):</t>
  </si>
  <si>
    <t>Layers GB/DB without KS</t>
  </si>
  <si>
    <t>Sa 2,5 sand blasting</t>
  </si>
  <si>
    <t>Coating materials based on 2K epoxy resin and 2K polyurethane</t>
  </si>
  <si>
    <t>DB: RAL 1004 for handrails/ladder</t>
  </si>
  <si>
    <t>DB: RAL 7031 for steel structure including checkered plates</t>
  </si>
  <si>
    <t>Hold</t>
  </si>
  <si>
    <t>Wstrzymane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</si>
</sst>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indexed="8"/>
      <name val="Czcionka tekstu podstawowego"/>
      <family val="2"/>
      <charset val="238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6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19" fillId="0" borderId="0" xfId="0" applyFont="1"/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2" fontId="20" fillId="0" borderId="15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2" fontId="21" fillId="0" borderId="17" xfId="0" applyNumberFormat="1" applyFont="1" applyBorder="1"/>
    <xf numFmtId="1" fontId="21" fillId="0" borderId="17" xfId="0" applyNumberFormat="1" applyFont="1" applyBorder="1"/>
    <xf numFmtId="1" fontId="22" fillId="0" borderId="0" xfId="0" applyNumberFormat="1" applyFont="1"/>
    <xf numFmtId="1" fontId="22" fillId="33" borderId="17" xfId="0" applyNumberFormat="1" applyFont="1" applyFill="1" applyBorder="1"/>
    <xf numFmtId="2" fontId="22" fillId="0" borderId="17" xfId="0" applyNumberFormat="1" applyFont="1" applyBorder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 indent="1"/>
    </xf>
    <xf numFmtId="0" fontId="23" fillId="0" borderId="0" xfId="0" applyFont="1" applyAlignment="1">
      <alignment horizontal="left" vertical="center" indent="4"/>
    </xf>
    <xf numFmtId="2" fontId="21" fillId="0" borderId="17" xfId="0" applyNumberFormat="1" applyFont="1" applyBorder="1" applyAlignment="1">
      <alignment horizontal="center"/>
    </xf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2" fontId="22" fillId="0" borderId="18" xfId="0" applyNumberFormat="1" applyFont="1" applyBorder="1"/>
    <xf numFmtId="2" fontId="22" fillId="0" borderId="19" xfId="0" applyNumberFormat="1" applyFont="1" applyBorder="1"/>
    <xf numFmtId="2" fontId="22" fillId="0" borderId="20" xfId="0" applyNumberFormat="1" applyFont="1" applyBorder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 customBuiltin="1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DAF82-A6EA-45E0-96B4-D19064C5F38C}">
  <dimension ref="A1:I91"/>
  <sheetViews>
    <sheetView tabSelected="1" view="pageBreakPreview" zoomScale="115" zoomScaleNormal="100" zoomScaleSheetLayoutView="115" workbookViewId="0">
      <selection activeCell="A8" sqref="A1:XFD8"/>
    </sheetView>
  </sheetViews>
  <sheetFormatPr defaultColWidth="9" defaultRowHeight="14.25" customHeight="1"/>
  <cols>
    <col min="1" max="1" width="6.625" style="1" bestFit="1" customWidth="1"/>
    <col min="2" max="2" width="14.625" style="1" bestFit="1" customWidth="1"/>
    <col min="3" max="3" width="22.125" style="1" bestFit="1" customWidth="1"/>
    <col min="4" max="4" width="5.125" style="1" customWidth="1"/>
    <col min="5" max="5" width="6.5" style="1" bestFit="1" customWidth="1"/>
    <col min="6" max="6" width="6.25" style="1" bestFit="1" customWidth="1"/>
    <col min="7" max="7" width="5.875" style="1" bestFit="1" customWidth="1"/>
    <col min="8" max="8" width="8.25" style="1" bestFit="1" customWidth="1"/>
    <col min="9" max="9" width="15.75" style="1" bestFit="1" customWidth="1"/>
    <col min="10" max="16384" width="9" style="1"/>
  </cols>
  <sheetData>
    <row r="1" spans="1:9" ht="20.25" customHeight="1" thickBot="1">
      <c r="A1" s="16" t="s">
        <v>2</v>
      </c>
      <c r="B1" s="17"/>
      <c r="C1" s="17"/>
      <c r="D1" s="17"/>
      <c r="E1" s="17"/>
      <c r="F1" s="17"/>
      <c r="G1" s="17"/>
      <c r="H1" s="17"/>
      <c r="I1" s="18"/>
    </row>
    <row r="2" spans="1:9" ht="57" customHeight="1" thickBot="1">
      <c r="A2" s="2" t="s">
        <v>6</v>
      </c>
      <c r="B2" s="3" t="s">
        <v>8</v>
      </c>
      <c r="C2" s="3" t="s">
        <v>7</v>
      </c>
      <c r="D2" s="4" t="s">
        <v>9</v>
      </c>
      <c r="E2" s="3" t="s">
        <v>10</v>
      </c>
      <c r="F2" s="3" t="s">
        <v>11</v>
      </c>
      <c r="G2" s="5" t="s">
        <v>12</v>
      </c>
      <c r="H2" s="5" t="s">
        <v>13</v>
      </c>
      <c r="I2" s="6" t="s">
        <v>14</v>
      </c>
    </row>
    <row r="3" spans="1:9" ht="14.25" customHeight="1">
      <c r="A3" s="1" t="s">
        <v>0</v>
      </c>
    </row>
    <row r="4" spans="1:9" ht="14.25" customHeight="1">
      <c r="A4" s="19" t="s">
        <v>61</v>
      </c>
      <c r="B4" s="20"/>
      <c r="C4" s="20"/>
      <c r="D4" s="21"/>
    </row>
    <row r="6" spans="1:9" ht="14.25" customHeight="1">
      <c r="A6" s="7" t="s">
        <v>63</v>
      </c>
      <c r="B6" s="11" t="s">
        <v>64</v>
      </c>
      <c r="C6" s="11" t="s">
        <v>61</v>
      </c>
      <c r="D6" s="8">
        <v>6</v>
      </c>
      <c r="E6" s="8">
        <v>43.099998474121001</v>
      </c>
      <c r="F6" s="8">
        <v>258.59999084473401</v>
      </c>
      <c r="G6" s="7">
        <v>0.273786604075</v>
      </c>
      <c r="H6" s="7">
        <v>2.0687139164000001E-2</v>
      </c>
      <c r="I6" s="7" t="s">
        <v>62</v>
      </c>
    </row>
    <row r="7" spans="1:9" ht="14.25" customHeight="1">
      <c r="A7" s="1" t="s">
        <v>22</v>
      </c>
      <c r="B7" s="1" t="s">
        <v>22</v>
      </c>
      <c r="C7" s="1" t="s">
        <v>22</v>
      </c>
      <c r="D7" s="1" t="s">
        <v>22</v>
      </c>
      <c r="E7" s="10" t="s">
        <v>55</v>
      </c>
      <c r="F7" s="10">
        <f>SUM(F6:F6)</f>
        <v>258.59999084473401</v>
      </c>
      <c r="G7" s="10">
        <f>SUM(G6:G6)</f>
        <v>0.273786604075</v>
      </c>
      <c r="H7" s="10">
        <f>SUM(H6:H6)</f>
        <v>2.0687139164000001E-2</v>
      </c>
      <c r="I7" s="10" t="s">
        <v>22</v>
      </c>
    </row>
    <row r="9" spans="1:9" ht="14.25" customHeight="1">
      <c r="A9" s="7" t="s">
        <v>59</v>
      </c>
      <c r="B9" s="11" t="s">
        <v>60</v>
      </c>
      <c r="C9" s="11" t="s">
        <v>61</v>
      </c>
      <c r="D9" s="8">
        <v>1</v>
      </c>
      <c r="E9" s="8">
        <v>2762.007479411317</v>
      </c>
      <c r="F9" s="8">
        <v>2762.007479411317</v>
      </c>
      <c r="G9" s="7">
        <v>17.345406970702999</v>
      </c>
      <c r="H9" s="7">
        <v>0.59819361555299999</v>
      </c>
      <c r="I9" s="7" t="s">
        <v>62</v>
      </c>
    </row>
    <row r="10" spans="1:9" ht="14.25" customHeight="1">
      <c r="A10" s="7" t="s">
        <v>72</v>
      </c>
      <c r="B10" s="11" t="s">
        <v>60</v>
      </c>
      <c r="C10" s="11" t="s">
        <v>61</v>
      </c>
      <c r="D10" s="8">
        <v>1</v>
      </c>
      <c r="E10" s="8">
        <v>517.00341805754397</v>
      </c>
      <c r="F10" s="8">
        <v>517.00341805754397</v>
      </c>
      <c r="G10" s="7">
        <v>3.2467814654009999</v>
      </c>
      <c r="H10" s="7">
        <v>0.11327273829999999</v>
      </c>
      <c r="I10" s="7" t="s">
        <v>62</v>
      </c>
    </row>
    <row r="11" spans="1:9" ht="14.25" customHeight="1">
      <c r="A11" s="7" t="s">
        <v>73</v>
      </c>
      <c r="B11" s="11" t="s">
        <v>60</v>
      </c>
      <c r="C11" s="11" t="s">
        <v>61</v>
      </c>
      <c r="D11" s="8">
        <v>1</v>
      </c>
      <c r="E11" s="8">
        <v>752.30899807346304</v>
      </c>
      <c r="F11" s="8">
        <v>752.30899807346304</v>
      </c>
      <c r="G11" s="7">
        <v>4.7245005079010003</v>
      </c>
      <c r="H11" s="7">
        <v>0.16409874358400001</v>
      </c>
      <c r="I11" s="7" t="s">
        <v>62</v>
      </c>
    </row>
    <row r="12" spans="1:9" ht="14.25" customHeight="1">
      <c r="A12" s="7" t="s">
        <v>80</v>
      </c>
      <c r="B12" s="11" t="s">
        <v>60</v>
      </c>
      <c r="C12" s="11" t="s">
        <v>61</v>
      </c>
      <c r="D12" s="8">
        <v>1</v>
      </c>
      <c r="E12" s="8">
        <v>297.01882444901901</v>
      </c>
      <c r="F12" s="8">
        <v>297.01882444901901</v>
      </c>
      <c r="G12" s="7">
        <v>1.86527821754</v>
      </c>
      <c r="H12" s="7">
        <v>6.5756066081E-2</v>
      </c>
      <c r="I12" s="7" t="s">
        <v>62</v>
      </c>
    </row>
    <row r="13" spans="1:9" ht="14.25" customHeight="1">
      <c r="A13" s="7" t="s">
        <v>81</v>
      </c>
      <c r="B13" s="11" t="s">
        <v>60</v>
      </c>
      <c r="C13" s="11" t="s">
        <v>61</v>
      </c>
      <c r="D13" s="8">
        <v>1</v>
      </c>
      <c r="E13" s="8">
        <v>644.99569785739698</v>
      </c>
      <c r="F13" s="8">
        <v>644.99569785739698</v>
      </c>
      <c r="G13" s="7">
        <v>4.0505729825439998</v>
      </c>
      <c r="H13" s="7">
        <v>0.140919070737</v>
      </c>
      <c r="I13" s="7" t="s">
        <v>62</v>
      </c>
    </row>
    <row r="14" spans="1:9" ht="14.25" customHeight="1">
      <c r="A14" s="7" t="s">
        <v>90</v>
      </c>
      <c r="B14" s="11" t="s">
        <v>60</v>
      </c>
      <c r="C14" s="11" t="s">
        <v>61</v>
      </c>
      <c r="D14" s="8">
        <v>2</v>
      </c>
      <c r="E14" s="8">
        <v>791.99146484375001</v>
      </c>
      <c r="F14" s="8">
        <v>1583.9829296875059</v>
      </c>
      <c r="G14" s="7">
        <v>9.9474127984380001</v>
      </c>
      <c r="H14" s="7">
        <v>0.34534031281299998</v>
      </c>
      <c r="I14" s="7" t="s">
        <v>62</v>
      </c>
    </row>
    <row r="15" spans="1:9" ht="14.25" customHeight="1">
      <c r="A15" s="7" t="s">
        <v>93</v>
      </c>
      <c r="B15" s="11" t="s">
        <v>60</v>
      </c>
      <c r="C15" s="11" t="s">
        <v>61</v>
      </c>
      <c r="D15" s="8">
        <v>1</v>
      </c>
      <c r="E15" s="8">
        <v>3104</v>
      </c>
      <c r="F15" s="8">
        <v>3104</v>
      </c>
      <c r="G15" s="7">
        <v>19.493120000000001</v>
      </c>
      <c r="H15" s="7">
        <v>0.67206399999999999</v>
      </c>
      <c r="I15" s="7" t="s">
        <v>62</v>
      </c>
    </row>
    <row r="16" spans="1:9" ht="14.25" customHeight="1">
      <c r="A16" s="7" t="s">
        <v>96</v>
      </c>
      <c r="B16" s="11" t="s">
        <v>60</v>
      </c>
      <c r="C16" s="11" t="s">
        <v>61</v>
      </c>
      <c r="D16" s="8">
        <v>1</v>
      </c>
      <c r="E16" s="8">
        <v>1790.823392765629</v>
      </c>
      <c r="F16" s="8">
        <v>1790.823392765629</v>
      </c>
      <c r="G16" s="7">
        <v>11.246370906568</v>
      </c>
      <c r="H16" s="7">
        <v>0.38841785283699998</v>
      </c>
      <c r="I16" s="7" t="s">
        <v>62</v>
      </c>
    </row>
    <row r="17" spans="1:9" ht="14.25" customHeight="1">
      <c r="A17" s="7" t="s">
        <v>99</v>
      </c>
      <c r="B17" s="11" t="s">
        <v>60</v>
      </c>
      <c r="C17" s="11" t="s">
        <v>61</v>
      </c>
      <c r="D17" s="8">
        <v>1</v>
      </c>
      <c r="E17" s="8">
        <v>496.64499628197598</v>
      </c>
      <c r="F17" s="8">
        <v>496.64499628197598</v>
      </c>
      <c r="G17" s="7">
        <v>3.118930576651</v>
      </c>
      <c r="H17" s="7">
        <v>0.108875319197</v>
      </c>
      <c r="I17" s="7" t="s">
        <v>62</v>
      </c>
    </row>
    <row r="18" spans="1:9" ht="14.25" customHeight="1">
      <c r="A18" s="7" t="s">
        <v>103</v>
      </c>
      <c r="B18" s="11" t="s">
        <v>60</v>
      </c>
      <c r="C18" s="11" t="s">
        <v>61</v>
      </c>
      <c r="D18" s="8">
        <v>1</v>
      </c>
      <c r="E18" s="8">
        <v>4338.5282608531916</v>
      </c>
      <c r="F18" s="8">
        <v>4338.5282608531916</v>
      </c>
      <c r="G18" s="7">
        <v>27.245957478163</v>
      </c>
      <c r="H18" s="7">
        <v>0.93872210434400005</v>
      </c>
      <c r="I18" s="7" t="s">
        <v>62</v>
      </c>
    </row>
    <row r="19" spans="1:9" ht="14.25" customHeight="1">
      <c r="A19" s="7" t="s">
        <v>106</v>
      </c>
      <c r="B19" s="11" t="s">
        <v>60</v>
      </c>
      <c r="C19" s="11" t="s">
        <v>61</v>
      </c>
      <c r="D19" s="8">
        <v>1</v>
      </c>
      <c r="E19" s="8">
        <v>727.33438620519996</v>
      </c>
      <c r="F19" s="8">
        <v>727.33438620519996</v>
      </c>
      <c r="G19" s="7">
        <v>4.5676599453679998</v>
      </c>
      <c r="H19" s="7">
        <v>0.15870422742000001</v>
      </c>
      <c r="I19" s="7" t="s">
        <v>62</v>
      </c>
    </row>
    <row r="20" spans="1:9" ht="14.25" customHeight="1">
      <c r="A20" s="7" t="s">
        <v>112</v>
      </c>
      <c r="B20" s="11" t="s">
        <v>60</v>
      </c>
      <c r="C20" s="11" t="s">
        <v>61</v>
      </c>
      <c r="D20" s="8">
        <v>1</v>
      </c>
      <c r="E20" s="8">
        <v>2389.6945795254719</v>
      </c>
      <c r="F20" s="8">
        <v>2389.6945795254719</v>
      </c>
      <c r="G20" s="7">
        <v>15.007281885413001</v>
      </c>
      <c r="H20" s="7">
        <v>0.51777402663200001</v>
      </c>
      <c r="I20" s="7" t="s">
        <v>62</v>
      </c>
    </row>
    <row r="21" spans="1:9" ht="14.25" customHeight="1">
      <c r="A21" s="7" t="s">
        <v>115</v>
      </c>
      <c r="B21" s="11" t="s">
        <v>60</v>
      </c>
      <c r="C21" s="11" t="s">
        <v>61</v>
      </c>
      <c r="D21" s="8">
        <v>2</v>
      </c>
      <c r="E21" s="8">
        <v>741.99836120326802</v>
      </c>
      <c r="F21" s="8">
        <v>1483.9967159244809</v>
      </c>
      <c r="G21" s="7">
        <v>9.3194993008469993</v>
      </c>
      <c r="H21" s="7">
        <v>0.32374328805500002</v>
      </c>
      <c r="I21" s="7" t="s">
        <v>62</v>
      </c>
    </row>
    <row r="22" spans="1:9" ht="14.25" customHeight="1">
      <c r="A22" s="7" t="s">
        <v>118</v>
      </c>
      <c r="B22" s="11" t="s">
        <v>60</v>
      </c>
      <c r="C22" s="11" t="s">
        <v>61</v>
      </c>
      <c r="D22" s="8">
        <v>1</v>
      </c>
      <c r="E22" s="8">
        <v>1180.000710716404</v>
      </c>
      <c r="F22" s="8">
        <v>1180.000710716404</v>
      </c>
      <c r="G22" s="7">
        <v>7.4104044632989998</v>
      </c>
      <c r="H22" s="7">
        <v>0.25648015351499998</v>
      </c>
      <c r="I22" s="7" t="s">
        <v>62</v>
      </c>
    </row>
    <row r="23" spans="1:9" ht="14.25" customHeight="1">
      <c r="A23" s="7" t="s">
        <v>124</v>
      </c>
      <c r="B23" s="11" t="s">
        <v>60</v>
      </c>
      <c r="C23" s="11" t="s">
        <v>61</v>
      </c>
      <c r="D23" s="8">
        <v>1</v>
      </c>
      <c r="E23" s="8">
        <v>2802.844331388249</v>
      </c>
      <c r="F23" s="8">
        <v>2802.844331388249</v>
      </c>
      <c r="G23" s="7">
        <v>17.601862401118002</v>
      </c>
      <c r="H23" s="7">
        <v>0.60701437558000004</v>
      </c>
      <c r="I23" s="7" t="s">
        <v>62</v>
      </c>
    </row>
    <row r="24" spans="1:9" ht="14.25" customHeight="1">
      <c r="A24" s="7" t="s">
        <v>121</v>
      </c>
      <c r="B24" s="11" t="s">
        <v>60</v>
      </c>
      <c r="C24" s="11" t="s">
        <v>61</v>
      </c>
      <c r="D24" s="8">
        <v>1</v>
      </c>
      <c r="E24" s="8">
        <v>566.51404045475203</v>
      </c>
      <c r="F24" s="8">
        <v>566.51404045475203</v>
      </c>
      <c r="G24" s="7">
        <v>3.5577081740560001</v>
      </c>
      <c r="H24" s="7">
        <v>0.123967032738</v>
      </c>
      <c r="I24" s="7" t="s">
        <v>62</v>
      </c>
    </row>
    <row r="25" spans="1:9" ht="14.25" customHeight="1">
      <c r="A25" s="7" t="s">
        <v>82</v>
      </c>
      <c r="B25" s="11" t="s">
        <v>60</v>
      </c>
      <c r="C25" s="11" t="s">
        <v>61</v>
      </c>
      <c r="D25" s="8">
        <v>1</v>
      </c>
      <c r="E25" s="8">
        <v>141.99000000000501</v>
      </c>
      <c r="F25" s="8">
        <v>141.99000000000501</v>
      </c>
      <c r="G25" s="7">
        <v>0.89169719999999997</v>
      </c>
      <c r="H25" s="7">
        <v>3.2269840000000001E-2</v>
      </c>
      <c r="I25" s="7" t="s">
        <v>62</v>
      </c>
    </row>
    <row r="26" spans="1:9" ht="14.25" customHeight="1">
      <c r="A26" s="1" t="s">
        <v>22</v>
      </c>
      <c r="B26" s="1" t="s">
        <v>22</v>
      </c>
      <c r="C26" s="1" t="s">
        <v>22</v>
      </c>
      <c r="D26" s="1" t="s">
        <v>22</v>
      </c>
      <c r="E26" s="10" t="s">
        <v>55</v>
      </c>
      <c r="F26" s="10">
        <f>SUM(F9:F25)</f>
        <v>25579.688761651607</v>
      </c>
      <c r="G26" s="10">
        <f>SUM(G9:G25)</f>
        <v>160.64044527401001</v>
      </c>
      <c r="H26" s="10">
        <f>SUM(H9:H25)</f>
        <v>5.5556127673859992</v>
      </c>
      <c r="I26" s="10" t="s">
        <v>22</v>
      </c>
    </row>
    <row r="28" spans="1:9" ht="14.25" customHeight="1">
      <c r="A28" s="7" t="s">
        <v>107</v>
      </c>
      <c r="B28" s="11" t="s">
        <v>108</v>
      </c>
      <c r="C28" s="11" t="s">
        <v>61</v>
      </c>
      <c r="D28" s="8">
        <v>3</v>
      </c>
      <c r="E28" s="8">
        <v>69.999999999958007</v>
      </c>
      <c r="F28" s="8">
        <v>209.99999999970899</v>
      </c>
      <c r="G28" s="7">
        <v>3.3284000004630001</v>
      </c>
      <c r="H28" s="7">
        <v>0.1002</v>
      </c>
      <c r="I28" s="7" t="s">
        <v>62</v>
      </c>
    </row>
    <row r="29" spans="1:9" ht="14.25" customHeight="1">
      <c r="A29" s="1" t="s">
        <v>22</v>
      </c>
      <c r="B29" s="1" t="s">
        <v>22</v>
      </c>
      <c r="C29" s="1" t="s">
        <v>22</v>
      </c>
      <c r="D29" s="1" t="s">
        <v>22</v>
      </c>
      <c r="E29" s="10" t="s">
        <v>55</v>
      </c>
      <c r="F29" s="10">
        <f>SUM(F28:F28)</f>
        <v>209.99999999970899</v>
      </c>
      <c r="G29" s="10">
        <f>SUM(G28:G28)</f>
        <v>3.3284000004630001</v>
      </c>
      <c r="H29" s="10">
        <f>SUM(H28:H28)</f>
        <v>0.1002</v>
      </c>
      <c r="I29" s="10" t="s">
        <v>22</v>
      </c>
    </row>
    <row r="31" spans="1:9" ht="14.25" customHeight="1">
      <c r="A31" s="7" t="s">
        <v>127</v>
      </c>
      <c r="B31" s="11" t="s">
        <v>128</v>
      </c>
      <c r="C31" s="11" t="s">
        <v>61</v>
      </c>
      <c r="D31" s="8">
        <v>2</v>
      </c>
      <c r="E31" s="8">
        <v>70.000000000064006</v>
      </c>
      <c r="F31" s="8">
        <v>140.00000000010999</v>
      </c>
      <c r="G31" s="7">
        <v>3.6508780003610002</v>
      </c>
      <c r="H31" s="7">
        <v>7.9000000000000001E-2</v>
      </c>
      <c r="I31" s="7" t="s">
        <v>62</v>
      </c>
    </row>
    <row r="32" spans="1:9" ht="14.25" customHeight="1">
      <c r="A32" s="1" t="s">
        <v>22</v>
      </c>
      <c r="B32" s="1" t="s">
        <v>22</v>
      </c>
      <c r="C32" s="1" t="s">
        <v>22</v>
      </c>
      <c r="D32" s="1" t="s">
        <v>22</v>
      </c>
      <c r="E32" s="10" t="s">
        <v>55</v>
      </c>
      <c r="F32" s="10">
        <f>SUM(F31:F31)</f>
        <v>140.00000000010999</v>
      </c>
      <c r="G32" s="10">
        <f>SUM(G31:G31)</f>
        <v>3.6508780003610002</v>
      </c>
      <c r="H32" s="10">
        <f>SUM(H31:H31)</f>
        <v>7.9000000000000001E-2</v>
      </c>
      <c r="I32" s="10" t="s">
        <v>22</v>
      </c>
    </row>
    <row r="34" spans="1:9" ht="14.25" customHeight="1">
      <c r="A34" s="7" t="s">
        <v>65</v>
      </c>
      <c r="B34" s="11" t="s">
        <v>20</v>
      </c>
      <c r="C34" s="11" t="s">
        <v>61</v>
      </c>
      <c r="D34" s="8">
        <v>1</v>
      </c>
      <c r="E34" s="8">
        <v>2599.7476985275171</v>
      </c>
      <c r="F34" s="8">
        <v>2599.7476985275171</v>
      </c>
      <c r="G34" s="7">
        <v>10.326457833320999</v>
      </c>
      <c r="H34" s="7">
        <v>0.38996217037800002</v>
      </c>
      <c r="I34" s="7" t="s">
        <v>66</v>
      </c>
    </row>
    <row r="35" spans="1:9" ht="14.25" customHeight="1">
      <c r="A35" s="7" t="s">
        <v>74</v>
      </c>
      <c r="B35" s="11" t="s">
        <v>20</v>
      </c>
      <c r="C35" s="11" t="s">
        <v>61</v>
      </c>
      <c r="D35" s="8">
        <v>1</v>
      </c>
      <c r="E35" s="8">
        <v>410.50341805754402</v>
      </c>
      <c r="F35" s="8">
        <v>410.50341805754402</v>
      </c>
      <c r="G35" s="7">
        <v>1.630560626866</v>
      </c>
      <c r="H35" s="7">
        <v>6.1575515172000002E-2</v>
      </c>
      <c r="I35" s="7" t="s">
        <v>66</v>
      </c>
    </row>
    <row r="36" spans="1:9" ht="14.25" customHeight="1">
      <c r="A36" s="7" t="s">
        <v>75</v>
      </c>
      <c r="B36" s="11" t="s">
        <v>20</v>
      </c>
      <c r="C36" s="11" t="s">
        <v>61</v>
      </c>
      <c r="D36" s="8">
        <v>1</v>
      </c>
      <c r="E36" s="8">
        <v>605.55893242084699</v>
      </c>
      <c r="F36" s="8">
        <v>605.55893242084699</v>
      </c>
      <c r="G36" s="7">
        <v>2.4053406354689999</v>
      </c>
      <c r="H36" s="7">
        <v>9.0833843496000002E-2</v>
      </c>
      <c r="I36" s="7" t="s">
        <v>66</v>
      </c>
    </row>
    <row r="37" spans="1:9" ht="14.25" customHeight="1">
      <c r="A37" s="7" t="s">
        <v>83</v>
      </c>
      <c r="B37" s="11" t="s">
        <v>20</v>
      </c>
      <c r="C37" s="11" t="s">
        <v>61</v>
      </c>
      <c r="D37" s="8">
        <v>1</v>
      </c>
      <c r="E37" s="8">
        <v>114.745458923906</v>
      </c>
      <c r="F37" s="8">
        <v>114.745458923906</v>
      </c>
      <c r="G37" s="7">
        <v>0.45578043739200003</v>
      </c>
      <c r="H37" s="7">
        <v>1.7211819526999999E-2</v>
      </c>
      <c r="I37" s="7" t="s">
        <v>66</v>
      </c>
    </row>
    <row r="38" spans="1:9" ht="14.25" customHeight="1">
      <c r="A38" s="7" t="s">
        <v>84</v>
      </c>
      <c r="B38" s="11" t="s">
        <v>20</v>
      </c>
      <c r="C38" s="11" t="s">
        <v>61</v>
      </c>
      <c r="D38" s="8">
        <v>1</v>
      </c>
      <c r="E38" s="8">
        <v>35.489999999992001</v>
      </c>
      <c r="F38" s="8">
        <v>35.489999999992001</v>
      </c>
      <c r="G38" s="7">
        <v>0.14096982899999999</v>
      </c>
      <c r="H38" s="7">
        <v>5.3235002129999997E-3</v>
      </c>
      <c r="I38" s="7" t="s">
        <v>66</v>
      </c>
    </row>
    <row r="39" spans="1:9" ht="14.25" customHeight="1">
      <c r="A39" s="7" t="s">
        <v>85</v>
      </c>
      <c r="B39" s="11" t="s">
        <v>20</v>
      </c>
      <c r="C39" s="11" t="s">
        <v>61</v>
      </c>
      <c r="D39" s="8">
        <v>1</v>
      </c>
      <c r="E39" s="8">
        <v>516.50000000002296</v>
      </c>
      <c r="F39" s="8">
        <v>516.50000000002296</v>
      </c>
      <c r="G39" s="7">
        <v>2.0515896499999999</v>
      </c>
      <c r="H39" s="7">
        <v>7.7475003099000003E-2</v>
      </c>
      <c r="I39" s="7" t="s">
        <v>66</v>
      </c>
    </row>
    <row r="40" spans="1:9" ht="14.25" customHeight="1">
      <c r="A40" s="7" t="s">
        <v>91</v>
      </c>
      <c r="B40" s="11" t="s">
        <v>20</v>
      </c>
      <c r="C40" s="11" t="s">
        <v>61</v>
      </c>
      <c r="D40" s="8">
        <v>2</v>
      </c>
      <c r="E40" s="8">
        <v>685.49146484375001</v>
      </c>
      <c r="F40" s="8">
        <v>1370.9829296875</v>
      </c>
      <c r="G40" s="7">
        <v>5.4456812950120002</v>
      </c>
      <c r="H40" s="7">
        <v>0.20564744767900001</v>
      </c>
      <c r="I40" s="7" t="s">
        <v>66</v>
      </c>
    </row>
    <row r="41" spans="1:9" ht="14.25" customHeight="1">
      <c r="A41" s="7" t="s">
        <v>94</v>
      </c>
      <c r="B41" s="11" t="s">
        <v>20</v>
      </c>
      <c r="C41" s="11" t="s">
        <v>61</v>
      </c>
      <c r="D41" s="8">
        <v>1</v>
      </c>
      <c r="E41" s="8">
        <v>3019.5</v>
      </c>
      <c r="F41" s="8">
        <v>3019.5</v>
      </c>
      <c r="G41" s="7">
        <v>11.993755950000001</v>
      </c>
      <c r="H41" s="7">
        <v>0.45292501811699998</v>
      </c>
      <c r="I41" s="7" t="s">
        <v>66</v>
      </c>
    </row>
    <row r="42" spans="1:9" ht="14.25" customHeight="1">
      <c r="A42" s="7" t="s">
        <v>97</v>
      </c>
      <c r="B42" s="11" t="s">
        <v>20</v>
      </c>
      <c r="C42" s="11" t="s">
        <v>61</v>
      </c>
      <c r="D42" s="8">
        <v>1</v>
      </c>
      <c r="E42" s="8">
        <v>1708.536449103781</v>
      </c>
      <c r="F42" s="8">
        <v>1708.536449103781</v>
      </c>
      <c r="G42" s="7">
        <v>6.7864776294849998</v>
      </c>
      <c r="H42" s="7">
        <v>0.25628047761700001</v>
      </c>
      <c r="I42" s="7" t="s">
        <v>66</v>
      </c>
    </row>
    <row r="43" spans="1:9" ht="14.25" customHeight="1">
      <c r="A43" s="7" t="s">
        <v>100</v>
      </c>
      <c r="B43" s="11" t="s">
        <v>20</v>
      </c>
      <c r="C43" s="11" t="s">
        <v>61</v>
      </c>
      <c r="D43" s="8">
        <v>1</v>
      </c>
      <c r="E43" s="8">
        <v>460.57142755185799</v>
      </c>
      <c r="F43" s="8">
        <v>460.57142755185799</v>
      </c>
      <c r="G43" s="7">
        <v>1.829435767379</v>
      </c>
      <c r="H43" s="7">
        <v>6.9085716896000002E-2</v>
      </c>
      <c r="I43" s="7" t="s">
        <v>66</v>
      </c>
    </row>
    <row r="44" spans="1:9" ht="14.25" customHeight="1">
      <c r="A44" s="7" t="s">
        <v>104</v>
      </c>
      <c r="B44" s="11" t="s">
        <v>20</v>
      </c>
      <c r="C44" s="11" t="s">
        <v>61</v>
      </c>
      <c r="D44" s="8">
        <v>1</v>
      </c>
      <c r="E44" s="8">
        <v>4302.4550540266137</v>
      </c>
      <c r="F44" s="8">
        <v>4302.4550540266137</v>
      </c>
      <c r="G44" s="7">
        <v>17.089781720099001</v>
      </c>
      <c r="H44" s="7">
        <v>0.64536828391900003</v>
      </c>
      <c r="I44" s="7" t="s">
        <v>66</v>
      </c>
    </row>
    <row r="45" spans="1:9" ht="14.25" customHeight="1">
      <c r="A45" s="7" t="s">
        <v>110</v>
      </c>
      <c r="B45" s="11" t="s">
        <v>20</v>
      </c>
      <c r="C45" s="11" t="s">
        <v>61</v>
      </c>
      <c r="D45" s="8">
        <v>1</v>
      </c>
      <c r="E45" s="8">
        <v>691.26083401766596</v>
      </c>
      <c r="F45" s="8">
        <v>691.26083401766596</v>
      </c>
      <c r="G45" s="7">
        <v>2.7457571588020002</v>
      </c>
      <c r="H45" s="7">
        <v>0.10368912925</v>
      </c>
      <c r="I45" s="7" t="s">
        <v>66</v>
      </c>
    </row>
    <row r="46" spans="1:9" ht="14.25" customHeight="1">
      <c r="A46" s="7" t="s">
        <v>114</v>
      </c>
      <c r="B46" s="11" t="s">
        <v>20</v>
      </c>
      <c r="C46" s="11" t="s">
        <v>61</v>
      </c>
      <c r="D46" s="8">
        <v>1</v>
      </c>
      <c r="E46" s="8">
        <v>2329.407476321348</v>
      </c>
      <c r="F46" s="8">
        <v>2329.407476321348</v>
      </c>
      <c r="G46" s="7">
        <v>9.2526394366960005</v>
      </c>
      <c r="H46" s="7">
        <v>0.34941113542500002</v>
      </c>
      <c r="I46" s="7" t="s">
        <v>66</v>
      </c>
    </row>
    <row r="47" spans="1:9" ht="14.25" customHeight="1">
      <c r="A47" s="7" t="s">
        <v>116</v>
      </c>
      <c r="B47" s="11" t="s">
        <v>20</v>
      </c>
      <c r="C47" s="11" t="s">
        <v>61</v>
      </c>
      <c r="D47" s="8">
        <v>2</v>
      </c>
      <c r="E47" s="8">
        <v>635.49836120326802</v>
      </c>
      <c r="F47" s="8">
        <v>1270.9966710440219</v>
      </c>
      <c r="G47" s="7">
        <v>5.0485258770539998</v>
      </c>
      <c r="H47" s="7">
        <v>0.19064950828300001</v>
      </c>
      <c r="I47" s="7" t="s">
        <v>66</v>
      </c>
    </row>
    <row r="48" spans="1:9" ht="14.25" customHeight="1">
      <c r="A48" s="7" t="s">
        <v>119</v>
      </c>
      <c r="B48" s="11" t="s">
        <v>20</v>
      </c>
      <c r="C48" s="11" t="s">
        <v>61</v>
      </c>
      <c r="D48" s="8">
        <v>1</v>
      </c>
      <c r="E48" s="8">
        <v>1051.5007107163981</v>
      </c>
      <c r="F48" s="8">
        <v>1051.5007107163981</v>
      </c>
      <c r="G48" s="7">
        <v>4.1766659730370002</v>
      </c>
      <c r="H48" s="7">
        <v>0.157725112916</v>
      </c>
      <c r="I48" s="7" t="s">
        <v>66</v>
      </c>
    </row>
    <row r="49" spans="1:9" ht="14.25" customHeight="1">
      <c r="A49" s="7" t="s">
        <v>125</v>
      </c>
      <c r="B49" s="11" t="s">
        <v>20</v>
      </c>
      <c r="C49" s="11" t="s">
        <v>61</v>
      </c>
      <c r="D49" s="8">
        <v>1</v>
      </c>
      <c r="E49" s="8">
        <v>2742.5575348235502</v>
      </c>
      <c r="F49" s="8">
        <v>2742.5575348235502</v>
      </c>
      <c r="G49" s="7">
        <v>10.893712784072999</v>
      </c>
      <c r="H49" s="7">
        <v>0.41138364667900001</v>
      </c>
      <c r="I49" s="7" t="s">
        <v>66</v>
      </c>
    </row>
    <row r="50" spans="1:9" ht="14.25" customHeight="1">
      <c r="A50" s="7" t="s">
        <v>123</v>
      </c>
      <c r="B50" s="11" t="s">
        <v>20</v>
      </c>
      <c r="C50" s="11" t="s">
        <v>61</v>
      </c>
      <c r="D50" s="8">
        <v>1</v>
      </c>
      <c r="E50" s="8">
        <v>548.47724389035204</v>
      </c>
      <c r="F50" s="8">
        <v>548.47724389035204</v>
      </c>
      <c r="G50" s="7">
        <v>2.1786064604569999</v>
      </c>
      <c r="H50" s="7">
        <v>8.2271589874000003E-2</v>
      </c>
      <c r="I50" s="7" t="s">
        <v>66</v>
      </c>
    </row>
    <row r="51" spans="1:9" ht="14.25" customHeight="1">
      <c r="A51" s="7" t="s">
        <v>79</v>
      </c>
      <c r="B51" s="11" t="s">
        <v>20</v>
      </c>
      <c r="C51" s="11" t="s">
        <v>61</v>
      </c>
      <c r="D51" s="8">
        <v>12</v>
      </c>
      <c r="E51" s="8">
        <v>89.208747648827995</v>
      </c>
      <c r="F51" s="8">
        <v>1070.5051410477499</v>
      </c>
      <c r="G51" s="7">
        <v>4.2521534707560003</v>
      </c>
      <c r="H51" s="7">
        <v>0.16057577758</v>
      </c>
      <c r="I51" s="7" t="s">
        <v>66</v>
      </c>
    </row>
    <row r="52" spans="1:9" ht="14.25" customHeight="1">
      <c r="A52" s="7" t="s">
        <v>102</v>
      </c>
      <c r="B52" s="11" t="s">
        <v>20</v>
      </c>
      <c r="C52" s="11" t="s">
        <v>61</v>
      </c>
      <c r="D52" s="8">
        <v>5</v>
      </c>
      <c r="E52" s="8">
        <v>45.479897727286001</v>
      </c>
      <c r="F52" s="8">
        <v>227.39946293256099</v>
      </c>
      <c r="G52" s="7">
        <v>0.90325340671400001</v>
      </c>
      <c r="H52" s="7">
        <v>3.4109920804E-2</v>
      </c>
      <c r="I52" s="7" t="s">
        <v>66</v>
      </c>
    </row>
    <row r="53" spans="1:9" ht="14.25" customHeight="1">
      <c r="A53" s="7" t="s">
        <v>129</v>
      </c>
      <c r="B53" s="11" t="s">
        <v>20</v>
      </c>
      <c r="C53" s="11" t="s">
        <v>61</v>
      </c>
      <c r="D53" s="8">
        <v>1</v>
      </c>
      <c r="E53" s="8">
        <v>1303.774448677817</v>
      </c>
      <c r="F53" s="8">
        <v>1303.774448677817</v>
      </c>
      <c r="G53" s="7">
        <v>5.1787224875930002</v>
      </c>
      <c r="H53" s="7">
        <v>0.19556617512400001</v>
      </c>
      <c r="I53" s="7" t="s">
        <v>66</v>
      </c>
    </row>
    <row r="54" spans="1:9" ht="14.25" customHeight="1">
      <c r="A54" s="7" t="s">
        <v>130</v>
      </c>
      <c r="B54" s="11" t="s">
        <v>20</v>
      </c>
      <c r="C54" s="11" t="s">
        <v>61</v>
      </c>
      <c r="D54" s="8">
        <v>1</v>
      </c>
      <c r="E54" s="8">
        <v>241.54244886758499</v>
      </c>
      <c r="F54" s="8">
        <v>241.54244886758499</v>
      </c>
      <c r="G54" s="7">
        <v>0.95943076114699999</v>
      </c>
      <c r="H54" s="7">
        <v>3.6231368779000003E-2</v>
      </c>
      <c r="I54" s="7" t="s">
        <v>66</v>
      </c>
    </row>
    <row r="55" spans="1:9" ht="14.25" customHeight="1">
      <c r="A55" s="7" t="s">
        <v>135</v>
      </c>
      <c r="B55" s="11" t="s">
        <v>20</v>
      </c>
      <c r="C55" s="11" t="s">
        <v>61</v>
      </c>
      <c r="D55" s="8">
        <v>1</v>
      </c>
      <c r="E55" s="8">
        <v>38.54051729063</v>
      </c>
      <c r="F55" s="8">
        <v>38.54051729063</v>
      </c>
      <c r="G55" s="7">
        <v>0.15308678873000001</v>
      </c>
      <c r="H55" s="7">
        <v>5.7810778249999997E-3</v>
      </c>
      <c r="I55" s="7" t="s">
        <v>66</v>
      </c>
    </row>
    <row r="56" spans="1:9" ht="14.25" customHeight="1">
      <c r="A56" s="7" t="s">
        <v>136</v>
      </c>
      <c r="B56" s="11" t="s">
        <v>20</v>
      </c>
      <c r="C56" s="11" t="s">
        <v>61</v>
      </c>
      <c r="D56" s="8">
        <v>1</v>
      </c>
      <c r="E56" s="8">
        <v>96.750212202282</v>
      </c>
      <c r="F56" s="8">
        <v>96.750212202282</v>
      </c>
      <c r="G56" s="7">
        <v>0.38430151788900002</v>
      </c>
      <c r="H56" s="7">
        <v>1.4512532411E-2</v>
      </c>
      <c r="I56" s="7" t="s">
        <v>66</v>
      </c>
    </row>
    <row r="57" spans="1:9" ht="14.25" customHeight="1">
      <c r="A57" s="7" t="s">
        <v>137</v>
      </c>
      <c r="B57" s="11" t="s">
        <v>20</v>
      </c>
      <c r="C57" s="11" t="s">
        <v>61</v>
      </c>
      <c r="D57" s="8">
        <v>1</v>
      </c>
      <c r="E57" s="8">
        <v>52.170157165828002</v>
      </c>
      <c r="F57" s="8">
        <v>52.170157165828002</v>
      </c>
      <c r="G57" s="7">
        <v>0.20722508127799999</v>
      </c>
      <c r="H57" s="7">
        <v>7.8255238880000008E-3</v>
      </c>
      <c r="I57" s="7" t="s">
        <v>66</v>
      </c>
    </row>
    <row r="58" spans="1:9" ht="14.25" customHeight="1">
      <c r="A58" s="1" t="s">
        <v>22</v>
      </c>
      <c r="B58" s="1" t="s">
        <v>22</v>
      </c>
      <c r="C58" s="1" t="s">
        <v>22</v>
      </c>
      <c r="D58" s="1" t="s">
        <v>22</v>
      </c>
      <c r="E58" s="10" t="s">
        <v>55</v>
      </c>
      <c r="F58" s="10">
        <f>SUM(F34:F57)</f>
        <v>26809.474227297371</v>
      </c>
      <c r="G58" s="10">
        <f>SUM(G34:G57)</f>
        <v>106.48991257824902</v>
      </c>
      <c r="H58" s="10">
        <f>SUM(H34:H57)</f>
        <v>4.0214212949510006</v>
      </c>
      <c r="I58" s="10" t="s">
        <v>22</v>
      </c>
    </row>
    <row r="60" spans="1:9" ht="14.25" customHeight="1">
      <c r="A60" s="7" t="s">
        <v>109</v>
      </c>
      <c r="B60" s="11" t="s">
        <v>68</v>
      </c>
      <c r="C60" s="11" t="s">
        <v>61</v>
      </c>
      <c r="D60" s="8">
        <v>2</v>
      </c>
      <c r="E60" s="8">
        <v>774.88320567278504</v>
      </c>
      <c r="F60" s="8">
        <v>1549.766411345508</v>
      </c>
      <c r="G60" s="7">
        <v>3.6106809753440001</v>
      </c>
      <c r="H60" s="7">
        <v>9.6535864523999995E-2</v>
      </c>
      <c r="I60" s="7" t="s">
        <v>66</v>
      </c>
    </row>
    <row r="61" spans="1:9" ht="14.25" customHeight="1">
      <c r="A61" s="7" t="s">
        <v>122</v>
      </c>
      <c r="B61" s="11" t="s">
        <v>68</v>
      </c>
      <c r="C61" s="11" t="s">
        <v>61</v>
      </c>
      <c r="D61" s="8">
        <v>2</v>
      </c>
      <c r="E61" s="8">
        <v>590.28842707172601</v>
      </c>
      <c r="F61" s="8">
        <v>1180.5768541434859</v>
      </c>
      <c r="G61" s="7">
        <v>2.7607490326919999</v>
      </c>
      <c r="H61" s="7">
        <v>7.4068230572000002E-2</v>
      </c>
      <c r="I61" s="7" t="s">
        <v>66</v>
      </c>
    </row>
    <row r="62" spans="1:9" ht="14.25" customHeight="1">
      <c r="A62" s="7" t="s">
        <v>67</v>
      </c>
      <c r="B62" s="11" t="s">
        <v>68</v>
      </c>
      <c r="C62" s="11" t="s">
        <v>61</v>
      </c>
      <c r="D62" s="8">
        <v>2</v>
      </c>
      <c r="E62" s="8">
        <v>2642.7476985275171</v>
      </c>
      <c r="F62" s="8">
        <v>5285.4953970550341</v>
      </c>
      <c r="G62" s="7">
        <v>12.447341660065</v>
      </c>
      <c r="H62" s="7">
        <v>0.32951684917399998</v>
      </c>
      <c r="I62" s="7" t="s">
        <v>66</v>
      </c>
    </row>
    <row r="63" spans="1:9" ht="14.25" customHeight="1">
      <c r="A63" s="7" t="s">
        <v>76</v>
      </c>
      <c r="B63" s="11" t="s">
        <v>68</v>
      </c>
      <c r="C63" s="11" t="s">
        <v>61</v>
      </c>
      <c r="D63" s="8">
        <v>2</v>
      </c>
      <c r="E63" s="8">
        <v>444.50341805754402</v>
      </c>
      <c r="F63" s="8">
        <v>889.00683611508703</v>
      </c>
      <c r="G63" s="7">
        <v>2.093611099051</v>
      </c>
      <c r="H63" s="7">
        <v>5.6422056099000001E-2</v>
      </c>
      <c r="I63" s="7" t="s">
        <v>66</v>
      </c>
    </row>
    <row r="64" spans="1:9" ht="14.25" customHeight="1">
      <c r="A64" s="7" t="s">
        <v>77</v>
      </c>
      <c r="B64" s="11" t="s">
        <v>68</v>
      </c>
      <c r="C64" s="11" t="s">
        <v>61</v>
      </c>
      <c r="D64" s="8">
        <v>2</v>
      </c>
      <c r="E64" s="8">
        <v>589.55893242084699</v>
      </c>
      <c r="F64" s="8">
        <v>1179.1178648416931</v>
      </c>
      <c r="G64" s="7">
        <v>2.7768225717020001</v>
      </c>
      <c r="H64" s="7">
        <v>7.4442758361999997E-2</v>
      </c>
      <c r="I64" s="7" t="s">
        <v>66</v>
      </c>
    </row>
    <row r="65" spans="1:9" ht="14.25" customHeight="1">
      <c r="A65" s="7" t="s">
        <v>86</v>
      </c>
      <c r="B65" s="11" t="s">
        <v>68</v>
      </c>
      <c r="C65" s="11" t="s">
        <v>61</v>
      </c>
      <c r="D65" s="8">
        <v>2</v>
      </c>
      <c r="E65" s="8">
        <v>271.76545892392897</v>
      </c>
      <c r="F65" s="8">
        <v>543.53091784785704</v>
      </c>
      <c r="G65" s="7">
        <v>1.2800153115320001</v>
      </c>
      <c r="H65" s="7">
        <v>3.4962276754000002E-2</v>
      </c>
      <c r="I65" s="7" t="s">
        <v>66</v>
      </c>
    </row>
    <row r="66" spans="1:9" ht="14.25" customHeight="1">
      <c r="A66" s="7" t="s">
        <v>87</v>
      </c>
      <c r="B66" s="11" t="s">
        <v>68</v>
      </c>
      <c r="C66" s="11" t="s">
        <v>61</v>
      </c>
      <c r="D66" s="8">
        <v>2</v>
      </c>
      <c r="E66" s="8">
        <v>69.490000000007001</v>
      </c>
      <c r="F66" s="8">
        <v>138.98000000001201</v>
      </c>
      <c r="G66" s="7">
        <v>0.32729789999999997</v>
      </c>
      <c r="H66" s="7">
        <v>9.8329610129999998E-3</v>
      </c>
      <c r="I66" s="7" t="s">
        <v>66</v>
      </c>
    </row>
    <row r="67" spans="1:9" ht="14.25" customHeight="1">
      <c r="A67" s="7" t="s">
        <v>88</v>
      </c>
      <c r="B67" s="11" t="s">
        <v>68</v>
      </c>
      <c r="C67" s="11" t="s">
        <v>61</v>
      </c>
      <c r="D67" s="8">
        <v>2</v>
      </c>
      <c r="E67" s="8">
        <v>517.5</v>
      </c>
      <c r="F67" s="8">
        <v>1035</v>
      </c>
      <c r="G67" s="7">
        <v>2.4374250000000002</v>
      </c>
      <c r="H67" s="7">
        <v>6.5490650802999997E-2</v>
      </c>
      <c r="I67" s="7" t="s">
        <v>66</v>
      </c>
    </row>
    <row r="68" spans="1:9" ht="14.25" customHeight="1">
      <c r="A68" s="7" t="s">
        <v>92</v>
      </c>
      <c r="B68" s="11" t="s">
        <v>68</v>
      </c>
      <c r="C68" s="11" t="s">
        <v>61</v>
      </c>
      <c r="D68" s="8">
        <v>4</v>
      </c>
      <c r="E68" s="8">
        <v>719.49146484375001</v>
      </c>
      <c r="F68" s="8">
        <v>2877.965859375</v>
      </c>
      <c r="G68" s="7">
        <v>6.7776095988279996</v>
      </c>
      <c r="H68" s="7">
        <v>0.18116937013500001</v>
      </c>
      <c r="I68" s="7" t="s">
        <v>66</v>
      </c>
    </row>
    <row r="69" spans="1:9" ht="14.25" customHeight="1">
      <c r="A69" s="7" t="s">
        <v>95</v>
      </c>
      <c r="B69" s="11" t="s">
        <v>68</v>
      </c>
      <c r="C69" s="11" t="s">
        <v>61</v>
      </c>
      <c r="D69" s="8">
        <v>2</v>
      </c>
      <c r="E69" s="8">
        <v>3119.5</v>
      </c>
      <c r="F69" s="8">
        <v>6239</v>
      </c>
      <c r="G69" s="7">
        <v>14.692845</v>
      </c>
      <c r="H69" s="7">
        <v>0.38874528537500003</v>
      </c>
      <c r="I69" s="7" t="s">
        <v>66</v>
      </c>
    </row>
    <row r="70" spans="1:9" ht="14.25" customHeight="1">
      <c r="A70" s="7" t="s">
        <v>98</v>
      </c>
      <c r="B70" s="11" t="s">
        <v>68</v>
      </c>
      <c r="C70" s="11" t="s">
        <v>61</v>
      </c>
      <c r="D70" s="8">
        <v>2</v>
      </c>
      <c r="E70" s="8">
        <v>1734.3472106078391</v>
      </c>
      <c r="F70" s="8">
        <v>3468.6944212156832</v>
      </c>
      <c r="G70" s="7">
        <v>8.1492663650730002</v>
      </c>
      <c r="H70" s="7">
        <v>0.21619825741400001</v>
      </c>
      <c r="I70" s="7" t="s">
        <v>66</v>
      </c>
    </row>
    <row r="71" spans="1:9" ht="14.25" customHeight="1">
      <c r="A71" s="7" t="s">
        <v>101</v>
      </c>
      <c r="B71" s="11" t="s">
        <v>68</v>
      </c>
      <c r="C71" s="11" t="s">
        <v>61</v>
      </c>
      <c r="D71" s="8">
        <v>2</v>
      </c>
      <c r="E71" s="8">
        <v>544.19386399360599</v>
      </c>
      <c r="F71" s="8">
        <v>1088.387727987194</v>
      </c>
      <c r="G71" s="7">
        <v>2.5241341050280002</v>
      </c>
      <c r="H71" s="7">
        <v>6.7876601336E-2</v>
      </c>
      <c r="I71" s="7" t="s">
        <v>66</v>
      </c>
    </row>
    <row r="72" spans="1:9" ht="14.25" customHeight="1">
      <c r="A72" s="7" t="s">
        <v>105</v>
      </c>
      <c r="B72" s="11" t="s">
        <v>68</v>
      </c>
      <c r="C72" s="11" t="s">
        <v>61</v>
      </c>
      <c r="D72" s="8">
        <v>2</v>
      </c>
      <c r="E72" s="8">
        <v>4386.0776055951719</v>
      </c>
      <c r="F72" s="8">
        <v>8772.1552111903657</v>
      </c>
      <c r="G72" s="7">
        <v>20.619406401934999</v>
      </c>
      <c r="H72" s="7">
        <v>0.545165885696</v>
      </c>
      <c r="I72" s="7" t="s">
        <v>66</v>
      </c>
    </row>
    <row r="73" spans="1:9" ht="14.25" customHeight="1">
      <c r="A73" s="7" t="s">
        <v>113</v>
      </c>
      <c r="B73" s="11" t="s">
        <v>68</v>
      </c>
      <c r="C73" s="11" t="s">
        <v>61</v>
      </c>
      <c r="D73" s="8">
        <v>2</v>
      </c>
      <c r="E73" s="8">
        <v>2421.2188726126178</v>
      </c>
      <c r="F73" s="8">
        <v>4842.437745225272</v>
      </c>
      <c r="G73" s="7">
        <v>11.384431089648</v>
      </c>
      <c r="H73" s="7">
        <v>0.30153046461900002</v>
      </c>
      <c r="I73" s="7" t="s">
        <v>66</v>
      </c>
    </row>
    <row r="74" spans="1:9" ht="14.25" customHeight="1">
      <c r="A74" s="7" t="s">
        <v>117</v>
      </c>
      <c r="B74" s="11" t="s">
        <v>68</v>
      </c>
      <c r="C74" s="11" t="s">
        <v>61</v>
      </c>
      <c r="D74" s="8">
        <v>4</v>
      </c>
      <c r="E74" s="8">
        <v>669.49836120326802</v>
      </c>
      <c r="F74" s="8">
        <v>2677.993144616225</v>
      </c>
      <c r="G74" s="7">
        <v>6.3066738555709998</v>
      </c>
      <c r="H74" s="7">
        <v>0.16874775083499999</v>
      </c>
      <c r="I74" s="7" t="s">
        <v>66</v>
      </c>
    </row>
    <row r="75" spans="1:9" ht="14.25" customHeight="1">
      <c r="A75" s="7" t="s">
        <v>120</v>
      </c>
      <c r="B75" s="11" t="s">
        <v>68</v>
      </c>
      <c r="C75" s="11" t="s">
        <v>61</v>
      </c>
      <c r="D75" s="8">
        <v>2</v>
      </c>
      <c r="E75" s="8">
        <v>1019.500710716398</v>
      </c>
      <c r="F75" s="8">
        <v>2039.001421432796</v>
      </c>
      <c r="G75" s="7">
        <v>4.8018483474740004</v>
      </c>
      <c r="H75" s="7">
        <v>0.127855776206</v>
      </c>
      <c r="I75" s="7" t="s">
        <v>66</v>
      </c>
    </row>
    <row r="76" spans="1:9" ht="14.25" customHeight="1">
      <c r="A76" s="7" t="s">
        <v>126</v>
      </c>
      <c r="B76" s="11" t="s">
        <v>68</v>
      </c>
      <c r="C76" s="11" t="s">
        <v>61</v>
      </c>
      <c r="D76" s="8">
        <v>2</v>
      </c>
      <c r="E76" s="8">
        <v>2834.3687180063048</v>
      </c>
      <c r="F76" s="8">
        <v>5668.7374360126059</v>
      </c>
      <c r="G76" s="7">
        <v>13.330367203051001</v>
      </c>
      <c r="H76" s="7">
        <v>0.35285737522900001</v>
      </c>
      <c r="I76" s="7" t="s">
        <v>66</v>
      </c>
    </row>
    <row r="77" spans="1:9" ht="14.25" customHeight="1">
      <c r="A77" s="7" t="s">
        <v>78</v>
      </c>
      <c r="B77" s="11" t="s">
        <v>68</v>
      </c>
      <c r="C77" s="11" t="s">
        <v>61</v>
      </c>
      <c r="D77" s="8">
        <v>24</v>
      </c>
      <c r="E77" s="8">
        <v>62.809741209598002</v>
      </c>
      <c r="F77" s="8">
        <v>1507.4340242202411</v>
      </c>
      <c r="G77" s="7">
        <v>3.4633356664289998</v>
      </c>
      <c r="H77" s="7">
        <v>0.10664461907599999</v>
      </c>
      <c r="I77" s="7" t="s">
        <v>66</v>
      </c>
    </row>
    <row r="78" spans="1:9" ht="14.25" customHeight="1">
      <c r="A78" s="7" t="s">
        <v>133</v>
      </c>
      <c r="B78" s="11" t="s">
        <v>68</v>
      </c>
      <c r="C78" s="11" t="s">
        <v>61</v>
      </c>
      <c r="D78" s="8">
        <v>2</v>
      </c>
      <c r="E78" s="8">
        <v>1079.944235258987</v>
      </c>
      <c r="F78" s="8">
        <v>2159.8884705182372</v>
      </c>
      <c r="G78" s="7">
        <v>5.0324409244490003</v>
      </c>
      <c r="H78" s="7">
        <v>0.13414147389700001</v>
      </c>
      <c r="I78" s="7" t="s">
        <v>66</v>
      </c>
    </row>
    <row r="79" spans="1:9" ht="14.25" customHeight="1">
      <c r="A79" s="7" t="s">
        <v>134</v>
      </c>
      <c r="B79" s="11" t="s">
        <v>68</v>
      </c>
      <c r="C79" s="11" t="s">
        <v>61</v>
      </c>
      <c r="D79" s="8">
        <v>2</v>
      </c>
      <c r="E79" s="8">
        <v>273.50221436575703</v>
      </c>
      <c r="F79" s="8">
        <v>547.00442873134205</v>
      </c>
      <c r="G79" s="7">
        <v>1.271700528844</v>
      </c>
      <c r="H79" s="7">
        <v>3.4778692473999999E-2</v>
      </c>
      <c r="I79" s="7" t="s">
        <v>66</v>
      </c>
    </row>
    <row r="80" spans="1:9" ht="14.25" customHeight="1">
      <c r="A80" s="1" t="s">
        <v>22</v>
      </c>
      <c r="B80" s="1" t="s">
        <v>22</v>
      </c>
      <c r="C80" s="1" t="s">
        <v>22</v>
      </c>
      <c r="D80" s="1" t="s">
        <v>22</v>
      </c>
      <c r="E80" s="10" t="s">
        <v>55</v>
      </c>
      <c r="F80" s="10">
        <f>SUM(F60:F79)</f>
        <v>53690.174171873638</v>
      </c>
      <c r="G80" s="10">
        <f>SUM(G60:G79)</f>
        <v>126.08800263671601</v>
      </c>
      <c r="H80" s="10">
        <f>SUM(H60:H79)</f>
        <v>3.3669831995930002</v>
      </c>
      <c r="I80" s="10" t="s">
        <v>22</v>
      </c>
    </row>
    <row r="82" spans="1:9" ht="14.25" customHeight="1">
      <c r="A82" s="7" t="s">
        <v>69</v>
      </c>
      <c r="B82" s="11" t="s">
        <v>70</v>
      </c>
      <c r="C82" s="11" t="s">
        <v>61</v>
      </c>
      <c r="D82" s="8">
        <v>36</v>
      </c>
      <c r="E82" s="8">
        <v>1199.7000007600041</v>
      </c>
      <c r="F82" s="8">
        <v>43189.200027360122</v>
      </c>
      <c r="G82" s="7">
        <v>318.69310700188998</v>
      </c>
      <c r="H82" s="7">
        <v>11.747463046642</v>
      </c>
      <c r="I82" s="7" t="s">
        <v>66</v>
      </c>
    </row>
    <row r="83" spans="1:9" ht="14.25" customHeight="1">
      <c r="A83" s="7" t="s">
        <v>111</v>
      </c>
      <c r="B83" s="11" t="s">
        <v>70</v>
      </c>
      <c r="C83" s="11" t="s">
        <v>61</v>
      </c>
      <c r="D83" s="8">
        <v>3</v>
      </c>
      <c r="E83" s="8">
        <v>1041.70000076</v>
      </c>
      <c r="F83" s="8">
        <v>3125.1000022799981</v>
      </c>
      <c r="G83" s="7">
        <v>23.060112916824</v>
      </c>
      <c r="H83" s="7">
        <v>0.85002724687200004</v>
      </c>
      <c r="I83" s="7" t="s">
        <v>66</v>
      </c>
    </row>
    <row r="84" spans="1:9" ht="14.25" customHeight="1">
      <c r="A84" s="7" t="s">
        <v>89</v>
      </c>
      <c r="B84" s="11" t="s">
        <v>70</v>
      </c>
      <c r="C84" s="11" t="s">
        <v>61</v>
      </c>
      <c r="D84" s="8">
        <v>5</v>
      </c>
      <c r="E84" s="8">
        <v>1199.7000007600029</v>
      </c>
      <c r="F84" s="8">
        <v>5998.5000038000089</v>
      </c>
      <c r="G84" s="7">
        <v>44.262931528039999</v>
      </c>
      <c r="H84" s="7">
        <v>1.6315920898109999</v>
      </c>
      <c r="I84" s="7" t="s">
        <v>66</v>
      </c>
    </row>
    <row r="85" spans="1:9" ht="14.25" customHeight="1">
      <c r="A85" s="7" t="s">
        <v>71</v>
      </c>
      <c r="B85" s="11" t="s">
        <v>70</v>
      </c>
      <c r="C85" s="11" t="s">
        <v>61</v>
      </c>
      <c r="D85" s="8">
        <v>1</v>
      </c>
      <c r="E85" s="8">
        <v>1199.7000007600041</v>
      </c>
      <c r="F85" s="8">
        <v>1199.7000007600041</v>
      </c>
      <c r="G85" s="7">
        <v>8.8525863056079999</v>
      </c>
      <c r="H85" s="7">
        <v>0.32631841796200001</v>
      </c>
      <c r="I85" s="7" t="s">
        <v>66</v>
      </c>
    </row>
    <row r="86" spans="1:9" ht="14.25" customHeight="1">
      <c r="A86" s="7" t="s">
        <v>131</v>
      </c>
      <c r="B86" s="11" t="s">
        <v>70</v>
      </c>
      <c r="C86" s="11" t="s">
        <v>61</v>
      </c>
      <c r="D86" s="8">
        <v>1</v>
      </c>
      <c r="E86" s="8">
        <v>1074.8856548084341</v>
      </c>
      <c r="F86" s="8">
        <v>1074.8856548084341</v>
      </c>
      <c r="G86" s="7">
        <v>7.9315812468309996</v>
      </c>
      <c r="H86" s="7">
        <v>0.29236891401600001</v>
      </c>
      <c r="I86" s="7" t="s">
        <v>66</v>
      </c>
    </row>
    <row r="87" spans="1:9" ht="14.25" customHeight="1">
      <c r="A87" s="7" t="s">
        <v>132</v>
      </c>
      <c r="B87" s="11" t="s">
        <v>70</v>
      </c>
      <c r="C87" s="11" t="s">
        <v>61</v>
      </c>
      <c r="D87" s="8">
        <v>1</v>
      </c>
      <c r="E87" s="8">
        <v>1074.8857708858959</v>
      </c>
      <c r="F87" s="8">
        <v>1074.8857708858959</v>
      </c>
      <c r="G87" s="7">
        <v>7.931582103367</v>
      </c>
      <c r="H87" s="7">
        <v>0.29236894558900001</v>
      </c>
      <c r="I87" s="7" t="s">
        <v>66</v>
      </c>
    </row>
    <row r="88" spans="1:9" ht="14.25" customHeight="1">
      <c r="A88" s="1" t="s">
        <v>22</v>
      </c>
      <c r="B88" s="1" t="s">
        <v>22</v>
      </c>
      <c r="C88" s="1" t="s">
        <v>22</v>
      </c>
      <c r="D88" s="1" t="s">
        <v>22</v>
      </c>
      <c r="E88" s="10" t="s">
        <v>55</v>
      </c>
      <c r="F88" s="10">
        <f>SUM(F82:F87)</f>
        <v>55662.271459894473</v>
      </c>
      <c r="G88" s="10">
        <f>SUM(G82:G87)</f>
        <v>410.73190110255996</v>
      </c>
      <c r="H88" s="10">
        <f>SUM(H82:H87)</f>
        <v>15.140138660892001</v>
      </c>
      <c r="I88" s="10" t="s">
        <v>22</v>
      </c>
    </row>
    <row r="90" spans="1:9" ht="14.25" customHeight="1">
      <c r="F90" s="9" t="s">
        <v>55</v>
      </c>
      <c r="G90" s="9">
        <f>SUMIF(E$1:E89,"Suma:",G$1:G89)</f>
        <v>811.20332619643398</v>
      </c>
      <c r="H90" s="9" t="s">
        <v>57</v>
      </c>
    </row>
    <row r="91" spans="1:9" ht="14.25" customHeight="1">
      <c r="H91" s="9">
        <f>SUMIF(E$1:E89,"Suma:",H$1:H89)</f>
        <v>28.284043061986004</v>
      </c>
      <c r="I91" s="9" t="s">
        <v>58</v>
      </c>
    </row>
  </sheetData>
  <mergeCells count="2">
    <mergeCell ref="A1:I1"/>
    <mergeCell ref="A4:D4"/>
  </mergeCells>
  <pageMargins left="0.98425196850393704" right="0.39370078740157483" top="0.39370078740157483" bottom="0.59055118110236227" header="0.31496062992125984" footer="0.31496062992125984"/>
  <pageSetup paperSize="9" scale="87" orientation="portrait" r:id="rId1"/>
  <headerFooter>
    <oddFooter>&amp;RStrona / Page: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A303E-991A-4A71-9A4F-4C3C14155065}">
  <dimension ref="A1:I75"/>
  <sheetViews>
    <sheetView view="pageBreakPreview" zoomScale="115" zoomScaleNormal="100" zoomScaleSheetLayoutView="115" workbookViewId="0">
      <selection activeCell="A8" sqref="A1:XFD8"/>
    </sheetView>
  </sheetViews>
  <sheetFormatPr defaultColWidth="9" defaultRowHeight="14.25" customHeight="1"/>
  <cols>
    <col min="1" max="1" width="6.625" style="1" bestFit="1" customWidth="1"/>
    <col min="2" max="2" width="14.375" style="1" bestFit="1" customWidth="1"/>
    <col min="3" max="3" width="18.75" style="1" bestFit="1" customWidth="1"/>
    <col min="4" max="4" width="4.875" style="1" bestFit="1" customWidth="1"/>
    <col min="5" max="7" width="5.875" style="1" bestFit="1" customWidth="1"/>
    <col min="8" max="8" width="7.75" style="1" bestFit="1" customWidth="1"/>
    <col min="9" max="9" width="15.75" style="1" bestFit="1" customWidth="1"/>
    <col min="10" max="16384" width="9" style="1"/>
  </cols>
  <sheetData>
    <row r="1" spans="1:9" ht="20.25" customHeight="1" thickBot="1">
      <c r="A1" s="16" t="s">
        <v>3</v>
      </c>
      <c r="B1" s="17"/>
      <c r="C1" s="17"/>
      <c r="D1" s="17"/>
      <c r="E1" s="17"/>
      <c r="F1" s="17"/>
      <c r="G1" s="17"/>
      <c r="H1" s="17"/>
      <c r="I1" s="18"/>
    </row>
    <row r="2" spans="1:9" ht="57" customHeight="1" thickBot="1">
      <c r="A2" s="2" t="s">
        <v>6</v>
      </c>
      <c r="B2" s="3" t="s">
        <v>8</v>
      </c>
      <c r="C2" s="3" t="s">
        <v>7</v>
      </c>
      <c r="D2" s="4" t="s">
        <v>15</v>
      </c>
      <c r="E2" s="3" t="s">
        <v>10</v>
      </c>
      <c r="F2" s="3" t="s">
        <v>1</v>
      </c>
      <c r="G2" s="5" t="s">
        <v>12</v>
      </c>
      <c r="H2" s="5" t="s">
        <v>13</v>
      </c>
      <c r="I2" s="6" t="s">
        <v>14</v>
      </c>
    </row>
    <row r="3" spans="1:9" ht="14.25" customHeight="1">
      <c r="A3" s="1" t="s">
        <v>0</v>
      </c>
    </row>
    <row r="4" spans="1:9" ht="14.25" customHeight="1">
      <c r="A4" s="7" t="s">
        <v>59</v>
      </c>
      <c r="B4" s="7" t="s">
        <v>60</v>
      </c>
      <c r="C4" s="7" t="s">
        <v>61</v>
      </c>
      <c r="D4" s="8">
        <v>1</v>
      </c>
      <c r="E4" s="8">
        <v>2762</v>
      </c>
      <c r="F4" s="7">
        <v>17.345406970702999</v>
      </c>
      <c r="G4" s="7">
        <f t="shared" ref="G4:G67" si="0">F4*D4</f>
        <v>17.345406970702999</v>
      </c>
      <c r="H4" s="7">
        <v>0.59819361555299999</v>
      </c>
      <c r="I4" s="7" t="s">
        <v>62</v>
      </c>
    </row>
    <row r="5" spans="1:9" ht="14.25" customHeight="1">
      <c r="A5" s="7" t="s">
        <v>72</v>
      </c>
      <c r="B5" s="7" t="s">
        <v>60</v>
      </c>
      <c r="C5" s="7" t="s">
        <v>61</v>
      </c>
      <c r="D5" s="8">
        <v>1</v>
      </c>
      <c r="E5" s="8">
        <v>517</v>
      </c>
      <c r="F5" s="7">
        <v>3.2467814654009999</v>
      </c>
      <c r="G5" s="7">
        <f t="shared" si="0"/>
        <v>3.2467814654009999</v>
      </c>
      <c r="H5" s="7">
        <v>0.11327273829999999</v>
      </c>
      <c r="I5" s="7" t="s">
        <v>62</v>
      </c>
    </row>
    <row r="6" spans="1:9" ht="14.25" customHeight="1">
      <c r="A6" s="7" t="s">
        <v>73</v>
      </c>
      <c r="B6" s="7" t="s">
        <v>60</v>
      </c>
      <c r="C6" s="7" t="s">
        <v>61</v>
      </c>
      <c r="D6" s="8">
        <v>1</v>
      </c>
      <c r="E6" s="8">
        <v>752</v>
      </c>
      <c r="F6" s="7">
        <v>4.7245005079010003</v>
      </c>
      <c r="G6" s="7">
        <f t="shared" si="0"/>
        <v>4.7245005079010003</v>
      </c>
      <c r="H6" s="7">
        <v>0.16409874358400001</v>
      </c>
      <c r="I6" s="7" t="s">
        <v>62</v>
      </c>
    </row>
    <row r="7" spans="1:9" ht="14.25" customHeight="1">
      <c r="A7" s="7" t="s">
        <v>80</v>
      </c>
      <c r="B7" s="7" t="s">
        <v>60</v>
      </c>
      <c r="C7" s="7" t="s">
        <v>61</v>
      </c>
      <c r="D7" s="8">
        <v>1</v>
      </c>
      <c r="E7" s="8">
        <v>297</v>
      </c>
      <c r="F7" s="7">
        <v>1.86527821754</v>
      </c>
      <c r="G7" s="7">
        <f t="shared" si="0"/>
        <v>1.86527821754</v>
      </c>
      <c r="H7" s="7">
        <v>6.5756066081E-2</v>
      </c>
      <c r="I7" s="7" t="s">
        <v>62</v>
      </c>
    </row>
    <row r="8" spans="1:9" ht="14.25" customHeight="1">
      <c r="A8" s="7" t="s">
        <v>81</v>
      </c>
      <c r="B8" s="7" t="s">
        <v>60</v>
      </c>
      <c r="C8" s="7" t="s">
        <v>61</v>
      </c>
      <c r="D8" s="8">
        <v>1</v>
      </c>
      <c r="E8" s="8">
        <v>644</v>
      </c>
      <c r="F8" s="7">
        <v>4.0505729825439998</v>
      </c>
      <c r="G8" s="7">
        <f t="shared" si="0"/>
        <v>4.0505729825439998</v>
      </c>
      <c r="H8" s="7">
        <v>0.140919070737</v>
      </c>
      <c r="I8" s="7" t="s">
        <v>62</v>
      </c>
    </row>
    <row r="9" spans="1:9" ht="14.25" customHeight="1">
      <c r="A9" s="7" t="s">
        <v>90</v>
      </c>
      <c r="B9" s="7" t="s">
        <v>60</v>
      </c>
      <c r="C9" s="7" t="s">
        <v>61</v>
      </c>
      <c r="D9" s="8">
        <v>2</v>
      </c>
      <c r="E9" s="8">
        <v>791</v>
      </c>
      <c r="F9" s="7">
        <v>4.973706399219</v>
      </c>
      <c r="G9" s="7">
        <f t="shared" si="0"/>
        <v>9.9474127984380001</v>
      </c>
      <c r="H9" s="7">
        <v>0.34534031281299998</v>
      </c>
      <c r="I9" s="7" t="s">
        <v>62</v>
      </c>
    </row>
    <row r="10" spans="1:9" ht="14.25" customHeight="1">
      <c r="A10" s="7" t="s">
        <v>93</v>
      </c>
      <c r="B10" s="7" t="s">
        <v>60</v>
      </c>
      <c r="C10" s="7" t="s">
        <v>61</v>
      </c>
      <c r="D10" s="8">
        <v>1</v>
      </c>
      <c r="E10" s="8">
        <v>3104</v>
      </c>
      <c r="F10" s="7">
        <v>19.493120000000001</v>
      </c>
      <c r="G10" s="7">
        <f t="shared" si="0"/>
        <v>19.493120000000001</v>
      </c>
      <c r="H10" s="7">
        <v>0.67206399999999999</v>
      </c>
      <c r="I10" s="7" t="s">
        <v>62</v>
      </c>
    </row>
    <row r="11" spans="1:9" ht="14.25" customHeight="1">
      <c r="A11" s="7" t="s">
        <v>96</v>
      </c>
      <c r="B11" s="7" t="s">
        <v>60</v>
      </c>
      <c r="C11" s="7" t="s">
        <v>61</v>
      </c>
      <c r="D11" s="8">
        <v>1</v>
      </c>
      <c r="E11" s="8">
        <v>1790</v>
      </c>
      <c r="F11" s="7">
        <v>11.246370906568</v>
      </c>
      <c r="G11" s="7">
        <f t="shared" si="0"/>
        <v>11.246370906568</v>
      </c>
      <c r="H11" s="7">
        <v>0.38841785283699998</v>
      </c>
      <c r="I11" s="7" t="s">
        <v>62</v>
      </c>
    </row>
    <row r="12" spans="1:9" ht="14.25" customHeight="1">
      <c r="A12" s="7" t="s">
        <v>99</v>
      </c>
      <c r="B12" s="7" t="s">
        <v>60</v>
      </c>
      <c r="C12" s="7" t="s">
        <v>61</v>
      </c>
      <c r="D12" s="8">
        <v>1</v>
      </c>
      <c r="E12" s="8">
        <v>496</v>
      </c>
      <c r="F12" s="7">
        <v>3.118930576651</v>
      </c>
      <c r="G12" s="7">
        <f t="shared" si="0"/>
        <v>3.118930576651</v>
      </c>
      <c r="H12" s="7">
        <v>0.108875319197</v>
      </c>
      <c r="I12" s="7" t="s">
        <v>62</v>
      </c>
    </row>
    <row r="13" spans="1:9" ht="14.25" customHeight="1">
      <c r="A13" s="7" t="s">
        <v>103</v>
      </c>
      <c r="B13" s="7" t="s">
        <v>60</v>
      </c>
      <c r="C13" s="7" t="s">
        <v>61</v>
      </c>
      <c r="D13" s="8">
        <v>1</v>
      </c>
      <c r="E13" s="8">
        <v>4338</v>
      </c>
      <c r="F13" s="7">
        <v>27.245957478163</v>
      </c>
      <c r="G13" s="7">
        <f t="shared" si="0"/>
        <v>27.245957478163</v>
      </c>
      <c r="H13" s="7">
        <v>0.93872210434400005</v>
      </c>
      <c r="I13" s="7" t="s">
        <v>62</v>
      </c>
    </row>
    <row r="14" spans="1:9" ht="14.25" customHeight="1">
      <c r="A14" s="7" t="s">
        <v>106</v>
      </c>
      <c r="B14" s="7" t="s">
        <v>60</v>
      </c>
      <c r="C14" s="7" t="s">
        <v>61</v>
      </c>
      <c r="D14" s="8">
        <v>1</v>
      </c>
      <c r="E14" s="8">
        <v>727</v>
      </c>
      <c r="F14" s="7">
        <v>4.5676599453679998</v>
      </c>
      <c r="G14" s="7">
        <f t="shared" si="0"/>
        <v>4.5676599453679998</v>
      </c>
      <c r="H14" s="7">
        <v>0.15870422742000001</v>
      </c>
      <c r="I14" s="7" t="s">
        <v>62</v>
      </c>
    </row>
    <row r="15" spans="1:9" ht="14.25" customHeight="1">
      <c r="A15" s="7" t="s">
        <v>112</v>
      </c>
      <c r="B15" s="7" t="s">
        <v>60</v>
      </c>
      <c r="C15" s="7" t="s">
        <v>61</v>
      </c>
      <c r="D15" s="8">
        <v>1</v>
      </c>
      <c r="E15" s="8">
        <v>2389</v>
      </c>
      <c r="F15" s="7">
        <v>15.007281885413001</v>
      </c>
      <c r="G15" s="7">
        <f t="shared" si="0"/>
        <v>15.007281885413001</v>
      </c>
      <c r="H15" s="7">
        <v>0.51777402663200001</v>
      </c>
      <c r="I15" s="7" t="s">
        <v>62</v>
      </c>
    </row>
    <row r="16" spans="1:9" ht="14.25" customHeight="1">
      <c r="A16" s="7" t="s">
        <v>115</v>
      </c>
      <c r="B16" s="7" t="s">
        <v>60</v>
      </c>
      <c r="C16" s="7" t="s">
        <v>61</v>
      </c>
      <c r="D16" s="8">
        <v>2</v>
      </c>
      <c r="E16" s="8">
        <v>741</v>
      </c>
      <c r="F16" s="7">
        <v>4.6597497083570003</v>
      </c>
      <c r="G16" s="7">
        <f t="shared" si="0"/>
        <v>9.3194994167140006</v>
      </c>
      <c r="H16" s="7">
        <v>0.32374328805500002</v>
      </c>
      <c r="I16" s="7" t="s">
        <v>62</v>
      </c>
    </row>
    <row r="17" spans="1:9" ht="14.25" customHeight="1">
      <c r="A17" s="7" t="s">
        <v>118</v>
      </c>
      <c r="B17" s="7" t="s">
        <v>60</v>
      </c>
      <c r="C17" s="7" t="s">
        <v>61</v>
      </c>
      <c r="D17" s="8">
        <v>1</v>
      </c>
      <c r="E17" s="8">
        <v>1180</v>
      </c>
      <c r="F17" s="7">
        <v>7.4104044632989998</v>
      </c>
      <c r="G17" s="7">
        <f t="shared" si="0"/>
        <v>7.4104044632989998</v>
      </c>
      <c r="H17" s="7">
        <v>0.25648015351499998</v>
      </c>
      <c r="I17" s="7" t="s">
        <v>62</v>
      </c>
    </row>
    <row r="18" spans="1:9" ht="14.25" customHeight="1">
      <c r="A18" s="7" t="s">
        <v>124</v>
      </c>
      <c r="B18" s="7" t="s">
        <v>60</v>
      </c>
      <c r="C18" s="7" t="s">
        <v>61</v>
      </c>
      <c r="D18" s="8">
        <v>1</v>
      </c>
      <c r="E18" s="8">
        <v>2802</v>
      </c>
      <c r="F18" s="7">
        <v>17.601862401118002</v>
      </c>
      <c r="G18" s="7">
        <f t="shared" si="0"/>
        <v>17.601862401118002</v>
      </c>
      <c r="H18" s="7">
        <v>0.60701437558000004</v>
      </c>
      <c r="I18" s="7" t="s">
        <v>62</v>
      </c>
    </row>
    <row r="19" spans="1:9" ht="14.25" customHeight="1">
      <c r="A19" s="7" t="s">
        <v>121</v>
      </c>
      <c r="B19" s="7" t="s">
        <v>60</v>
      </c>
      <c r="C19" s="7" t="s">
        <v>61</v>
      </c>
      <c r="D19" s="8">
        <v>1</v>
      </c>
      <c r="E19" s="8">
        <v>566</v>
      </c>
      <c r="F19" s="7">
        <v>3.5577081740560001</v>
      </c>
      <c r="G19" s="7">
        <f t="shared" si="0"/>
        <v>3.5577081740560001</v>
      </c>
      <c r="H19" s="7">
        <v>0.123967032738</v>
      </c>
      <c r="I19" s="7" t="s">
        <v>62</v>
      </c>
    </row>
    <row r="20" spans="1:9" ht="14.25" customHeight="1">
      <c r="A20" s="7" t="s">
        <v>127</v>
      </c>
      <c r="B20" s="7" t="s">
        <v>128</v>
      </c>
      <c r="C20" s="7" t="s">
        <v>61</v>
      </c>
      <c r="D20" s="8">
        <v>2</v>
      </c>
      <c r="E20" s="8">
        <v>70</v>
      </c>
      <c r="F20" s="7">
        <v>1.8254390001809999</v>
      </c>
      <c r="G20" s="7">
        <f t="shared" si="0"/>
        <v>3.6508780003619998</v>
      </c>
      <c r="H20" s="7">
        <v>7.9000000000000001E-2</v>
      </c>
      <c r="I20" s="7" t="s">
        <v>62</v>
      </c>
    </row>
    <row r="21" spans="1:9" ht="14.25" customHeight="1">
      <c r="A21" s="7" t="s">
        <v>107</v>
      </c>
      <c r="B21" s="7" t="s">
        <v>108</v>
      </c>
      <c r="C21" s="7" t="s">
        <v>61</v>
      </c>
      <c r="D21" s="8">
        <v>3</v>
      </c>
      <c r="E21" s="8">
        <v>69</v>
      </c>
      <c r="F21" s="7">
        <v>1.1092050001510001</v>
      </c>
      <c r="G21" s="7">
        <f t="shared" si="0"/>
        <v>3.3276150004530001</v>
      </c>
      <c r="H21" s="7">
        <v>0.1002</v>
      </c>
      <c r="I21" s="7" t="s">
        <v>62</v>
      </c>
    </row>
    <row r="22" spans="1:9" ht="14.25" customHeight="1">
      <c r="A22" s="7" t="s">
        <v>63</v>
      </c>
      <c r="B22" s="7" t="s">
        <v>64</v>
      </c>
      <c r="C22" s="7" t="s">
        <v>61</v>
      </c>
      <c r="D22" s="8">
        <v>6</v>
      </c>
      <c r="E22" s="8">
        <v>43</v>
      </c>
      <c r="F22" s="7">
        <v>4.5631100679000003E-2</v>
      </c>
      <c r="G22" s="7">
        <f t="shared" si="0"/>
        <v>0.27378660407400002</v>
      </c>
      <c r="H22" s="7">
        <v>2.0687139164000001E-2</v>
      </c>
      <c r="I22" s="7" t="s">
        <v>62</v>
      </c>
    </row>
    <row r="23" spans="1:9" ht="14.25" customHeight="1">
      <c r="A23" s="7" t="s">
        <v>82</v>
      </c>
      <c r="B23" s="7" t="s">
        <v>60</v>
      </c>
      <c r="C23" s="7" t="s">
        <v>61</v>
      </c>
      <c r="D23" s="8">
        <v>1</v>
      </c>
      <c r="E23" s="8">
        <v>141</v>
      </c>
      <c r="F23" s="7">
        <v>0.89169719999999997</v>
      </c>
      <c r="G23" s="7">
        <f t="shared" si="0"/>
        <v>0.89169719999999997</v>
      </c>
      <c r="H23" s="7">
        <v>3.2269840000000001E-2</v>
      </c>
      <c r="I23" s="7" t="s">
        <v>62</v>
      </c>
    </row>
    <row r="24" spans="1:9" ht="14.25" customHeight="1">
      <c r="A24" s="7" t="s">
        <v>65</v>
      </c>
      <c r="B24" s="7" t="s">
        <v>20</v>
      </c>
      <c r="C24" s="7" t="s">
        <v>61</v>
      </c>
      <c r="D24" s="8">
        <v>1</v>
      </c>
      <c r="E24" s="8">
        <v>2599</v>
      </c>
      <c r="F24" s="7">
        <v>10.326457833320999</v>
      </c>
      <c r="G24" s="7">
        <f t="shared" si="0"/>
        <v>10.326457833320999</v>
      </c>
      <c r="H24" s="7">
        <v>0.38996217037800002</v>
      </c>
      <c r="I24" s="7" t="s">
        <v>66</v>
      </c>
    </row>
    <row r="25" spans="1:9" ht="14.25" customHeight="1">
      <c r="A25" s="7" t="s">
        <v>74</v>
      </c>
      <c r="B25" s="7" t="s">
        <v>20</v>
      </c>
      <c r="C25" s="7" t="s">
        <v>61</v>
      </c>
      <c r="D25" s="8">
        <v>1</v>
      </c>
      <c r="E25" s="8">
        <v>410</v>
      </c>
      <c r="F25" s="7">
        <v>1.630560626866</v>
      </c>
      <c r="G25" s="7">
        <f t="shared" si="0"/>
        <v>1.630560626866</v>
      </c>
      <c r="H25" s="7">
        <v>6.1575515172000002E-2</v>
      </c>
      <c r="I25" s="7" t="s">
        <v>66</v>
      </c>
    </row>
    <row r="26" spans="1:9" ht="14.25" customHeight="1">
      <c r="A26" s="7" t="s">
        <v>75</v>
      </c>
      <c r="B26" s="7" t="s">
        <v>20</v>
      </c>
      <c r="C26" s="7" t="s">
        <v>61</v>
      </c>
      <c r="D26" s="8">
        <v>1</v>
      </c>
      <c r="E26" s="8">
        <v>605</v>
      </c>
      <c r="F26" s="7">
        <v>2.4053406354689999</v>
      </c>
      <c r="G26" s="7">
        <f t="shared" si="0"/>
        <v>2.4053406354689999</v>
      </c>
      <c r="H26" s="7">
        <v>9.0833843496000002E-2</v>
      </c>
      <c r="I26" s="7" t="s">
        <v>66</v>
      </c>
    </row>
    <row r="27" spans="1:9" ht="14.25" customHeight="1">
      <c r="A27" s="7" t="s">
        <v>109</v>
      </c>
      <c r="B27" s="7" t="s">
        <v>68</v>
      </c>
      <c r="C27" s="7" t="s">
        <v>61</v>
      </c>
      <c r="D27" s="8">
        <v>2</v>
      </c>
      <c r="E27" s="8">
        <v>774</v>
      </c>
      <c r="F27" s="7">
        <v>1.8053404876720001</v>
      </c>
      <c r="G27" s="7">
        <f t="shared" si="0"/>
        <v>3.6106809753440001</v>
      </c>
      <c r="H27" s="7">
        <v>9.6535864523999995E-2</v>
      </c>
      <c r="I27" s="7" t="s">
        <v>66</v>
      </c>
    </row>
    <row r="28" spans="1:9" ht="14.25" customHeight="1">
      <c r="A28" s="7" t="s">
        <v>122</v>
      </c>
      <c r="B28" s="7" t="s">
        <v>68</v>
      </c>
      <c r="C28" s="7" t="s">
        <v>61</v>
      </c>
      <c r="D28" s="8">
        <v>2</v>
      </c>
      <c r="E28" s="8">
        <v>590</v>
      </c>
      <c r="F28" s="7">
        <v>1.3803745163459999</v>
      </c>
      <c r="G28" s="7">
        <f t="shared" si="0"/>
        <v>2.7607490326919999</v>
      </c>
      <c r="H28" s="7">
        <v>7.4068230572000002E-2</v>
      </c>
      <c r="I28" s="7" t="s">
        <v>66</v>
      </c>
    </row>
    <row r="29" spans="1:9" ht="14.25" customHeight="1">
      <c r="A29" s="7" t="s">
        <v>67</v>
      </c>
      <c r="B29" s="7" t="s">
        <v>68</v>
      </c>
      <c r="C29" s="7" t="s">
        <v>61</v>
      </c>
      <c r="D29" s="8">
        <v>2</v>
      </c>
      <c r="E29" s="8">
        <v>2642</v>
      </c>
      <c r="F29" s="7">
        <v>6.2236708300319998</v>
      </c>
      <c r="G29" s="7">
        <f t="shared" si="0"/>
        <v>12.447341660064</v>
      </c>
      <c r="H29" s="7">
        <v>0.32951684917399998</v>
      </c>
      <c r="I29" s="7" t="s">
        <v>66</v>
      </c>
    </row>
    <row r="30" spans="1:9" ht="14.25" customHeight="1">
      <c r="A30" s="7" t="s">
        <v>76</v>
      </c>
      <c r="B30" s="7" t="s">
        <v>68</v>
      </c>
      <c r="C30" s="7" t="s">
        <v>61</v>
      </c>
      <c r="D30" s="8">
        <v>2</v>
      </c>
      <c r="E30" s="8">
        <v>444</v>
      </c>
      <c r="F30" s="7">
        <v>1.046805549526</v>
      </c>
      <c r="G30" s="7">
        <f t="shared" si="0"/>
        <v>2.093611099052</v>
      </c>
      <c r="H30" s="7">
        <v>5.6422056099000001E-2</v>
      </c>
      <c r="I30" s="7" t="s">
        <v>66</v>
      </c>
    </row>
    <row r="31" spans="1:9" ht="14.25" customHeight="1">
      <c r="A31" s="7" t="s">
        <v>77</v>
      </c>
      <c r="B31" s="7" t="s">
        <v>68</v>
      </c>
      <c r="C31" s="7" t="s">
        <v>61</v>
      </c>
      <c r="D31" s="8">
        <v>2</v>
      </c>
      <c r="E31" s="8">
        <v>589</v>
      </c>
      <c r="F31" s="7">
        <v>1.388411285851</v>
      </c>
      <c r="G31" s="7">
        <f t="shared" si="0"/>
        <v>2.7768225717020001</v>
      </c>
      <c r="H31" s="7">
        <v>7.4442758361999997E-2</v>
      </c>
      <c r="I31" s="7" t="s">
        <v>66</v>
      </c>
    </row>
    <row r="32" spans="1:9" ht="14.25" customHeight="1">
      <c r="A32" s="7" t="s">
        <v>83</v>
      </c>
      <c r="B32" s="7" t="s">
        <v>20</v>
      </c>
      <c r="C32" s="7" t="s">
        <v>61</v>
      </c>
      <c r="D32" s="8">
        <v>1</v>
      </c>
      <c r="E32" s="8">
        <v>114</v>
      </c>
      <c r="F32" s="7">
        <v>0.45578043739200003</v>
      </c>
      <c r="G32" s="7">
        <f t="shared" si="0"/>
        <v>0.45578043739200003</v>
      </c>
      <c r="H32" s="7">
        <v>1.7211819526999999E-2</v>
      </c>
      <c r="I32" s="7" t="s">
        <v>66</v>
      </c>
    </row>
    <row r="33" spans="1:9" ht="14.25" customHeight="1">
      <c r="A33" s="7" t="s">
        <v>84</v>
      </c>
      <c r="B33" s="7" t="s">
        <v>20</v>
      </c>
      <c r="C33" s="7" t="s">
        <v>61</v>
      </c>
      <c r="D33" s="8">
        <v>1</v>
      </c>
      <c r="E33" s="8">
        <v>35</v>
      </c>
      <c r="F33" s="7">
        <v>0.14096982899999999</v>
      </c>
      <c r="G33" s="7">
        <f t="shared" si="0"/>
        <v>0.14096982899999999</v>
      </c>
      <c r="H33" s="7">
        <v>5.3235002129999997E-3</v>
      </c>
      <c r="I33" s="7" t="s">
        <v>66</v>
      </c>
    </row>
    <row r="34" spans="1:9" ht="14.25" customHeight="1">
      <c r="A34" s="7" t="s">
        <v>85</v>
      </c>
      <c r="B34" s="7" t="s">
        <v>20</v>
      </c>
      <c r="C34" s="7" t="s">
        <v>61</v>
      </c>
      <c r="D34" s="8">
        <v>1</v>
      </c>
      <c r="E34" s="8">
        <v>516</v>
      </c>
      <c r="F34" s="7">
        <v>2.0515896499999999</v>
      </c>
      <c r="G34" s="7">
        <f t="shared" si="0"/>
        <v>2.0515896499999999</v>
      </c>
      <c r="H34" s="7">
        <v>7.7475003099000003E-2</v>
      </c>
      <c r="I34" s="7" t="s">
        <v>66</v>
      </c>
    </row>
    <row r="35" spans="1:9" ht="14.25" customHeight="1">
      <c r="A35" s="7" t="s">
        <v>91</v>
      </c>
      <c r="B35" s="7" t="s">
        <v>20</v>
      </c>
      <c r="C35" s="7" t="s">
        <v>61</v>
      </c>
      <c r="D35" s="8">
        <v>2</v>
      </c>
      <c r="E35" s="8">
        <v>685</v>
      </c>
      <c r="F35" s="7">
        <v>2.7228406475060001</v>
      </c>
      <c r="G35" s="7">
        <f t="shared" si="0"/>
        <v>5.4456812950120002</v>
      </c>
      <c r="H35" s="7">
        <v>0.20564744767900001</v>
      </c>
      <c r="I35" s="7" t="s">
        <v>66</v>
      </c>
    </row>
    <row r="36" spans="1:9" ht="14.25" customHeight="1">
      <c r="A36" s="7" t="s">
        <v>94</v>
      </c>
      <c r="B36" s="7" t="s">
        <v>20</v>
      </c>
      <c r="C36" s="7" t="s">
        <v>61</v>
      </c>
      <c r="D36" s="8">
        <v>1</v>
      </c>
      <c r="E36" s="8">
        <v>3019</v>
      </c>
      <c r="F36" s="7">
        <v>11.993755950000001</v>
      </c>
      <c r="G36" s="7">
        <f t="shared" si="0"/>
        <v>11.993755950000001</v>
      </c>
      <c r="H36" s="7">
        <v>0.45292501811699998</v>
      </c>
      <c r="I36" s="7" t="s">
        <v>66</v>
      </c>
    </row>
    <row r="37" spans="1:9" ht="14.25" customHeight="1">
      <c r="A37" s="7" t="s">
        <v>97</v>
      </c>
      <c r="B37" s="7" t="s">
        <v>20</v>
      </c>
      <c r="C37" s="7" t="s">
        <v>61</v>
      </c>
      <c r="D37" s="8">
        <v>1</v>
      </c>
      <c r="E37" s="8">
        <v>1708</v>
      </c>
      <c r="F37" s="7">
        <v>6.7864776294849998</v>
      </c>
      <c r="G37" s="7">
        <f t="shared" si="0"/>
        <v>6.7864776294849998</v>
      </c>
      <c r="H37" s="7">
        <v>0.25628047761700001</v>
      </c>
      <c r="I37" s="7" t="s">
        <v>66</v>
      </c>
    </row>
    <row r="38" spans="1:9" ht="14.25" customHeight="1">
      <c r="A38" s="7" t="s">
        <v>100</v>
      </c>
      <c r="B38" s="7" t="s">
        <v>20</v>
      </c>
      <c r="C38" s="7" t="s">
        <v>61</v>
      </c>
      <c r="D38" s="8">
        <v>1</v>
      </c>
      <c r="E38" s="8">
        <v>460</v>
      </c>
      <c r="F38" s="7">
        <v>1.829435767379</v>
      </c>
      <c r="G38" s="7">
        <f t="shared" si="0"/>
        <v>1.829435767379</v>
      </c>
      <c r="H38" s="7">
        <v>6.9085716896000002E-2</v>
      </c>
      <c r="I38" s="7" t="s">
        <v>66</v>
      </c>
    </row>
    <row r="39" spans="1:9" ht="14.25" customHeight="1">
      <c r="A39" s="7" t="s">
        <v>104</v>
      </c>
      <c r="B39" s="7" t="s">
        <v>20</v>
      </c>
      <c r="C39" s="7" t="s">
        <v>61</v>
      </c>
      <c r="D39" s="8">
        <v>1</v>
      </c>
      <c r="E39" s="8">
        <v>4302</v>
      </c>
      <c r="F39" s="7">
        <v>17.089781720099001</v>
      </c>
      <c r="G39" s="7">
        <f t="shared" si="0"/>
        <v>17.089781720099001</v>
      </c>
      <c r="H39" s="7">
        <v>0.64536828391900003</v>
      </c>
      <c r="I39" s="7" t="s">
        <v>66</v>
      </c>
    </row>
    <row r="40" spans="1:9" ht="14.25" customHeight="1">
      <c r="A40" s="7" t="s">
        <v>110</v>
      </c>
      <c r="B40" s="7" t="s">
        <v>20</v>
      </c>
      <c r="C40" s="7" t="s">
        <v>61</v>
      </c>
      <c r="D40" s="8">
        <v>1</v>
      </c>
      <c r="E40" s="8">
        <v>691</v>
      </c>
      <c r="F40" s="7">
        <v>2.7457571588020002</v>
      </c>
      <c r="G40" s="7">
        <f t="shared" si="0"/>
        <v>2.7457571588020002</v>
      </c>
      <c r="H40" s="7">
        <v>0.10368912925</v>
      </c>
      <c r="I40" s="7" t="s">
        <v>66</v>
      </c>
    </row>
    <row r="41" spans="1:9" ht="14.25" customHeight="1">
      <c r="A41" s="7" t="s">
        <v>69</v>
      </c>
      <c r="B41" s="7" t="s">
        <v>70</v>
      </c>
      <c r="C41" s="7" t="s">
        <v>61</v>
      </c>
      <c r="D41" s="8">
        <v>36</v>
      </c>
      <c r="E41" s="8">
        <v>1199</v>
      </c>
      <c r="F41" s="7">
        <v>8.8525863056079999</v>
      </c>
      <c r="G41" s="7">
        <f t="shared" si="0"/>
        <v>318.693107001888</v>
      </c>
      <c r="H41" s="7">
        <v>11.747463046642</v>
      </c>
      <c r="I41" s="7" t="s">
        <v>66</v>
      </c>
    </row>
    <row r="42" spans="1:9" ht="14.25" customHeight="1">
      <c r="A42" s="7" t="s">
        <v>86</v>
      </c>
      <c r="B42" s="7" t="s">
        <v>68</v>
      </c>
      <c r="C42" s="7" t="s">
        <v>61</v>
      </c>
      <c r="D42" s="8">
        <v>2</v>
      </c>
      <c r="E42" s="8">
        <v>271</v>
      </c>
      <c r="F42" s="7">
        <v>0.64000765576600005</v>
      </c>
      <c r="G42" s="7">
        <f t="shared" si="0"/>
        <v>1.2800153115320001</v>
      </c>
      <c r="H42" s="7">
        <v>3.4962276754000002E-2</v>
      </c>
      <c r="I42" s="7" t="s">
        <v>66</v>
      </c>
    </row>
    <row r="43" spans="1:9" ht="14.25" customHeight="1">
      <c r="A43" s="7" t="s">
        <v>87</v>
      </c>
      <c r="B43" s="7" t="s">
        <v>68</v>
      </c>
      <c r="C43" s="7" t="s">
        <v>61</v>
      </c>
      <c r="D43" s="8">
        <v>2</v>
      </c>
      <c r="E43" s="8">
        <v>69</v>
      </c>
      <c r="F43" s="7">
        <v>0.16364894999999999</v>
      </c>
      <c r="G43" s="7">
        <f t="shared" si="0"/>
        <v>0.32729789999999997</v>
      </c>
      <c r="H43" s="7">
        <v>9.8329610129999998E-3</v>
      </c>
      <c r="I43" s="7" t="s">
        <v>66</v>
      </c>
    </row>
    <row r="44" spans="1:9" ht="14.25" customHeight="1">
      <c r="A44" s="7" t="s">
        <v>88</v>
      </c>
      <c r="B44" s="7" t="s">
        <v>68</v>
      </c>
      <c r="C44" s="7" t="s">
        <v>61</v>
      </c>
      <c r="D44" s="8">
        <v>2</v>
      </c>
      <c r="E44" s="8">
        <v>517</v>
      </c>
      <c r="F44" s="7">
        <v>1.2187125000000001</v>
      </c>
      <c r="G44" s="7">
        <f t="shared" si="0"/>
        <v>2.4374250000000002</v>
      </c>
      <c r="H44" s="7">
        <v>6.5490650802999997E-2</v>
      </c>
      <c r="I44" s="7" t="s">
        <v>66</v>
      </c>
    </row>
    <row r="45" spans="1:9" ht="14.25" customHeight="1">
      <c r="A45" s="7" t="s">
        <v>92</v>
      </c>
      <c r="B45" s="7" t="s">
        <v>68</v>
      </c>
      <c r="C45" s="7" t="s">
        <v>61</v>
      </c>
      <c r="D45" s="8">
        <v>4</v>
      </c>
      <c r="E45" s="8">
        <v>719</v>
      </c>
      <c r="F45" s="7">
        <v>1.6944023997069999</v>
      </c>
      <c r="G45" s="7">
        <f t="shared" si="0"/>
        <v>6.7776095988279996</v>
      </c>
      <c r="H45" s="7">
        <v>0.18116937013500001</v>
      </c>
      <c r="I45" s="7" t="s">
        <v>66</v>
      </c>
    </row>
    <row r="46" spans="1:9" ht="14.25" customHeight="1">
      <c r="A46" s="7" t="s">
        <v>95</v>
      </c>
      <c r="B46" s="7" t="s">
        <v>68</v>
      </c>
      <c r="C46" s="7" t="s">
        <v>61</v>
      </c>
      <c r="D46" s="8">
        <v>2</v>
      </c>
      <c r="E46" s="8">
        <v>3119</v>
      </c>
      <c r="F46" s="7">
        <v>7.3464225000000001</v>
      </c>
      <c r="G46" s="7">
        <f t="shared" si="0"/>
        <v>14.692845</v>
      </c>
      <c r="H46" s="7">
        <v>0.38874528537500003</v>
      </c>
      <c r="I46" s="7" t="s">
        <v>66</v>
      </c>
    </row>
    <row r="47" spans="1:9" ht="14.25" customHeight="1">
      <c r="A47" s="7" t="s">
        <v>98</v>
      </c>
      <c r="B47" s="7" t="s">
        <v>68</v>
      </c>
      <c r="C47" s="7" t="s">
        <v>61</v>
      </c>
      <c r="D47" s="8">
        <v>2</v>
      </c>
      <c r="E47" s="8">
        <v>1734</v>
      </c>
      <c r="F47" s="7">
        <v>4.0746331825370001</v>
      </c>
      <c r="G47" s="7">
        <f t="shared" si="0"/>
        <v>8.1492663650740003</v>
      </c>
      <c r="H47" s="7">
        <v>0.21619825741400001</v>
      </c>
      <c r="I47" s="7" t="s">
        <v>66</v>
      </c>
    </row>
    <row r="48" spans="1:9" ht="14.25" customHeight="1">
      <c r="A48" s="7" t="s">
        <v>101</v>
      </c>
      <c r="B48" s="7" t="s">
        <v>68</v>
      </c>
      <c r="C48" s="7" t="s">
        <v>61</v>
      </c>
      <c r="D48" s="8">
        <v>2</v>
      </c>
      <c r="E48" s="8">
        <v>544</v>
      </c>
      <c r="F48" s="7">
        <v>1.2620670525140001</v>
      </c>
      <c r="G48" s="7">
        <f t="shared" si="0"/>
        <v>2.5241341050280002</v>
      </c>
      <c r="H48" s="7">
        <v>6.7876601336E-2</v>
      </c>
      <c r="I48" s="7" t="s">
        <v>66</v>
      </c>
    </row>
    <row r="49" spans="1:9" ht="14.25" customHeight="1">
      <c r="A49" s="7" t="s">
        <v>105</v>
      </c>
      <c r="B49" s="7" t="s">
        <v>68</v>
      </c>
      <c r="C49" s="7" t="s">
        <v>61</v>
      </c>
      <c r="D49" s="8">
        <v>2</v>
      </c>
      <c r="E49" s="8">
        <v>4386</v>
      </c>
      <c r="F49" s="7">
        <v>10.309703200967</v>
      </c>
      <c r="G49" s="7">
        <f t="shared" si="0"/>
        <v>20.619406401934</v>
      </c>
      <c r="H49" s="7">
        <v>0.545165885696</v>
      </c>
      <c r="I49" s="7" t="s">
        <v>66</v>
      </c>
    </row>
    <row r="50" spans="1:9" ht="14.25" customHeight="1">
      <c r="A50" s="7" t="s">
        <v>113</v>
      </c>
      <c r="B50" s="7" t="s">
        <v>68</v>
      </c>
      <c r="C50" s="7" t="s">
        <v>61</v>
      </c>
      <c r="D50" s="8">
        <v>2</v>
      </c>
      <c r="E50" s="8">
        <v>2421</v>
      </c>
      <c r="F50" s="7">
        <v>5.6922155448240002</v>
      </c>
      <c r="G50" s="7">
        <f t="shared" si="0"/>
        <v>11.384431089648</v>
      </c>
      <c r="H50" s="7">
        <v>0.30153046461900002</v>
      </c>
      <c r="I50" s="7" t="s">
        <v>66</v>
      </c>
    </row>
    <row r="51" spans="1:9" ht="14.25" customHeight="1">
      <c r="A51" s="7" t="s">
        <v>114</v>
      </c>
      <c r="B51" s="7" t="s">
        <v>20</v>
      </c>
      <c r="C51" s="7" t="s">
        <v>61</v>
      </c>
      <c r="D51" s="8">
        <v>1</v>
      </c>
      <c r="E51" s="8">
        <v>2329</v>
      </c>
      <c r="F51" s="7">
        <v>9.2526394366960005</v>
      </c>
      <c r="G51" s="7">
        <f t="shared" si="0"/>
        <v>9.2526394366960005</v>
      </c>
      <c r="H51" s="7">
        <v>0.34941113542500002</v>
      </c>
      <c r="I51" s="7" t="s">
        <v>66</v>
      </c>
    </row>
    <row r="52" spans="1:9" ht="14.25" customHeight="1">
      <c r="A52" s="7" t="s">
        <v>116</v>
      </c>
      <c r="B52" s="7" t="s">
        <v>20</v>
      </c>
      <c r="C52" s="7" t="s">
        <v>61</v>
      </c>
      <c r="D52" s="8">
        <v>2</v>
      </c>
      <c r="E52" s="8">
        <v>635</v>
      </c>
      <c r="F52" s="7">
        <v>2.5242630405359998</v>
      </c>
      <c r="G52" s="7">
        <f t="shared" si="0"/>
        <v>5.0485260810719996</v>
      </c>
      <c r="H52" s="7">
        <v>0.19064950828300001</v>
      </c>
      <c r="I52" s="7" t="s">
        <v>66</v>
      </c>
    </row>
    <row r="53" spans="1:9" ht="14.25" customHeight="1">
      <c r="A53" s="7" t="s">
        <v>119</v>
      </c>
      <c r="B53" s="7" t="s">
        <v>20</v>
      </c>
      <c r="C53" s="7" t="s">
        <v>61</v>
      </c>
      <c r="D53" s="8">
        <v>1</v>
      </c>
      <c r="E53" s="8">
        <v>1051</v>
      </c>
      <c r="F53" s="7">
        <v>4.1766659730370002</v>
      </c>
      <c r="G53" s="7">
        <f t="shared" si="0"/>
        <v>4.1766659730370002</v>
      </c>
      <c r="H53" s="7">
        <v>0.157725112916</v>
      </c>
      <c r="I53" s="7" t="s">
        <v>66</v>
      </c>
    </row>
    <row r="54" spans="1:9" ht="14.25" customHeight="1">
      <c r="A54" s="7" t="s">
        <v>125</v>
      </c>
      <c r="B54" s="7" t="s">
        <v>20</v>
      </c>
      <c r="C54" s="7" t="s">
        <v>61</v>
      </c>
      <c r="D54" s="8">
        <v>1</v>
      </c>
      <c r="E54" s="8">
        <v>2742</v>
      </c>
      <c r="F54" s="7">
        <v>10.893712784072999</v>
      </c>
      <c r="G54" s="7">
        <f t="shared" si="0"/>
        <v>10.893712784072999</v>
      </c>
      <c r="H54" s="7">
        <v>0.41138364667900001</v>
      </c>
      <c r="I54" s="7" t="s">
        <v>66</v>
      </c>
    </row>
    <row r="55" spans="1:9" ht="14.25" customHeight="1">
      <c r="A55" s="7" t="s">
        <v>123</v>
      </c>
      <c r="B55" s="7" t="s">
        <v>20</v>
      </c>
      <c r="C55" s="7" t="s">
        <v>61</v>
      </c>
      <c r="D55" s="8">
        <v>1</v>
      </c>
      <c r="E55" s="8">
        <v>548</v>
      </c>
      <c r="F55" s="7">
        <v>2.1786064604569999</v>
      </c>
      <c r="G55" s="7">
        <f t="shared" si="0"/>
        <v>2.1786064604569999</v>
      </c>
      <c r="H55" s="7">
        <v>8.2271589874000003E-2</v>
      </c>
      <c r="I55" s="7" t="s">
        <v>66</v>
      </c>
    </row>
    <row r="56" spans="1:9" ht="14.25" customHeight="1">
      <c r="A56" s="7" t="s">
        <v>117</v>
      </c>
      <c r="B56" s="7" t="s">
        <v>68</v>
      </c>
      <c r="C56" s="7" t="s">
        <v>61</v>
      </c>
      <c r="D56" s="8">
        <v>4</v>
      </c>
      <c r="E56" s="8">
        <v>669</v>
      </c>
      <c r="F56" s="7">
        <v>1.576668640634</v>
      </c>
      <c r="G56" s="7">
        <f t="shared" si="0"/>
        <v>6.3066745625360001</v>
      </c>
      <c r="H56" s="7">
        <v>0.16874775083499999</v>
      </c>
      <c r="I56" s="7" t="s">
        <v>66</v>
      </c>
    </row>
    <row r="57" spans="1:9" ht="14.25" customHeight="1">
      <c r="A57" s="7" t="s">
        <v>120</v>
      </c>
      <c r="B57" s="7" t="s">
        <v>68</v>
      </c>
      <c r="C57" s="7" t="s">
        <v>61</v>
      </c>
      <c r="D57" s="8">
        <v>2</v>
      </c>
      <c r="E57" s="8">
        <v>1019</v>
      </c>
      <c r="F57" s="7">
        <v>2.4009241737370002</v>
      </c>
      <c r="G57" s="7">
        <f t="shared" si="0"/>
        <v>4.8018483474740004</v>
      </c>
      <c r="H57" s="7">
        <v>0.127855776206</v>
      </c>
      <c r="I57" s="7" t="s">
        <v>66</v>
      </c>
    </row>
    <row r="58" spans="1:9" ht="14.25" customHeight="1">
      <c r="A58" s="7" t="s">
        <v>126</v>
      </c>
      <c r="B58" s="7" t="s">
        <v>68</v>
      </c>
      <c r="C58" s="7" t="s">
        <v>61</v>
      </c>
      <c r="D58" s="8">
        <v>2</v>
      </c>
      <c r="E58" s="8">
        <v>2834</v>
      </c>
      <c r="F58" s="7">
        <v>6.6651836015250003</v>
      </c>
      <c r="G58" s="7">
        <f t="shared" si="0"/>
        <v>13.330367203050001</v>
      </c>
      <c r="H58" s="7">
        <v>0.35285737522900001</v>
      </c>
      <c r="I58" s="7" t="s">
        <v>66</v>
      </c>
    </row>
    <row r="59" spans="1:9" ht="14.25" customHeight="1">
      <c r="A59" s="7" t="s">
        <v>78</v>
      </c>
      <c r="B59" s="7" t="s">
        <v>68</v>
      </c>
      <c r="C59" s="7" t="s">
        <v>61</v>
      </c>
      <c r="D59" s="8">
        <v>24</v>
      </c>
      <c r="E59" s="8">
        <v>62</v>
      </c>
      <c r="F59" s="7">
        <v>0.14430562783600001</v>
      </c>
      <c r="G59" s="7">
        <f t="shared" si="0"/>
        <v>3.4633350680640005</v>
      </c>
      <c r="H59" s="7">
        <v>0.10664461907599999</v>
      </c>
      <c r="I59" s="7" t="s">
        <v>66</v>
      </c>
    </row>
    <row r="60" spans="1:9" ht="14.25" customHeight="1">
      <c r="A60" s="7" t="s">
        <v>111</v>
      </c>
      <c r="B60" s="7" t="s">
        <v>70</v>
      </c>
      <c r="C60" s="7" t="s">
        <v>61</v>
      </c>
      <c r="D60" s="8">
        <v>3</v>
      </c>
      <c r="E60" s="8">
        <v>1041</v>
      </c>
      <c r="F60" s="7">
        <v>7.686704305608</v>
      </c>
      <c r="G60" s="7">
        <f t="shared" si="0"/>
        <v>23.060112916824</v>
      </c>
      <c r="H60" s="7">
        <v>0.85002724687200004</v>
      </c>
      <c r="I60" s="7" t="s">
        <v>66</v>
      </c>
    </row>
    <row r="61" spans="1:9" ht="14.25" customHeight="1">
      <c r="A61" s="7" t="s">
        <v>79</v>
      </c>
      <c r="B61" s="7" t="s">
        <v>20</v>
      </c>
      <c r="C61" s="7" t="s">
        <v>61</v>
      </c>
      <c r="D61" s="8">
        <v>12</v>
      </c>
      <c r="E61" s="8">
        <v>89</v>
      </c>
      <c r="F61" s="7">
        <v>0.35434606653599998</v>
      </c>
      <c r="G61" s="7">
        <f t="shared" si="0"/>
        <v>4.2521527984320002</v>
      </c>
      <c r="H61" s="7">
        <v>0.16057577758</v>
      </c>
      <c r="I61" s="7" t="s">
        <v>66</v>
      </c>
    </row>
    <row r="62" spans="1:9" ht="14.25" customHeight="1">
      <c r="A62" s="7" t="s">
        <v>89</v>
      </c>
      <c r="B62" s="7" t="s">
        <v>70</v>
      </c>
      <c r="C62" s="7" t="s">
        <v>61</v>
      </c>
      <c r="D62" s="8">
        <v>5</v>
      </c>
      <c r="E62" s="8">
        <v>1199</v>
      </c>
      <c r="F62" s="7">
        <v>8.8525863056079999</v>
      </c>
      <c r="G62" s="7">
        <f t="shared" si="0"/>
        <v>44.262931528039999</v>
      </c>
      <c r="H62" s="7">
        <v>1.6315920898109999</v>
      </c>
      <c r="I62" s="7" t="s">
        <v>66</v>
      </c>
    </row>
    <row r="63" spans="1:9" ht="14.25" customHeight="1">
      <c r="A63" s="7" t="s">
        <v>71</v>
      </c>
      <c r="B63" s="7" t="s">
        <v>70</v>
      </c>
      <c r="C63" s="7" t="s">
        <v>61</v>
      </c>
      <c r="D63" s="8">
        <v>1</v>
      </c>
      <c r="E63" s="8">
        <v>1199</v>
      </c>
      <c r="F63" s="7">
        <v>8.8525863056079999</v>
      </c>
      <c r="G63" s="7">
        <f t="shared" si="0"/>
        <v>8.8525863056079999</v>
      </c>
      <c r="H63" s="7">
        <v>0.32631841796200001</v>
      </c>
      <c r="I63" s="7" t="s">
        <v>66</v>
      </c>
    </row>
    <row r="64" spans="1:9" ht="14.25" customHeight="1">
      <c r="A64" s="7" t="s">
        <v>102</v>
      </c>
      <c r="B64" s="7" t="s">
        <v>20</v>
      </c>
      <c r="C64" s="7" t="s">
        <v>61</v>
      </c>
      <c r="D64" s="8">
        <v>5</v>
      </c>
      <c r="E64" s="8">
        <v>45</v>
      </c>
      <c r="F64" s="7">
        <v>0.18065070176299999</v>
      </c>
      <c r="G64" s="7">
        <f t="shared" si="0"/>
        <v>0.90325350881499999</v>
      </c>
      <c r="H64" s="7">
        <v>3.4109920804E-2</v>
      </c>
      <c r="I64" s="7" t="s">
        <v>66</v>
      </c>
    </row>
    <row r="65" spans="1:9" ht="14.25" customHeight="1">
      <c r="A65" s="7" t="s">
        <v>129</v>
      </c>
      <c r="B65" s="7" t="s">
        <v>20</v>
      </c>
      <c r="C65" s="7" t="s">
        <v>61</v>
      </c>
      <c r="D65" s="8">
        <v>1</v>
      </c>
      <c r="E65" s="8">
        <v>1303</v>
      </c>
      <c r="F65" s="7">
        <v>5.1787224875930002</v>
      </c>
      <c r="G65" s="7">
        <f t="shared" si="0"/>
        <v>5.1787224875930002</v>
      </c>
      <c r="H65" s="7">
        <v>0.19556617512400001</v>
      </c>
      <c r="I65" s="7" t="s">
        <v>66</v>
      </c>
    </row>
    <row r="66" spans="1:9" ht="14.25" customHeight="1">
      <c r="A66" s="7" t="s">
        <v>130</v>
      </c>
      <c r="B66" s="7" t="s">
        <v>20</v>
      </c>
      <c r="C66" s="7" t="s">
        <v>61</v>
      </c>
      <c r="D66" s="8">
        <v>1</v>
      </c>
      <c r="E66" s="8">
        <v>241</v>
      </c>
      <c r="F66" s="7">
        <v>0.95943076114699999</v>
      </c>
      <c r="G66" s="7">
        <f t="shared" si="0"/>
        <v>0.95943076114699999</v>
      </c>
      <c r="H66" s="7">
        <v>3.6231368779000003E-2</v>
      </c>
      <c r="I66" s="7" t="s">
        <v>66</v>
      </c>
    </row>
    <row r="67" spans="1:9" ht="14.25" customHeight="1">
      <c r="A67" s="7" t="s">
        <v>131</v>
      </c>
      <c r="B67" s="7" t="s">
        <v>70</v>
      </c>
      <c r="C67" s="7" t="s">
        <v>61</v>
      </c>
      <c r="D67" s="8">
        <v>1</v>
      </c>
      <c r="E67" s="8">
        <v>1074</v>
      </c>
      <c r="F67" s="7">
        <v>7.9315812468309996</v>
      </c>
      <c r="G67" s="7">
        <f t="shared" si="0"/>
        <v>7.9315812468309996</v>
      </c>
      <c r="H67" s="7">
        <v>0.29236891401600001</v>
      </c>
      <c r="I67" s="7" t="s">
        <v>66</v>
      </c>
    </row>
    <row r="68" spans="1:9" ht="14.25" customHeight="1">
      <c r="A68" s="7" t="s">
        <v>132</v>
      </c>
      <c r="B68" s="7" t="s">
        <v>70</v>
      </c>
      <c r="C68" s="7" t="s">
        <v>61</v>
      </c>
      <c r="D68" s="8">
        <v>1</v>
      </c>
      <c r="E68" s="8">
        <v>1074</v>
      </c>
      <c r="F68" s="7">
        <v>7.931582103367</v>
      </c>
      <c r="G68" s="7">
        <f t="shared" ref="G68:G73" si="1">F68*D68</f>
        <v>7.931582103367</v>
      </c>
      <c r="H68" s="7">
        <v>0.29236894558900001</v>
      </c>
      <c r="I68" s="7" t="s">
        <v>66</v>
      </c>
    </row>
    <row r="69" spans="1:9" ht="14.25" customHeight="1">
      <c r="A69" s="7" t="s">
        <v>133</v>
      </c>
      <c r="B69" s="7" t="s">
        <v>68</v>
      </c>
      <c r="C69" s="7" t="s">
        <v>61</v>
      </c>
      <c r="D69" s="8">
        <v>2</v>
      </c>
      <c r="E69" s="8">
        <v>1079</v>
      </c>
      <c r="F69" s="7">
        <v>2.5162204622250002</v>
      </c>
      <c r="G69" s="7">
        <f t="shared" si="1"/>
        <v>5.0324409244500004</v>
      </c>
      <c r="H69" s="7">
        <v>0.13414147389700001</v>
      </c>
      <c r="I69" s="7" t="s">
        <v>66</v>
      </c>
    </row>
    <row r="70" spans="1:9" ht="14.25" customHeight="1">
      <c r="A70" s="7" t="s">
        <v>134</v>
      </c>
      <c r="B70" s="7" t="s">
        <v>68</v>
      </c>
      <c r="C70" s="7" t="s">
        <v>61</v>
      </c>
      <c r="D70" s="8">
        <v>2</v>
      </c>
      <c r="E70" s="8">
        <v>273</v>
      </c>
      <c r="F70" s="7">
        <v>0.63585026442199999</v>
      </c>
      <c r="G70" s="7">
        <f t="shared" si="1"/>
        <v>1.271700528844</v>
      </c>
      <c r="H70" s="7">
        <v>3.4778692473999999E-2</v>
      </c>
      <c r="I70" s="7" t="s">
        <v>66</v>
      </c>
    </row>
    <row r="71" spans="1:9" ht="14.25" customHeight="1">
      <c r="A71" s="7" t="s">
        <v>135</v>
      </c>
      <c r="B71" s="7" t="s">
        <v>20</v>
      </c>
      <c r="C71" s="7" t="s">
        <v>61</v>
      </c>
      <c r="D71" s="8">
        <v>1</v>
      </c>
      <c r="E71" s="8">
        <v>38</v>
      </c>
      <c r="F71" s="7">
        <v>0.15308678873000001</v>
      </c>
      <c r="G71" s="7">
        <f t="shared" si="1"/>
        <v>0.15308678873000001</v>
      </c>
      <c r="H71" s="7">
        <v>5.7810778249999997E-3</v>
      </c>
      <c r="I71" s="7" t="s">
        <v>66</v>
      </c>
    </row>
    <row r="72" spans="1:9" ht="14.25" customHeight="1">
      <c r="A72" s="7" t="s">
        <v>136</v>
      </c>
      <c r="B72" s="7" t="s">
        <v>20</v>
      </c>
      <c r="C72" s="7" t="s">
        <v>61</v>
      </c>
      <c r="D72" s="8">
        <v>1</v>
      </c>
      <c r="E72" s="8">
        <v>96</v>
      </c>
      <c r="F72" s="7">
        <v>0.38430151788900002</v>
      </c>
      <c r="G72" s="7">
        <f t="shared" si="1"/>
        <v>0.38430151788900002</v>
      </c>
      <c r="H72" s="7">
        <v>1.4512532411E-2</v>
      </c>
      <c r="I72" s="7" t="s">
        <v>66</v>
      </c>
    </row>
    <row r="73" spans="1:9" ht="14.25" customHeight="1">
      <c r="A73" s="7" t="s">
        <v>137</v>
      </c>
      <c r="B73" s="7" t="s">
        <v>20</v>
      </c>
      <c r="C73" s="7" t="s">
        <v>61</v>
      </c>
      <c r="D73" s="8">
        <v>1</v>
      </c>
      <c r="E73" s="8">
        <v>52</v>
      </c>
      <c r="F73" s="7">
        <v>0.20722508127799999</v>
      </c>
      <c r="G73" s="7">
        <f t="shared" si="1"/>
        <v>0.20722508127799999</v>
      </c>
      <c r="H73" s="7">
        <v>7.8255238880000008E-3</v>
      </c>
      <c r="I73" s="7" t="s">
        <v>66</v>
      </c>
    </row>
    <row r="74" spans="1:9" ht="14.25" customHeight="1">
      <c r="A74" s="9" t="s">
        <v>55</v>
      </c>
      <c r="B74" s="9" t="s">
        <v>22</v>
      </c>
      <c r="C74" s="9" t="s">
        <v>22</v>
      </c>
      <c r="D74" s="9">
        <f>SUM(D4:D73)</f>
        <v>184</v>
      </c>
      <c r="E74" s="9" t="s">
        <v>56</v>
      </c>
      <c r="G74" s="9">
        <f>SUM(G4:G73)</f>
        <v>811.20254105468416</v>
      </c>
      <c r="H74" s="9" t="s">
        <v>57</v>
      </c>
    </row>
    <row r="75" spans="1:9" ht="14.25" customHeight="1">
      <c r="H75" s="9">
        <f>SUM(H4:H73)</f>
        <v>28.284043061985994</v>
      </c>
      <c r="I75" s="9" t="s">
        <v>58</v>
      </c>
    </row>
  </sheetData>
  <mergeCells count="1">
    <mergeCell ref="A1:I1"/>
  </mergeCells>
  <pageMargins left="0.98425196850393704" right="0.39370078740157483" top="0.39370078740157483" bottom="0.59055118110236227" header="0.31496062992125984" footer="0.31496062992125984"/>
  <pageSetup paperSize="9" scale="90" orientation="portrait" r:id="rId1"/>
  <headerFooter>
    <oddFooter>&amp;RStrona / Page: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27F8C-9E57-4EBF-83FC-193A4E1E47DC}">
  <dimension ref="A1:I147"/>
  <sheetViews>
    <sheetView view="pageBreakPreview" zoomScale="115" zoomScaleNormal="100" zoomScaleSheetLayoutView="115" workbookViewId="0">
      <selection activeCell="A8" sqref="A1:XFD8"/>
    </sheetView>
  </sheetViews>
  <sheetFormatPr defaultColWidth="9" defaultRowHeight="14.25" customHeight="1"/>
  <cols>
    <col min="1" max="1" width="6.625" style="1" bestFit="1" customWidth="1"/>
    <col min="2" max="2" width="13" style="1" customWidth="1"/>
    <col min="3" max="3" width="22.125" style="1" bestFit="1" customWidth="1"/>
    <col min="4" max="4" width="5.125" style="1" bestFit="1" customWidth="1"/>
    <col min="5" max="5" width="6.5" style="1" bestFit="1" customWidth="1"/>
    <col min="6" max="7" width="5.875" style="1" bestFit="1" customWidth="1"/>
    <col min="8" max="8" width="8.25" style="1" bestFit="1" customWidth="1"/>
    <col min="9" max="9" width="15.75" style="1" bestFit="1" customWidth="1"/>
    <col min="10" max="16384" width="9" style="1"/>
  </cols>
  <sheetData>
    <row r="1" spans="1:9" ht="20.25" customHeight="1" thickBot="1">
      <c r="A1" s="16" t="s">
        <v>4</v>
      </c>
      <c r="B1" s="17"/>
      <c r="C1" s="17"/>
      <c r="D1" s="17"/>
      <c r="E1" s="17"/>
      <c r="F1" s="17"/>
      <c r="G1" s="17"/>
      <c r="H1" s="17"/>
      <c r="I1" s="18"/>
    </row>
    <row r="2" spans="1:9" ht="57" customHeight="1" thickBot="1">
      <c r="A2" s="2" t="s">
        <v>6</v>
      </c>
      <c r="B2" s="3" t="s">
        <v>8</v>
      </c>
      <c r="C2" s="3" t="s">
        <v>7</v>
      </c>
      <c r="D2" s="4" t="s">
        <v>15</v>
      </c>
      <c r="E2" s="3" t="s">
        <v>10</v>
      </c>
      <c r="F2" s="3" t="s">
        <v>1</v>
      </c>
      <c r="G2" s="5" t="s">
        <v>12</v>
      </c>
      <c r="H2" s="5" t="s">
        <v>13</v>
      </c>
      <c r="I2" s="6" t="s">
        <v>14</v>
      </c>
    </row>
    <row r="4" spans="1:9" ht="14.25" customHeight="1">
      <c r="A4" s="10" t="s">
        <v>19</v>
      </c>
      <c r="B4" s="10" t="s">
        <v>22</v>
      </c>
      <c r="C4" s="10" t="s">
        <v>22</v>
      </c>
      <c r="D4" s="10">
        <v>1</v>
      </c>
      <c r="E4" s="10" t="s">
        <v>22</v>
      </c>
      <c r="F4" s="10">
        <v>75.575182787200006</v>
      </c>
      <c r="G4" s="10">
        <v>75.575182787200006</v>
      </c>
      <c r="H4" s="10">
        <v>2.6263941634810002</v>
      </c>
      <c r="I4" s="10" t="s">
        <v>23</v>
      </c>
    </row>
    <row r="5" spans="1:9" ht="14.25" customHeight="1">
      <c r="A5" s="7" t="s">
        <v>59</v>
      </c>
      <c r="B5" s="7" t="s">
        <v>60</v>
      </c>
      <c r="C5" s="8" t="s">
        <v>61</v>
      </c>
      <c r="D5" s="8">
        <v>1</v>
      </c>
      <c r="E5" s="8">
        <v>2762</v>
      </c>
      <c r="F5" s="7">
        <v>17.345406970702999</v>
      </c>
      <c r="G5" s="7">
        <v>17.345406970702999</v>
      </c>
      <c r="H5" s="7">
        <v>0.59819361555299999</v>
      </c>
      <c r="I5" s="7" t="s">
        <v>62</v>
      </c>
    </row>
    <row r="6" spans="1:9" ht="14.25" customHeight="1">
      <c r="A6" s="7" t="s">
        <v>63</v>
      </c>
      <c r="B6" s="7" t="s">
        <v>64</v>
      </c>
      <c r="C6" s="8" t="s">
        <v>61</v>
      </c>
      <c r="D6" s="8">
        <v>1</v>
      </c>
      <c r="E6" s="8">
        <v>43</v>
      </c>
      <c r="F6" s="7">
        <v>4.5631100679000003E-2</v>
      </c>
      <c r="G6" s="7">
        <v>4.5631100679000003E-2</v>
      </c>
      <c r="H6" s="7">
        <v>3.4478565270000001E-3</v>
      </c>
      <c r="I6" s="7" t="s">
        <v>62</v>
      </c>
    </row>
    <row r="7" spans="1:9" ht="14.25" customHeight="1">
      <c r="A7" s="7" t="s">
        <v>65</v>
      </c>
      <c r="B7" s="7" t="s">
        <v>20</v>
      </c>
      <c r="C7" s="8" t="s">
        <v>61</v>
      </c>
      <c r="D7" s="8">
        <v>1</v>
      </c>
      <c r="E7" s="8">
        <v>2599</v>
      </c>
      <c r="F7" s="7">
        <v>10.326457833320999</v>
      </c>
      <c r="G7" s="7">
        <v>10.326457833320999</v>
      </c>
      <c r="H7" s="7">
        <v>0.38996217037800002</v>
      </c>
      <c r="I7" s="7" t="s">
        <v>66</v>
      </c>
    </row>
    <row r="8" spans="1:9" ht="14.25" customHeight="1">
      <c r="A8" s="7" t="s">
        <v>67</v>
      </c>
      <c r="B8" s="7" t="s">
        <v>68</v>
      </c>
      <c r="C8" s="8" t="s">
        <v>61</v>
      </c>
      <c r="D8" s="8">
        <v>2</v>
      </c>
      <c r="E8" s="8">
        <v>2642</v>
      </c>
      <c r="F8" s="7">
        <v>6.2236708300319998</v>
      </c>
      <c r="G8" s="7">
        <v>12.447341660065</v>
      </c>
      <c r="H8" s="7">
        <v>0.32951684917399998</v>
      </c>
      <c r="I8" s="7" t="s">
        <v>66</v>
      </c>
    </row>
    <row r="9" spans="1:9" ht="14.25" customHeight="1">
      <c r="A9" s="7" t="s">
        <v>69</v>
      </c>
      <c r="B9" s="7" t="s">
        <v>70</v>
      </c>
      <c r="C9" s="8" t="s">
        <v>61</v>
      </c>
      <c r="D9" s="8">
        <v>3</v>
      </c>
      <c r="E9" s="8">
        <v>1199</v>
      </c>
      <c r="F9" s="7">
        <v>8.8525863056079999</v>
      </c>
      <c r="G9" s="7">
        <v>26.557758916824</v>
      </c>
      <c r="H9" s="7">
        <v>0.978955253887</v>
      </c>
      <c r="I9" s="7" t="s">
        <v>66</v>
      </c>
    </row>
    <row r="10" spans="1:9" ht="14.25" customHeight="1">
      <c r="A10" s="7" t="s">
        <v>71</v>
      </c>
      <c r="B10" s="7" t="s">
        <v>70</v>
      </c>
      <c r="C10" s="8" t="s">
        <v>61</v>
      </c>
      <c r="D10" s="8">
        <v>1</v>
      </c>
      <c r="E10" s="8">
        <v>1199</v>
      </c>
      <c r="F10" s="7">
        <v>8.8525863056079999</v>
      </c>
      <c r="G10" s="7">
        <v>8.8525863056079999</v>
      </c>
      <c r="H10" s="7">
        <v>0.32631841796200001</v>
      </c>
      <c r="I10" s="7" t="s">
        <v>66</v>
      </c>
    </row>
    <row r="12" spans="1:9" ht="14.25" customHeight="1">
      <c r="A12" s="10" t="s">
        <v>24</v>
      </c>
      <c r="B12" s="10" t="s">
        <v>22</v>
      </c>
      <c r="C12" s="10" t="s">
        <v>22</v>
      </c>
      <c r="D12" s="10">
        <v>1</v>
      </c>
      <c r="E12" s="10" t="s">
        <v>22</v>
      </c>
      <c r="F12" s="10">
        <v>44.766921568309002</v>
      </c>
      <c r="G12" s="10">
        <v>44.766921568309002</v>
      </c>
      <c r="H12" s="10">
        <v>1.587585491412</v>
      </c>
      <c r="I12" s="10" t="s">
        <v>23</v>
      </c>
    </row>
    <row r="13" spans="1:9" ht="14.25" customHeight="1">
      <c r="A13" s="7" t="s">
        <v>72</v>
      </c>
      <c r="B13" s="7" t="s">
        <v>60</v>
      </c>
      <c r="C13" s="8" t="s">
        <v>61</v>
      </c>
      <c r="D13" s="8">
        <v>1</v>
      </c>
      <c r="E13" s="8">
        <v>517</v>
      </c>
      <c r="F13" s="7">
        <v>3.2467814654009999</v>
      </c>
      <c r="G13" s="7">
        <v>3.2467814654009999</v>
      </c>
      <c r="H13" s="7">
        <v>0.11327273829999999</v>
      </c>
      <c r="I13" s="7" t="s">
        <v>62</v>
      </c>
    </row>
    <row r="14" spans="1:9" ht="14.25" customHeight="1">
      <c r="A14" s="7" t="s">
        <v>73</v>
      </c>
      <c r="B14" s="7" t="s">
        <v>60</v>
      </c>
      <c r="C14" s="8" t="s">
        <v>61</v>
      </c>
      <c r="D14" s="8">
        <v>1</v>
      </c>
      <c r="E14" s="8">
        <v>752</v>
      </c>
      <c r="F14" s="7">
        <v>4.7245005079010003</v>
      </c>
      <c r="G14" s="7">
        <v>4.7245005079010003</v>
      </c>
      <c r="H14" s="7">
        <v>0.16409874358400001</v>
      </c>
      <c r="I14" s="7" t="s">
        <v>62</v>
      </c>
    </row>
    <row r="15" spans="1:9" ht="14.25" customHeight="1">
      <c r="A15" s="7" t="s">
        <v>63</v>
      </c>
      <c r="B15" s="7" t="s">
        <v>64</v>
      </c>
      <c r="C15" s="8" t="s">
        <v>61</v>
      </c>
      <c r="D15" s="8">
        <v>1</v>
      </c>
      <c r="E15" s="8">
        <v>43</v>
      </c>
      <c r="F15" s="7">
        <v>4.5631100679000003E-2</v>
      </c>
      <c r="G15" s="7">
        <v>4.5631100679000003E-2</v>
      </c>
      <c r="H15" s="7">
        <v>3.4478565270000001E-3</v>
      </c>
      <c r="I15" s="7" t="s">
        <v>62</v>
      </c>
    </row>
    <row r="16" spans="1:9" ht="14.25" customHeight="1">
      <c r="A16" s="7" t="s">
        <v>74</v>
      </c>
      <c r="B16" s="7" t="s">
        <v>20</v>
      </c>
      <c r="C16" s="8" t="s">
        <v>61</v>
      </c>
      <c r="D16" s="8">
        <v>1</v>
      </c>
      <c r="E16" s="8">
        <v>410</v>
      </c>
      <c r="F16" s="7">
        <v>1.630560626866</v>
      </c>
      <c r="G16" s="7">
        <v>1.630560626866</v>
      </c>
      <c r="H16" s="7">
        <v>6.1575515172000002E-2</v>
      </c>
      <c r="I16" s="7" t="s">
        <v>66</v>
      </c>
    </row>
    <row r="17" spans="1:9" ht="14.25" customHeight="1">
      <c r="A17" s="7" t="s">
        <v>75</v>
      </c>
      <c r="B17" s="7" t="s">
        <v>20</v>
      </c>
      <c r="C17" s="8" t="s">
        <v>61</v>
      </c>
      <c r="D17" s="8">
        <v>1</v>
      </c>
      <c r="E17" s="8">
        <v>605</v>
      </c>
      <c r="F17" s="7">
        <v>2.4053406354689999</v>
      </c>
      <c r="G17" s="7">
        <v>2.4053406354689999</v>
      </c>
      <c r="H17" s="7">
        <v>9.0833843496000002E-2</v>
      </c>
      <c r="I17" s="7" t="s">
        <v>66</v>
      </c>
    </row>
    <row r="18" spans="1:9" ht="14.25" customHeight="1">
      <c r="A18" s="7" t="s">
        <v>76</v>
      </c>
      <c r="B18" s="7" t="s">
        <v>68</v>
      </c>
      <c r="C18" s="8" t="s">
        <v>61</v>
      </c>
      <c r="D18" s="8">
        <v>2</v>
      </c>
      <c r="E18" s="8">
        <v>444</v>
      </c>
      <c r="F18" s="7">
        <v>1.046805549526</v>
      </c>
      <c r="G18" s="7">
        <v>2.093611099051</v>
      </c>
      <c r="H18" s="7">
        <v>5.6422056099000001E-2</v>
      </c>
      <c r="I18" s="7" t="s">
        <v>66</v>
      </c>
    </row>
    <row r="19" spans="1:9" ht="14.25" customHeight="1">
      <c r="A19" s="7" t="s">
        <v>77</v>
      </c>
      <c r="B19" s="7" t="s">
        <v>68</v>
      </c>
      <c r="C19" s="8" t="s">
        <v>61</v>
      </c>
      <c r="D19" s="8">
        <v>2</v>
      </c>
      <c r="E19" s="8">
        <v>589</v>
      </c>
      <c r="F19" s="7">
        <v>1.388411285851</v>
      </c>
      <c r="G19" s="7">
        <v>2.7768225717020001</v>
      </c>
      <c r="H19" s="7">
        <v>7.4442758361999997E-2</v>
      </c>
      <c r="I19" s="7" t="s">
        <v>66</v>
      </c>
    </row>
    <row r="20" spans="1:9" ht="14.25" customHeight="1">
      <c r="A20" s="7" t="s">
        <v>69</v>
      </c>
      <c r="B20" s="7" t="s">
        <v>70</v>
      </c>
      <c r="C20" s="8" t="s">
        <v>61</v>
      </c>
      <c r="D20" s="8">
        <v>3</v>
      </c>
      <c r="E20" s="8">
        <v>1199</v>
      </c>
      <c r="F20" s="7">
        <v>8.8525863056079999</v>
      </c>
      <c r="G20" s="7">
        <v>26.557758916824</v>
      </c>
      <c r="H20" s="7">
        <v>0.978955253887</v>
      </c>
      <c r="I20" s="7" t="s">
        <v>66</v>
      </c>
    </row>
    <row r="21" spans="1:9" ht="14.25" customHeight="1">
      <c r="A21" s="7" t="s">
        <v>78</v>
      </c>
      <c r="B21" s="7" t="s">
        <v>68</v>
      </c>
      <c r="C21" s="8" t="s">
        <v>61</v>
      </c>
      <c r="D21" s="8">
        <v>4</v>
      </c>
      <c r="E21" s="8">
        <v>62</v>
      </c>
      <c r="F21" s="7">
        <v>0.14430562783600001</v>
      </c>
      <c r="G21" s="7">
        <v>0.57722251134299996</v>
      </c>
      <c r="H21" s="7">
        <v>1.777410062E-2</v>
      </c>
      <c r="I21" s="7" t="s">
        <v>66</v>
      </c>
    </row>
    <row r="22" spans="1:9" ht="14.25" customHeight="1">
      <c r="A22" s="7" t="s">
        <v>79</v>
      </c>
      <c r="B22" s="7" t="s">
        <v>20</v>
      </c>
      <c r="C22" s="8" t="s">
        <v>61</v>
      </c>
      <c r="D22" s="8">
        <v>2</v>
      </c>
      <c r="E22" s="8">
        <v>89</v>
      </c>
      <c r="F22" s="7">
        <v>0.35434606653599998</v>
      </c>
      <c r="G22" s="7">
        <v>0.70869213307199996</v>
      </c>
      <c r="H22" s="7">
        <v>2.6762625365000001E-2</v>
      </c>
      <c r="I22" s="7" t="s">
        <v>66</v>
      </c>
    </row>
    <row r="24" spans="1:9" ht="14.25" customHeight="1">
      <c r="A24" s="10" t="s">
        <v>26</v>
      </c>
      <c r="B24" s="10" t="s">
        <v>22</v>
      </c>
      <c r="C24" s="10" t="s">
        <v>22</v>
      </c>
      <c r="D24" s="10">
        <v>1</v>
      </c>
      <c r="E24" s="10" t="s">
        <v>22</v>
      </c>
      <c r="F24" s="10">
        <v>42.032888512132999</v>
      </c>
      <c r="G24" s="10">
        <v>42.032888512132999</v>
      </c>
      <c r="H24" s="10">
        <v>1.4984493876189999</v>
      </c>
      <c r="I24" s="10" t="s">
        <v>23</v>
      </c>
    </row>
    <row r="25" spans="1:9" ht="14.25" customHeight="1">
      <c r="A25" s="7" t="s">
        <v>80</v>
      </c>
      <c r="B25" s="7" t="s">
        <v>60</v>
      </c>
      <c r="C25" s="8" t="s">
        <v>61</v>
      </c>
      <c r="D25" s="8">
        <v>1</v>
      </c>
      <c r="E25" s="8">
        <v>297</v>
      </c>
      <c r="F25" s="7">
        <v>1.86527821754</v>
      </c>
      <c r="G25" s="7">
        <v>1.86527821754</v>
      </c>
      <c r="H25" s="7">
        <v>6.5756066081E-2</v>
      </c>
      <c r="I25" s="7" t="s">
        <v>62</v>
      </c>
    </row>
    <row r="26" spans="1:9" ht="14.25" customHeight="1">
      <c r="A26" s="7" t="s">
        <v>81</v>
      </c>
      <c r="B26" s="7" t="s">
        <v>60</v>
      </c>
      <c r="C26" s="8" t="s">
        <v>61</v>
      </c>
      <c r="D26" s="8">
        <v>1</v>
      </c>
      <c r="E26" s="8">
        <v>644</v>
      </c>
      <c r="F26" s="7">
        <v>4.0505729825439998</v>
      </c>
      <c r="G26" s="7">
        <v>4.0505729825439998</v>
      </c>
      <c r="H26" s="7">
        <v>0.140919070737</v>
      </c>
      <c r="I26" s="7" t="s">
        <v>62</v>
      </c>
    </row>
    <row r="27" spans="1:9" ht="14.25" customHeight="1">
      <c r="A27" s="7" t="s">
        <v>63</v>
      </c>
      <c r="B27" s="7" t="s">
        <v>64</v>
      </c>
      <c r="C27" s="8" t="s">
        <v>61</v>
      </c>
      <c r="D27" s="8">
        <v>1</v>
      </c>
      <c r="E27" s="8">
        <v>43</v>
      </c>
      <c r="F27" s="7">
        <v>4.5631100679000003E-2</v>
      </c>
      <c r="G27" s="7">
        <v>4.5631100679000003E-2</v>
      </c>
      <c r="H27" s="7">
        <v>3.4478565270000001E-3</v>
      </c>
      <c r="I27" s="7" t="s">
        <v>62</v>
      </c>
    </row>
    <row r="28" spans="1:9" ht="14.25" customHeight="1">
      <c r="A28" s="7" t="s">
        <v>82</v>
      </c>
      <c r="B28" s="7" t="s">
        <v>60</v>
      </c>
      <c r="C28" s="8" t="s">
        <v>61</v>
      </c>
      <c r="D28" s="8">
        <v>1</v>
      </c>
      <c r="E28" s="8">
        <v>141</v>
      </c>
      <c r="F28" s="7">
        <v>0.89169719999999997</v>
      </c>
      <c r="G28" s="7">
        <v>0.89169719999999997</v>
      </c>
      <c r="H28" s="7">
        <v>3.2269840000000001E-2</v>
      </c>
      <c r="I28" s="7" t="s">
        <v>62</v>
      </c>
    </row>
    <row r="29" spans="1:9" ht="14.25" customHeight="1">
      <c r="A29" s="7" t="s">
        <v>83</v>
      </c>
      <c r="B29" s="7" t="s">
        <v>20</v>
      </c>
      <c r="C29" s="8" t="s">
        <v>61</v>
      </c>
      <c r="D29" s="8">
        <v>1</v>
      </c>
      <c r="E29" s="8">
        <v>114</v>
      </c>
      <c r="F29" s="7">
        <v>0.45578043739200003</v>
      </c>
      <c r="G29" s="7">
        <v>0.45578043739200003</v>
      </c>
      <c r="H29" s="7">
        <v>1.7211819526999999E-2</v>
      </c>
      <c r="I29" s="7" t="s">
        <v>66</v>
      </c>
    </row>
    <row r="30" spans="1:9" ht="14.25" customHeight="1">
      <c r="A30" s="7" t="s">
        <v>84</v>
      </c>
      <c r="B30" s="7" t="s">
        <v>20</v>
      </c>
      <c r="C30" s="8" t="s">
        <v>61</v>
      </c>
      <c r="D30" s="8">
        <v>1</v>
      </c>
      <c r="E30" s="8">
        <v>35</v>
      </c>
      <c r="F30" s="7">
        <v>0.14096982899999999</v>
      </c>
      <c r="G30" s="7">
        <v>0.14096982899999999</v>
      </c>
      <c r="H30" s="7">
        <v>5.3235002129999997E-3</v>
      </c>
      <c r="I30" s="7" t="s">
        <v>66</v>
      </c>
    </row>
    <row r="31" spans="1:9" ht="14.25" customHeight="1">
      <c r="A31" s="7" t="s">
        <v>85</v>
      </c>
      <c r="B31" s="7" t="s">
        <v>20</v>
      </c>
      <c r="C31" s="8" t="s">
        <v>61</v>
      </c>
      <c r="D31" s="8">
        <v>1</v>
      </c>
      <c r="E31" s="8">
        <v>516</v>
      </c>
      <c r="F31" s="7">
        <v>2.0515896499999999</v>
      </c>
      <c r="G31" s="7">
        <v>2.0515896499999999</v>
      </c>
      <c r="H31" s="7">
        <v>7.7475003099000003E-2</v>
      </c>
      <c r="I31" s="7" t="s">
        <v>66</v>
      </c>
    </row>
    <row r="32" spans="1:9" ht="14.25" customHeight="1">
      <c r="A32" s="7" t="s">
        <v>69</v>
      </c>
      <c r="B32" s="7" t="s">
        <v>70</v>
      </c>
      <c r="C32" s="8" t="s">
        <v>61</v>
      </c>
      <c r="D32" s="8">
        <v>2</v>
      </c>
      <c r="E32" s="8">
        <v>1199</v>
      </c>
      <c r="F32" s="7">
        <v>8.8525863056079999</v>
      </c>
      <c r="G32" s="7">
        <v>17.705172611216</v>
      </c>
      <c r="H32" s="7">
        <v>0.65263683592499999</v>
      </c>
      <c r="I32" s="7" t="s">
        <v>66</v>
      </c>
    </row>
    <row r="33" spans="1:9" ht="14.25" customHeight="1">
      <c r="A33" s="7" t="s">
        <v>86</v>
      </c>
      <c r="B33" s="7" t="s">
        <v>68</v>
      </c>
      <c r="C33" s="8" t="s">
        <v>61</v>
      </c>
      <c r="D33" s="8">
        <v>2</v>
      </c>
      <c r="E33" s="8">
        <v>271</v>
      </c>
      <c r="F33" s="7">
        <v>0.64000765576600005</v>
      </c>
      <c r="G33" s="7">
        <v>1.2800153115320001</v>
      </c>
      <c r="H33" s="7">
        <v>3.4962276754000002E-2</v>
      </c>
      <c r="I33" s="7" t="s">
        <v>66</v>
      </c>
    </row>
    <row r="34" spans="1:9" ht="14.25" customHeight="1">
      <c r="A34" s="7" t="s">
        <v>87</v>
      </c>
      <c r="B34" s="7" t="s">
        <v>68</v>
      </c>
      <c r="C34" s="8" t="s">
        <v>61</v>
      </c>
      <c r="D34" s="8">
        <v>2</v>
      </c>
      <c r="E34" s="8">
        <v>69</v>
      </c>
      <c r="F34" s="7">
        <v>0.16364894999999999</v>
      </c>
      <c r="G34" s="7">
        <v>0.32729789999999997</v>
      </c>
      <c r="H34" s="7">
        <v>9.8329610129999998E-3</v>
      </c>
      <c r="I34" s="7" t="s">
        <v>66</v>
      </c>
    </row>
    <row r="35" spans="1:9" ht="14.25" customHeight="1">
      <c r="A35" s="7" t="s">
        <v>88</v>
      </c>
      <c r="B35" s="7" t="s">
        <v>68</v>
      </c>
      <c r="C35" s="8" t="s">
        <v>61</v>
      </c>
      <c r="D35" s="8">
        <v>2</v>
      </c>
      <c r="E35" s="8">
        <v>517</v>
      </c>
      <c r="F35" s="7">
        <v>1.2187125000000001</v>
      </c>
      <c r="G35" s="7">
        <v>2.4374250000000002</v>
      </c>
      <c r="H35" s="7">
        <v>6.5490650802999997E-2</v>
      </c>
      <c r="I35" s="7" t="s">
        <v>66</v>
      </c>
    </row>
    <row r="36" spans="1:9" ht="14.25" customHeight="1">
      <c r="A36" s="7" t="s">
        <v>78</v>
      </c>
      <c r="B36" s="7" t="s">
        <v>68</v>
      </c>
      <c r="C36" s="8" t="s">
        <v>61</v>
      </c>
      <c r="D36" s="8">
        <v>6</v>
      </c>
      <c r="E36" s="8">
        <v>62</v>
      </c>
      <c r="F36" s="7">
        <v>0.14430562783600001</v>
      </c>
      <c r="G36" s="7">
        <v>0.86583376701299997</v>
      </c>
      <c r="H36" s="7">
        <v>2.6661150929E-2</v>
      </c>
      <c r="I36" s="7" t="s">
        <v>66</v>
      </c>
    </row>
    <row r="37" spans="1:9" ht="14.25" customHeight="1">
      <c r="A37" s="7" t="s">
        <v>79</v>
      </c>
      <c r="B37" s="7" t="s">
        <v>20</v>
      </c>
      <c r="C37" s="8" t="s">
        <v>61</v>
      </c>
      <c r="D37" s="8">
        <v>3</v>
      </c>
      <c r="E37" s="8">
        <v>89</v>
      </c>
      <c r="F37" s="7">
        <v>0.35434606653599998</v>
      </c>
      <c r="G37" s="7">
        <v>1.0630381996080001</v>
      </c>
      <c r="H37" s="7">
        <v>4.0143938047999997E-2</v>
      </c>
      <c r="I37" s="7" t="s">
        <v>66</v>
      </c>
    </row>
    <row r="38" spans="1:9" ht="14.25" customHeight="1">
      <c r="A38" s="7" t="s">
        <v>89</v>
      </c>
      <c r="B38" s="7" t="s">
        <v>70</v>
      </c>
      <c r="C38" s="8" t="s">
        <v>61</v>
      </c>
      <c r="D38" s="8">
        <v>1</v>
      </c>
      <c r="E38" s="8">
        <v>1199</v>
      </c>
      <c r="F38" s="7">
        <v>8.8525863056079999</v>
      </c>
      <c r="G38" s="7">
        <v>8.8525863056079999</v>
      </c>
      <c r="H38" s="7">
        <v>0.32631841796200001</v>
      </c>
      <c r="I38" s="7" t="s">
        <v>66</v>
      </c>
    </row>
    <row r="40" spans="1:9" ht="14.25" customHeight="1">
      <c r="A40" s="10" t="s">
        <v>28</v>
      </c>
      <c r="B40" s="10" t="s">
        <v>22</v>
      </c>
      <c r="C40" s="10" t="s">
        <v>22</v>
      </c>
      <c r="D40" s="10">
        <v>1</v>
      </c>
      <c r="E40" s="10" t="s">
        <v>22</v>
      </c>
      <c r="F40" s="10">
        <v>28.790524457355001</v>
      </c>
      <c r="G40" s="10">
        <v>28.790524457355001</v>
      </c>
      <c r="H40" s="10">
        <v>1.018715401238</v>
      </c>
      <c r="I40" s="10" t="s">
        <v>23</v>
      </c>
    </row>
    <row r="41" spans="1:9" ht="14.25" customHeight="1">
      <c r="A41" s="7" t="s">
        <v>90</v>
      </c>
      <c r="B41" s="7" t="s">
        <v>60</v>
      </c>
      <c r="C41" s="8" t="s">
        <v>61</v>
      </c>
      <c r="D41" s="8">
        <v>1</v>
      </c>
      <c r="E41" s="8">
        <v>791</v>
      </c>
      <c r="F41" s="7">
        <v>4.973706399219</v>
      </c>
      <c r="G41" s="7">
        <v>4.973706399219</v>
      </c>
      <c r="H41" s="7">
        <v>0.172670156406</v>
      </c>
      <c r="I41" s="7" t="s">
        <v>62</v>
      </c>
    </row>
    <row r="42" spans="1:9" ht="14.25" customHeight="1">
      <c r="A42" s="7" t="s">
        <v>91</v>
      </c>
      <c r="B42" s="7" t="s">
        <v>20</v>
      </c>
      <c r="C42" s="8" t="s">
        <v>61</v>
      </c>
      <c r="D42" s="8">
        <v>1</v>
      </c>
      <c r="E42" s="8">
        <v>685</v>
      </c>
      <c r="F42" s="7">
        <v>2.7228406475060001</v>
      </c>
      <c r="G42" s="7">
        <v>2.7228406475060001</v>
      </c>
      <c r="H42" s="7">
        <v>0.10282372384000001</v>
      </c>
      <c r="I42" s="7" t="s">
        <v>66</v>
      </c>
    </row>
    <row r="43" spans="1:9" ht="14.25" customHeight="1">
      <c r="A43" s="7" t="s">
        <v>69</v>
      </c>
      <c r="B43" s="7" t="s">
        <v>70</v>
      </c>
      <c r="C43" s="8" t="s">
        <v>61</v>
      </c>
      <c r="D43" s="8">
        <v>2</v>
      </c>
      <c r="E43" s="8">
        <v>1199</v>
      </c>
      <c r="F43" s="7">
        <v>8.8525863056079999</v>
      </c>
      <c r="G43" s="7">
        <v>17.705172611216</v>
      </c>
      <c r="H43" s="7">
        <v>0.65263683592499999</v>
      </c>
      <c r="I43" s="7" t="s">
        <v>66</v>
      </c>
    </row>
    <row r="44" spans="1:9" ht="14.25" customHeight="1">
      <c r="A44" s="7" t="s">
        <v>92</v>
      </c>
      <c r="B44" s="7" t="s">
        <v>68</v>
      </c>
      <c r="C44" s="8" t="s">
        <v>61</v>
      </c>
      <c r="D44" s="8">
        <v>2</v>
      </c>
      <c r="E44" s="8">
        <v>719</v>
      </c>
      <c r="F44" s="7">
        <v>1.6944023997069999</v>
      </c>
      <c r="G44" s="7">
        <v>3.3888047994139998</v>
      </c>
      <c r="H44" s="7">
        <v>9.0584685067000001E-2</v>
      </c>
      <c r="I44" s="7" t="s">
        <v>66</v>
      </c>
    </row>
    <row r="46" spans="1:9" ht="14.25" customHeight="1">
      <c r="A46" s="10" t="s">
        <v>30</v>
      </c>
      <c r="B46" s="10" t="s">
        <v>22</v>
      </c>
      <c r="C46" s="10" t="s">
        <v>22</v>
      </c>
      <c r="D46" s="10">
        <v>1</v>
      </c>
      <c r="E46" s="10" t="s">
        <v>22</v>
      </c>
      <c r="F46" s="10">
        <v>28.790524457355001</v>
      </c>
      <c r="G46" s="10">
        <v>28.790524457355001</v>
      </c>
      <c r="H46" s="10">
        <v>1.018715401238</v>
      </c>
      <c r="I46" s="10" t="s">
        <v>23</v>
      </c>
    </row>
    <row r="47" spans="1:9" ht="14.25" customHeight="1">
      <c r="A47" s="7" t="s">
        <v>90</v>
      </c>
      <c r="B47" s="7" t="s">
        <v>60</v>
      </c>
      <c r="C47" s="8" t="s">
        <v>61</v>
      </c>
      <c r="D47" s="8">
        <v>1</v>
      </c>
      <c r="E47" s="8">
        <v>791</v>
      </c>
      <c r="F47" s="7">
        <v>4.973706399219</v>
      </c>
      <c r="G47" s="7">
        <v>4.973706399219</v>
      </c>
      <c r="H47" s="7">
        <v>0.172670156406</v>
      </c>
      <c r="I47" s="7" t="s">
        <v>62</v>
      </c>
    </row>
    <row r="48" spans="1:9" ht="14.25" customHeight="1">
      <c r="A48" s="7" t="s">
        <v>91</v>
      </c>
      <c r="B48" s="7" t="s">
        <v>20</v>
      </c>
      <c r="C48" s="8" t="s">
        <v>61</v>
      </c>
      <c r="D48" s="8">
        <v>1</v>
      </c>
      <c r="E48" s="8">
        <v>685</v>
      </c>
      <c r="F48" s="7">
        <v>2.7228406475060001</v>
      </c>
      <c r="G48" s="7">
        <v>2.7228406475060001</v>
      </c>
      <c r="H48" s="7">
        <v>0.10282372384000001</v>
      </c>
      <c r="I48" s="7" t="s">
        <v>66</v>
      </c>
    </row>
    <row r="49" spans="1:9" ht="14.25" customHeight="1">
      <c r="A49" s="7" t="s">
        <v>92</v>
      </c>
      <c r="B49" s="7" t="s">
        <v>68</v>
      </c>
      <c r="C49" s="8" t="s">
        <v>61</v>
      </c>
      <c r="D49" s="8">
        <v>2</v>
      </c>
      <c r="E49" s="8">
        <v>719</v>
      </c>
      <c r="F49" s="7">
        <v>1.6944023997069999</v>
      </c>
      <c r="G49" s="7">
        <v>3.3888047994139998</v>
      </c>
      <c r="H49" s="7">
        <v>9.0584685067000001E-2</v>
      </c>
      <c r="I49" s="7" t="s">
        <v>66</v>
      </c>
    </row>
    <row r="50" spans="1:9" ht="14.25" customHeight="1">
      <c r="A50" s="7" t="s">
        <v>89</v>
      </c>
      <c r="B50" s="7" t="s">
        <v>70</v>
      </c>
      <c r="C50" s="8" t="s">
        <v>61</v>
      </c>
      <c r="D50" s="8">
        <v>2</v>
      </c>
      <c r="E50" s="8">
        <v>1199</v>
      </c>
      <c r="F50" s="7">
        <v>8.8525863056079999</v>
      </c>
      <c r="G50" s="7">
        <v>17.705172611216</v>
      </c>
      <c r="H50" s="7">
        <v>0.65263683592499999</v>
      </c>
      <c r="I50" s="7" t="s">
        <v>66</v>
      </c>
    </row>
    <row r="52" spans="1:9" ht="14.25" customHeight="1">
      <c r="A52" s="10" t="s">
        <v>31</v>
      </c>
      <c r="B52" s="10" t="s">
        <v>22</v>
      </c>
      <c r="C52" s="10" t="s">
        <v>22</v>
      </c>
      <c r="D52" s="10">
        <v>1</v>
      </c>
      <c r="E52" s="10" t="s">
        <v>22</v>
      </c>
      <c r="F52" s="10">
        <v>82.875980816847004</v>
      </c>
      <c r="G52" s="10">
        <v>82.875980816847004</v>
      </c>
      <c r="H52" s="10">
        <v>2.8635447013249999</v>
      </c>
      <c r="I52" s="10" t="s">
        <v>23</v>
      </c>
    </row>
    <row r="53" spans="1:9" ht="14.25" customHeight="1">
      <c r="A53" s="7" t="s">
        <v>93</v>
      </c>
      <c r="B53" s="7" t="s">
        <v>60</v>
      </c>
      <c r="C53" s="8" t="s">
        <v>61</v>
      </c>
      <c r="D53" s="8">
        <v>1</v>
      </c>
      <c r="E53" s="8">
        <v>3104</v>
      </c>
      <c r="F53" s="7">
        <v>19.493120000000001</v>
      </c>
      <c r="G53" s="7">
        <v>19.493120000000001</v>
      </c>
      <c r="H53" s="7">
        <v>0.67206399999999999</v>
      </c>
      <c r="I53" s="7" t="s">
        <v>62</v>
      </c>
    </row>
    <row r="54" spans="1:9" ht="14.25" customHeight="1">
      <c r="A54" s="7" t="s">
        <v>94</v>
      </c>
      <c r="B54" s="7" t="s">
        <v>20</v>
      </c>
      <c r="C54" s="8" t="s">
        <v>61</v>
      </c>
      <c r="D54" s="8">
        <v>1</v>
      </c>
      <c r="E54" s="8">
        <v>3019</v>
      </c>
      <c r="F54" s="7">
        <v>11.993755950000001</v>
      </c>
      <c r="G54" s="7">
        <v>11.993755950000001</v>
      </c>
      <c r="H54" s="7">
        <v>0.45292501811699998</v>
      </c>
      <c r="I54" s="7" t="s">
        <v>66</v>
      </c>
    </row>
    <row r="55" spans="1:9" ht="14.25" customHeight="1">
      <c r="A55" s="7" t="s">
        <v>69</v>
      </c>
      <c r="B55" s="7" t="s">
        <v>70</v>
      </c>
      <c r="C55" s="8" t="s">
        <v>61</v>
      </c>
      <c r="D55" s="8">
        <v>4</v>
      </c>
      <c r="E55" s="8">
        <v>1199</v>
      </c>
      <c r="F55" s="7">
        <v>8.8525863056079999</v>
      </c>
      <c r="G55" s="7">
        <v>35.410345222431999</v>
      </c>
      <c r="H55" s="7">
        <v>1.3052736718489999</v>
      </c>
      <c r="I55" s="7" t="s">
        <v>66</v>
      </c>
    </row>
    <row r="56" spans="1:9" ht="14.25" customHeight="1">
      <c r="A56" s="7" t="s">
        <v>95</v>
      </c>
      <c r="B56" s="7" t="s">
        <v>68</v>
      </c>
      <c r="C56" s="8" t="s">
        <v>61</v>
      </c>
      <c r="D56" s="8">
        <v>2</v>
      </c>
      <c r="E56" s="8">
        <v>3119</v>
      </c>
      <c r="F56" s="7">
        <v>7.3464225000000001</v>
      </c>
      <c r="G56" s="7">
        <v>14.692845</v>
      </c>
      <c r="H56" s="7">
        <v>0.38874528537500003</v>
      </c>
      <c r="I56" s="7" t="s">
        <v>66</v>
      </c>
    </row>
    <row r="57" spans="1:9" ht="14.25" customHeight="1">
      <c r="A57" s="7" t="s">
        <v>78</v>
      </c>
      <c r="B57" s="7" t="s">
        <v>68</v>
      </c>
      <c r="C57" s="8" t="s">
        <v>61</v>
      </c>
      <c r="D57" s="8">
        <v>4</v>
      </c>
      <c r="E57" s="8">
        <v>62</v>
      </c>
      <c r="F57" s="7">
        <v>0.14430562783600001</v>
      </c>
      <c r="G57" s="7">
        <v>0.57722251134199998</v>
      </c>
      <c r="H57" s="7">
        <v>1.777410062E-2</v>
      </c>
      <c r="I57" s="7" t="s">
        <v>66</v>
      </c>
    </row>
    <row r="58" spans="1:9" ht="14.25" customHeight="1">
      <c r="A58" s="7" t="s">
        <v>79</v>
      </c>
      <c r="B58" s="7" t="s">
        <v>20</v>
      </c>
      <c r="C58" s="8" t="s">
        <v>61</v>
      </c>
      <c r="D58" s="8">
        <v>2</v>
      </c>
      <c r="E58" s="8">
        <v>89</v>
      </c>
      <c r="F58" s="7">
        <v>0.35434606653599998</v>
      </c>
      <c r="G58" s="7">
        <v>0.70869213307199996</v>
      </c>
      <c r="H58" s="7">
        <v>2.6762625365000001E-2</v>
      </c>
      <c r="I58" s="7" t="s">
        <v>66</v>
      </c>
    </row>
    <row r="60" spans="1:9" ht="14.25" customHeight="1">
      <c r="A60" s="10" t="s">
        <v>33</v>
      </c>
      <c r="B60" s="10" t="s">
        <v>22</v>
      </c>
      <c r="C60" s="10" t="s">
        <v>22</v>
      </c>
      <c r="D60" s="10">
        <v>1</v>
      </c>
      <c r="E60" s="10" t="s">
        <v>22</v>
      </c>
      <c r="F60" s="10">
        <v>53.382831140157997</v>
      </c>
      <c r="G60" s="10">
        <v>53.382831140157997</v>
      </c>
      <c r="H60" s="10">
        <v>1.8621202047480001</v>
      </c>
      <c r="I60" s="10" t="s">
        <v>23</v>
      </c>
    </row>
    <row r="61" spans="1:9" ht="14.25" customHeight="1">
      <c r="A61" s="7" t="s">
        <v>96</v>
      </c>
      <c r="B61" s="7" t="s">
        <v>60</v>
      </c>
      <c r="C61" s="8" t="s">
        <v>61</v>
      </c>
      <c r="D61" s="8">
        <v>1</v>
      </c>
      <c r="E61" s="8">
        <v>1790</v>
      </c>
      <c r="F61" s="7">
        <v>11.246370906568</v>
      </c>
      <c r="G61" s="7">
        <v>11.246370906568</v>
      </c>
      <c r="H61" s="7">
        <v>0.38841785283699998</v>
      </c>
      <c r="I61" s="7" t="s">
        <v>62</v>
      </c>
    </row>
    <row r="62" spans="1:9" ht="14.25" customHeight="1">
      <c r="A62" s="7" t="s">
        <v>97</v>
      </c>
      <c r="B62" s="7" t="s">
        <v>20</v>
      </c>
      <c r="C62" s="8" t="s">
        <v>61</v>
      </c>
      <c r="D62" s="8">
        <v>1</v>
      </c>
      <c r="E62" s="8">
        <v>1708</v>
      </c>
      <c r="F62" s="7">
        <v>6.7864776294849998</v>
      </c>
      <c r="G62" s="7">
        <v>6.7864776294849998</v>
      </c>
      <c r="H62" s="7">
        <v>0.25628047761700001</v>
      </c>
      <c r="I62" s="7" t="s">
        <v>66</v>
      </c>
    </row>
    <row r="63" spans="1:9" ht="14.25" customHeight="1">
      <c r="A63" s="7" t="s">
        <v>69</v>
      </c>
      <c r="B63" s="7" t="s">
        <v>70</v>
      </c>
      <c r="C63" s="8" t="s">
        <v>61</v>
      </c>
      <c r="D63" s="8">
        <v>3</v>
      </c>
      <c r="E63" s="8">
        <v>1199</v>
      </c>
      <c r="F63" s="7">
        <v>8.8525863056079999</v>
      </c>
      <c r="G63" s="7">
        <v>26.557758916824</v>
      </c>
      <c r="H63" s="7">
        <v>0.978955253887</v>
      </c>
      <c r="I63" s="7" t="s">
        <v>66</v>
      </c>
    </row>
    <row r="64" spans="1:9" ht="14.25" customHeight="1">
      <c r="A64" s="7" t="s">
        <v>98</v>
      </c>
      <c r="B64" s="7" t="s">
        <v>68</v>
      </c>
      <c r="C64" s="8" t="s">
        <v>61</v>
      </c>
      <c r="D64" s="8">
        <v>2</v>
      </c>
      <c r="E64" s="8">
        <v>1734</v>
      </c>
      <c r="F64" s="7">
        <v>4.0746331825370001</v>
      </c>
      <c r="G64" s="7">
        <v>8.1492663650730002</v>
      </c>
      <c r="H64" s="7">
        <v>0.21619825741400001</v>
      </c>
      <c r="I64" s="7" t="s">
        <v>66</v>
      </c>
    </row>
    <row r="65" spans="1:9" ht="14.25" customHeight="1">
      <c r="A65" s="7" t="s">
        <v>78</v>
      </c>
      <c r="B65" s="7" t="s">
        <v>68</v>
      </c>
      <c r="C65" s="8" t="s">
        <v>61</v>
      </c>
      <c r="D65" s="8">
        <v>2</v>
      </c>
      <c r="E65" s="8">
        <v>62</v>
      </c>
      <c r="F65" s="7">
        <v>0.14430562783600001</v>
      </c>
      <c r="G65" s="7">
        <v>0.28861125567099999</v>
      </c>
      <c r="H65" s="7">
        <v>8.8870503100000001E-3</v>
      </c>
      <c r="I65" s="7" t="s">
        <v>66</v>
      </c>
    </row>
    <row r="66" spans="1:9" ht="14.25" customHeight="1">
      <c r="A66" s="7" t="s">
        <v>79</v>
      </c>
      <c r="B66" s="7" t="s">
        <v>20</v>
      </c>
      <c r="C66" s="8" t="s">
        <v>61</v>
      </c>
      <c r="D66" s="8">
        <v>1</v>
      </c>
      <c r="E66" s="8">
        <v>89</v>
      </c>
      <c r="F66" s="7">
        <v>0.35434606653599998</v>
      </c>
      <c r="G66" s="7">
        <v>0.35434606653599998</v>
      </c>
      <c r="H66" s="7">
        <v>1.3381312683E-2</v>
      </c>
      <c r="I66" s="7" t="s">
        <v>66</v>
      </c>
    </row>
    <row r="68" spans="1:9" ht="14.25" customHeight="1">
      <c r="A68" s="10" t="s">
        <v>35</v>
      </c>
      <c r="B68" s="10" t="s">
        <v>22</v>
      </c>
      <c r="C68" s="10" t="s">
        <v>22</v>
      </c>
      <c r="D68" s="10">
        <v>1</v>
      </c>
      <c r="E68" s="10" t="s">
        <v>22</v>
      </c>
      <c r="F68" s="10">
        <v>25.538974368074001</v>
      </c>
      <c r="G68" s="10">
        <v>25.538974368074001</v>
      </c>
      <c r="H68" s="10">
        <v>0.91211843960200001</v>
      </c>
      <c r="I68" s="10" t="s">
        <v>23</v>
      </c>
    </row>
    <row r="69" spans="1:9" ht="14.25" customHeight="1">
      <c r="A69" s="7" t="s">
        <v>99</v>
      </c>
      <c r="B69" s="7" t="s">
        <v>60</v>
      </c>
      <c r="C69" s="8" t="s">
        <v>61</v>
      </c>
      <c r="D69" s="8">
        <v>1</v>
      </c>
      <c r="E69" s="8">
        <v>496</v>
      </c>
      <c r="F69" s="7">
        <v>3.118930576651</v>
      </c>
      <c r="G69" s="7">
        <v>3.118930576651</v>
      </c>
      <c r="H69" s="7">
        <v>0.108875319197</v>
      </c>
      <c r="I69" s="7" t="s">
        <v>62</v>
      </c>
    </row>
    <row r="70" spans="1:9" ht="14.25" customHeight="1">
      <c r="A70" s="7" t="s">
        <v>100</v>
      </c>
      <c r="B70" s="7" t="s">
        <v>20</v>
      </c>
      <c r="C70" s="8" t="s">
        <v>61</v>
      </c>
      <c r="D70" s="8">
        <v>1</v>
      </c>
      <c r="E70" s="8">
        <v>460</v>
      </c>
      <c r="F70" s="7">
        <v>1.829435767379</v>
      </c>
      <c r="G70" s="7">
        <v>1.829435767379</v>
      </c>
      <c r="H70" s="7">
        <v>6.9085716896000002E-2</v>
      </c>
      <c r="I70" s="7" t="s">
        <v>66</v>
      </c>
    </row>
    <row r="71" spans="1:9" ht="14.25" customHeight="1">
      <c r="A71" s="7" t="s">
        <v>69</v>
      </c>
      <c r="B71" s="7" t="s">
        <v>70</v>
      </c>
      <c r="C71" s="8" t="s">
        <v>61</v>
      </c>
      <c r="D71" s="8">
        <v>2</v>
      </c>
      <c r="E71" s="8">
        <v>1199</v>
      </c>
      <c r="F71" s="7">
        <v>8.8525863056079999</v>
      </c>
      <c r="G71" s="7">
        <v>17.705172611216</v>
      </c>
      <c r="H71" s="7">
        <v>0.65263683592499999</v>
      </c>
      <c r="I71" s="7" t="s">
        <v>66</v>
      </c>
    </row>
    <row r="72" spans="1:9" ht="14.25" customHeight="1">
      <c r="A72" s="7" t="s">
        <v>101</v>
      </c>
      <c r="B72" s="7" t="s">
        <v>68</v>
      </c>
      <c r="C72" s="8" t="s">
        <v>61</v>
      </c>
      <c r="D72" s="8">
        <v>2</v>
      </c>
      <c r="E72" s="8">
        <v>544</v>
      </c>
      <c r="F72" s="7">
        <v>1.2620670525140001</v>
      </c>
      <c r="G72" s="7">
        <v>2.5241341050280002</v>
      </c>
      <c r="H72" s="7">
        <v>6.7876601336E-2</v>
      </c>
      <c r="I72" s="7" t="s">
        <v>66</v>
      </c>
    </row>
    <row r="73" spans="1:9" ht="14.25" customHeight="1">
      <c r="A73" s="7" t="s">
        <v>102</v>
      </c>
      <c r="B73" s="7" t="s">
        <v>20</v>
      </c>
      <c r="C73" s="8" t="s">
        <v>61</v>
      </c>
      <c r="D73" s="8">
        <v>2</v>
      </c>
      <c r="E73" s="8">
        <v>45</v>
      </c>
      <c r="F73" s="7">
        <v>0.180651376966</v>
      </c>
      <c r="G73" s="7">
        <v>0.36130130780000003</v>
      </c>
      <c r="H73" s="7">
        <v>1.3643966249E-2</v>
      </c>
      <c r="I73" s="7" t="s">
        <v>66</v>
      </c>
    </row>
    <row r="75" spans="1:9" ht="14.25" customHeight="1">
      <c r="A75" s="10" t="s">
        <v>37</v>
      </c>
      <c r="B75" s="10" t="s">
        <v>22</v>
      </c>
      <c r="C75" s="10" t="s">
        <v>22</v>
      </c>
      <c r="D75" s="10">
        <v>1</v>
      </c>
      <c r="E75" s="10" t="s">
        <v>22</v>
      </c>
      <c r="F75" s="10">
        <v>109.21807712823799</v>
      </c>
      <c r="G75" s="10">
        <v>109.21807712823799</v>
      </c>
      <c r="H75" s="10">
        <v>3.7608483637700001</v>
      </c>
      <c r="I75" s="10" t="s">
        <v>23</v>
      </c>
    </row>
    <row r="76" spans="1:9" ht="14.25" customHeight="1">
      <c r="A76" s="7" t="s">
        <v>103</v>
      </c>
      <c r="B76" s="7" t="s">
        <v>60</v>
      </c>
      <c r="C76" s="8" t="s">
        <v>61</v>
      </c>
      <c r="D76" s="8">
        <v>1</v>
      </c>
      <c r="E76" s="8">
        <v>4338</v>
      </c>
      <c r="F76" s="7">
        <v>27.245957478163</v>
      </c>
      <c r="G76" s="7">
        <v>27.245957478163</v>
      </c>
      <c r="H76" s="7">
        <v>0.93872210434400005</v>
      </c>
      <c r="I76" s="7" t="s">
        <v>62</v>
      </c>
    </row>
    <row r="77" spans="1:9" ht="14.25" customHeight="1">
      <c r="A77" s="7" t="s">
        <v>104</v>
      </c>
      <c r="B77" s="7" t="s">
        <v>20</v>
      </c>
      <c r="C77" s="8" t="s">
        <v>61</v>
      </c>
      <c r="D77" s="8">
        <v>1</v>
      </c>
      <c r="E77" s="8">
        <v>4302</v>
      </c>
      <c r="F77" s="7">
        <v>17.089781720099001</v>
      </c>
      <c r="G77" s="7">
        <v>17.089781720099001</v>
      </c>
      <c r="H77" s="7">
        <v>0.64536828391900003</v>
      </c>
      <c r="I77" s="7" t="s">
        <v>66</v>
      </c>
    </row>
    <row r="78" spans="1:9" ht="14.25" customHeight="1">
      <c r="A78" s="7" t="s">
        <v>69</v>
      </c>
      <c r="B78" s="7" t="s">
        <v>70</v>
      </c>
      <c r="C78" s="8" t="s">
        <v>61</v>
      </c>
      <c r="D78" s="8">
        <v>5</v>
      </c>
      <c r="E78" s="8">
        <v>1199</v>
      </c>
      <c r="F78" s="7">
        <v>8.8525863056079999</v>
      </c>
      <c r="G78" s="7">
        <v>44.262931528039999</v>
      </c>
      <c r="H78" s="7">
        <v>1.6315920898109999</v>
      </c>
      <c r="I78" s="7" t="s">
        <v>66</v>
      </c>
    </row>
    <row r="79" spans="1:9" ht="14.25" customHeight="1">
      <c r="A79" s="7" t="s">
        <v>105</v>
      </c>
      <c r="B79" s="7" t="s">
        <v>68</v>
      </c>
      <c r="C79" s="8" t="s">
        <v>61</v>
      </c>
      <c r="D79" s="8">
        <v>2</v>
      </c>
      <c r="E79" s="8">
        <v>4386</v>
      </c>
      <c r="F79" s="7">
        <v>10.309703200967</v>
      </c>
      <c r="G79" s="7">
        <v>20.619406401934999</v>
      </c>
      <c r="H79" s="7">
        <v>0.545165885696</v>
      </c>
      <c r="I79" s="7" t="s">
        <v>66</v>
      </c>
    </row>
    <row r="81" spans="1:9" ht="14.25" customHeight="1">
      <c r="A81" s="10" t="s">
        <v>39</v>
      </c>
      <c r="B81" s="10" t="s">
        <v>22</v>
      </c>
      <c r="C81" s="10" t="s">
        <v>22</v>
      </c>
      <c r="D81" s="10">
        <v>1</v>
      </c>
      <c r="E81" s="10" t="s">
        <v>22</v>
      </c>
      <c r="F81" s="10">
        <v>28.877218088184001</v>
      </c>
      <c r="G81" s="10">
        <v>28.877218088184001</v>
      </c>
      <c r="H81" s="10">
        <v>1.006058022066</v>
      </c>
      <c r="I81" s="10" t="s">
        <v>23</v>
      </c>
    </row>
    <row r="82" spans="1:9" ht="14.25" customHeight="1">
      <c r="A82" s="7" t="s">
        <v>106</v>
      </c>
      <c r="B82" s="7" t="s">
        <v>60</v>
      </c>
      <c r="C82" s="8" t="s">
        <v>61</v>
      </c>
      <c r="D82" s="8">
        <v>1</v>
      </c>
      <c r="E82" s="8">
        <v>727</v>
      </c>
      <c r="F82" s="7">
        <v>4.5676599453679998</v>
      </c>
      <c r="G82" s="7">
        <v>4.5676599453679998</v>
      </c>
      <c r="H82" s="7">
        <v>0.15870422742000001</v>
      </c>
      <c r="I82" s="7" t="s">
        <v>62</v>
      </c>
    </row>
    <row r="83" spans="1:9" ht="14.25" customHeight="1">
      <c r="A83" s="7" t="s">
        <v>107</v>
      </c>
      <c r="B83" s="7" t="s">
        <v>108</v>
      </c>
      <c r="C83" s="8" t="s">
        <v>61</v>
      </c>
      <c r="D83" s="8">
        <v>2</v>
      </c>
      <c r="E83" s="8">
        <v>69</v>
      </c>
      <c r="F83" s="7">
        <v>1.1092050001510001</v>
      </c>
      <c r="G83" s="7">
        <v>2.2184100003029998</v>
      </c>
      <c r="H83" s="7">
        <v>6.6799999999999998E-2</v>
      </c>
      <c r="I83" s="7" t="s">
        <v>62</v>
      </c>
    </row>
    <row r="84" spans="1:9" ht="14.25" customHeight="1">
      <c r="A84" s="7" t="s">
        <v>109</v>
      </c>
      <c r="B84" s="7" t="s">
        <v>68</v>
      </c>
      <c r="C84" s="8" t="s">
        <v>61</v>
      </c>
      <c r="D84" s="8">
        <v>2</v>
      </c>
      <c r="E84" s="8">
        <v>774</v>
      </c>
      <c r="F84" s="7">
        <v>1.8053404876720001</v>
      </c>
      <c r="G84" s="7">
        <v>3.6106809753440001</v>
      </c>
      <c r="H84" s="7">
        <v>9.6535864523999995E-2</v>
      </c>
      <c r="I84" s="7" t="s">
        <v>66</v>
      </c>
    </row>
    <row r="85" spans="1:9" ht="14.25" customHeight="1">
      <c r="A85" s="7" t="s">
        <v>110</v>
      </c>
      <c r="B85" s="7" t="s">
        <v>20</v>
      </c>
      <c r="C85" s="8" t="s">
        <v>61</v>
      </c>
      <c r="D85" s="8">
        <v>1</v>
      </c>
      <c r="E85" s="8">
        <v>691</v>
      </c>
      <c r="F85" s="7">
        <v>2.7457571588020002</v>
      </c>
      <c r="G85" s="7">
        <v>2.7457571588020002</v>
      </c>
      <c r="H85" s="7">
        <v>0.10368912925</v>
      </c>
      <c r="I85" s="7" t="s">
        <v>66</v>
      </c>
    </row>
    <row r="86" spans="1:9" ht="14.25" customHeight="1">
      <c r="A86" s="7" t="s">
        <v>111</v>
      </c>
      <c r="B86" s="7" t="s">
        <v>70</v>
      </c>
      <c r="C86" s="8" t="s">
        <v>61</v>
      </c>
      <c r="D86" s="8">
        <v>2</v>
      </c>
      <c r="E86" s="8">
        <v>1041</v>
      </c>
      <c r="F86" s="7">
        <v>7.686704305608</v>
      </c>
      <c r="G86" s="7">
        <v>15.373408611216</v>
      </c>
      <c r="H86" s="7">
        <v>0.56668483124799995</v>
      </c>
      <c r="I86" s="7" t="s">
        <v>66</v>
      </c>
    </row>
    <row r="87" spans="1:9" ht="14.25" customHeight="1">
      <c r="A87" s="7" t="s">
        <v>102</v>
      </c>
      <c r="B87" s="7" t="s">
        <v>20</v>
      </c>
      <c r="C87" s="8" t="s">
        <v>61</v>
      </c>
      <c r="D87" s="8">
        <v>2</v>
      </c>
      <c r="E87" s="8">
        <v>45</v>
      </c>
      <c r="F87" s="7">
        <v>0.180651192135</v>
      </c>
      <c r="G87" s="7">
        <v>0.36130139715199999</v>
      </c>
      <c r="H87" s="7">
        <v>1.3643969622999999E-2</v>
      </c>
      <c r="I87" s="7" t="s">
        <v>66</v>
      </c>
    </row>
    <row r="89" spans="1:9" ht="14.25" customHeight="1">
      <c r="A89" s="10" t="s">
        <v>41</v>
      </c>
      <c r="B89" s="10" t="s">
        <v>22</v>
      </c>
      <c r="C89" s="10" t="s">
        <v>22</v>
      </c>
      <c r="D89" s="10">
        <v>1</v>
      </c>
      <c r="E89" s="10" t="s">
        <v>22</v>
      </c>
      <c r="F89" s="10">
        <v>62.202111328581999</v>
      </c>
      <c r="G89" s="10">
        <v>62.202111328581999</v>
      </c>
      <c r="H89" s="10">
        <v>2.147670880563</v>
      </c>
      <c r="I89" s="10" t="s">
        <v>23</v>
      </c>
    </row>
    <row r="90" spans="1:9" ht="14.25" customHeight="1">
      <c r="A90" s="7" t="s">
        <v>112</v>
      </c>
      <c r="B90" s="7" t="s">
        <v>60</v>
      </c>
      <c r="C90" s="8" t="s">
        <v>61</v>
      </c>
      <c r="D90" s="8">
        <v>1</v>
      </c>
      <c r="E90" s="8">
        <v>2389</v>
      </c>
      <c r="F90" s="7">
        <v>15.007281885413001</v>
      </c>
      <c r="G90" s="7">
        <v>15.007281885413001</v>
      </c>
      <c r="H90" s="7">
        <v>0.51777402663200001</v>
      </c>
      <c r="I90" s="7" t="s">
        <v>62</v>
      </c>
    </row>
    <row r="91" spans="1:9" ht="14.25" customHeight="1">
      <c r="A91" s="7" t="s">
        <v>69</v>
      </c>
      <c r="B91" s="7" t="s">
        <v>70</v>
      </c>
      <c r="C91" s="8" t="s">
        <v>61</v>
      </c>
      <c r="D91" s="8">
        <v>3</v>
      </c>
      <c r="E91" s="8">
        <v>1199</v>
      </c>
      <c r="F91" s="7">
        <v>8.8525863056079999</v>
      </c>
      <c r="G91" s="7">
        <v>26.557758916824</v>
      </c>
      <c r="H91" s="7">
        <v>0.978955253887</v>
      </c>
      <c r="I91" s="7" t="s">
        <v>66</v>
      </c>
    </row>
    <row r="92" spans="1:9" ht="14.25" customHeight="1">
      <c r="A92" s="7" t="s">
        <v>113</v>
      </c>
      <c r="B92" s="7" t="s">
        <v>68</v>
      </c>
      <c r="C92" s="8" t="s">
        <v>61</v>
      </c>
      <c r="D92" s="8">
        <v>2</v>
      </c>
      <c r="E92" s="8">
        <v>2421</v>
      </c>
      <c r="F92" s="7">
        <v>5.6922155448240002</v>
      </c>
      <c r="G92" s="7">
        <v>11.384431089648</v>
      </c>
      <c r="H92" s="7">
        <v>0.30153046461900002</v>
      </c>
      <c r="I92" s="7" t="s">
        <v>66</v>
      </c>
    </row>
    <row r="93" spans="1:9" ht="14.25" customHeight="1">
      <c r="A93" s="7" t="s">
        <v>114</v>
      </c>
      <c r="B93" s="7" t="s">
        <v>20</v>
      </c>
      <c r="C93" s="8" t="s">
        <v>61</v>
      </c>
      <c r="D93" s="8">
        <v>1</v>
      </c>
      <c r="E93" s="8">
        <v>2329</v>
      </c>
      <c r="F93" s="7">
        <v>9.2526394366960005</v>
      </c>
      <c r="G93" s="7">
        <v>9.2526394366960005</v>
      </c>
      <c r="H93" s="7">
        <v>0.34941113542500002</v>
      </c>
      <c r="I93" s="7" t="s">
        <v>66</v>
      </c>
    </row>
    <row r="95" spans="1:9" ht="14.25" customHeight="1">
      <c r="A95" s="10" t="s">
        <v>43</v>
      </c>
      <c r="B95" s="10" t="s">
        <v>22</v>
      </c>
      <c r="C95" s="10" t="s">
        <v>22</v>
      </c>
      <c r="D95" s="10">
        <v>1</v>
      </c>
      <c r="E95" s="10" t="s">
        <v>22</v>
      </c>
      <c r="F95" s="10">
        <v>29.328437285789999</v>
      </c>
      <c r="G95" s="10">
        <v>29.328437285789999</v>
      </c>
      <c r="H95" s="10">
        <v>1.0387438506640001</v>
      </c>
      <c r="I95" s="10" t="s">
        <v>23</v>
      </c>
    </row>
    <row r="96" spans="1:9" ht="14.25" customHeight="1">
      <c r="A96" s="7" t="s">
        <v>115</v>
      </c>
      <c r="B96" s="7" t="s">
        <v>60</v>
      </c>
      <c r="C96" s="8" t="s">
        <v>61</v>
      </c>
      <c r="D96" s="8">
        <v>1</v>
      </c>
      <c r="E96" s="8">
        <v>741</v>
      </c>
      <c r="F96" s="7">
        <v>4.6597497083570003</v>
      </c>
      <c r="G96" s="7">
        <v>4.6597497083570003</v>
      </c>
      <c r="H96" s="7">
        <v>0.16187164602000001</v>
      </c>
      <c r="I96" s="7" t="s">
        <v>62</v>
      </c>
    </row>
    <row r="97" spans="1:9" ht="14.25" customHeight="1">
      <c r="A97" s="7" t="s">
        <v>69</v>
      </c>
      <c r="B97" s="7" t="s">
        <v>70</v>
      </c>
      <c r="C97" s="8" t="s">
        <v>61</v>
      </c>
      <c r="D97" s="8">
        <v>2</v>
      </c>
      <c r="E97" s="8">
        <v>1199</v>
      </c>
      <c r="F97" s="7">
        <v>8.8525863056079999</v>
      </c>
      <c r="G97" s="7">
        <v>17.705172611216</v>
      </c>
      <c r="H97" s="7">
        <v>0.65263683592499999</v>
      </c>
      <c r="I97" s="7" t="s">
        <v>66</v>
      </c>
    </row>
    <row r="98" spans="1:9" ht="14.25" customHeight="1">
      <c r="A98" s="7" t="s">
        <v>116</v>
      </c>
      <c r="B98" s="7" t="s">
        <v>20</v>
      </c>
      <c r="C98" s="8" t="s">
        <v>61</v>
      </c>
      <c r="D98" s="8">
        <v>1</v>
      </c>
      <c r="E98" s="8">
        <v>635</v>
      </c>
      <c r="F98" s="7">
        <v>2.5242630405359998</v>
      </c>
      <c r="G98" s="7">
        <v>2.5242630405359998</v>
      </c>
      <c r="H98" s="7">
        <v>9.5324757992999998E-2</v>
      </c>
      <c r="I98" s="7" t="s">
        <v>66</v>
      </c>
    </row>
    <row r="99" spans="1:9" ht="14.25" customHeight="1">
      <c r="A99" s="7" t="s">
        <v>117</v>
      </c>
      <c r="B99" s="7" t="s">
        <v>68</v>
      </c>
      <c r="C99" s="8" t="s">
        <v>61</v>
      </c>
      <c r="D99" s="8">
        <v>2</v>
      </c>
      <c r="E99" s="8">
        <v>669</v>
      </c>
      <c r="F99" s="7">
        <v>1.576668640634</v>
      </c>
      <c r="G99" s="7">
        <v>3.153337281267</v>
      </c>
      <c r="H99" s="7">
        <v>8.4373884740999994E-2</v>
      </c>
      <c r="I99" s="7" t="s">
        <v>66</v>
      </c>
    </row>
    <row r="100" spans="1:9" ht="14.25" customHeight="1">
      <c r="A100" s="7" t="s">
        <v>78</v>
      </c>
      <c r="B100" s="7" t="s">
        <v>68</v>
      </c>
      <c r="C100" s="8" t="s">
        <v>61</v>
      </c>
      <c r="D100" s="8">
        <v>4</v>
      </c>
      <c r="E100" s="8">
        <v>62</v>
      </c>
      <c r="F100" s="7">
        <v>0.14430562783600001</v>
      </c>
      <c r="G100" s="7">
        <v>0.57722251134299996</v>
      </c>
      <c r="H100" s="7">
        <v>1.777410062E-2</v>
      </c>
      <c r="I100" s="7" t="s">
        <v>66</v>
      </c>
    </row>
    <row r="101" spans="1:9" ht="14.25" customHeight="1">
      <c r="A101" s="7" t="s">
        <v>79</v>
      </c>
      <c r="B101" s="7" t="s">
        <v>20</v>
      </c>
      <c r="C101" s="8" t="s">
        <v>61</v>
      </c>
      <c r="D101" s="8">
        <v>2</v>
      </c>
      <c r="E101" s="8">
        <v>89</v>
      </c>
      <c r="F101" s="7">
        <v>0.35434606653599998</v>
      </c>
      <c r="G101" s="7">
        <v>0.70869213307199996</v>
      </c>
      <c r="H101" s="7">
        <v>2.6762625365000001E-2</v>
      </c>
      <c r="I101" s="7" t="s">
        <v>66</v>
      </c>
    </row>
    <row r="103" spans="1:9" ht="14.25" customHeight="1">
      <c r="A103" s="10" t="s">
        <v>45</v>
      </c>
      <c r="B103" s="10" t="s">
        <v>22</v>
      </c>
      <c r="C103" s="10" t="s">
        <v>22</v>
      </c>
      <c r="D103" s="10">
        <v>1</v>
      </c>
      <c r="E103" s="10" t="s">
        <v>22</v>
      </c>
      <c r="F103" s="10">
        <v>29.328437529641999</v>
      </c>
      <c r="G103" s="10">
        <v>29.328437529641999</v>
      </c>
      <c r="H103" s="10">
        <v>1.038743861076</v>
      </c>
      <c r="I103" s="10" t="s">
        <v>23</v>
      </c>
    </row>
    <row r="104" spans="1:9" ht="14.25" customHeight="1">
      <c r="A104" s="7" t="s">
        <v>115</v>
      </c>
      <c r="B104" s="7" t="s">
        <v>60</v>
      </c>
      <c r="C104" s="8" t="s">
        <v>61</v>
      </c>
      <c r="D104" s="8">
        <v>1</v>
      </c>
      <c r="E104" s="8">
        <v>741</v>
      </c>
      <c r="F104" s="7">
        <v>4.6597495924899999</v>
      </c>
      <c r="G104" s="7">
        <v>4.6597495924899999</v>
      </c>
      <c r="H104" s="7">
        <v>0.16187164203500001</v>
      </c>
      <c r="I104" s="7" t="s">
        <v>62</v>
      </c>
    </row>
    <row r="105" spans="1:9" ht="14.25" customHeight="1">
      <c r="A105" s="7" t="s">
        <v>116</v>
      </c>
      <c r="B105" s="7" t="s">
        <v>20</v>
      </c>
      <c r="C105" s="8" t="s">
        <v>61</v>
      </c>
      <c r="D105" s="8">
        <v>1</v>
      </c>
      <c r="E105" s="8">
        <v>635</v>
      </c>
      <c r="F105" s="7">
        <v>2.524262836518</v>
      </c>
      <c r="G105" s="7">
        <v>2.524262836518</v>
      </c>
      <c r="H105" s="7">
        <v>9.5324750289000004E-2</v>
      </c>
      <c r="I105" s="7" t="s">
        <v>66</v>
      </c>
    </row>
    <row r="106" spans="1:9" ht="14.25" customHeight="1">
      <c r="A106" s="7" t="s">
        <v>117</v>
      </c>
      <c r="B106" s="7" t="s">
        <v>68</v>
      </c>
      <c r="C106" s="8" t="s">
        <v>61</v>
      </c>
      <c r="D106" s="8">
        <v>2</v>
      </c>
      <c r="E106" s="8">
        <v>669</v>
      </c>
      <c r="F106" s="7">
        <v>1.5766682871519999</v>
      </c>
      <c r="G106" s="7">
        <v>3.1533365743039998</v>
      </c>
      <c r="H106" s="7">
        <v>8.4373866093999994E-2</v>
      </c>
      <c r="I106" s="7" t="s">
        <v>66</v>
      </c>
    </row>
    <row r="107" spans="1:9" ht="14.25" customHeight="1">
      <c r="A107" s="7" t="s">
        <v>78</v>
      </c>
      <c r="B107" s="7" t="s">
        <v>68</v>
      </c>
      <c r="C107" s="8" t="s">
        <v>61</v>
      </c>
      <c r="D107" s="8">
        <v>4</v>
      </c>
      <c r="E107" s="8">
        <v>62</v>
      </c>
      <c r="F107" s="7">
        <v>0.14430562783600001</v>
      </c>
      <c r="G107" s="7">
        <v>0.57722310971699997</v>
      </c>
      <c r="H107" s="7">
        <v>1.7774115978999999E-2</v>
      </c>
      <c r="I107" s="7" t="s">
        <v>66</v>
      </c>
    </row>
    <row r="108" spans="1:9" ht="14.25" customHeight="1">
      <c r="A108" s="7" t="s">
        <v>79</v>
      </c>
      <c r="B108" s="7" t="s">
        <v>20</v>
      </c>
      <c r="C108" s="8" t="s">
        <v>61</v>
      </c>
      <c r="D108" s="8">
        <v>2</v>
      </c>
      <c r="E108" s="8">
        <v>89</v>
      </c>
      <c r="F108" s="7">
        <v>0.35434606653599998</v>
      </c>
      <c r="G108" s="7">
        <v>0.70869280539599999</v>
      </c>
      <c r="H108" s="7">
        <v>2.6762650754E-2</v>
      </c>
      <c r="I108" s="7" t="s">
        <v>66</v>
      </c>
    </row>
    <row r="109" spans="1:9" ht="14.25" customHeight="1">
      <c r="A109" s="7" t="s">
        <v>89</v>
      </c>
      <c r="B109" s="7" t="s">
        <v>70</v>
      </c>
      <c r="C109" s="8" t="s">
        <v>61</v>
      </c>
      <c r="D109" s="8">
        <v>2</v>
      </c>
      <c r="E109" s="8">
        <v>1199</v>
      </c>
      <c r="F109" s="7">
        <v>8.8525863056079999</v>
      </c>
      <c r="G109" s="7">
        <v>17.705172611216</v>
      </c>
      <c r="H109" s="7">
        <v>0.65263683592499999</v>
      </c>
      <c r="I109" s="7" t="s">
        <v>66</v>
      </c>
    </row>
    <row r="111" spans="1:9" ht="14.25" customHeight="1">
      <c r="A111" s="10" t="s">
        <v>47</v>
      </c>
      <c r="B111" s="10" t="s">
        <v>22</v>
      </c>
      <c r="C111" s="10" t="s">
        <v>22</v>
      </c>
      <c r="D111" s="10">
        <v>1</v>
      </c>
      <c r="E111" s="10" t="s">
        <v>22</v>
      </c>
      <c r="F111" s="10">
        <v>34.094091395025998</v>
      </c>
      <c r="G111" s="10">
        <v>34.094091395025998</v>
      </c>
      <c r="H111" s="10">
        <v>1.1946978785619999</v>
      </c>
      <c r="I111" s="10" t="s">
        <v>23</v>
      </c>
    </row>
    <row r="112" spans="1:9" ht="14.25" customHeight="1">
      <c r="A112" s="7" t="s">
        <v>118</v>
      </c>
      <c r="B112" s="7" t="s">
        <v>60</v>
      </c>
      <c r="C112" s="8" t="s">
        <v>61</v>
      </c>
      <c r="D112" s="8">
        <v>1</v>
      </c>
      <c r="E112" s="8">
        <v>1180</v>
      </c>
      <c r="F112" s="7">
        <v>7.4104044632989998</v>
      </c>
      <c r="G112" s="7">
        <v>7.4104044632989998</v>
      </c>
      <c r="H112" s="7">
        <v>0.25648015351499998</v>
      </c>
      <c r="I112" s="7" t="s">
        <v>62</v>
      </c>
    </row>
    <row r="113" spans="1:9" ht="14.25" customHeight="1">
      <c r="A113" s="7" t="s">
        <v>69</v>
      </c>
      <c r="B113" s="7" t="s">
        <v>70</v>
      </c>
      <c r="C113" s="8" t="s">
        <v>61</v>
      </c>
      <c r="D113" s="8">
        <v>2</v>
      </c>
      <c r="E113" s="8">
        <v>1199</v>
      </c>
      <c r="F113" s="7">
        <v>8.8525863056079999</v>
      </c>
      <c r="G113" s="7">
        <v>17.705172611216</v>
      </c>
      <c r="H113" s="7">
        <v>0.65263683592499999</v>
      </c>
      <c r="I113" s="7" t="s">
        <v>66</v>
      </c>
    </row>
    <row r="114" spans="1:9" ht="14.25" customHeight="1">
      <c r="A114" s="7" t="s">
        <v>119</v>
      </c>
      <c r="B114" s="7" t="s">
        <v>20</v>
      </c>
      <c r="C114" s="8" t="s">
        <v>61</v>
      </c>
      <c r="D114" s="8">
        <v>1</v>
      </c>
      <c r="E114" s="8">
        <v>1051</v>
      </c>
      <c r="F114" s="7">
        <v>4.1766659730370002</v>
      </c>
      <c r="G114" s="7">
        <v>4.1766659730370002</v>
      </c>
      <c r="H114" s="7">
        <v>0.157725112916</v>
      </c>
      <c r="I114" s="7" t="s">
        <v>66</v>
      </c>
    </row>
    <row r="115" spans="1:9" ht="14.25" customHeight="1">
      <c r="A115" s="7" t="s">
        <v>120</v>
      </c>
      <c r="B115" s="7" t="s">
        <v>68</v>
      </c>
      <c r="C115" s="8" t="s">
        <v>61</v>
      </c>
      <c r="D115" s="8">
        <v>2</v>
      </c>
      <c r="E115" s="8">
        <v>1019</v>
      </c>
      <c r="F115" s="7">
        <v>2.4009241737370002</v>
      </c>
      <c r="G115" s="7">
        <v>4.8018483474740004</v>
      </c>
      <c r="H115" s="7">
        <v>0.127855776206</v>
      </c>
      <c r="I115" s="7" t="s">
        <v>66</v>
      </c>
    </row>
    <row r="117" spans="1:9" ht="14.25" customHeight="1">
      <c r="A117" s="10" t="s">
        <v>49</v>
      </c>
      <c r="B117" s="10" t="s">
        <v>22</v>
      </c>
      <c r="C117" s="10" t="s">
        <v>22</v>
      </c>
      <c r="D117" s="10">
        <v>1</v>
      </c>
      <c r="E117" s="10" t="s">
        <v>22</v>
      </c>
      <c r="F117" s="10">
        <v>26.428518080863</v>
      </c>
      <c r="G117" s="10">
        <v>26.428518080863</v>
      </c>
      <c r="H117" s="10">
        <v>0.94321353056900004</v>
      </c>
      <c r="I117" s="10" t="s">
        <v>23</v>
      </c>
    </row>
    <row r="118" spans="1:9" ht="14.25" customHeight="1">
      <c r="A118" s="7" t="s">
        <v>121</v>
      </c>
      <c r="B118" s="7" t="s">
        <v>60</v>
      </c>
      <c r="C118" s="8" t="s">
        <v>61</v>
      </c>
      <c r="D118" s="8">
        <v>1</v>
      </c>
      <c r="E118" s="8">
        <v>566</v>
      </c>
      <c r="F118" s="7">
        <v>3.5577081740560001</v>
      </c>
      <c r="G118" s="7">
        <v>3.5577081740560001</v>
      </c>
      <c r="H118" s="7">
        <v>0.123967032738</v>
      </c>
      <c r="I118" s="7" t="s">
        <v>62</v>
      </c>
    </row>
    <row r="119" spans="1:9" ht="14.25" customHeight="1">
      <c r="A119" s="7" t="s">
        <v>63</v>
      </c>
      <c r="B119" s="7" t="s">
        <v>64</v>
      </c>
      <c r="C119" s="8" t="s">
        <v>61</v>
      </c>
      <c r="D119" s="8">
        <v>1</v>
      </c>
      <c r="E119" s="8">
        <v>43</v>
      </c>
      <c r="F119" s="7">
        <v>4.5631100679000003E-2</v>
      </c>
      <c r="G119" s="7">
        <v>4.5631100679000003E-2</v>
      </c>
      <c r="H119" s="7">
        <v>3.4478565270000001E-3</v>
      </c>
      <c r="I119" s="7" t="s">
        <v>62</v>
      </c>
    </row>
    <row r="120" spans="1:9" ht="14.25" customHeight="1">
      <c r="A120" s="7" t="s">
        <v>122</v>
      </c>
      <c r="B120" s="7" t="s">
        <v>68</v>
      </c>
      <c r="C120" s="8" t="s">
        <v>61</v>
      </c>
      <c r="D120" s="8">
        <v>2</v>
      </c>
      <c r="E120" s="8">
        <v>590</v>
      </c>
      <c r="F120" s="7">
        <v>1.3803745163459999</v>
      </c>
      <c r="G120" s="7">
        <v>2.7607490326919999</v>
      </c>
      <c r="H120" s="7">
        <v>7.4068230572000002E-2</v>
      </c>
      <c r="I120" s="7" t="s">
        <v>66</v>
      </c>
    </row>
    <row r="121" spans="1:9" ht="14.25" customHeight="1">
      <c r="A121" s="7" t="s">
        <v>69</v>
      </c>
      <c r="B121" s="7" t="s">
        <v>70</v>
      </c>
      <c r="C121" s="8" t="s">
        <v>61</v>
      </c>
      <c r="D121" s="8">
        <v>2</v>
      </c>
      <c r="E121" s="8">
        <v>1199</v>
      </c>
      <c r="F121" s="7">
        <v>8.8525863056079999</v>
      </c>
      <c r="G121" s="7">
        <v>17.705172611216</v>
      </c>
      <c r="H121" s="7">
        <v>0.65263683592499999</v>
      </c>
      <c r="I121" s="7" t="s">
        <v>66</v>
      </c>
    </row>
    <row r="122" spans="1:9" ht="14.25" customHeight="1">
      <c r="A122" s="7" t="s">
        <v>123</v>
      </c>
      <c r="B122" s="7" t="s">
        <v>20</v>
      </c>
      <c r="C122" s="8" t="s">
        <v>61</v>
      </c>
      <c r="D122" s="8">
        <v>1</v>
      </c>
      <c r="E122" s="8">
        <v>548</v>
      </c>
      <c r="F122" s="7">
        <v>2.1786064604569999</v>
      </c>
      <c r="G122" s="7">
        <v>2.1786064604569999</v>
      </c>
      <c r="H122" s="7">
        <v>8.2271589874000003E-2</v>
      </c>
      <c r="I122" s="7" t="s">
        <v>66</v>
      </c>
    </row>
    <row r="123" spans="1:9" ht="14.25" customHeight="1">
      <c r="A123" s="7" t="s">
        <v>102</v>
      </c>
      <c r="B123" s="7" t="s">
        <v>20</v>
      </c>
      <c r="C123" s="8" t="s">
        <v>61</v>
      </c>
      <c r="D123" s="8">
        <v>1</v>
      </c>
      <c r="E123" s="8">
        <v>45</v>
      </c>
      <c r="F123" s="7">
        <v>0.18065070176299999</v>
      </c>
      <c r="G123" s="7">
        <v>0.18065070176299999</v>
      </c>
      <c r="H123" s="7">
        <v>6.8219849320000003E-3</v>
      </c>
      <c r="I123" s="7" t="s">
        <v>66</v>
      </c>
    </row>
    <row r="125" spans="1:9" ht="14.25" customHeight="1">
      <c r="A125" s="10" t="s">
        <v>51</v>
      </c>
      <c r="B125" s="10" t="s">
        <v>22</v>
      </c>
      <c r="C125" s="10" t="s">
        <v>22</v>
      </c>
      <c r="D125" s="10">
        <v>1</v>
      </c>
      <c r="E125" s="10" t="s">
        <v>22</v>
      </c>
      <c r="F125" s="10">
        <v>68.383701305065998</v>
      </c>
      <c r="G125" s="10">
        <v>68.383701305065998</v>
      </c>
      <c r="H125" s="10">
        <v>2.3502106513749998</v>
      </c>
      <c r="I125" s="10" t="s">
        <v>23</v>
      </c>
    </row>
    <row r="126" spans="1:9" ht="14.25" customHeight="1">
      <c r="A126" s="7" t="s">
        <v>124</v>
      </c>
      <c r="B126" s="7" t="s">
        <v>60</v>
      </c>
      <c r="C126" s="8" t="s">
        <v>61</v>
      </c>
      <c r="D126" s="8">
        <v>1</v>
      </c>
      <c r="E126" s="8">
        <v>2802</v>
      </c>
      <c r="F126" s="7">
        <v>17.601862401118002</v>
      </c>
      <c r="G126" s="7">
        <v>17.601862401118002</v>
      </c>
      <c r="H126" s="7">
        <v>0.60701437558000004</v>
      </c>
      <c r="I126" s="7" t="s">
        <v>62</v>
      </c>
    </row>
    <row r="127" spans="1:9" ht="14.25" customHeight="1">
      <c r="A127" s="7" t="s">
        <v>69</v>
      </c>
      <c r="B127" s="7" t="s">
        <v>70</v>
      </c>
      <c r="C127" s="8" t="s">
        <v>61</v>
      </c>
      <c r="D127" s="8">
        <v>3</v>
      </c>
      <c r="E127" s="8">
        <v>1199</v>
      </c>
      <c r="F127" s="7">
        <v>8.8525863056079999</v>
      </c>
      <c r="G127" s="7">
        <v>26.557758916824</v>
      </c>
      <c r="H127" s="7">
        <v>0.978955253887</v>
      </c>
      <c r="I127" s="7" t="s">
        <v>66</v>
      </c>
    </row>
    <row r="128" spans="1:9" ht="14.25" customHeight="1">
      <c r="A128" s="7" t="s">
        <v>125</v>
      </c>
      <c r="B128" s="7" t="s">
        <v>20</v>
      </c>
      <c r="C128" s="8" t="s">
        <v>61</v>
      </c>
      <c r="D128" s="8">
        <v>1</v>
      </c>
      <c r="E128" s="8">
        <v>2742</v>
      </c>
      <c r="F128" s="7">
        <v>10.893712784072999</v>
      </c>
      <c r="G128" s="7">
        <v>10.893712784072999</v>
      </c>
      <c r="H128" s="7">
        <v>0.41138364667900001</v>
      </c>
      <c r="I128" s="7" t="s">
        <v>66</v>
      </c>
    </row>
    <row r="129" spans="1:9" ht="14.25" customHeight="1">
      <c r="A129" s="7" t="s">
        <v>126</v>
      </c>
      <c r="B129" s="7" t="s">
        <v>68</v>
      </c>
      <c r="C129" s="8" t="s">
        <v>61</v>
      </c>
      <c r="D129" s="8">
        <v>2</v>
      </c>
      <c r="E129" s="8">
        <v>2834</v>
      </c>
      <c r="F129" s="7">
        <v>6.6651836015250003</v>
      </c>
      <c r="G129" s="7">
        <v>13.330367203051001</v>
      </c>
      <c r="H129" s="7">
        <v>0.35285737522900001</v>
      </c>
      <c r="I129" s="7" t="s">
        <v>66</v>
      </c>
    </row>
    <row r="131" spans="1:9" ht="14.25" customHeight="1">
      <c r="A131" s="10" t="s">
        <v>53</v>
      </c>
      <c r="B131" s="10" t="s">
        <v>22</v>
      </c>
      <c r="C131" s="10" t="s">
        <v>22</v>
      </c>
      <c r="D131" s="10">
        <v>1</v>
      </c>
      <c r="E131" s="10" t="s">
        <v>22</v>
      </c>
      <c r="F131" s="10">
        <v>41.588905947617</v>
      </c>
      <c r="G131" s="10">
        <v>41.588905947617</v>
      </c>
      <c r="H131" s="10">
        <v>1.416212832682</v>
      </c>
      <c r="I131" s="10" t="s">
        <v>23</v>
      </c>
    </row>
    <row r="132" spans="1:9" ht="14.25" customHeight="1">
      <c r="A132" s="7" t="s">
        <v>127</v>
      </c>
      <c r="B132" s="7" t="s">
        <v>128</v>
      </c>
      <c r="C132" s="8" t="s">
        <v>61</v>
      </c>
      <c r="D132" s="8">
        <v>2</v>
      </c>
      <c r="E132" s="8">
        <v>70</v>
      </c>
      <c r="F132" s="7">
        <v>1.82543900018</v>
      </c>
      <c r="G132" s="7">
        <v>3.6508780003610002</v>
      </c>
      <c r="H132" s="7">
        <v>7.9000000000000001E-2</v>
      </c>
      <c r="I132" s="7" t="s">
        <v>62</v>
      </c>
    </row>
    <row r="133" spans="1:9" ht="14.25" customHeight="1">
      <c r="A133" s="7" t="s">
        <v>107</v>
      </c>
      <c r="B133" s="7" t="s">
        <v>108</v>
      </c>
      <c r="C133" s="8" t="s">
        <v>61</v>
      </c>
      <c r="D133" s="8">
        <v>1</v>
      </c>
      <c r="E133" s="8">
        <v>69</v>
      </c>
      <c r="F133" s="7">
        <v>1.10999000016</v>
      </c>
      <c r="G133" s="7">
        <v>1.10999000016</v>
      </c>
      <c r="H133" s="7">
        <v>3.3399999999999999E-2</v>
      </c>
      <c r="I133" s="7" t="s">
        <v>62</v>
      </c>
    </row>
    <row r="134" spans="1:9" ht="14.25" customHeight="1">
      <c r="A134" s="7" t="s">
        <v>63</v>
      </c>
      <c r="B134" s="7" t="s">
        <v>64</v>
      </c>
      <c r="C134" s="8" t="s">
        <v>61</v>
      </c>
      <c r="D134" s="8">
        <v>2</v>
      </c>
      <c r="E134" s="8">
        <v>43</v>
      </c>
      <c r="F134" s="7">
        <v>4.5631100679000003E-2</v>
      </c>
      <c r="G134" s="7">
        <v>9.1262201358000006E-2</v>
      </c>
      <c r="H134" s="7">
        <v>6.8957130549999997E-3</v>
      </c>
      <c r="I134" s="7" t="s">
        <v>62</v>
      </c>
    </row>
    <row r="135" spans="1:9" ht="14.25" customHeight="1">
      <c r="A135" s="7" t="s">
        <v>111</v>
      </c>
      <c r="B135" s="7" t="s">
        <v>70</v>
      </c>
      <c r="C135" s="8" t="s">
        <v>61</v>
      </c>
      <c r="D135" s="8">
        <v>1</v>
      </c>
      <c r="E135" s="8">
        <v>1041</v>
      </c>
      <c r="F135" s="7">
        <v>7.686704305608</v>
      </c>
      <c r="G135" s="7">
        <v>7.686704305608</v>
      </c>
      <c r="H135" s="7">
        <v>0.28334241562399998</v>
      </c>
      <c r="I135" s="7" t="s">
        <v>66</v>
      </c>
    </row>
    <row r="136" spans="1:9" ht="14.25" customHeight="1">
      <c r="A136" s="7" t="s">
        <v>129</v>
      </c>
      <c r="B136" s="7" t="s">
        <v>20</v>
      </c>
      <c r="C136" s="8" t="s">
        <v>61</v>
      </c>
      <c r="D136" s="8">
        <v>1</v>
      </c>
      <c r="E136" s="8">
        <v>1303</v>
      </c>
      <c r="F136" s="7">
        <v>5.1787224875930002</v>
      </c>
      <c r="G136" s="7">
        <v>5.1787224875930002</v>
      </c>
      <c r="H136" s="7">
        <v>0.19556617512400001</v>
      </c>
      <c r="I136" s="7" t="s">
        <v>66</v>
      </c>
    </row>
    <row r="137" spans="1:9" ht="14.25" customHeight="1">
      <c r="A137" s="7" t="s">
        <v>130</v>
      </c>
      <c r="B137" s="7" t="s">
        <v>20</v>
      </c>
      <c r="C137" s="8" t="s">
        <v>61</v>
      </c>
      <c r="D137" s="8">
        <v>1</v>
      </c>
      <c r="E137" s="8">
        <v>241</v>
      </c>
      <c r="F137" s="7">
        <v>0.95943076114699999</v>
      </c>
      <c r="G137" s="7">
        <v>0.95943076114699999</v>
      </c>
      <c r="H137" s="7">
        <v>3.6231368779000003E-2</v>
      </c>
      <c r="I137" s="7" t="s">
        <v>66</v>
      </c>
    </row>
    <row r="138" spans="1:9" ht="14.25" customHeight="1">
      <c r="A138" s="7" t="s">
        <v>131</v>
      </c>
      <c r="B138" s="7" t="s">
        <v>70</v>
      </c>
      <c r="C138" s="8" t="s">
        <v>61</v>
      </c>
      <c r="D138" s="8">
        <v>1</v>
      </c>
      <c r="E138" s="8">
        <v>1074</v>
      </c>
      <c r="F138" s="7">
        <v>7.9315812468309996</v>
      </c>
      <c r="G138" s="7">
        <v>7.9315812468309996</v>
      </c>
      <c r="H138" s="7">
        <v>0.29236891401600001</v>
      </c>
      <c r="I138" s="7" t="s">
        <v>66</v>
      </c>
    </row>
    <row r="139" spans="1:9" ht="14.25" customHeight="1">
      <c r="A139" s="7" t="s">
        <v>132</v>
      </c>
      <c r="B139" s="7" t="s">
        <v>70</v>
      </c>
      <c r="C139" s="8" t="s">
        <v>61</v>
      </c>
      <c r="D139" s="8">
        <v>1</v>
      </c>
      <c r="E139" s="8">
        <v>1074</v>
      </c>
      <c r="F139" s="7">
        <v>7.931582103367</v>
      </c>
      <c r="G139" s="7">
        <v>7.931582103367</v>
      </c>
      <c r="H139" s="7">
        <v>0.29236894558900001</v>
      </c>
      <c r="I139" s="7" t="s">
        <v>66</v>
      </c>
    </row>
    <row r="140" spans="1:9" ht="14.25" customHeight="1">
      <c r="A140" s="7" t="s">
        <v>133</v>
      </c>
      <c r="B140" s="7" t="s">
        <v>68</v>
      </c>
      <c r="C140" s="8" t="s">
        <v>61</v>
      </c>
      <c r="D140" s="8">
        <v>2</v>
      </c>
      <c r="E140" s="8">
        <v>1079</v>
      </c>
      <c r="F140" s="7">
        <v>2.5162204622250002</v>
      </c>
      <c r="G140" s="7">
        <v>5.0324409244490003</v>
      </c>
      <c r="H140" s="7">
        <v>0.13414147389700001</v>
      </c>
      <c r="I140" s="7" t="s">
        <v>66</v>
      </c>
    </row>
    <row r="141" spans="1:9" ht="14.25" customHeight="1">
      <c r="A141" s="7" t="s">
        <v>134</v>
      </c>
      <c r="B141" s="7" t="s">
        <v>68</v>
      </c>
      <c r="C141" s="8" t="s">
        <v>61</v>
      </c>
      <c r="D141" s="8">
        <v>2</v>
      </c>
      <c r="E141" s="8">
        <v>273</v>
      </c>
      <c r="F141" s="7">
        <v>0.63585026442199999</v>
      </c>
      <c r="G141" s="7">
        <v>1.271700528844</v>
      </c>
      <c r="H141" s="7">
        <v>3.4778692473999999E-2</v>
      </c>
      <c r="I141" s="7" t="s">
        <v>66</v>
      </c>
    </row>
    <row r="142" spans="1:9" ht="14.25" customHeight="1">
      <c r="A142" s="7" t="s">
        <v>135</v>
      </c>
      <c r="B142" s="7" t="s">
        <v>20</v>
      </c>
      <c r="C142" s="8" t="s">
        <v>61</v>
      </c>
      <c r="D142" s="8">
        <v>1</v>
      </c>
      <c r="E142" s="8">
        <v>38</v>
      </c>
      <c r="F142" s="7">
        <v>0.15308678873000001</v>
      </c>
      <c r="G142" s="7">
        <v>0.15308678873000001</v>
      </c>
      <c r="H142" s="7">
        <v>5.7810778249999997E-3</v>
      </c>
      <c r="I142" s="7" t="s">
        <v>66</v>
      </c>
    </row>
    <row r="143" spans="1:9" ht="14.25" customHeight="1">
      <c r="A143" s="7" t="s">
        <v>136</v>
      </c>
      <c r="B143" s="7" t="s">
        <v>20</v>
      </c>
      <c r="C143" s="8" t="s">
        <v>61</v>
      </c>
      <c r="D143" s="8">
        <v>1</v>
      </c>
      <c r="E143" s="8">
        <v>96</v>
      </c>
      <c r="F143" s="7">
        <v>0.38430151788900002</v>
      </c>
      <c r="G143" s="7">
        <v>0.38430151788900002</v>
      </c>
      <c r="H143" s="7">
        <v>1.4512532411E-2</v>
      </c>
      <c r="I143" s="7" t="s">
        <v>66</v>
      </c>
    </row>
    <row r="144" spans="1:9" ht="14.25" customHeight="1">
      <c r="A144" s="7" t="s">
        <v>137</v>
      </c>
      <c r="B144" s="7" t="s">
        <v>20</v>
      </c>
      <c r="C144" s="8" t="s">
        <v>61</v>
      </c>
      <c r="D144" s="8">
        <v>1</v>
      </c>
      <c r="E144" s="8">
        <v>52</v>
      </c>
      <c r="F144" s="7">
        <v>0.20722508127799999</v>
      </c>
      <c r="G144" s="7">
        <v>0.20722508127799999</v>
      </c>
      <c r="H144" s="7">
        <v>7.8255238880000008E-3</v>
      </c>
      <c r="I144" s="7" t="s">
        <v>66</v>
      </c>
    </row>
    <row r="146" spans="1:9" ht="14.25" customHeight="1">
      <c r="A146" s="9" t="s">
        <v>55</v>
      </c>
      <c r="B146" s="9" t="s">
        <v>22</v>
      </c>
      <c r="C146" s="9" t="s">
        <v>22</v>
      </c>
      <c r="G146" s="9">
        <f>SUM(G4:G145)/2</f>
        <v>811.20332619643534</v>
      </c>
      <c r="H146" s="9" t="s">
        <v>57</v>
      </c>
    </row>
    <row r="147" spans="1:9" ht="14.25" customHeight="1">
      <c r="H147" s="9">
        <f>SUM(H4:H145)/2</f>
        <v>28.284043061989504</v>
      </c>
      <c r="I147" s="9" t="s">
        <v>58</v>
      </c>
    </row>
  </sheetData>
  <mergeCells count="1">
    <mergeCell ref="A1:I1"/>
  </mergeCells>
  <pageMargins left="0.98425196850393704" right="0.39370078740157483" top="0.39370078740157483" bottom="0.59055118110236227" header="0.31496062992125984" footer="0.31496062992125984"/>
  <pageSetup paperSize="9" scale="90" orientation="portrait" r:id="rId1"/>
  <headerFooter>
    <oddFooter>&amp;RStrona / Page: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AA22D-2085-4D91-A3AA-B2CDE3AA1227}">
  <dimension ref="A1:J31"/>
  <sheetViews>
    <sheetView view="pageBreakPreview" zoomScale="115" zoomScaleNormal="100" zoomScaleSheetLayoutView="115" workbookViewId="0">
      <selection activeCell="A8" sqref="A1:XFD8"/>
    </sheetView>
  </sheetViews>
  <sheetFormatPr defaultColWidth="9" defaultRowHeight="14.25" customHeight="1"/>
  <cols>
    <col min="1" max="1" width="6.5" style="1" bestFit="1" customWidth="1"/>
    <col min="2" max="2" width="10.875" style="1" bestFit="1" customWidth="1"/>
    <col min="3" max="3" width="14.375" style="1" bestFit="1" customWidth="1"/>
    <col min="4" max="4" width="11.75" style="1" bestFit="1" customWidth="1"/>
    <col min="5" max="7" width="6.75" style="1" bestFit="1" customWidth="1"/>
    <col min="8" max="8" width="8.25" style="1" bestFit="1" customWidth="1"/>
    <col min="9" max="9" width="13.125" style="1" bestFit="1" customWidth="1"/>
    <col min="10" max="16384" width="9" style="1"/>
  </cols>
  <sheetData>
    <row r="1" spans="1:10" ht="20.25" customHeight="1" thickBot="1">
      <c r="A1" s="16" t="s">
        <v>5</v>
      </c>
      <c r="B1" s="17"/>
      <c r="C1" s="17"/>
      <c r="D1" s="17"/>
      <c r="E1" s="17"/>
      <c r="F1" s="17"/>
      <c r="G1" s="17"/>
      <c r="H1" s="17"/>
      <c r="I1" s="18"/>
    </row>
    <row r="2" spans="1:10" ht="57" customHeight="1" thickBot="1">
      <c r="A2" s="2" t="s">
        <v>6</v>
      </c>
      <c r="B2" s="3" t="s">
        <v>15</v>
      </c>
      <c r="C2" s="3" t="s">
        <v>16</v>
      </c>
      <c r="D2" s="4" t="s">
        <v>17</v>
      </c>
      <c r="E2" s="3" t="s">
        <v>18</v>
      </c>
      <c r="F2" s="3" t="s">
        <v>1</v>
      </c>
      <c r="G2" s="5" t="s">
        <v>12</v>
      </c>
      <c r="H2" s="5" t="s">
        <v>13</v>
      </c>
      <c r="I2" s="6" t="s">
        <v>14</v>
      </c>
      <c r="J2" s="6" t="s">
        <v>145</v>
      </c>
    </row>
    <row r="3" spans="1:10" ht="14.25" customHeight="1">
      <c r="A3" s="1" t="s">
        <v>0</v>
      </c>
    </row>
    <row r="4" spans="1:10" ht="14.25" customHeight="1">
      <c r="A4" s="7" t="s">
        <v>19</v>
      </c>
      <c r="B4" s="8">
        <v>1</v>
      </c>
      <c r="C4" s="7" t="s">
        <v>20</v>
      </c>
      <c r="D4" s="7" t="s">
        <v>21</v>
      </c>
      <c r="E4" s="7" t="s">
        <v>22</v>
      </c>
      <c r="F4" s="7">
        <v>75.575182787200006</v>
      </c>
      <c r="G4" s="7">
        <f t="shared" ref="G4:G20" si="0">F4*B4</f>
        <v>75.575182787200006</v>
      </c>
      <c r="H4" s="7">
        <v>2.6263941634810002</v>
      </c>
      <c r="I4" s="7" t="s">
        <v>23</v>
      </c>
      <c r="J4" s="7"/>
    </row>
    <row r="5" spans="1:10" ht="14.25" customHeight="1">
      <c r="A5" s="7" t="s">
        <v>24</v>
      </c>
      <c r="B5" s="8">
        <v>1</v>
      </c>
      <c r="C5" s="7" t="s">
        <v>20</v>
      </c>
      <c r="D5" s="7" t="s">
        <v>25</v>
      </c>
      <c r="E5" s="7" t="s">
        <v>22</v>
      </c>
      <c r="F5" s="7">
        <v>44.766921568309002</v>
      </c>
      <c r="G5" s="7">
        <f t="shared" si="0"/>
        <v>44.766921568309002</v>
      </c>
      <c r="H5" s="7">
        <v>1.587585491412</v>
      </c>
      <c r="I5" s="7" t="s">
        <v>23</v>
      </c>
      <c r="J5" s="15" t="s">
        <v>144</v>
      </c>
    </row>
    <row r="6" spans="1:10" ht="14.25" customHeight="1">
      <c r="A6" s="7" t="s">
        <v>26</v>
      </c>
      <c r="B6" s="8">
        <v>1</v>
      </c>
      <c r="C6" s="7" t="s">
        <v>20</v>
      </c>
      <c r="D6" s="7" t="s">
        <v>27</v>
      </c>
      <c r="E6" s="7" t="s">
        <v>22</v>
      </c>
      <c r="F6" s="7">
        <v>42.032888512132999</v>
      </c>
      <c r="G6" s="7">
        <f t="shared" si="0"/>
        <v>42.032888512132999</v>
      </c>
      <c r="H6" s="7">
        <v>1.4984493876189999</v>
      </c>
      <c r="I6" s="7" t="s">
        <v>23</v>
      </c>
      <c r="J6" s="7"/>
    </row>
    <row r="7" spans="1:10" ht="14.25" customHeight="1">
      <c r="A7" s="7" t="s">
        <v>28</v>
      </c>
      <c r="B7" s="8">
        <v>1</v>
      </c>
      <c r="C7" s="7" t="s">
        <v>20</v>
      </c>
      <c r="D7" s="7" t="s">
        <v>29</v>
      </c>
      <c r="E7" s="7" t="s">
        <v>22</v>
      </c>
      <c r="F7" s="7">
        <v>28.790524457355001</v>
      </c>
      <c r="G7" s="7">
        <f t="shared" si="0"/>
        <v>28.790524457355001</v>
      </c>
      <c r="H7" s="7">
        <v>1.018715401238</v>
      </c>
      <c r="I7" s="7" t="s">
        <v>23</v>
      </c>
      <c r="J7" s="7"/>
    </row>
    <row r="8" spans="1:10" ht="14.25" customHeight="1">
      <c r="A8" s="7" t="s">
        <v>30</v>
      </c>
      <c r="B8" s="8">
        <v>1</v>
      </c>
      <c r="C8" s="7" t="s">
        <v>20</v>
      </c>
      <c r="D8" s="7" t="s">
        <v>29</v>
      </c>
      <c r="E8" s="7" t="s">
        <v>22</v>
      </c>
      <c r="F8" s="7">
        <v>28.790524457355001</v>
      </c>
      <c r="G8" s="7">
        <f t="shared" si="0"/>
        <v>28.790524457355001</v>
      </c>
      <c r="H8" s="7">
        <v>1.018715401238</v>
      </c>
      <c r="I8" s="7" t="s">
        <v>23</v>
      </c>
      <c r="J8" s="7"/>
    </row>
    <row r="9" spans="1:10" ht="14.25" customHeight="1">
      <c r="A9" s="7" t="s">
        <v>31</v>
      </c>
      <c r="B9" s="8">
        <v>1</v>
      </c>
      <c r="C9" s="7" t="s">
        <v>20</v>
      </c>
      <c r="D9" s="7" t="s">
        <v>32</v>
      </c>
      <c r="E9" s="7" t="s">
        <v>22</v>
      </c>
      <c r="F9" s="7">
        <v>82.875980816847004</v>
      </c>
      <c r="G9" s="7">
        <f t="shared" si="0"/>
        <v>82.875980816847004</v>
      </c>
      <c r="H9" s="7">
        <v>2.8635447013249999</v>
      </c>
      <c r="I9" s="7" t="s">
        <v>23</v>
      </c>
      <c r="J9" s="7"/>
    </row>
    <row r="10" spans="1:10" ht="14.25" customHeight="1">
      <c r="A10" s="7" t="s">
        <v>33</v>
      </c>
      <c r="B10" s="8">
        <v>1</v>
      </c>
      <c r="C10" s="7" t="s">
        <v>20</v>
      </c>
      <c r="D10" s="7" t="s">
        <v>34</v>
      </c>
      <c r="E10" s="7" t="s">
        <v>22</v>
      </c>
      <c r="F10" s="7">
        <v>53.382831140157997</v>
      </c>
      <c r="G10" s="7">
        <f t="shared" si="0"/>
        <v>53.382831140157997</v>
      </c>
      <c r="H10" s="7">
        <v>1.8621202047480001</v>
      </c>
      <c r="I10" s="7" t="s">
        <v>23</v>
      </c>
      <c r="J10" s="7"/>
    </row>
    <row r="11" spans="1:10" ht="14.25" customHeight="1">
      <c r="A11" s="7" t="s">
        <v>35</v>
      </c>
      <c r="B11" s="8">
        <v>1</v>
      </c>
      <c r="C11" s="7" t="s">
        <v>20</v>
      </c>
      <c r="D11" s="7" t="s">
        <v>36</v>
      </c>
      <c r="E11" s="7" t="s">
        <v>22</v>
      </c>
      <c r="F11" s="7">
        <v>25.538974368074001</v>
      </c>
      <c r="G11" s="7">
        <f t="shared" si="0"/>
        <v>25.538974368074001</v>
      </c>
      <c r="H11" s="7">
        <v>0.91211843960200001</v>
      </c>
      <c r="I11" s="7" t="s">
        <v>23</v>
      </c>
      <c r="J11" s="7"/>
    </row>
    <row r="12" spans="1:10" ht="14.25" customHeight="1">
      <c r="A12" s="7" t="s">
        <v>37</v>
      </c>
      <c r="B12" s="8">
        <v>1</v>
      </c>
      <c r="C12" s="7" t="s">
        <v>20</v>
      </c>
      <c r="D12" s="7" t="s">
        <v>38</v>
      </c>
      <c r="E12" s="7" t="s">
        <v>22</v>
      </c>
      <c r="F12" s="7">
        <v>109.21807712823799</v>
      </c>
      <c r="G12" s="7">
        <f t="shared" si="0"/>
        <v>109.21807712823799</v>
      </c>
      <c r="H12" s="7">
        <v>3.7608483637700001</v>
      </c>
      <c r="I12" s="7" t="s">
        <v>23</v>
      </c>
      <c r="J12" s="7"/>
    </row>
    <row r="13" spans="1:10" ht="14.25" customHeight="1">
      <c r="A13" s="7" t="s">
        <v>39</v>
      </c>
      <c r="B13" s="8">
        <v>1</v>
      </c>
      <c r="C13" s="7" t="s">
        <v>20</v>
      </c>
      <c r="D13" s="7" t="s">
        <v>40</v>
      </c>
      <c r="E13" s="7" t="s">
        <v>22</v>
      </c>
      <c r="F13" s="7">
        <v>28.877218088184001</v>
      </c>
      <c r="G13" s="7">
        <f t="shared" si="0"/>
        <v>28.877218088184001</v>
      </c>
      <c r="H13" s="7">
        <v>1.006058022066</v>
      </c>
      <c r="I13" s="7" t="s">
        <v>23</v>
      </c>
      <c r="J13" s="7"/>
    </row>
    <row r="14" spans="1:10" ht="14.25" customHeight="1">
      <c r="A14" s="7" t="s">
        <v>41</v>
      </c>
      <c r="B14" s="8">
        <v>1</v>
      </c>
      <c r="C14" s="7" t="s">
        <v>20</v>
      </c>
      <c r="D14" s="7" t="s">
        <v>42</v>
      </c>
      <c r="E14" s="7" t="s">
        <v>22</v>
      </c>
      <c r="F14" s="7">
        <v>62.202111328581999</v>
      </c>
      <c r="G14" s="7">
        <f t="shared" si="0"/>
        <v>62.202111328581999</v>
      </c>
      <c r="H14" s="7">
        <v>2.147670880563</v>
      </c>
      <c r="I14" s="7" t="s">
        <v>23</v>
      </c>
      <c r="J14" s="7"/>
    </row>
    <row r="15" spans="1:10" ht="14.25" customHeight="1">
      <c r="A15" s="7" t="s">
        <v>43</v>
      </c>
      <c r="B15" s="8">
        <v>1</v>
      </c>
      <c r="C15" s="7" t="s">
        <v>20</v>
      </c>
      <c r="D15" s="7" t="s">
        <v>44</v>
      </c>
      <c r="E15" s="7" t="s">
        <v>22</v>
      </c>
      <c r="F15" s="7">
        <v>29.328437285789999</v>
      </c>
      <c r="G15" s="7">
        <f t="shared" si="0"/>
        <v>29.328437285789999</v>
      </c>
      <c r="H15" s="7">
        <v>1.0387438506640001</v>
      </c>
      <c r="I15" s="7" t="s">
        <v>23</v>
      </c>
      <c r="J15" s="7"/>
    </row>
    <row r="16" spans="1:10" ht="14.25" customHeight="1">
      <c r="A16" s="7" t="s">
        <v>45</v>
      </c>
      <c r="B16" s="8">
        <v>1</v>
      </c>
      <c r="C16" s="7" t="s">
        <v>20</v>
      </c>
      <c r="D16" s="7" t="s">
        <v>46</v>
      </c>
      <c r="E16" s="7" t="s">
        <v>22</v>
      </c>
      <c r="F16" s="7">
        <v>29.328437529641999</v>
      </c>
      <c r="G16" s="7">
        <f t="shared" si="0"/>
        <v>29.328437529641999</v>
      </c>
      <c r="H16" s="7">
        <v>1.038743861076</v>
      </c>
      <c r="I16" s="7" t="s">
        <v>23</v>
      </c>
      <c r="J16" s="7"/>
    </row>
    <row r="17" spans="1:10" ht="14.25" customHeight="1">
      <c r="A17" s="7" t="s">
        <v>47</v>
      </c>
      <c r="B17" s="8">
        <v>1</v>
      </c>
      <c r="C17" s="7" t="s">
        <v>20</v>
      </c>
      <c r="D17" s="7" t="s">
        <v>48</v>
      </c>
      <c r="E17" s="7" t="s">
        <v>22</v>
      </c>
      <c r="F17" s="7">
        <v>34.094091395025998</v>
      </c>
      <c r="G17" s="7">
        <f t="shared" si="0"/>
        <v>34.094091395025998</v>
      </c>
      <c r="H17" s="7">
        <v>1.1946978785619999</v>
      </c>
      <c r="I17" s="7" t="s">
        <v>23</v>
      </c>
      <c r="J17" s="7"/>
    </row>
    <row r="18" spans="1:10" ht="14.25" customHeight="1">
      <c r="A18" s="7" t="s">
        <v>49</v>
      </c>
      <c r="B18" s="8">
        <v>1</v>
      </c>
      <c r="C18" s="7" t="s">
        <v>20</v>
      </c>
      <c r="D18" s="7" t="s">
        <v>50</v>
      </c>
      <c r="E18" s="7" t="s">
        <v>22</v>
      </c>
      <c r="F18" s="7">
        <v>26.428518080863</v>
      </c>
      <c r="G18" s="7">
        <f t="shared" si="0"/>
        <v>26.428518080863</v>
      </c>
      <c r="H18" s="7">
        <v>0.94321353056900004</v>
      </c>
      <c r="I18" s="7" t="s">
        <v>23</v>
      </c>
      <c r="J18" s="7"/>
    </row>
    <row r="19" spans="1:10" ht="14.25" customHeight="1">
      <c r="A19" s="7" t="s">
        <v>51</v>
      </c>
      <c r="B19" s="8">
        <v>1</v>
      </c>
      <c r="C19" s="7" t="s">
        <v>20</v>
      </c>
      <c r="D19" s="7" t="s">
        <v>52</v>
      </c>
      <c r="E19" s="7" t="s">
        <v>22</v>
      </c>
      <c r="F19" s="7">
        <v>68.383701305065998</v>
      </c>
      <c r="G19" s="7">
        <f t="shared" si="0"/>
        <v>68.383701305065998</v>
      </c>
      <c r="H19" s="7">
        <v>2.3502106513749998</v>
      </c>
      <c r="I19" s="7" t="s">
        <v>23</v>
      </c>
      <c r="J19" s="7"/>
    </row>
    <row r="20" spans="1:10" ht="14.25" customHeight="1">
      <c r="A20" s="7" t="s">
        <v>53</v>
      </c>
      <c r="B20" s="8">
        <v>1</v>
      </c>
      <c r="C20" s="7" t="s">
        <v>20</v>
      </c>
      <c r="D20" s="7" t="s">
        <v>54</v>
      </c>
      <c r="E20" s="7" t="s">
        <v>22</v>
      </c>
      <c r="F20" s="7">
        <v>41.588905947617</v>
      </c>
      <c r="G20" s="7">
        <f t="shared" si="0"/>
        <v>41.588905947617</v>
      </c>
      <c r="H20" s="7">
        <v>1.416212832682</v>
      </c>
      <c r="I20" s="7" t="s">
        <v>23</v>
      </c>
      <c r="J20" s="7"/>
    </row>
    <row r="21" spans="1:10" ht="14.25" customHeight="1">
      <c r="A21" s="9" t="s">
        <v>55</v>
      </c>
      <c r="B21" s="9">
        <f>SUM(B4:B20)</f>
        <v>17</v>
      </c>
      <c r="C21" s="9" t="s">
        <v>56</v>
      </c>
      <c r="G21" s="9">
        <f>SUM(G4:G20)</f>
        <v>811.20332619643887</v>
      </c>
      <c r="H21" s="9" t="s">
        <v>57</v>
      </c>
    </row>
    <row r="22" spans="1:10" ht="14.25" customHeight="1">
      <c r="H22" s="9">
        <f>SUM(H4:H20)</f>
        <v>28.284043061990001</v>
      </c>
      <c r="I22" s="9" t="s">
        <v>58</v>
      </c>
    </row>
    <row r="24" spans="1:10" ht="14.25" customHeight="1">
      <c r="A24" s="12" t="s">
        <v>138</v>
      </c>
    </row>
    <row r="25" spans="1:10" ht="14.25" customHeight="1">
      <c r="A25" s="12"/>
    </row>
    <row r="26" spans="1:10" ht="14.25" customHeight="1">
      <c r="A26" s="13" t="s">
        <v>139</v>
      </c>
    </row>
    <row r="27" spans="1:10" ht="14.25" customHeight="1">
      <c r="A27" s="13" t="s">
        <v>140</v>
      </c>
    </row>
    <row r="28" spans="1:10" ht="14.25" customHeight="1">
      <c r="A28" s="13" t="s">
        <v>141</v>
      </c>
    </row>
    <row r="29" spans="1:10" ht="14.25" customHeight="1">
      <c r="A29" s="14"/>
    </row>
    <row r="30" spans="1:10" ht="14.25" customHeight="1">
      <c r="A30" s="13" t="s">
        <v>142</v>
      </c>
    </row>
    <row r="31" spans="1:10" ht="14.25" customHeight="1">
      <c r="A31" s="13" t="s">
        <v>143</v>
      </c>
    </row>
  </sheetData>
  <mergeCells count="1">
    <mergeCell ref="A1:I1"/>
  </mergeCells>
  <pageMargins left="0.98425196850393704" right="0.39370078740157483" top="0.39370078740157483" bottom="0.59055118110236227" header="0.31496062992125984" footer="0.31496062992125984"/>
  <pageSetup paperSize="9" scale="90" orientation="portrait" r:id="rId1"/>
  <headerFooter>
    <oddFooter>&amp;RStrona / Page: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5</vt:i4>
      </vt:variant>
    </vt:vector>
  </HeadingPairs>
  <TitlesOfParts>
    <vt:vector size="9" baseType="lpstr">
      <vt:lpstr>LM</vt:lpstr>
      <vt:lpstr>LP</vt:lpstr>
      <vt:lpstr>LS</vt:lpstr>
      <vt:lpstr>LW</vt:lpstr>
      <vt:lpstr>LW!Obszar_wydruku</vt:lpstr>
      <vt:lpstr>LM!Tytuły_wydruku</vt:lpstr>
      <vt:lpstr>LP!Tytuły_wydruku</vt:lpstr>
      <vt:lpstr>LS!Tytuły_wydruku</vt:lpstr>
      <vt:lpstr>LW!Tytuły_wydruku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Nawigator</dc:creator>
  <cp:lastModifiedBy>Tyczyński, Robert</cp:lastModifiedBy>
  <cp:lastPrinted>2016-09-30T14:50:08Z</cp:lastPrinted>
  <dcterms:created xsi:type="dcterms:W3CDTF">2015-05-29T13:51:44Z</dcterms:created>
  <dcterms:modified xsi:type="dcterms:W3CDTF">2026-03-04T12:09:26Z</dcterms:modified>
</cp:coreProperties>
</file>